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Override1.xml" ContentType="application/vnd.openxmlformats-officedocument.themeOverride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tabRatio="852"/>
  </bookViews>
  <sheets>
    <sheet name="data" sheetId="2" r:id="rId1"/>
    <sheet name="křivka" sheetId="7" r:id="rId2"/>
    <sheet name="1869" sheetId="3" r:id="rId3"/>
    <sheet name="1880" sheetId="8" r:id="rId4"/>
    <sheet name="1890" sheetId="9" r:id="rId5"/>
    <sheet name="1900" sheetId="10" r:id="rId6"/>
    <sheet name="1910" sheetId="11" r:id="rId7"/>
    <sheet name="1921" sheetId="1" r:id="rId8"/>
    <sheet name="1930" sheetId="12" r:id="rId9"/>
    <sheet name="1950" sheetId="4" r:id="rId10"/>
    <sheet name="1961" sheetId="13" r:id="rId11"/>
    <sheet name="1970" sheetId="14" r:id="rId12"/>
    <sheet name="1980" sheetId="15" r:id="rId13"/>
    <sheet name="1991" sheetId="5" r:id="rId14"/>
    <sheet name="2001" sheetId="6" r:id="rId15"/>
    <sheet name="2011" sheetId="17" r:id="rId16"/>
  </sheets>
  <externalReferences>
    <externalReference r:id="rId17"/>
    <externalReference r:id="rId18"/>
  </externalReferences>
  <definedNames>
    <definedName name="_xlnm._FilterDatabase" localSheetId="7" hidden="1">'1921'!$A$1:$O$2334</definedName>
    <definedName name="_xlnm._FilterDatabase" localSheetId="15" hidden="1">'2011'!$C$1:$C$1148</definedName>
    <definedName name="_xlnm._FilterDatabase" localSheetId="0" hidden="1">data!$A$1:$O$625</definedName>
  </definedNames>
  <calcPr calcId="125725"/>
</workbook>
</file>

<file path=xl/calcChain.xml><?xml version="1.0" encoding="utf-8"?>
<calcChain xmlns="http://schemas.openxmlformats.org/spreadsheetml/2006/main">
  <c r="I632" i="17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 l="1"/>
  <c r="E7"/>
  <c r="D7"/>
  <c r="G6" l="1"/>
  <c r="E6"/>
  <c r="D6"/>
  <c r="G5"/>
  <c r="E5"/>
  <c r="D5"/>
  <c r="G4"/>
  <c r="E4" l="1"/>
  <c r="D4"/>
  <c r="G3" l="1"/>
  <c r="E3" l="1"/>
  <c r="D3"/>
  <c r="G2"/>
  <c r="E2"/>
  <c r="F2" s="1"/>
  <c r="D2"/>
  <c r="C625" i="6"/>
  <c r="B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H2"/>
  <c r="H3" s="1"/>
  <c r="H4" s="1"/>
  <c r="G2"/>
  <c r="F2"/>
  <c r="F3" s="1"/>
  <c r="E2"/>
  <c r="D2"/>
  <c r="C625" i="5"/>
  <c r="B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E2"/>
  <c r="F2" s="1"/>
  <c r="D2"/>
  <c r="G624" i="15"/>
  <c r="F3" i="5" l="1"/>
  <c r="F4"/>
  <c r="F4" i="6"/>
  <c r="F5" i="5"/>
  <c r="I2" i="6"/>
  <c r="F3" i="17"/>
  <c r="F5" i="6"/>
  <c r="E624" i="15"/>
  <c r="D624"/>
  <c r="G623"/>
  <c r="F4" i="17" l="1"/>
  <c r="F6" i="6"/>
  <c r="F6" i="5"/>
  <c r="I3" i="6"/>
  <c r="E623" i="15"/>
  <c r="D623"/>
  <c r="G622"/>
  <c r="F7" i="6" l="1"/>
  <c r="F5" i="17"/>
  <c r="F7" i="5"/>
  <c r="E622" i="15"/>
  <c r="D622"/>
  <c r="G621"/>
  <c r="F8" i="5" l="1"/>
  <c r="F6" i="17"/>
  <c r="F8" i="6"/>
  <c r="E621" i="15"/>
  <c r="D621"/>
  <c r="G620"/>
  <c r="F9" i="6" l="1"/>
  <c r="F7" i="17"/>
  <c r="F9" i="5"/>
  <c r="E620" i="15"/>
  <c r="D620"/>
  <c r="G619"/>
  <c r="F10" i="5" l="1"/>
  <c r="F8" i="17"/>
  <c r="F10" i="6"/>
  <c r="E619" i="15"/>
  <c r="D619"/>
  <c r="G618"/>
  <c r="F9" i="17" l="1"/>
  <c r="F11" i="6"/>
  <c r="F11" i="5"/>
  <c r="E618" i="15"/>
  <c r="D618"/>
  <c r="G617"/>
  <c r="F12" i="5" l="1"/>
  <c r="F12" i="6"/>
  <c r="F10" i="17"/>
  <c r="E617" i="15"/>
  <c r="D617"/>
  <c r="G616"/>
  <c r="F11" i="17" l="1"/>
  <c r="F13" i="6"/>
  <c r="F13" i="5"/>
  <c r="E616" i="15"/>
  <c r="D616"/>
  <c r="G615"/>
  <c r="F14" i="5" l="1"/>
  <c r="F14" i="6"/>
  <c r="F12" i="17"/>
  <c r="E615" i="15"/>
  <c r="D615"/>
  <c r="G614"/>
  <c r="F13" i="17" l="1"/>
  <c r="F15" i="6"/>
  <c r="F15" i="5"/>
  <c r="E614" i="15"/>
  <c r="D614"/>
  <c r="G613"/>
  <c r="F16" i="5" l="1"/>
  <c r="F16" i="6"/>
  <c r="F14" i="17"/>
  <c r="E613" i="15"/>
  <c r="D613"/>
  <c r="G612"/>
  <c r="F15" i="17" l="1"/>
  <c r="F17" i="6"/>
  <c r="F17" i="5"/>
  <c r="E612" i="15"/>
  <c r="D612"/>
  <c r="G611"/>
  <c r="F18" i="5" l="1"/>
  <c r="F18" i="6"/>
  <c r="F16" i="17"/>
  <c r="E611" i="15"/>
  <c r="D611"/>
  <c r="G610"/>
  <c r="F17" i="17" l="1"/>
  <c r="F19" i="6"/>
  <c r="F19" i="5"/>
  <c r="E610" i="15"/>
  <c r="D610"/>
  <c r="G609"/>
  <c r="F20" i="5" l="1"/>
  <c r="F20" i="6"/>
  <c r="F18" i="17"/>
  <c r="E609" i="15"/>
  <c r="D609"/>
  <c r="G608"/>
  <c r="F19" i="17" l="1"/>
  <c r="F21" i="6"/>
  <c r="F21" i="5"/>
  <c r="E608" i="15"/>
  <c r="D608"/>
  <c r="G607"/>
  <c r="F22" i="5" l="1"/>
  <c r="F22" i="6"/>
  <c r="F20" i="17"/>
  <c r="E607" i="15"/>
  <c r="D607"/>
  <c r="G606"/>
  <c r="F21" i="17" l="1"/>
  <c r="F23" i="6"/>
  <c r="F23" i="5"/>
  <c r="E606" i="15"/>
  <c r="D606"/>
  <c r="G605"/>
  <c r="F24" i="5" l="1"/>
  <c r="F24" i="6"/>
  <c r="F22" i="17"/>
  <c r="E605" i="15"/>
  <c r="D605"/>
  <c r="G604"/>
  <c r="F23" i="17" l="1"/>
  <c r="F25" i="6"/>
  <c r="F25" i="5"/>
  <c r="E604" i="15"/>
  <c r="D604"/>
  <c r="G603"/>
  <c r="F26" i="5" l="1"/>
  <c r="F26" i="6"/>
  <c r="F24" i="17"/>
  <c r="E603" i="15"/>
  <c r="D603"/>
  <c r="G602"/>
  <c r="F25" i="17" l="1"/>
  <c r="F27" i="6"/>
  <c r="F27" i="5"/>
  <c r="E602" i="15"/>
  <c r="D602"/>
  <c r="G601"/>
  <c r="F28" i="5" l="1"/>
  <c r="F28" i="6"/>
  <c r="F26" i="17"/>
  <c r="E601" i="15"/>
  <c r="D601"/>
  <c r="G600"/>
  <c r="F27" i="17" l="1"/>
  <c r="F29" i="6"/>
  <c r="F29" i="5"/>
  <c r="E600" i="15"/>
  <c r="D600"/>
  <c r="G599"/>
  <c r="F30" i="5" l="1"/>
  <c r="F30" i="6"/>
  <c r="F28" i="17"/>
  <c r="E599" i="15"/>
  <c r="D599"/>
  <c r="G598"/>
  <c r="F29" i="17" l="1"/>
  <c r="F31" i="6"/>
  <c r="F31" i="5"/>
  <c r="E598" i="15"/>
  <c r="D598"/>
  <c r="G597"/>
  <c r="F32" i="5" l="1"/>
  <c r="F32" i="6"/>
  <c r="F30" i="17"/>
  <c r="E597" i="15"/>
  <c r="D597"/>
  <c r="G596"/>
  <c r="F31" i="17" l="1"/>
  <c r="F33" i="6"/>
  <c r="F33" i="5"/>
  <c r="E596" i="15"/>
  <c r="D596"/>
  <c r="G595"/>
  <c r="F34" i="5" l="1"/>
  <c r="F34" i="6"/>
  <c r="F32" i="17"/>
  <c r="E595" i="15"/>
  <c r="D595"/>
  <c r="G594"/>
  <c r="F33" i="17" l="1"/>
  <c r="F35" i="6"/>
  <c r="F35" i="5"/>
  <c r="E594" i="15"/>
  <c r="D594"/>
  <c r="G593"/>
  <c r="F36" i="5" l="1"/>
  <c r="F36" i="6"/>
  <c r="F34" i="17"/>
  <c r="E593" i="15"/>
  <c r="D593"/>
  <c r="G592"/>
  <c r="F35" i="17" l="1"/>
  <c r="F37" i="6"/>
  <c r="F37" i="5"/>
  <c r="E592" i="15"/>
  <c r="D592"/>
  <c r="G591"/>
  <c r="F38" i="5" l="1"/>
  <c r="F38" i="6"/>
  <c r="F36" i="17"/>
  <c r="E591" i="15"/>
  <c r="D591"/>
  <c r="G590"/>
  <c r="F37" i="17" l="1"/>
  <c r="F39" i="6"/>
  <c r="F39" i="5"/>
  <c r="E590" i="15"/>
  <c r="D590"/>
  <c r="G589"/>
  <c r="F40" i="5" l="1"/>
  <c r="F40" i="6"/>
  <c r="F38" i="17"/>
  <c r="E589" i="15"/>
  <c r="D589"/>
  <c r="G588"/>
  <c r="F39" i="17" l="1"/>
  <c r="F41" i="6"/>
  <c r="F41" i="5"/>
  <c r="E588" i="15"/>
  <c r="D588"/>
  <c r="G587"/>
  <c r="F42" i="5" l="1"/>
  <c r="F42" i="6"/>
  <c r="F40" i="17"/>
  <c r="E587" i="15"/>
  <c r="D587"/>
  <c r="G586"/>
  <c r="F43" i="6" l="1"/>
  <c r="F43" i="5"/>
  <c r="F41" i="17"/>
  <c r="E586" i="15"/>
  <c r="D586"/>
  <c r="G585"/>
  <c r="F42" i="17" l="1"/>
  <c r="F44" i="5"/>
  <c r="F44" i="6"/>
  <c r="E585" i="15"/>
  <c r="D585"/>
  <c r="G584"/>
  <c r="F43" i="17" l="1"/>
  <c r="F45" i="6"/>
  <c r="F45" i="5"/>
  <c r="E584" i="15"/>
  <c r="D584"/>
  <c r="G583"/>
  <c r="F46" i="5" l="1"/>
  <c r="F46" i="6"/>
  <c r="F44" i="17"/>
  <c r="E583" i="15"/>
  <c r="D583"/>
  <c r="G582"/>
  <c r="F45" i="17" l="1"/>
  <c r="F47" i="6"/>
  <c r="F47" i="5"/>
  <c r="E582" i="15"/>
  <c r="D582"/>
  <c r="G581"/>
  <c r="F48" i="5" l="1"/>
  <c r="F48" i="6"/>
  <c r="F46" i="17"/>
  <c r="E581" i="15"/>
  <c r="D581"/>
  <c r="G580"/>
  <c r="F47" i="17" l="1"/>
  <c r="F49" i="6"/>
  <c r="F49" i="5"/>
  <c r="E580" i="15"/>
  <c r="D580"/>
  <c r="G579"/>
  <c r="F50" i="5" l="1"/>
  <c r="F50" i="6"/>
  <c r="F48" i="17"/>
  <c r="E579" i="15"/>
  <c r="D579"/>
  <c r="G578"/>
  <c r="F49" i="17" l="1"/>
  <c r="F51" i="6"/>
  <c r="F51" i="5"/>
  <c r="E578" i="15"/>
  <c r="D578"/>
  <c r="G577"/>
  <c r="F52" i="5" l="1"/>
  <c r="F52" i="6"/>
  <c r="F50" i="17"/>
  <c r="E577" i="15"/>
  <c r="D577"/>
  <c r="G576"/>
  <c r="F51" i="17" l="1"/>
  <c r="F53" i="6"/>
  <c r="F53" i="5"/>
  <c r="E576" i="15"/>
  <c r="D576"/>
  <c r="G575"/>
  <c r="F54" i="5" l="1"/>
  <c r="F54" i="6"/>
  <c r="F52" i="17"/>
  <c r="E575" i="15"/>
  <c r="D575"/>
  <c r="G574"/>
  <c r="F53" i="17" l="1"/>
  <c r="F55" i="6"/>
  <c r="F55" i="5"/>
  <c r="E574" i="15"/>
  <c r="D574"/>
  <c r="G573"/>
  <c r="F56" i="5" l="1"/>
  <c r="F56" i="6"/>
  <c r="F54" i="17"/>
  <c r="E573" i="15"/>
  <c r="D573"/>
  <c r="G572"/>
  <c r="F55" i="17" l="1"/>
  <c r="F57" i="6"/>
  <c r="F57" i="5"/>
  <c r="E572" i="15"/>
  <c r="D572"/>
  <c r="G571"/>
  <c r="F58" i="5" l="1"/>
  <c r="F58" i="6"/>
  <c r="F56" i="17"/>
  <c r="E571" i="15"/>
  <c r="D571"/>
  <c r="G570"/>
  <c r="F57" i="17" l="1"/>
  <c r="F59" i="6"/>
  <c r="F59" i="5"/>
  <c r="E570" i="15"/>
  <c r="D570"/>
  <c r="G569"/>
  <c r="F60" i="5" l="1"/>
  <c r="F60" i="6"/>
  <c r="F58" i="17"/>
  <c r="E569" i="15"/>
  <c r="D569"/>
  <c r="G568"/>
  <c r="F59" i="17" l="1"/>
  <c r="F61" i="6"/>
  <c r="F61" i="5"/>
  <c r="E568" i="15"/>
  <c r="D568"/>
  <c r="G567"/>
  <c r="F62" i="5" l="1"/>
  <c r="F62" i="6"/>
  <c r="F60" i="17"/>
  <c r="E567" i="15"/>
  <c r="D567"/>
  <c r="G566"/>
  <c r="F61" i="17" l="1"/>
  <c r="F63" i="6"/>
  <c r="F63" i="5"/>
  <c r="E566" i="15"/>
  <c r="D566"/>
  <c r="G565"/>
  <c r="F64" i="5" l="1"/>
  <c r="F64" i="6"/>
  <c r="F62" i="17"/>
  <c r="E565" i="15"/>
  <c r="D565"/>
  <c r="G564"/>
  <c r="F63" i="17" l="1"/>
  <c r="F65" i="6"/>
  <c r="F65" i="5"/>
  <c r="E564" i="15"/>
  <c r="D564"/>
  <c r="G563"/>
  <c r="F66" i="5" l="1"/>
  <c r="F66" i="6"/>
  <c r="F64" i="17"/>
  <c r="E563" i="15"/>
  <c r="D563"/>
  <c r="G562"/>
  <c r="F65" i="17" l="1"/>
  <c r="F67" i="6"/>
  <c r="F67" i="5"/>
  <c r="E562" i="15"/>
  <c r="D562"/>
  <c r="G561"/>
  <c r="F68" i="5" l="1"/>
  <c r="F68" i="6"/>
  <c r="F66" i="17"/>
  <c r="E561" i="15"/>
  <c r="D561"/>
  <c r="G560"/>
  <c r="F67" i="17" l="1"/>
  <c r="F69" i="6"/>
  <c r="F69" i="5"/>
  <c r="E560" i="15"/>
  <c r="D560"/>
  <c r="G559"/>
  <c r="F70" i="5" l="1"/>
  <c r="F70" i="6"/>
  <c r="F68" i="17"/>
  <c r="E559" i="15"/>
  <c r="D559"/>
  <c r="G558"/>
  <c r="F69" i="17" l="1"/>
  <c r="F71" i="6"/>
  <c r="F71" i="5"/>
  <c r="E558" i="15"/>
  <c r="D558"/>
  <c r="G557"/>
  <c r="F72" i="5" l="1"/>
  <c r="F72" i="6"/>
  <c r="F70" i="17"/>
  <c r="E557" i="15"/>
  <c r="D557"/>
  <c r="G556"/>
  <c r="F73" i="6" l="1"/>
  <c r="F73" i="5"/>
  <c r="F71" i="17"/>
  <c r="E556" i="15"/>
  <c r="D556"/>
  <c r="G555"/>
  <c r="F72" i="17" l="1"/>
  <c r="F74" i="5"/>
  <c r="F74" i="6"/>
  <c r="E555" i="15"/>
  <c r="D555"/>
  <c r="G554"/>
  <c r="F73" i="17" l="1"/>
  <c r="F75" i="6"/>
  <c r="F75" i="5"/>
  <c r="E554" i="15"/>
  <c r="D554"/>
  <c r="G553"/>
  <c r="F76" i="5" l="1"/>
  <c r="F76" i="6"/>
  <c r="F74" i="17"/>
  <c r="E553" i="15"/>
  <c r="D553"/>
  <c r="G552"/>
  <c r="F75" i="17" l="1"/>
  <c r="F77" i="6"/>
  <c r="F77" i="5"/>
  <c r="E552" i="15"/>
  <c r="D552"/>
  <c r="G551"/>
  <c r="F78" i="5" l="1"/>
  <c r="F78" i="6"/>
  <c r="F76" i="17"/>
  <c r="E551" i="15"/>
  <c r="D551"/>
  <c r="G550"/>
  <c r="F77" i="17" l="1"/>
  <c r="F79" i="6"/>
  <c r="F79" i="5"/>
  <c r="E550" i="15"/>
  <c r="D550"/>
  <c r="G549"/>
  <c r="F80" i="5" l="1"/>
  <c r="F80" i="6"/>
  <c r="F78" i="17"/>
  <c r="E549" i="15"/>
  <c r="D549"/>
  <c r="G548"/>
  <c r="F79" i="17" l="1"/>
  <c r="F81" i="6"/>
  <c r="F81" i="5"/>
  <c r="E548" i="15"/>
  <c r="D548"/>
  <c r="G547"/>
  <c r="F82" i="5" l="1"/>
  <c r="F82" i="6"/>
  <c r="F80" i="17"/>
  <c r="E547" i="15"/>
  <c r="D547"/>
  <c r="G546"/>
  <c r="F81" i="17" l="1"/>
  <c r="F83" i="6"/>
  <c r="F83" i="5"/>
  <c r="E546" i="15"/>
  <c r="D546"/>
  <c r="G545"/>
  <c r="F84" i="5" l="1"/>
  <c r="F84" i="6"/>
  <c r="F82" i="17"/>
  <c r="E545" i="15"/>
  <c r="D545"/>
  <c r="G544"/>
  <c r="F83" i="17" l="1"/>
  <c r="F85" i="6"/>
  <c r="F85" i="5"/>
  <c r="E544" i="15"/>
  <c r="D544"/>
  <c r="G543"/>
  <c r="F86" i="5" l="1"/>
  <c r="F86" i="6"/>
  <c r="F84" i="17"/>
  <c r="E543" i="15"/>
  <c r="D543"/>
  <c r="G542"/>
  <c r="F85" i="17" l="1"/>
  <c r="F87" i="6"/>
  <c r="F87" i="5"/>
  <c r="E542" i="15"/>
  <c r="D542"/>
  <c r="G541"/>
  <c r="F88" i="5" l="1"/>
  <c r="F88" i="6"/>
  <c r="F86" i="17"/>
  <c r="E541" i="15"/>
  <c r="D541"/>
  <c r="G540"/>
  <c r="F87" i="17" l="1"/>
  <c r="F89" i="6"/>
  <c r="F89" i="5"/>
  <c r="E540" i="15"/>
  <c r="D540"/>
  <c r="G539"/>
  <c r="F90" i="5" l="1"/>
  <c r="F90" i="6"/>
  <c r="F88" i="17"/>
  <c r="E539" i="15"/>
  <c r="D539"/>
  <c r="G538"/>
  <c r="F89" i="17" l="1"/>
  <c r="F91" i="6"/>
  <c r="F91" i="5"/>
  <c r="E538" i="15"/>
  <c r="D538"/>
  <c r="G537"/>
  <c r="F92" i="5" l="1"/>
  <c r="F92" i="6"/>
  <c r="F90" i="17"/>
  <c r="E537" i="15"/>
  <c r="D537"/>
  <c r="G536"/>
  <c r="F91" i="17" l="1"/>
  <c r="F93" i="6"/>
  <c r="F93" i="5"/>
  <c r="E536" i="15"/>
  <c r="D536"/>
  <c r="G535"/>
  <c r="F94" i="5" l="1"/>
  <c r="F94" i="6"/>
  <c r="F92" i="17"/>
  <c r="E535" i="15"/>
  <c r="D535"/>
  <c r="G534"/>
  <c r="F93" i="17" l="1"/>
  <c r="F95" i="6"/>
  <c r="F95" i="5"/>
  <c r="E534" i="15"/>
  <c r="D534"/>
  <c r="G533"/>
  <c r="F96" i="5" l="1"/>
  <c r="F96" i="6"/>
  <c r="F94" i="17"/>
  <c r="E533" i="15"/>
  <c r="D533"/>
  <c r="G532"/>
  <c r="F95" i="17" l="1"/>
  <c r="F97" i="6"/>
  <c r="F97" i="5"/>
  <c r="E532" i="15"/>
  <c r="D532"/>
  <c r="G531"/>
  <c r="F98" i="5" l="1"/>
  <c r="F98" i="6"/>
  <c r="F96" i="17"/>
  <c r="E531" i="15"/>
  <c r="D531"/>
  <c r="G530"/>
  <c r="F97" i="17" l="1"/>
  <c r="F99" i="6"/>
  <c r="F99" i="5"/>
  <c r="E530" i="15"/>
  <c r="D530"/>
  <c r="G529"/>
  <c r="F100" i="5" l="1"/>
  <c r="F100" i="6"/>
  <c r="F98" i="17"/>
  <c r="E529" i="15"/>
  <c r="D529"/>
  <c r="G528"/>
  <c r="F99" i="17" l="1"/>
  <c r="F101" i="6"/>
  <c r="F101" i="5"/>
  <c r="E528" i="15"/>
  <c r="D528"/>
  <c r="G527"/>
  <c r="F102" i="5" l="1"/>
  <c r="F102" i="6"/>
  <c r="F100" i="17"/>
  <c r="E527" i="15"/>
  <c r="D527"/>
  <c r="G526"/>
  <c r="F101" i="17" l="1"/>
  <c r="F103" i="6"/>
  <c r="F103" i="5"/>
  <c r="E526" i="15"/>
  <c r="D526"/>
  <c r="G525"/>
  <c r="F104" i="5" l="1"/>
  <c r="F104" i="6"/>
  <c r="F102" i="17"/>
  <c r="E525" i="15"/>
  <c r="D525"/>
  <c r="G524"/>
  <c r="F103" i="17" l="1"/>
  <c r="F105" i="6"/>
  <c r="F105" i="5"/>
  <c r="E524" i="15"/>
  <c r="D524"/>
  <c r="G523"/>
  <c r="F106" i="5" l="1"/>
  <c r="F106" i="6"/>
  <c r="F104" i="17"/>
  <c r="E523" i="15"/>
  <c r="D523"/>
  <c r="G522"/>
  <c r="F105" i="17" l="1"/>
  <c r="F107" i="6"/>
  <c r="F107" i="5"/>
  <c r="E522" i="15"/>
  <c r="D522"/>
  <c r="G521"/>
  <c r="F108" i="5" l="1"/>
  <c r="F108" i="6"/>
  <c r="F106" i="17"/>
  <c r="E521" i="15"/>
  <c r="D521"/>
  <c r="G520"/>
  <c r="F107" i="17" l="1"/>
  <c r="F109" i="6"/>
  <c r="F109" i="5"/>
  <c r="E520" i="15"/>
  <c r="D520"/>
  <c r="G519"/>
  <c r="F110" i="5" l="1"/>
  <c r="F110" i="6"/>
  <c r="F108" i="17"/>
  <c r="E519" i="15"/>
  <c r="D519"/>
  <c r="G518"/>
  <c r="F109" i="17" l="1"/>
  <c r="F111" i="6"/>
  <c r="F111" i="5"/>
  <c r="E518" i="15"/>
  <c r="D518"/>
  <c r="G517"/>
  <c r="F112" i="5" l="1"/>
  <c r="F112" i="6"/>
  <c r="F110" i="17"/>
  <c r="E517" i="15"/>
  <c r="D517"/>
  <c r="G516"/>
  <c r="F111" i="17" l="1"/>
  <c r="F113" i="6"/>
  <c r="F113" i="5"/>
  <c r="E516" i="15"/>
  <c r="D516"/>
  <c r="G515"/>
  <c r="F114" i="5" l="1"/>
  <c r="F114" i="6"/>
  <c r="F112" i="17"/>
  <c r="E515" i="15"/>
  <c r="D515"/>
  <c r="G514"/>
  <c r="F113" i="17" l="1"/>
  <c r="F115" i="6"/>
  <c r="F115" i="5"/>
  <c r="E514" i="15"/>
  <c r="D514"/>
  <c r="G513"/>
  <c r="F116" i="5" l="1"/>
  <c r="F116" i="6"/>
  <c r="F114" i="17"/>
  <c r="E513" i="15"/>
  <c r="D513"/>
  <c r="G512"/>
  <c r="F115" i="17" l="1"/>
  <c r="F117" i="6"/>
  <c r="F117" i="5"/>
  <c r="E512" i="15"/>
  <c r="D512"/>
  <c r="G511"/>
  <c r="F118" i="5" l="1"/>
  <c r="F118" i="6"/>
  <c r="F116" i="17"/>
  <c r="E511" i="15"/>
  <c r="D511"/>
  <c r="G510"/>
  <c r="F117" i="17" l="1"/>
  <c r="F119" i="6"/>
  <c r="F119" i="5"/>
  <c r="E510" i="15"/>
  <c r="D510"/>
  <c r="G509"/>
  <c r="F120" i="5" l="1"/>
  <c r="F120" i="6"/>
  <c r="F118" i="17"/>
  <c r="E509" i="15"/>
  <c r="D509"/>
  <c r="G508"/>
  <c r="F119" i="17" l="1"/>
  <c r="F121" i="6"/>
  <c r="F121" i="5"/>
  <c r="E508" i="15"/>
  <c r="D508"/>
  <c r="G507"/>
  <c r="F122" i="5" l="1"/>
  <c r="F122" i="6"/>
  <c r="F120" i="17"/>
  <c r="E507" i="15"/>
  <c r="D507"/>
  <c r="G506"/>
  <c r="F121" i="17" l="1"/>
  <c r="F123" i="6"/>
  <c r="F123" i="5"/>
  <c r="E506" i="15"/>
  <c r="D506"/>
  <c r="G505"/>
  <c r="F124" i="5" l="1"/>
  <c r="F124" i="6"/>
  <c r="F122" i="17"/>
  <c r="E505" i="15"/>
  <c r="D505"/>
  <c r="G504"/>
  <c r="F125" i="6" l="1"/>
  <c r="F125" i="5"/>
  <c r="F123" i="17"/>
  <c r="E504" i="15"/>
  <c r="D504"/>
  <c r="G503"/>
  <c r="F124" i="17" l="1"/>
  <c r="F126" i="5"/>
  <c r="F126" i="6"/>
  <c r="E503" i="15"/>
  <c r="D503"/>
  <c r="G502"/>
  <c r="F127" i="6" l="1"/>
  <c r="F127" i="5"/>
  <c r="F125" i="17"/>
  <c r="E502" i="15"/>
  <c r="D502"/>
  <c r="G501"/>
  <c r="F126" i="17" l="1"/>
  <c r="F128" i="5"/>
  <c r="F128" i="6"/>
  <c r="E501" i="15"/>
  <c r="D501"/>
  <c r="G500"/>
  <c r="F127" i="17" l="1"/>
  <c r="F129" i="6"/>
  <c r="F129" i="5"/>
  <c r="E500" i="15"/>
  <c r="D500"/>
  <c r="G499"/>
  <c r="F130" i="5" l="1"/>
  <c r="F130" i="6"/>
  <c r="F128" i="17"/>
  <c r="E499" i="15"/>
  <c r="D499"/>
  <c r="G498"/>
  <c r="F129" i="17" l="1"/>
  <c r="F131" i="6"/>
  <c r="F131" i="5"/>
  <c r="E498" i="15"/>
  <c r="D498"/>
  <c r="G497"/>
  <c r="F132" i="5" l="1"/>
  <c r="F132" i="6"/>
  <c r="F130" i="17"/>
  <c r="E497" i="15"/>
  <c r="D497"/>
  <c r="G496"/>
  <c r="F131" i="17" l="1"/>
  <c r="F133" i="6"/>
  <c r="F133" i="5"/>
  <c r="E496" i="15"/>
  <c r="D496"/>
  <c r="G495"/>
  <c r="F134" i="5" l="1"/>
  <c r="F134" i="6"/>
  <c r="F132" i="17"/>
  <c r="E495" i="15"/>
  <c r="D495"/>
  <c r="G494"/>
  <c r="F133" i="17" l="1"/>
  <c r="F135" i="6"/>
  <c r="F135" i="5"/>
  <c r="E494" i="15"/>
  <c r="D494"/>
  <c r="G493"/>
  <c r="F136" i="5" l="1"/>
  <c r="F136" i="6"/>
  <c r="F134" i="17"/>
  <c r="E493" i="15"/>
  <c r="D493"/>
  <c r="G492"/>
  <c r="F135" i="17" l="1"/>
  <c r="F137" i="6"/>
  <c r="F137" i="5"/>
  <c r="E492" i="15"/>
  <c r="D492"/>
  <c r="G491"/>
  <c r="F138" i="5" l="1"/>
  <c r="F138" i="6"/>
  <c r="F136" i="17"/>
  <c r="E491" i="15"/>
  <c r="D491"/>
  <c r="G490"/>
  <c r="F137" i="17" l="1"/>
  <c r="F139" i="6"/>
  <c r="F139" i="5"/>
  <c r="E490" i="15"/>
  <c r="D490"/>
  <c r="G489"/>
  <c r="F140" i="5" l="1"/>
  <c r="F140" i="6"/>
  <c r="F138" i="17"/>
  <c r="E489" i="15"/>
  <c r="D489"/>
  <c r="G488"/>
  <c r="F141" i="6" l="1"/>
  <c r="F141" i="5"/>
  <c r="F139" i="17"/>
  <c r="E488" i="15"/>
  <c r="D488"/>
  <c r="G487"/>
  <c r="F140" i="17" l="1"/>
  <c r="F142" i="5"/>
  <c r="F142" i="6"/>
  <c r="E487" i="15"/>
  <c r="D487"/>
  <c r="G486"/>
  <c r="F141" i="17" l="1"/>
  <c r="F143" i="6"/>
  <c r="F143" i="5"/>
  <c r="E486" i="15"/>
  <c r="D486"/>
  <c r="G485"/>
  <c r="F144" i="5" l="1"/>
  <c r="F144" i="6"/>
  <c r="F142" i="17"/>
  <c r="E485" i="15"/>
  <c r="D485"/>
  <c r="G484"/>
  <c r="F143" i="17" l="1"/>
  <c r="F145" i="6"/>
  <c r="F145" i="5"/>
  <c r="E484" i="15"/>
  <c r="D484"/>
  <c r="G483"/>
  <c r="F146" i="5" l="1"/>
  <c r="F146" i="6"/>
  <c r="F144" i="17"/>
  <c r="E483" i="15"/>
  <c r="D483"/>
  <c r="G482"/>
  <c r="F145" i="17" l="1"/>
  <c r="F147" i="6"/>
  <c r="F147" i="5"/>
  <c r="E482" i="15"/>
  <c r="D482"/>
  <c r="G481"/>
  <c r="F148" i="5" l="1"/>
  <c r="F148" i="6"/>
  <c r="F146" i="17"/>
  <c r="E481" i="15"/>
  <c r="D481"/>
  <c r="G480"/>
  <c r="F147" i="17" l="1"/>
  <c r="F149" i="6"/>
  <c r="F149" i="5"/>
  <c r="E480" i="15"/>
  <c r="D480"/>
  <c r="G479"/>
  <c r="F150" i="5" l="1"/>
  <c r="F150" i="6"/>
  <c r="F148" i="17"/>
  <c r="E479" i="15"/>
  <c r="D479"/>
  <c r="G478"/>
  <c r="F149" i="17" l="1"/>
  <c r="F151" i="6"/>
  <c r="F151" i="5"/>
  <c r="E478" i="15"/>
  <c r="D478"/>
  <c r="G477"/>
  <c r="F152" i="5" l="1"/>
  <c r="F152" i="6"/>
  <c r="F150" i="17"/>
  <c r="E477" i="15"/>
  <c r="D477"/>
  <c r="G476"/>
  <c r="F151" i="17" l="1"/>
  <c r="F153" i="6"/>
  <c r="F153" i="5"/>
  <c r="E476" i="15"/>
  <c r="D476"/>
  <c r="G475"/>
  <c r="F154" i="5" l="1"/>
  <c r="F154" i="6"/>
  <c r="F152" i="17"/>
  <c r="E475" i="15"/>
  <c r="D475"/>
  <c r="G474"/>
  <c r="F155" i="6" l="1"/>
  <c r="F155" i="5"/>
  <c r="F153" i="17"/>
  <c r="E474" i="15"/>
  <c r="D474"/>
  <c r="G473"/>
  <c r="F154" i="17" l="1"/>
  <c r="F156" i="5"/>
  <c r="F156" i="6"/>
  <c r="E473" i="15"/>
  <c r="D473"/>
  <c r="G472"/>
  <c r="F155" i="17" l="1"/>
  <c r="F157" i="6"/>
  <c r="F157" i="5"/>
  <c r="E472" i="15"/>
  <c r="D472"/>
  <c r="G471"/>
  <c r="F158" i="5" l="1"/>
  <c r="F158" i="6"/>
  <c r="F156" i="17"/>
  <c r="E471" i="15"/>
  <c r="D471"/>
  <c r="G470"/>
  <c r="F157" i="17" l="1"/>
  <c r="F159" i="6"/>
  <c r="F159" i="5"/>
  <c r="E470" i="15"/>
  <c r="D470"/>
  <c r="G469"/>
  <c r="F160" i="5" l="1"/>
  <c r="F160" i="6"/>
  <c r="F158" i="17"/>
  <c r="E469" i="15"/>
  <c r="D469"/>
  <c r="G468"/>
  <c r="F159" i="17" l="1"/>
  <c r="F161" i="6"/>
  <c r="F161" i="5"/>
  <c r="E468" i="15"/>
  <c r="D468"/>
  <c r="G467"/>
  <c r="F162" i="5" l="1"/>
  <c r="F162" i="6"/>
  <c r="F160" i="17"/>
  <c r="E467" i="15"/>
  <c r="D467"/>
  <c r="G466"/>
  <c r="F163" i="6" l="1"/>
  <c r="F163" i="5"/>
  <c r="F161" i="17"/>
  <c r="E466" i="15"/>
  <c r="D466"/>
  <c r="G465"/>
  <c r="F162" i="17" l="1"/>
  <c r="F164" i="5"/>
  <c r="F164" i="6"/>
  <c r="E465" i="15"/>
  <c r="D465"/>
  <c r="G464"/>
  <c r="F163" i="17" l="1"/>
  <c r="F165" i="6"/>
  <c r="F165" i="5"/>
  <c r="E464" i="15"/>
  <c r="D464"/>
  <c r="G463"/>
  <c r="F166" i="5" l="1"/>
  <c r="F166" i="6"/>
  <c r="F164" i="17"/>
  <c r="E463" i="15"/>
  <c r="D463"/>
  <c r="G462"/>
  <c r="F165" i="17" l="1"/>
  <c r="F167" i="6"/>
  <c r="F167" i="5"/>
  <c r="E462" i="15"/>
  <c r="D462"/>
  <c r="G461"/>
  <c r="F168" i="5" l="1"/>
  <c r="F168" i="6"/>
  <c r="F166" i="17"/>
  <c r="E461" i="15"/>
  <c r="D461"/>
  <c r="G460"/>
  <c r="F167" i="17" l="1"/>
  <c r="F169" i="6"/>
  <c r="F169" i="5"/>
  <c r="E460" i="15"/>
  <c r="D460"/>
  <c r="G459"/>
  <c r="F170" i="5" l="1"/>
  <c r="F170" i="6"/>
  <c r="F168" i="17"/>
  <c r="E459" i="15"/>
  <c r="D459"/>
  <c r="G458"/>
  <c r="F169" i="17" l="1"/>
  <c r="F171" i="6"/>
  <c r="F171" i="5"/>
  <c r="E458" i="15"/>
  <c r="D458"/>
  <c r="G457"/>
  <c r="F172" i="5" l="1"/>
  <c r="F172" i="6"/>
  <c r="F170" i="17"/>
  <c r="E457" i="15"/>
  <c r="D457"/>
  <c r="G456"/>
  <c r="F171" i="17" l="1"/>
  <c r="F173" i="6"/>
  <c r="F173" i="5"/>
  <c r="E456" i="15"/>
  <c r="D456"/>
  <c r="G455"/>
  <c r="F174" i="5" l="1"/>
  <c r="F174" i="6"/>
  <c r="F172" i="17"/>
  <c r="E455" i="15"/>
  <c r="D455"/>
  <c r="G454"/>
  <c r="F173" i="17" l="1"/>
  <c r="F175" i="6"/>
  <c r="F175" i="5"/>
  <c r="E454" i="15"/>
  <c r="D454"/>
  <c r="G453"/>
  <c r="F176" i="5" l="1"/>
  <c r="F176" i="6"/>
  <c r="F174" i="17"/>
  <c r="E453" i="15"/>
  <c r="D453"/>
  <c r="G452"/>
  <c r="F175" i="17" l="1"/>
  <c r="F177" i="6"/>
  <c r="F177" i="5"/>
  <c r="E452" i="15"/>
  <c r="D452"/>
  <c r="G451"/>
  <c r="F178" i="5" l="1"/>
  <c r="F178" i="6"/>
  <c r="F176" i="17"/>
  <c r="E451" i="15"/>
  <c r="D451"/>
  <c r="G450"/>
  <c r="F177" i="17" l="1"/>
  <c r="F179" i="6"/>
  <c r="F179" i="5"/>
  <c r="E450" i="15"/>
  <c r="D450"/>
  <c r="G449"/>
  <c r="F180" i="5" l="1"/>
  <c r="F180" i="6"/>
  <c r="F178" i="17"/>
  <c r="E449" i="15"/>
  <c r="D449"/>
  <c r="G448"/>
  <c r="F179" i="17" l="1"/>
  <c r="F181" i="6"/>
  <c r="F181" i="5"/>
  <c r="E448" i="15"/>
  <c r="D448"/>
  <c r="G447"/>
  <c r="F182" i="5" l="1"/>
  <c r="F182" i="6"/>
  <c r="F180" i="17"/>
  <c r="E447" i="15"/>
  <c r="D447"/>
  <c r="G446"/>
  <c r="F181" i="17" l="1"/>
  <c r="F183" i="6"/>
  <c r="F183" i="5"/>
  <c r="E446" i="15"/>
  <c r="D446"/>
  <c r="G445"/>
  <c r="F184" i="5" l="1"/>
  <c r="F184" i="6"/>
  <c r="F182" i="17"/>
  <c r="E445" i="15"/>
  <c r="D445"/>
  <c r="G444"/>
  <c r="F183" i="17" l="1"/>
  <c r="F185" i="6"/>
  <c r="F185" i="5"/>
  <c r="E444" i="15"/>
  <c r="D444"/>
  <c r="G443"/>
  <c r="F186" i="5" l="1"/>
  <c r="F186" i="6"/>
  <c r="F184" i="17"/>
  <c r="E443" i="15"/>
  <c r="D443"/>
  <c r="G442"/>
  <c r="F185" i="17" l="1"/>
  <c r="F187" i="6"/>
  <c r="F187" i="5"/>
  <c r="E442" i="15"/>
  <c r="D442"/>
  <c r="G441"/>
  <c r="F188" i="5" l="1"/>
  <c r="F188" i="6"/>
  <c r="F186" i="17"/>
  <c r="E441" i="15"/>
  <c r="D441"/>
  <c r="G440"/>
  <c r="F187" i="17" l="1"/>
  <c r="F189" i="6"/>
  <c r="F189" i="5"/>
  <c r="E440" i="15"/>
  <c r="D440"/>
  <c r="G439"/>
  <c r="F190" i="5" l="1"/>
  <c r="F190" i="6"/>
  <c r="F188" i="17"/>
  <c r="E439" i="15"/>
  <c r="D439"/>
  <c r="G438"/>
  <c r="F189" i="17" l="1"/>
  <c r="F191" i="6"/>
  <c r="F191" i="5"/>
  <c r="E438" i="15"/>
  <c r="D438"/>
  <c r="G437"/>
  <c r="F192" i="5" l="1"/>
  <c r="F192" i="6"/>
  <c r="F190" i="17"/>
  <c r="E437" i="15"/>
  <c r="D437"/>
  <c r="G436"/>
  <c r="F191" i="17" l="1"/>
  <c r="F193" i="6"/>
  <c r="F193" i="5"/>
  <c r="E436" i="15"/>
  <c r="D436"/>
  <c r="G435"/>
  <c r="F194" i="5" l="1"/>
  <c r="F194" i="6"/>
  <c r="F192" i="17"/>
  <c r="E435" i="15"/>
  <c r="D435"/>
  <c r="G434"/>
  <c r="F193" i="17" l="1"/>
  <c r="F195" i="6"/>
  <c r="F195" i="5"/>
  <c r="E434" i="15"/>
  <c r="D434"/>
  <c r="G433"/>
  <c r="F196" i="5" l="1"/>
  <c r="F196" i="6"/>
  <c r="F194" i="17"/>
  <c r="E433" i="15"/>
  <c r="D433"/>
  <c r="G432"/>
  <c r="F195" i="17" l="1"/>
  <c r="F197" i="6"/>
  <c r="F197" i="5"/>
  <c r="E432" i="15"/>
  <c r="D432"/>
  <c r="G431"/>
  <c r="F198" i="5" l="1"/>
  <c r="F198" i="6"/>
  <c r="F196" i="17"/>
  <c r="E431" i="15"/>
  <c r="D431"/>
  <c r="G430"/>
  <c r="F199" i="6" l="1"/>
  <c r="F199" i="5"/>
  <c r="F197" i="17"/>
  <c r="E430" i="15"/>
  <c r="D430"/>
  <c r="G429"/>
  <c r="F198" i="17" l="1"/>
  <c r="F200" i="5"/>
  <c r="F200" i="6"/>
  <c r="E429" i="15"/>
  <c r="D429"/>
  <c r="G428"/>
  <c r="F199" i="17" l="1"/>
  <c r="F201" i="6"/>
  <c r="F201" i="5"/>
  <c r="E428" i="15"/>
  <c r="D428"/>
  <c r="G427"/>
  <c r="F202" i="5" l="1"/>
  <c r="F202" i="6"/>
  <c r="F200" i="17"/>
  <c r="E427" i="15"/>
  <c r="D427"/>
  <c r="G426"/>
  <c r="F201" i="17" l="1"/>
  <c r="F203" i="6"/>
  <c r="F203" i="5"/>
  <c r="E426" i="15"/>
  <c r="D426"/>
  <c r="G425"/>
  <c r="F204" i="5" l="1"/>
  <c r="F204" i="6"/>
  <c r="F202" i="17"/>
  <c r="E425" i="15"/>
  <c r="D425"/>
  <c r="G424"/>
  <c r="F203" i="17" l="1"/>
  <c r="F205" i="6"/>
  <c r="F205" i="5"/>
  <c r="E424" i="15"/>
  <c r="D424"/>
  <c r="G423"/>
  <c r="F206" i="5" l="1"/>
  <c r="F206" i="6"/>
  <c r="F204" i="17"/>
  <c r="E423" i="15"/>
  <c r="D423"/>
  <c r="G422"/>
  <c r="F205" i="17" l="1"/>
  <c r="F207" i="6"/>
  <c r="F207" i="5"/>
  <c r="E422" i="15"/>
  <c r="D422"/>
  <c r="G421"/>
  <c r="F208" i="5" l="1"/>
  <c r="F208" i="6"/>
  <c r="F206" i="17"/>
  <c r="E421" i="15"/>
  <c r="D421"/>
  <c r="G420"/>
  <c r="F207" i="17" l="1"/>
  <c r="F209" i="6"/>
  <c r="F209" i="5"/>
  <c r="E420" i="15"/>
  <c r="D420"/>
  <c r="G419"/>
  <c r="F210" i="5" l="1"/>
  <c r="F210" i="6"/>
  <c r="F208" i="17"/>
  <c r="E419" i="15"/>
  <c r="D419"/>
  <c r="G418"/>
  <c r="F209" i="17" l="1"/>
  <c r="F211" i="6"/>
  <c r="F211" i="5"/>
  <c r="E418" i="15"/>
  <c r="D418"/>
  <c r="G417"/>
  <c r="F212" i="5" l="1"/>
  <c r="F212" i="6"/>
  <c r="F210" i="17"/>
  <c r="E417" i="15"/>
  <c r="D417"/>
  <c r="G416"/>
  <c r="F211" i="17" l="1"/>
  <c r="F213" i="6"/>
  <c r="F213" i="5"/>
  <c r="E416" i="15"/>
  <c r="D416"/>
  <c r="G415"/>
  <c r="F214" i="5" l="1"/>
  <c r="F214" i="6"/>
  <c r="F212" i="17"/>
  <c r="E415" i="15"/>
  <c r="D415"/>
  <c r="G414"/>
  <c r="F213" i="17" l="1"/>
  <c r="F215" i="6"/>
  <c r="F215" i="5"/>
  <c r="E414" i="15"/>
  <c r="D414"/>
  <c r="G413"/>
  <c r="F216" i="5" l="1"/>
  <c r="F216" i="6"/>
  <c r="F214" i="17"/>
  <c r="E413" i="15"/>
  <c r="D413"/>
  <c r="G412"/>
  <c r="F215" i="17" l="1"/>
  <c r="F217" i="6"/>
  <c r="F217" i="5"/>
  <c r="E412" i="15"/>
  <c r="D412"/>
  <c r="G411"/>
  <c r="F218" i="5" l="1"/>
  <c r="F218" i="6"/>
  <c r="F216" i="17"/>
  <c r="E411" i="15"/>
  <c r="D411"/>
  <c r="G410"/>
  <c r="F217" i="17" l="1"/>
  <c r="F219" i="6"/>
  <c r="F219" i="5"/>
  <c r="E410" i="15"/>
  <c r="D410"/>
  <c r="G409"/>
  <c r="F220" i="5" l="1"/>
  <c r="F220" i="6"/>
  <c r="F218" i="17"/>
  <c r="E409" i="15"/>
  <c r="D409"/>
  <c r="G408"/>
  <c r="F219" i="17" l="1"/>
  <c r="F221" i="6"/>
  <c r="F221" i="5"/>
  <c r="E408" i="15"/>
  <c r="D408"/>
  <c r="G407"/>
  <c r="F222" i="5" l="1"/>
  <c r="F222" i="6"/>
  <c r="F220" i="17"/>
  <c r="E407" i="15"/>
  <c r="D407"/>
  <c r="G406"/>
  <c r="F223" i="6" l="1"/>
  <c r="F223" i="5"/>
  <c r="F221" i="17"/>
  <c r="E406" i="15"/>
  <c r="D406"/>
  <c r="G405"/>
  <c r="F222" i="17" l="1"/>
  <c r="F224" i="5"/>
  <c r="F224" i="6"/>
  <c r="E405" i="15"/>
  <c r="D405"/>
  <c r="G404"/>
  <c r="F225" i="6" l="1"/>
  <c r="F223" i="17"/>
  <c r="F225" i="5"/>
  <c r="E404" i="15"/>
  <c r="D404"/>
  <c r="G403"/>
  <c r="F226" i="5" l="1"/>
  <c r="F224" i="17"/>
  <c r="F226" i="6"/>
  <c r="E403" i="15"/>
  <c r="D403"/>
  <c r="G402"/>
  <c r="F225" i="17" l="1"/>
  <c r="F227" i="6"/>
  <c r="F227" i="5"/>
  <c r="E402" i="15"/>
  <c r="D402"/>
  <c r="G401"/>
  <c r="F228" i="5" l="1"/>
  <c r="F228" i="6"/>
  <c r="F226" i="17"/>
  <c r="E401" i="15"/>
  <c r="D401"/>
  <c r="G400"/>
  <c r="F229" i="6" l="1"/>
  <c r="F229" i="5"/>
  <c r="F227" i="17"/>
  <c r="E400" i="15"/>
  <c r="D400"/>
  <c r="G399"/>
  <c r="F228" i="17" l="1"/>
  <c r="F230" i="5"/>
  <c r="F230" i="6"/>
  <c r="E399" i="15"/>
  <c r="D399"/>
  <c r="G398"/>
  <c r="F229" i="17" l="1"/>
  <c r="F231" i="6"/>
  <c r="F231" i="5"/>
  <c r="E398" i="15"/>
  <c r="D398"/>
  <c r="G397"/>
  <c r="F232" i="5" l="1"/>
  <c r="F232" i="6"/>
  <c r="F230" i="17"/>
  <c r="E397" i="15"/>
  <c r="D397"/>
  <c r="G396"/>
  <c r="F231" i="17" l="1"/>
  <c r="F233" i="6"/>
  <c r="F233" i="5"/>
  <c r="E396" i="15"/>
  <c r="D396"/>
  <c r="G395"/>
  <c r="F234" i="5" l="1"/>
  <c r="F234" i="6"/>
  <c r="F232" i="17"/>
  <c r="E395" i="15"/>
  <c r="D395"/>
  <c r="G394"/>
  <c r="F233" i="17" l="1"/>
  <c r="F235" i="6"/>
  <c r="F235" i="5"/>
  <c r="E394" i="15"/>
  <c r="D394"/>
  <c r="G393"/>
  <c r="F236" i="5" l="1"/>
  <c r="F236" i="6"/>
  <c r="F234" i="17"/>
  <c r="E393" i="15"/>
  <c r="D393"/>
  <c r="G392"/>
  <c r="F235" i="17" l="1"/>
  <c r="F237" i="6"/>
  <c r="F237" i="5"/>
  <c r="E392" i="15"/>
  <c r="D392"/>
  <c r="G391"/>
  <c r="F238" i="5" l="1"/>
  <c r="F238" i="6"/>
  <c r="F236" i="17"/>
  <c r="E391" i="15"/>
  <c r="D391"/>
  <c r="G390"/>
  <c r="F237" i="17" l="1"/>
  <c r="F239" i="6"/>
  <c r="F239" i="5"/>
  <c r="E390" i="15"/>
  <c r="D390"/>
  <c r="G389"/>
  <c r="F240" i="5" l="1"/>
  <c r="F240" i="6"/>
  <c r="F238" i="17"/>
  <c r="E389" i="15"/>
  <c r="D389"/>
  <c r="G388"/>
  <c r="F239" i="17" l="1"/>
  <c r="F241" i="6"/>
  <c r="F241" i="5"/>
  <c r="E388" i="15"/>
  <c r="D388"/>
  <c r="G387"/>
  <c r="F242" i="5" l="1"/>
  <c r="F242" i="6"/>
  <c r="F240" i="17"/>
  <c r="E387" i="15"/>
  <c r="D387"/>
  <c r="G386"/>
  <c r="F241" i="17" l="1"/>
  <c r="F243" i="6"/>
  <c r="F243" i="5"/>
  <c r="E386" i="15"/>
  <c r="D386"/>
  <c r="G385"/>
  <c r="F244" i="5" l="1"/>
  <c r="F244" i="6"/>
  <c r="F242" i="17"/>
  <c r="E385" i="15"/>
  <c r="D385"/>
  <c r="G384"/>
  <c r="F243" i="17" l="1"/>
  <c r="F245" i="6"/>
  <c r="F245" i="5"/>
  <c r="E384" i="15"/>
  <c r="D384"/>
  <c r="G383"/>
  <c r="F246" i="5" l="1"/>
  <c r="F246" i="6"/>
  <c r="F244" i="17"/>
  <c r="E383" i="15"/>
  <c r="D383"/>
  <c r="G382"/>
  <c r="F245" i="17" l="1"/>
  <c r="F247" i="6"/>
  <c r="F247" i="5"/>
  <c r="E382" i="15"/>
  <c r="D382"/>
  <c r="G381"/>
  <c r="F248" i="5" l="1"/>
  <c r="F248" i="6"/>
  <c r="F246" i="17"/>
  <c r="E381" i="15"/>
  <c r="D381"/>
  <c r="G380"/>
  <c r="F247" i="17" l="1"/>
  <c r="F249" i="6"/>
  <c r="F249" i="5"/>
  <c r="E380" i="15"/>
  <c r="D380"/>
  <c r="G379"/>
  <c r="F250" i="5" l="1"/>
  <c r="F250" i="6"/>
  <c r="F248" i="17"/>
  <c r="E379" i="15"/>
  <c r="D379"/>
  <c r="G378"/>
  <c r="F249" i="17" l="1"/>
  <c r="F251" i="6"/>
  <c r="F251" i="5"/>
  <c r="E378" i="15"/>
  <c r="D378"/>
  <c r="G377"/>
  <c r="F252" i="5" l="1"/>
  <c r="F252" i="6"/>
  <c r="F250" i="17"/>
  <c r="E377" i="15"/>
  <c r="D377"/>
  <c r="G376"/>
  <c r="F251" i="17" l="1"/>
  <c r="F253" i="6"/>
  <c r="F253" i="5"/>
  <c r="E376" i="15"/>
  <c r="D376"/>
  <c r="G375"/>
  <c r="F254" i="5" l="1"/>
  <c r="F254" i="6"/>
  <c r="F252" i="17"/>
  <c r="E375" i="15"/>
  <c r="D375"/>
  <c r="G374"/>
  <c r="F253" i="17" l="1"/>
  <c r="F255" i="6"/>
  <c r="F255" i="5"/>
  <c r="E374" i="15"/>
  <c r="D374"/>
  <c r="G373"/>
  <c r="F256" i="5" l="1"/>
  <c r="F256" i="6"/>
  <c r="F254" i="17"/>
  <c r="E373" i="15"/>
  <c r="D373"/>
  <c r="G372"/>
  <c r="F255" i="17" l="1"/>
  <c r="F257" i="6"/>
  <c r="F257" i="5"/>
  <c r="E372" i="15"/>
  <c r="D372"/>
  <c r="G371"/>
  <c r="F258" i="5" l="1"/>
  <c r="F258" i="6"/>
  <c r="F256" i="17"/>
  <c r="E371" i="15"/>
  <c r="D371"/>
  <c r="G370"/>
  <c r="F257" i="17" l="1"/>
  <c r="F259" i="6"/>
  <c r="F259" i="5"/>
  <c r="E370" i="15"/>
  <c r="D370"/>
  <c r="G369"/>
  <c r="F260" i="5" l="1"/>
  <c r="F260" i="6"/>
  <c r="F258" i="17"/>
  <c r="E369" i="15"/>
  <c r="D369"/>
  <c r="G368"/>
  <c r="F259" i="17" l="1"/>
  <c r="F261" i="6"/>
  <c r="F261" i="5"/>
  <c r="E368" i="15"/>
  <c r="D368"/>
  <c r="G367"/>
  <c r="F262" i="5" l="1"/>
  <c r="F262" i="6"/>
  <c r="F260" i="17"/>
  <c r="E367" i="15"/>
  <c r="D367"/>
  <c r="G366"/>
  <c r="F261" i="17" l="1"/>
  <c r="F263" i="6"/>
  <c r="F263" i="5"/>
  <c r="E366" i="15"/>
  <c r="D366"/>
  <c r="G365"/>
  <c r="F264" i="5" l="1"/>
  <c r="F264" i="6"/>
  <c r="F262" i="17"/>
  <c r="E365" i="15"/>
  <c r="D365"/>
  <c r="G364"/>
  <c r="F263" i="17" l="1"/>
  <c r="F265" i="6"/>
  <c r="F265" i="5"/>
  <c r="E364" i="15"/>
  <c r="D364"/>
  <c r="G363"/>
  <c r="F266" i="5" l="1"/>
  <c r="F266" i="6"/>
  <c r="F264" i="17"/>
  <c r="E363" i="15"/>
  <c r="D363"/>
  <c r="G362"/>
  <c r="F265" i="17" l="1"/>
  <c r="F267" i="6"/>
  <c r="F267" i="5"/>
  <c r="E362" i="15"/>
  <c r="D362"/>
  <c r="G361"/>
  <c r="F268" i="5" l="1"/>
  <c r="F268" i="6"/>
  <c r="F266" i="17"/>
  <c r="E361" i="15"/>
  <c r="D361"/>
  <c r="G360"/>
  <c r="F267" i="17" l="1"/>
  <c r="F269" i="6"/>
  <c r="F269" i="5"/>
  <c r="E360" i="15"/>
  <c r="D360"/>
  <c r="G359"/>
  <c r="F270" i="5" l="1"/>
  <c r="F270" i="6"/>
  <c r="F268" i="17"/>
  <c r="E359" i="15"/>
  <c r="D359"/>
  <c r="G358"/>
  <c r="F269" i="17" l="1"/>
  <c r="F271" i="6"/>
  <c r="F271" i="5"/>
  <c r="E358" i="15"/>
  <c r="D358"/>
  <c r="G357"/>
  <c r="F272" i="5" l="1"/>
  <c r="F272" i="6"/>
  <c r="F270" i="17"/>
  <c r="E357" i="15"/>
  <c r="D357"/>
  <c r="G356"/>
  <c r="F271" i="17" l="1"/>
  <c r="F273" i="6"/>
  <c r="F273" i="5"/>
  <c r="E356" i="15"/>
  <c r="D356"/>
  <c r="G355"/>
  <c r="F274" i="5" l="1"/>
  <c r="F274" i="6"/>
  <c r="F272" i="17"/>
  <c r="E355" i="15"/>
  <c r="D355"/>
  <c r="G354"/>
  <c r="F273" i="17" l="1"/>
  <c r="F275" i="6"/>
  <c r="F275" i="5"/>
  <c r="E354" i="15"/>
  <c r="D354"/>
  <c r="G353"/>
  <c r="F276" i="5" l="1"/>
  <c r="F276" i="6"/>
  <c r="F274" i="17"/>
  <c r="E353" i="15"/>
  <c r="D353"/>
  <c r="G352"/>
  <c r="F277" i="6" l="1"/>
  <c r="F277" i="5"/>
  <c r="F275" i="17"/>
  <c r="E352" i="15"/>
  <c r="D352"/>
  <c r="G351"/>
  <c r="F276" i="17" l="1"/>
  <c r="F278" i="5"/>
  <c r="F278" i="6"/>
  <c r="E351" i="15"/>
  <c r="D351"/>
  <c r="G350"/>
  <c r="F277" i="17" l="1"/>
  <c r="F279" i="6"/>
  <c r="F279" i="5"/>
  <c r="E350" i="15"/>
  <c r="D350"/>
  <c r="G349"/>
  <c r="F280" i="5" l="1"/>
  <c r="F280" i="6"/>
  <c r="F278" i="17"/>
  <c r="E349" i="15"/>
  <c r="D349"/>
  <c r="G348"/>
  <c r="F281" i="6" l="1"/>
  <c r="F281" i="5"/>
  <c r="F279" i="17"/>
  <c r="E348" i="15"/>
  <c r="D348"/>
  <c r="G347"/>
  <c r="F280" i="17" l="1"/>
  <c r="F282" i="5"/>
  <c r="F282" i="6"/>
  <c r="E347" i="15"/>
  <c r="D347"/>
  <c r="G346"/>
  <c r="F283" i="6" l="1"/>
  <c r="F283" i="5"/>
  <c r="F281" i="17"/>
  <c r="E346" i="15"/>
  <c r="D346"/>
  <c r="G345"/>
  <c r="F282" i="17" l="1"/>
  <c r="F284" i="5"/>
  <c r="F284" i="6"/>
  <c r="E345" i="15"/>
  <c r="D345"/>
  <c r="G344"/>
  <c r="F283" i="17" l="1"/>
  <c r="F285" i="6"/>
  <c r="F285" i="5"/>
  <c r="E344" i="15"/>
  <c r="D344"/>
  <c r="G343"/>
  <c r="F286" i="5" l="1"/>
  <c r="F286" i="6"/>
  <c r="F284" i="17"/>
  <c r="E343" i="15"/>
  <c r="D343"/>
  <c r="G342"/>
  <c r="F285" i="17" l="1"/>
  <c r="F287" i="6"/>
  <c r="F287" i="5"/>
  <c r="E342" i="15"/>
  <c r="D342"/>
  <c r="G341"/>
  <c r="F288" i="5" l="1"/>
  <c r="F288" i="6"/>
  <c r="F286" i="17"/>
  <c r="E341" i="15"/>
  <c r="D341"/>
  <c r="G340"/>
  <c r="F287" i="17" l="1"/>
  <c r="F289" i="6"/>
  <c r="F289" i="5"/>
  <c r="E340" i="15"/>
  <c r="D340"/>
  <c r="G339"/>
  <c r="F290" i="5" l="1"/>
  <c r="F290" i="6"/>
  <c r="F288" i="17"/>
  <c r="E339" i="15"/>
  <c r="D339"/>
  <c r="G338"/>
  <c r="F289" i="17" l="1"/>
  <c r="F291" i="6"/>
  <c r="F291" i="5"/>
  <c r="E338" i="15"/>
  <c r="D338"/>
  <c r="G337"/>
  <c r="F292" i="5" l="1"/>
  <c r="F292" i="6"/>
  <c r="F290" i="17"/>
  <c r="E337" i="15"/>
  <c r="D337"/>
  <c r="G336"/>
  <c r="F291" i="17" l="1"/>
  <c r="F293" i="6"/>
  <c r="F293" i="5"/>
  <c r="E336" i="15"/>
  <c r="D336"/>
  <c r="G335"/>
  <c r="F294" i="5" l="1"/>
  <c r="F294" i="6"/>
  <c r="F292" i="17"/>
  <c r="E335" i="15"/>
  <c r="D335"/>
  <c r="G334"/>
  <c r="F293" i="17" l="1"/>
  <c r="F295" i="6"/>
  <c r="F295" i="5"/>
  <c r="E334" i="15"/>
  <c r="D334"/>
  <c r="G333"/>
  <c r="F296" i="5" l="1"/>
  <c r="F296" i="6"/>
  <c r="F294" i="17"/>
  <c r="E333" i="15"/>
  <c r="D333"/>
  <c r="G332"/>
  <c r="F295" i="17" l="1"/>
  <c r="F297" i="6"/>
  <c r="F297" i="5"/>
  <c r="E332" i="15"/>
  <c r="D332"/>
  <c r="G331"/>
  <c r="F298" i="5" l="1"/>
  <c r="F298" i="6"/>
  <c r="F296" i="17"/>
  <c r="E331" i="15"/>
  <c r="D331"/>
  <c r="G330"/>
  <c r="F297" i="17" l="1"/>
  <c r="F299" i="6"/>
  <c r="F299" i="5"/>
  <c r="E330" i="15"/>
  <c r="D330"/>
  <c r="G329"/>
  <c r="F300" i="5" l="1"/>
  <c r="F300" i="6"/>
  <c r="F298" i="17"/>
  <c r="E329" i="15"/>
  <c r="D329"/>
  <c r="G328"/>
  <c r="F299" i="17" l="1"/>
  <c r="F301" i="6"/>
  <c r="F301" i="5"/>
  <c r="E328" i="15"/>
  <c r="D328"/>
  <c r="G327"/>
  <c r="F302" i="5" l="1"/>
  <c r="F302" i="6"/>
  <c r="F300" i="17"/>
  <c r="E327" i="15"/>
  <c r="D327"/>
  <c r="G326"/>
  <c r="F301" i="17" l="1"/>
  <c r="F303" i="6"/>
  <c r="F303" i="5"/>
  <c r="E326" i="15"/>
  <c r="D326"/>
  <c r="G325"/>
  <c r="F304" i="6" l="1"/>
  <c r="F304" i="5"/>
  <c r="F302" i="17"/>
  <c r="E325" i="15"/>
  <c r="D325"/>
  <c r="G324"/>
  <c r="F303" i="17" l="1"/>
  <c r="F305" i="5"/>
  <c r="F305" i="6"/>
  <c r="E324" i="15"/>
  <c r="D324"/>
  <c r="G323"/>
  <c r="F306" i="6" l="1"/>
  <c r="F306" i="5"/>
  <c r="F304" i="17"/>
  <c r="E323" i="15"/>
  <c r="D323"/>
  <c r="G322"/>
  <c r="F305" i="17" l="1"/>
  <c r="F307" i="5"/>
  <c r="F307" i="6"/>
  <c r="E322" i="15"/>
  <c r="D322"/>
  <c r="G321"/>
  <c r="F308" i="6" l="1"/>
  <c r="F308" i="5"/>
  <c r="F306" i="17"/>
  <c r="E321" i="15"/>
  <c r="D321"/>
  <c r="G320"/>
  <c r="F307" i="17" l="1"/>
  <c r="F309" i="5"/>
  <c r="F309" i="6"/>
  <c r="E320" i="15"/>
  <c r="D320"/>
  <c r="G319"/>
  <c r="F310" i="6" l="1"/>
  <c r="F310" i="5"/>
  <c r="F308" i="17"/>
  <c r="E319" i="15"/>
  <c r="D319"/>
  <c r="G318"/>
  <c r="F309" i="17" l="1"/>
  <c r="F311" i="5"/>
  <c r="F311" i="6"/>
  <c r="E318" i="15"/>
  <c r="D318"/>
  <c r="G317"/>
  <c r="F312" i="6" l="1"/>
  <c r="F312" i="5"/>
  <c r="F310" i="17"/>
  <c r="E317" i="15"/>
  <c r="D317"/>
  <c r="G316"/>
  <c r="F311" i="17" l="1"/>
  <c r="F313" i="5"/>
  <c r="F313" i="6"/>
  <c r="E316" i="15"/>
  <c r="D316"/>
  <c r="G315"/>
  <c r="F314" i="6" l="1"/>
  <c r="F314" i="5"/>
  <c r="F312" i="17"/>
  <c r="E315" i="15"/>
  <c r="D315"/>
  <c r="G314"/>
  <c r="F313" i="17" l="1"/>
  <c r="F315" i="5"/>
  <c r="F315" i="6"/>
  <c r="E314" i="15"/>
  <c r="D314"/>
  <c r="G313"/>
  <c r="F316" i="6" l="1"/>
  <c r="F316" i="5"/>
  <c r="F314" i="17"/>
  <c r="E313" i="15"/>
  <c r="D313"/>
  <c r="G312"/>
  <c r="F315" i="17" l="1"/>
  <c r="F317" i="5"/>
  <c r="F317" i="6"/>
  <c r="E312" i="15"/>
  <c r="D312"/>
  <c r="G311"/>
  <c r="F318" i="6" l="1"/>
  <c r="F318" i="5"/>
  <c r="F316" i="17"/>
  <c r="E311" i="15"/>
  <c r="D311"/>
  <c r="G310"/>
  <c r="F317" i="17" l="1"/>
  <c r="F319" i="5"/>
  <c r="F319" i="6"/>
  <c r="E310" i="15"/>
  <c r="D310"/>
  <c r="G309"/>
  <c r="F320" i="6" l="1"/>
  <c r="F320" i="5"/>
  <c r="F318" i="17"/>
  <c r="E309" i="15"/>
  <c r="D309"/>
  <c r="G308"/>
  <c r="F319" i="17" l="1"/>
  <c r="F321" i="5"/>
  <c r="F321" i="6"/>
  <c r="E308" i="15"/>
  <c r="D308"/>
  <c r="G307"/>
  <c r="F322" i="6" l="1"/>
  <c r="F322" i="5"/>
  <c r="F320" i="17"/>
  <c r="E307" i="15"/>
  <c r="D307"/>
  <c r="G306"/>
  <c r="F321" i="17" l="1"/>
  <c r="F323" i="5"/>
  <c r="F323" i="6"/>
  <c r="E306" i="15"/>
  <c r="D306"/>
  <c r="G305"/>
  <c r="F324" i="6" l="1"/>
  <c r="F324" i="5"/>
  <c r="F322" i="17"/>
  <c r="E305" i="15"/>
  <c r="D305"/>
  <c r="G304"/>
  <c r="F323" i="17" l="1"/>
  <c r="F325" i="5"/>
  <c r="F325" i="6"/>
  <c r="E304" i="15"/>
  <c r="D304"/>
  <c r="G303"/>
  <c r="F326" i="6" l="1"/>
  <c r="F326" i="5"/>
  <c r="F324" i="17"/>
  <c r="E303" i="15"/>
  <c r="D303"/>
  <c r="G302"/>
  <c r="F325" i="17" l="1"/>
  <c r="F327" i="5"/>
  <c r="F327" i="6"/>
  <c r="E302" i="15"/>
  <c r="D302"/>
  <c r="G301"/>
  <c r="F328" i="6" l="1"/>
  <c r="F328" i="5"/>
  <c r="F326" i="17"/>
  <c r="E301" i="15"/>
  <c r="D301"/>
  <c r="G300"/>
  <c r="F327" i="17" l="1"/>
  <c r="F329" i="5"/>
  <c r="F329" i="6"/>
  <c r="E300" i="15"/>
  <c r="D300"/>
  <c r="G299"/>
  <c r="F330" i="6" l="1"/>
  <c r="F330" i="5"/>
  <c r="F328" i="17"/>
  <c r="E299" i="15"/>
  <c r="D299"/>
  <c r="G298"/>
  <c r="F329" i="17" l="1"/>
  <c r="F331" i="5"/>
  <c r="F331" i="6"/>
  <c r="E298" i="15"/>
  <c r="D298"/>
  <c r="G297"/>
  <c r="F332" i="6" l="1"/>
  <c r="F332" i="5"/>
  <c r="F330" i="17"/>
  <c r="E297" i="15"/>
  <c r="D297"/>
  <c r="G296"/>
  <c r="F331" i="17" l="1"/>
  <c r="F333" i="5"/>
  <c r="F333" i="6"/>
  <c r="E296" i="15"/>
  <c r="D296"/>
  <c r="G295"/>
  <c r="F334" i="6" l="1"/>
  <c r="F334" i="5"/>
  <c r="F332" i="17"/>
  <c r="E295" i="15"/>
  <c r="D295"/>
  <c r="G294"/>
  <c r="F335" i="5" l="1"/>
  <c r="F335" i="6"/>
  <c r="F333" i="17"/>
  <c r="E294" i="15"/>
  <c r="D294"/>
  <c r="G293"/>
  <c r="F334" i="17" l="1"/>
  <c r="F336" i="6"/>
  <c r="F336" i="5"/>
  <c r="E293" i="15"/>
  <c r="D293"/>
  <c r="G292"/>
  <c r="F335" i="17" l="1"/>
  <c r="F337" i="5"/>
  <c r="F337" i="6"/>
  <c r="E292" i="15"/>
  <c r="D292"/>
  <c r="G291"/>
  <c r="F338" i="6" l="1"/>
  <c r="F338" i="5"/>
  <c r="F336" i="17"/>
  <c r="E291" i="15"/>
  <c r="D291"/>
  <c r="G290"/>
  <c r="F337" i="17" l="1"/>
  <c r="F339" i="5"/>
  <c r="F339" i="6"/>
  <c r="E290" i="15"/>
  <c r="D290"/>
  <c r="G289"/>
  <c r="F340" i="6" l="1"/>
  <c r="F340" i="5"/>
  <c r="F338" i="17"/>
  <c r="E289" i="15"/>
  <c r="D289"/>
  <c r="G288"/>
  <c r="F339" i="17" l="1"/>
  <c r="F341" i="5"/>
  <c r="F341" i="6"/>
  <c r="E288" i="15"/>
  <c r="D288"/>
  <c r="G287"/>
  <c r="F342" i="6" l="1"/>
  <c r="F342" i="5"/>
  <c r="F340" i="17"/>
  <c r="E287" i="15"/>
  <c r="D287"/>
  <c r="G286"/>
  <c r="F341" i="17" l="1"/>
  <c r="F343" i="5"/>
  <c r="F343" i="6"/>
  <c r="E286" i="15"/>
  <c r="D286"/>
  <c r="G285"/>
  <c r="F344" i="6" l="1"/>
  <c r="F344" i="5"/>
  <c r="F342" i="17"/>
  <c r="E285" i="15"/>
  <c r="D285"/>
  <c r="G284"/>
  <c r="F343" i="17" l="1"/>
  <c r="F345" i="5"/>
  <c r="F345" i="6"/>
  <c r="E284" i="15"/>
  <c r="D284"/>
  <c r="G283"/>
  <c r="F346" i="6" l="1"/>
  <c r="F346" i="5"/>
  <c r="F344" i="17"/>
  <c r="E283" i="15"/>
  <c r="D283"/>
  <c r="G282"/>
  <c r="F345" i="17" l="1"/>
  <c r="F347" i="5"/>
  <c r="F347" i="6"/>
  <c r="E282" i="15"/>
  <c r="D282"/>
  <c r="G281"/>
  <c r="F348" i="6" l="1"/>
  <c r="F348" i="5"/>
  <c r="F346" i="17"/>
  <c r="E281" i="15"/>
  <c r="D281"/>
  <c r="G280"/>
  <c r="F347" i="17" l="1"/>
  <c r="F349" i="5"/>
  <c r="F349" i="6"/>
  <c r="E280" i="15"/>
  <c r="D280"/>
  <c r="G279"/>
  <c r="F350" i="6" l="1"/>
  <c r="F350" i="5"/>
  <c r="F348" i="17"/>
  <c r="E279" i="15"/>
  <c r="D279"/>
  <c r="G278"/>
  <c r="F349" i="17" l="1"/>
  <c r="F351" i="5"/>
  <c r="F351" i="6"/>
  <c r="E278" i="15"/>
  <c r="D278"/>
  <c r="G277"/>
  <c r="F352" i="6" l="1"/>
  <c r="F352" i="5"/>
  <c r="F350" i="17"/>
  <c r="E277" i="15"/>
  <c r="D277"/>
  <c r="G276"/>
  <c r="F351" i="17" l="1"/>
  <c r="F353" i="5"/>
  <c r="F353" i="6"/>
  <c r="E276" i="15"/>
  <c r="D276"/>
  <c r="G275"/>
  <c r="F354" i="6" l="1"/>
  <c r="F354" i="5"/>
  <c r="F352" i="17"/>
  <c r="E275" i="15"/>
  <c r="D275"/>
  <c r="G274"/>
  <c r="F353" i="17" l="1"/>
  <c r="F355" i="5"/>
  <c r="F355" i="6"/>
  <c r="E274" i="15"/>
  <c r="D274"/>
  <c r="G273"/>
  <c r="F356" i="6" l="1"/>
  <c r="F356" i="5"/>
  <c r="F354" i="17"/>
  <c r="E273" i="15"/>
  <c r="D273"/>
  <c r="G272"/>
  <c r="F355" i="17" l="1"/>
  <c r="F357" i="5"/>
  <c r="F357" i="6"/>
  <c r="E272" i="15"/>
  <c r="D272"/>
  <c r="G271"/>
  <c r="F358" i="6" l="1"/>
  <c r="F358" i="5"/>
  <c r="F356" i="17"/>
  <c r="E271" i="15"/>
  <c r="D271"/>
  <c r="G270"/>
  <c r="F357" i="17" l="1"/>
  <c r="F359" i="5"/>
  <c r="F359" i="6"/>
  <c r="E270" i="15"/>
  <c r="D270"/>
  <c r="G269"/>
  <c r="F360" i="6" l="1"/>
  <c r="F360" i="5"/>
  <c r="F358" i="17"/>
  <c r="E269" i="15"/>
  <c r="D269"/>
  <c r="G268"/>
  <c r="F359" i="17" l="1"/>
  <c r="F361" i="5"/>
  <c r="F361" i="6"/>
  <c r="E268" i="15"/>
  <c r="D268"/>
  <c r="G267"/>
  <c r="F362" i="6" l="1"/>
  <c r="F362" i="5"/>
  <c r="F360" i="17"/>
  <c r="E267" i="15"/>
  <c r="D267"/>
  <c r="G266"/>
  <c r="F363" i="5" l="1"/>
  <c r="F363" i="6"/>
  <c r="F361" i="17"/>
  <c r="E266" i="15"/>
  <c r="D266"/>
  <c r="G265"/>
  <c r="F362" i="17" l="1"/>
  <c r="F364" i="6"/>
  <c r="F364" i="5"/>
  <c r="E265" i="15"/>
  <c r="D265"/>
  <c r="G264"/>
  <c r="F365" i="5" l="1"/>
  <c r="F365" i="6"/>
  <c r="F363" i="17"/>
  <c r="E264" i="15"/>
  <c r="D264"/>
  <c r="G263"/>
  <c r="F364" i="17" l="1"/>
  <c r="F366" i="6"/>
  <c r="F366" i="5"/>
  <c r="E263" i="15"/>
  <c r="D263"/>
  <c r="G262"/>
  <c r="F365" i="17" l="1"/>
  <c r="F367" i="5"/>
  <c r="F367" i="6"/>
  <c r="E262" i="15"/>
  <c r="D262"/>
  <c r="G261"/>
  <c r="F368" i="6" l="1"/>
  <c r="F368" i="5"/>
  <c r="F366" i="17"/>
  <c r="E261" i="15"/>
  <c r="D261"/>
  <c r="G260"/>
  <c r="F367" i="17" l="1"/>
  <c r="F369" i="5"/>
  <c r="F369" i="6"/>
  <c r="E260" i="15"/>
  <c r="D260"/>
  <c r="G259"/>
  <c r="F370" i="6" l="1"/>
  <c r="F370" i="5"/>
  <c r="F368" i="17"/>
  <c r="E259" i="15"/>
  <c r="D259"/>
  <c r="G258"/>
  <c r="F369" i="17" l="1"/>
  <c r="F371" i="5"/>
  <c r="F371" i="6"/>
  <c r="E258" i="15"/>
  <c r="D258"/>
  <c r="G257"/>
  <c r="F372" i="6" l="1"/>
  <c r="F372" i="5"/>
  <c r="F370" i="17"/>
  <c r="E257" i="15"/>
  <c r="D257"/>
  <c r="G256"/>
  <c r="F371" i="17" l="1"/>
  <c r="F373" i="5"/>
  <c r="F373" i="6"/>
  <c r="E256" i="15"/>
  <c r="D256"/>
  <c r="G255"/>
  <c r="F374" i="6" l="1"/>
  <c r="F374" i="5"/>
  <c r="F372" i="17"/>
  <c r="E255" i="15"/>
  <c r="D255"/>
  <c r="G254"/>
  <c r="F373" i="17" l="1"/>
  <c r="F375" i="5"/>
  <c r="F375" i="6"/>
  <c r="E254" i="15"/>
  <c r="D254"/>
  <c r="G253"/>
  <c r="F376" i="6" l="1"/>
  <c r="F376" i="5"/>
  <c r="F374" i="17"/>
  <c r="E253" i="15"/>
  <c r="D253"/>
  <c r="G252"/>
  <c r="F375" i="17" l="1"/>
  <c r="F377" i="5"/>
  <c r="F377" i="6"/>
  <c r="E252" i="15"/>
  <c r="D252"/>
  <c r="G251"/>
  <c r="F378" i="6" l="1"/>
  <c r="F378" i="5"/>
  <c r="F376" i="17"/>
  <c r="E251" i="15"/>
  <c r="D251"/>
  <c r="G250"/>
  <c r="F377" i="17" l="1"/>
  <c r="F379" i="5"/>
  <c r="F379" i="6"/>
  <c r="E250" i="15"/>
  <c r="D250"/>
  <c r="G249"/>
  <c r="F380" i="6" l="1"/>
  <c r="F380" i="5"/>
  <c r="F378" i="17"/>
  <c r="E249" i="15"/>
  <c r="D249"/>
  <c r="G248"/>
  <c r="F379" i="17" l="1"/>
  <c r="F381" i="5"/>
  <c r="F381" i="6"/>
  <c r="E248" i="15"/>
  <c r="D248"/>
  <c r="G247"/>
  <c r="F382" i="6" l="1"/>
  <c r="F382" i="5"/>
  <c r="F380" i="17"/>
  <c r="E247" i="15"/>
  <c r="D247"/>
  <c r="G246"/>
  <c r="F381" i="17" l="1"/>
  <c r="F383" i="5"/>
  <c r="F383" i="6"/>
  <c r="E246" i="15"/>
  <c r="D246"/>
  <c r="G245"/>
  <c r="F384" i="6" l="1"/>
  <c r="F384" i="5"/>
  <c r="F382" i="17"/>
  <c r="E245" i="15"/>
  <c r="D245"/>
  <c r="G244"/>
  <c r="F383" i="17" l="1"/>
  <c r="F385" i="5"/>
  <c r="F385" i="6"/>
  <c r="E244" i="15"/>
  <c r="D244"/>
  <c r="G243"/>
  <c r="F386" i="6" l="1"/>
  <c r="F386" i="5"/>
  <c r="F384" i="17"/>
  <c r="E243" i="15"/>
  <c r="D243"/>
  <c r="G242"/>
  <c r="F385" i="17" l="1"/>
  <c r="F387" i="5"/>
  <c r="F387" i="6"/>
  <c r="E242" i="15"/>
  <c r="D242"/>
  <c r="G241"/>
  <c r="F388" i="6" l="1"/>
  <c r="F388" i="5"/>
  <c r="F386" i="17"/>
  <c r="E241" i="15"/>
  <c r="D241"/>
  <c r="G240"/>
  <c r="F387" i="17" l="1"/>
  <c r="F389" i="5"/>
  <c r="F389" i="6"/>
  <c r="E240" i="15"/>
  <c r="D240"/>
  <c r="G239"/>
  <c r="F390" i="6" l="1"/>
  <c r="F390" i="5"/>
  <c r="F388" i="17"/>
  <c r="E239" i="15"/>
  <c r="D239"/>
  <c r="G238"/>
  <c r="F389" i="17" l="1"/>
  <c r="F391" i="5"/>
  <c r="F391" i="6"/>
  <c r="E238" i="15"/>
  <c r="D238"/>
  <c r="G237"/>
  <c r="F392" i="6" l="1"/>
  <c r="F392" i="5"/>
  <c r="F390" i="17"/>
  <c r="E237" i="15"/>
  <c r="D237"/>
  <c r="G236"/>
  <c r="F391" i="17" l="1"/>
  <c r="F393" i="5"/>
  <c r="F393" i="6"/>
  <c r="E236" i="15"/>
  <c r="D236"/>
  <c r="G235"/>
  <c r="F394" i="6" l="1"/>
  <c r="F394" i="5"/>
  <c r="F392" i="17"/>
  <c r="E235" i="15"/>
  <c r="D235"/>
  <c r="G234"/>
  <c r="F393" i="17" l="1"/>
  <c r="F395" i="5"/>
  <c r="F395" i="6"/>
  <c r="E234" i="15"/>
  <c r="D234"/>
  <c r="G233"/>
  <c r="F396" i="6" l="1"/>
  <c r="F396" i="5"/>
  <c r="F394" i="17"/>
  <c r="E233" i="15"/>
  <c r="D233"/>
  <c r="G232"/>
  <c r="F395" i="17" l="1"/>
  <c r="F397" i="5"/>
  <c r="F397" i="6"/>
  <c r="E232" i="15"/>
  <c r="D232"/>
  <c r="G231"/>
  <c r="F398" i="6" l="1"/>
  <c r="F398" i="5"/>
  <c r="F396" i="17"/>
  <c r="E231" i="15"/>
  <c r="D231"/>
  <c r="G230"/>
  <c r="F397" i="17" l="1"/>
  <c r="F399" i="5"/>
  <c r="F399" i="6"/>
  <c r="E230" i="15"/>
  <c r="D230"/>
  <c r="G229"/>
  <c r="F400" i="6" l="1"/>
  <c r="F400" i="5"/>
  <c r="F398" i="17"/>
  <c r="E229" i="15"/>
  <c r="D229"/>
  <c r="G228"/>
  <c r="F399" i="17" l="1"/>
  <c r="F401" i="5"/>
  <c r="F401" i="6"/>
  <c r="E228" i="15"/>
  <c r="D228"/>
  <c r="G227"/>
  <c r="F402" i="6" l="1"/>
  <c r="F402" i="5"/>
  <c r="F400" i="17"/>
  <c r="E227" i="15"/>
  <c r="D227"/>
  <c r="G226"/>
  <c r="F401" i="17" l="1"/>
  <c r="F403" i="5"/>
  <c r="F403" i="6"/>
  <c r="E226" i="15"/>
  <c r="D226"/>
  <c r="G225"/>
  <c r="F404" i="6" l="1"/>
  <c r="F404" i="5"/>
  <c r="F402" i="17"/>
  <c r="E225" i="15"/>
  <c r="D225"/>
  <c r="G224"/>
  <c r="F403" i="17" l="1"/>
  <c r="F405" i="5"/>
  <c r="F405" i="6"/>
  <c r="E224" i="15"/>
  <c r="D224"/>
  <c r="G223"/>
  <c r="F406" i="6" l="1"/>
  <c r="F406" i="5"/>
  <c r="F404" i="17"/>
  <c r="E223" i="15"/>
  <c r="D223"/>
  <c r="G222"/>
  <c r="F405" i="17" l="1"/>
  <c r="F407" i="5"/>
  <c r="F407" i="6"/>
  <c r="E222" i="15"/>
  <c r="D222"/>
  <c r="G221"/>
  <c r="F408" i="6" l="1"/>
  <c r="F408" i="5"/>
  <c r="F406" i="17"/>
  <c r="E221" i="15"/>
  <c r="D221"/>
  <c r="G220"/>
  <c r="F407" i="17" l="1"/>
  <c r="F409" i="5"/>
  <c r="F409" i="6"/>
  <c r="E220" i="15"/>
  <c r="D220"/>
  <c r="G219"/>
  <c r="F410" i="6" l="1"/>
  <c r="F410" i="5"/>
  <c r="F408" i="17"/>
  <c r="E219" i="15"/>
  <c r="D219"/>
  <c r="G218"/>
  <c r="F409" i="17" l="1"/>
  <c r="F411" i="5"/>
  <c r="F411" i="6"/>
  <c r="E218" i="15"/>
  <c r="D218"/>
  <c r="G217"/>
  <c r="F412" i="6" l="1"/>
  <c r="F412" i="5"/>
  <c r="F410" i="17"/>
  <c r="E217" i="15"/>
  <c r="D217"/>
  <c r="G216"/>
  <c r="F411" i="17" l="1"/>
  <c r="F413" i="5"/>
  <c r="F413" i="6"/>
  <c r="E216" i="15"/>
  <c r="D216"/>
  <c r="G215"/>
  <c r="F414" i="6" l="1"/>
  <c r="F414" i="5"/>
  <c r="F412" i="17"/>
  <c r="E215" i="15"/>
  <c r="D215"/>
  <c r="G214"/>
  <c r="F413" i="17" l="1"/>
  <c r="F415" i="5"/>
  <c r="F415" i="6"/>
  <c r="E214" i="15"/>
  <c r="D214"/>
  <c r="G213"/>
  <c r="F416" i="6" l="1"/>
  <c r="F416" i="5"/>
  <c r="F414" i="17"/>
  <c r="E213" i="15"/>
  <c r="D213"/>
  <c r="G212"/>
  <c r="F415" i="17" l="1"/>
  <c r="F417" i="5"/>
  <c r="F417" i="6"/>
  <c r="E212" i="15"/>
  <c r="D212"/>
  <c r="G211"/>
  <c r="F418" i="6" l="1"/>
  <c r="F418" i="5"/>
  <c r="F416" i="17"/>
  <c r="E211" i="15"/>
  <c r="D211"/>
  <c r="G210"/>
  <c r="F419" i="5" l="1"/>
  <c r="F419" i="6"/>
  <c r="F417" i="17"/>
  <c r="E210" i="15"/>
  <c r="D210"/>
  <c r="G209"/>
  <c r="F418" i="17" l="1"/>
  <c r="F420" i="6"/>
  <c r="F420" i="5"/>
  <c r="E209" i="15"/>
  <c r="D209"/>
  <c r="G208"/>
  <c r="F419" i="17" l="1"/>
  <c r="F421" i="5"/>
  <c r="F421" i="6"/>
  <c r="E208" i="15"/>
  <c r="D208"/>
  <c r="G207"/>
  <c r="F422" i="6" l="1"/>
  <c r="F422" i="5"/>
  <c r="F420" i="17"/>
  <c r="E207" i="15"/>
  <c r="D207"/>
  <c r="G206"/>
  <c r="F421" i="17" l="1"/>
  <c r="F423" i="5"/>
  <c r="F423" i="6"/>
  <c r="E206" i="15"/>
  <c r="D206"/>
  <c r="G205"/>
  <c r="F424" i="6" l="1"/>
  <c r="F424" i="5"/>
  <c r="F422" i="17"/>
  <c r="E205" i="15"/>
  <c r="D205"/>
  <c r="G204"/>
  <c r="F423" i="17" l="1"/>
  <c r="F425" i="5"/>
  <c r="F425" i="6"/>
  <c r="E204" i="15"/>
  <c r="D204"/>
  <c r="G203"/>
  <c r="F426" i="6" l="1"/>
  <c r="F426" i="5"/>
  <c r="F424" i="17"/>
  <c r="E203" i="15"/>
  <c r="D203"/>
  <c r="G202"/>
  <c r="F425" i="17" l="1"/>
  <c r="F427" i="5"/>
  <c r="F427" i="6"/>
  <c r="E202" i="15"/>
  <c r="D202"/>
  <c r="G201"/>
  <c r="F428" i="6" l="1"/>
  <c r="F428" i="5"/>
  <c r="F426" i="17"/>
  <c r="E201" i="15"/>
  <c r="D201"/>
  <c r="G200"/>
  <c r="F427" i="17" l="1"/>
  <c r="F429" i="5"/>
  <c r="F429" i="6"/>
  <c r="E200" i="15"/>
  <c r="D200"/>
  <c r="G199"/>
  <c r="F430" i="6" l="1"/>
  <c r="F430" i="5"/>
  <c r="F428" i="17"/>
  <c r="E199" i="15"/>
  <c r="D199"/>
  <c r="G198"/>
  <c r="F429" i="17" l="1"/>
  <c r="F431" i="5"/>
  <c r="F431" i="6"/>
  <c r="E198" i="15"/>
  <c r="D198"/>
  <c r="G197"/>
  <c r="F432" i="6" l="1"/>
  <c r="F432" i="5"/>
  <c r="F430" i="17"/>
  <c r="E197" i="15"/>
  <c r="D197"/>
  <c r="G196"/>
  <c r="F431" i="17" l="1"/>
  <c r="F433" i="5"/>
  <c r="F433" i="6"/>
  <c r="E196" i="15"/>
  <c r="D196"/>
  <c r="G195"/>
  <c r="F434" i="6" l="1"/>
  <c r="F434" i="5"/>
  <c r="F432" i="17"/>
  <c r="E195" i="15"/>
  <c r="D195"/>
  <c r="G194"/>
  <c r="F433" i="17" l="1"/>
  <c r="F435" i="5"/>
  <c r="F435" i="6"/>
  <c r="E194" i="15"/>
  <c r="D194"/>
  <c r="G193"/>
  <c r="F436" i="6" l="1"/>
  <c r="F436" i="5"/>
  <c r="F434" i="17"/>
  <c r="E193" i="15"/>
  <c r="D193"/>
  <c r="G192"/>
  <c r="F435" i="17" l="1"/>
  <c r="F437" i="5"/>
  <c r="F437" i="6"/>
  <c r="E192" i="15"/>
  <c r="D192"/>
  <c r="G191"/>
  <c r="F438" i="6" l="1"/>
  <c r="F438" i="5"/>
  <c r="F436" i="17"/>
  <c r="E191" i="15"/>
  <c r="D191"/>
  <c r="G190"/>
  <c r="F437" i="17" l="1"/>
  <c r="F439" i="5"/>
  <c r="F439" i="6"/>
  <c r="E190" i="15"/>
  <c r="D190"/>
  <c r="G189"/>
  <c r="F440" i="6" l="1"/>
  <c r="F440" i="5"/>
  <c r="F438" i="17"/>
  <c r="E189" i="15"/>
  <c r="D189"/>
  <c r="G188"/>
  <c r="F439" i="17" l="1"/>
  <c r="F441" i="5"/>
  <c r="F441" i="6"/>
  <c r="E188" i="15"/>
  <c r="D188"/>
  <c r="G187"/>
  <c r="F442" i="6" l="1"/>
  <c r="F442" i="5"/>
  <c r="F440" i="17"/>
  <c r="E187" i="15"/>
  <c r="D187"/>
  <c r="G186"/>
  <c r="F441" i="17" l="1"/>
  <c r="F443" i="5"/>
  <c r="F443" i="6"/>
  <c r="E186" i="15"/>
  <c r="D186"/>
  <c r="G185"/>
  <c r="F444" i="6" l="1"/>
  <c r="F444" i="5"/>
  <c r="F442" i="17"/>
  <c r="E185" i="15"/>
  <c r="D185"/>
  <c r="G184"/>
  <c r="F443" i="17" l="1"/>
  <c r="F445" i="5"/>
  <c r="F445" i="6"/>
  <c r="E184" i="15"/>
  <c r="D184"/>
  <c r="G183"/>
  <c r="F446" i="6" l="1"/>
  <c r="F446" i="5"/>
  <c r="F444" i="17"/>
  <c r="E183" i="15"/>
  <c r="D183"/>
  <c r="G182"/>
  <c r="F445" i="17" l="1"/>
  <c r="F447" i="5"/>
  <c r="F447" i="6"/>
  <c r="E182" i="15"/>
  <c r="D182"/>
  <c r="G181"/>
  <c r="F448" i="6" l="1"/>
  <c r="F448" i="5"/>
  <c r="F446" i="17"/>
  <c r="E181" i="15"/>
  <c r="D181"/>
  <c r="G180"/>
  <c r="F447" i="17" l="1"/>
  <c r="F449" i="5"/>
  <c r="F449" i="6"/>
  <c r="E180" i="15"/>
  <c r="D180"/>
  <c r="G179"/>
  <c r="F450" i="6" l="1"/>
  <c r="F450" i="5"/>
  <c r="F448" i="17"/>
  <c r="E179" i="15"/>
  <c r="D179"/>
  <c r="G178"/>
  <c r="F449" i="17" l="1"/>
  <c r="F451" i="5"/>
  <c r="F451" i="6"/>
  <c r="E178" i="15"/>
  <c r="D178"/>
  <c r="G177"/>
  <c r="F452" i="6" l="1"/>
  <c r="F452" i="5"/>
  <c r="F450" i="17"/>
  <c r="E177" i="15"/>
  <c r="D177"/>
  <c r="G176"/>
  <c r="F451" i="17" l="1"/>
  <c r="F453" i="5"/>
  <c r="F453" i="6"/>
  <c r="E176" i="15"/>
  <c r="D176"/>
  <c r="G175"/>
  <c r="F454" i="6" l="1"/>
  <c r="F454" i="5"/>
  <c r="F452" i="17"/>
  <c r="E175" i="15"/>
  <c r="D175"/>
  <c r="G174"/>
  <c r="F453" i="17" l="1"/>
  <c r="F455" i="5"/>
  <c r="F455" i="6"/>
  <c r="E174" i="15"/>
  <c r="D174"/>
  <c r="G173"/>
  <c r="F456" i="6" l="1"/>
  <c r="F456" i="5"/>
  <c r="F454" i="17"/>
  <c r="E173" i="15"/>
  <c r="D173"/>
  <c r="G172"/>
  <c r="F455" i="17" l="1"/>
  <c r="F457" i="5"/>
  <c r="F457" i="6"/>
  <c r="E172" i="15"/>
  <c r="D172"/>
  <c r="G171"/>
  <c r="F458" i="6" l="1"/>
  <c r="F458" i="5"/>
  <c r="F456" i="17"/>
  <c r="E171" i="15"/>
  <c r="D171"/>
  <c r="G170"/>
  <c r="F457" i="17" l="1"/>
  <c r="F459" i="5"/>
  <c r="F459" i="6"/>
  <c r="E170" i="15"/>
  <c r="D170"/>
  <c r="G169"/>
  <c r="F460" i="6" l="1"/>
  <c r="F460" i="5"/>
  <c r="F458" i="17"/>
  <c r="E169" i="15"/>
  <c r="D169"/>
  <c r="G168"/>
  <c r="F459" i="17" l="1"/>
  <c r="F461" i="5"/>
  <c r="F461" i="6"/>
  <c r="E168" i="15"/>
  <c r="D168"/>
  <c r="G167"/>
  <c r="F462" i="6" l="1"/>
  <c r="F462" i="5"/>
  <c r="F460" i="17"/>
  <c r="E167" i="15"/>
  <c r="D167"/>
  <c r="G166"/>
  <c r="F463" i="5" l="1"/>
  <c r="F463" i="6"/>
  <c r="F461" i="17"/>
  <c r="E166" i="15"/>
  <c r="D166"/>
  <c r="G165"/>
  <c r="F462" i="17" l="1"/>
  <c r="F464" i="6"/>
  <c r="F464" i="5"/>
  <c r="E165" i="15"/>
  <c r="D165"/>
  <c r="G164"/>
  <c r="F463" i="17" l="1"/>
  <c r="F465" i="5"/>
  <c r="F465" i="6"/>
  <c r="E164" i="15"/>
  <c r="D164"/>
  <c r="G163"/>
  <c r="F466" i="6" l="1"/>
  <c r="F466" i="5"/>
  <c r="F464" i="17"/>
  <c r="E163" i="15"/>
  <c r="D163"/>
  <c r="G162"/>
  <c r="F465" i="17" l="1"/>
  <c r="F467" i="5"/>
  <c r="F467" i="6"/>
  <c r="E162" i="15"/>
  <c r="D162"/>
  <c r="G161"/>
  <c r="F468" i="6" l="1"/>
  <c r="F468" i="5"/>
  <c r="F466" i="17"/>
  <c r="E161" i="15"/>
  <c r="D161"/>
  <c r="G160"/>
  <c r="F467" i="17" l="1"/>
  <c r="F469" i="5"/>
  <c r="F469" i="6"/>
  <c r="E160" i="15"/>
  <c r="D160"/>
  <c r="G159"/>
  <c r="F470" i="6" l="1"/>
  <c r="F470" i="5"/>
  <c r="F468" i="17"/>
  <c r="E159" i="15"/>
  <c r="D159"/>
  <c r="G158"/>
  <c r="F469" i="17" l="1"/>
  <c r="F471" i="5"/>
  <c r="F471" i="6"/>
  <c r="E158" i="15"/>
  <c r="D158"/>
  <c r="G157"/>
  <c r="F472" i="6" l="1"/>
  <c r="F472" i="5"/>
  <c r="F470" i="17"/>
  <c r="E157" i="15"/>
  <c r="D157"/>
  <c r="G156"/>
  <c r="F471" i="17" l="1"/>
  <c r="F473" i="5"/>
  <c r="F473" i="6"/>
  <c r="E156" i="15"/>
  <c r="D156"/>
  <c r="G155"/>
  <c r="F474" i="6" l="1"/>
  <c r="F474" i="5"/>
  <c r="F472" i="17"/>
  <c r="E155" i="15"/>
  <c r="D155"/>
  <c r="G154"/>
  <c r="F473" i="17" l="1"/>
  <c r="F475" i="5"/>
  <c r="F475" i="6"/>
  <c r="E154" i="15"/>
  <c r="D154"/>
  <c r="G153"/>
  <c r="F476" i="6" l="1"/>
  <c r="F476" i="5"/>
  <c r="F474" i="17"/>
  <c r="E153" i="15"/>
  <c r="D153"/>
  <c r="G152"/>
  <c r="F475" i="17" l="1"/>
  <c r="F477" i="5"/>
  <c r="F477" i="6"/>
  <c r="E152" i="15"/>
  <c r="D152"/>
  <c r="G151"/>
  <c r="F478" i="6" l="1"/>
  <c r="F478" i="5"/>
  <c r="F476" i="17"/>
  <c r="E151" i="15"/>
  <c r="D151"/>
  <c r="G150"/>
  <c r="F477" i="17" l="1"/>
  <c r="F479" i="5"/>
  <c r="F479" i="6"/>
  <c r="E150" i="15"/>
  <c r="D150"/>
  <c r="G149"/>
  <c r="F480" i="6" l="1"/>
  <c r="F480" i="5"/>
  <c r="F478" i="17"/>
  <c r="E149" i="15"/>
  <c r="D149"/>
  <c r="G148"/>
  <c r="F479" i="17" l="1"/>
  <c r="F481" i="5"/>
  <c r="F481" i="6"/>
  <c r="E148" i="15"/>
  <c r="D148"/>
  <c r="G147"/>
  <c r="F482" i="6" l="1"/>
  <c r="F482" i="5"/>
  <c r="F480" i="17"/>
  <c r="E147" i="15"/>
  <c r="D147"/>
  <c r="G146"/>
  <c r="F481" i="17" l="1"/>
  <c r="F483" i="5"/>
  <c r="F483" i="6"/>
  <c r="E146" i="15"/>
  <c r="D146"/>
  <c r="G145"/>
  <c r="F484" i="6" l="1"/>
  <c r="F484" i="5"/>
  <c r="F482" i="17"/>
  <c r="E145" i="15"/>
  <c r="D145"/>
  <c r="G144"/>
  <c r="F483" i="17" l="1"/>
  <c r="F485" i="5"/>
  <c r="F485" i="6"/>
  <c r="E144" i="15"/>
  <c r="D144"/>
  <c r="G143"/>
  <c r="F486" i="6" l="1"/>
  <c r="F486" i="5"/>
  <c r="F484" i="17"/>
  <c r="E143" i="15"/>
  <c r="D143"/>
  <c r="G142"/>
  <c r="F485" i="17" l="1"/>
  <c r="F487" i="5"/>
  <c r="F487" i="6"/>
  <c r="E142" i="15"/>
  <c r="D142"/>
  <c r="G141"/>
  <c r="F488" i="6" l="1"/>
  <c r="F488" i="5"/>
  <c r="F486" i="17"/>
  <c r="E141" i="15"/>
  <c r="D141"/>
  <c r="G140"/>
  <c r="F487" i="17" l="1"/>
  <c r="F489" i="5"/>
  <c r="F489" i="6"/>
  <c r="E140" i="15"/>
  <c r="D140"/>
  <c r="G139"/>
  <c r="F490" i="6" l="1"/>
  <c r="F490" i="5"/>
  <c r="F488" i="17"/>
  <c r="E139" i="15"/>
  <c r="D139"/>
  <c r="G138"/>
  <c r="F489" i="17" l="1"/>
  <c r="F491" i="5"/>
  <c r="F491" i="6"/>
  <c r="E138" i="15"/>
  <c r="D138"/>
  <c r="G137"/>
  <c r="F492" i="6" l="1"/>
  <c r="F492" i="5"/>
  <c r="F490" i="17"/>
  <c r="E137" i="15"/>
  <c r="D137"/>
  <c r="G136"/>
  <c r="F491" i="17" l="1"/>
  <c r="F493" i="5"/>
  <c r="F493" i="6"/>
  <c r="E136" i="15"/>
  <c r="D136"/>
  <c r="G135"/>
  <c r="F492" i="17" l="1"/>
  <c r="F494" i="6"/>
  <c r="F494" i="5"/>
  <c r="E135" i="15"/>
  <c r="D135"/>
  <c r="G134"/>
  <c r="F493" i="17" l="1"/>
  <c r="F495" i="5"/>
  <c r="F495" i="6"/>
  <c r="E134" i="15"/>
  <c r="D134"/>
  <c r="G133"/>
  <c r="F496" i="6" l="1"/>
  <c r="F496" i="5"/>
  <c r="F494" i="17"/>
  <c r="E133" i="15"/>
  <c r="D133"/>
  <c r="G132"/>
  <c r="F495" i="17" l="1"/>
  <c r="F497" i="5"/>
  <c r="F497" i="6"/>
  <c r="E132" i="15"/>
  <c r="D132"/>
  <c r="G131"/>
  <c r="F498" i="6" l="1"/>
  <c r="F498" i="5"/>
  <c r="F496" i="17"/>
  <c r="E131" i="15"/>
  <c r="D131"/>
  <c r="G130"/>
  <c r="F497" i="17" l="1"/>
  <c r="F499" i="5"/>
  <c r="F499" i="6"/>
  <c r="E130" i="15"/>
  <c r="D130"/>
  <c r="G129"/>
  <c r="F500" i="6" l="1"/>
  <c r="F500" i="5"/>
  <c r="F498" i="17"/>
  <c r="E129" i="15"/>
  <c r="D129"/>
  <c r="G128"/>
  <c r="F499" i="17" l="1"/>
  <c r="F501" i="5"/>
  <c r="F501" i="6"/>
  <c r="E128" i="15"/>
  <c r="D128"/>
  <c r="G127"/>
  <c r="F502" i="6" l="1"/>
  <c r="F502" i="5"/>
  <c r="F500" i="17"/>
  <c r="E127" i="15"/>
  <c r="D127"/>
  <c r="G126"/>
  <c r="F501" i="17" l="1"/>
  <c r="F503" i="5"/>
  <c r="F503" i="6"/>
  <c r="E126" i="15"/>
  <c r="D126"/>
  <c r="G125"/>
  <c r="F504" i="6" l="1"/>
  <c r="F504" i="5"/>
  <c r="F502" i="17"/>
  <c r="E125" i="15"/>
  <c r="D125"/>
  <c r="G124"/>
  <c r="F503" i="17" l="1"/>
  <c r="F505" i="5"/>
  <c r="F505" i="6"/>
  <c r="E124" i="15"/>
  <c r="D124"/>
  <c r="G123"/>
  <c r="F506" i="6" l="1"/>
  <c r="F506" i="5"/>
  <c r="F504" i="17"/>
  <c r="E123" i="15"/>
  <c r="D123"/>
  <c r="G122"/>
  <c r="F505" i="17" l="1"/>
  <c r="F507" i="5"/>
  <c r="F507" i="6"/>
  <c r="E122" i="15"/>
  <c r="D122"/>
  <c r="G121"/>
  <c r="F508" i="6" l="1"/>
  <c r="F506" i="17"/>
  <c r="F508" i="5"/>
  <c r="E121" i="15"/>
  <c r="D121"/>
  <c r="G120"/>
  <c r="F509" i="5" l="1"/>
  <c r="F507" i="17"/>
  <c r="F509" i="6"/>
  <c r="E120" i="15"/>
  <c r="D120"/>
  <c r="G119"/>
  <c r="F510" i="6" l="1"/>
  <c r="F508" i="17"/>
  <c r="F510" i="5"/>
  <c r="E119" i="15"/>
  <c r="D119"/>
  <c r="G118"/>
  <c r="F511" i="5" l="1"/>
  <c r="F509" i="17"/>
  <c r="F511" i="6"/>
  <c r="E118" i="15"/>
  <c r="D118"/>
  <c r="G117"/>
  <c r="F512" i="6" l="1"/>
  <c r="F510" i="17"/>
  <c r="F512" i="5"/>
  <c r="E117" i="15"/>
  <c r="D117"/>
  <c r="G116"/>
  <c r="F513" i="5" l="1"/>
  <c r="F511" i="17"/>
  <c r="F513" i="6"/>
  <c r="E116" i="15"/>
  <c r="D116"/>
  <c r="G115"/>
  <c r="F514" i="6" l="1"/>
  <c r="F512" i="17"/>
  <c r="F514" i="5"/>
  <c r="E115" i="15"/>
  <c r="D115"/>
  <c r="G114"/>
  <c r="F515" i="5" l="1"/>
  <c r="F513" i="17"/>
  <c r="F515" i="6"/>
  <c r="E114" i="15"/>
  <c r="D114"/>
  <c r="G113"/>
  <c r="F516" i="6" l="1"/>
  <c r="F514" i="17"/>
  <c r="F516" i="5"/>
  <c r="E113" i="15"/>
  <c r="D113"/>
  <c r="G112"/>
  <c r="F517" i="5" l="1"/>
  <c r="F515" i="17"/>
  <c r="F517" i="6"/>
  <c r="E112" i="15"/>
  <c r="D112"/>
  <c r="G111"/>
  <c r="F518" i="6" l="1"/>
  <c r="F516" i="17"/>
  <c r="F518" i="5"/>
  <c r="E111" i="15"/>
  <c r="D111"/>
  <c r="G110"/>
  <c r="F519" i="5" l="1"/>
  <c r="F517" i="17"/>
  <c r="F519" i="6"/>
  <c r="E110" i="15"/>
  <c r="D110"/>
  <c r="G109"/>
  <c r="F520" i="6" l="1"/>
  <c r="F518" i="17"/>
  <c r="F520" i="5"/>
  <c r="E109" i="15"/>
  <c r="D109"/>
  <c r="G108"/>
  <c r="F521" i="5" l="1"/>
  <c r="F519" i="17"/>
  <c r="F521" i="6"/>
  <c r="E108" i="15"/>
  <c r="D108"/>
  <c r="G107"/>
  <c r="F522" i="6" l="1"/>
  <c r="F520" i="17"/>
  <c r="F522" i="5"/>
  <c r="E107" i="15"/>
  <c r="D107"/>
  <c r="G106"/>
  <c r="F523" i="5" l="1"/>
  <c r="F521" i="17"/>
  <c r="F523" i="6"/>
  <c r="E106" i="15"/>
  <c r="D106"/>
  <c r="G105"/>
  <c r="F524" i="6" l="1"/>
  <c r="F522" i="17"/>
  <c r="F524" i="5"/>
  <c r="E105" i="15"/>
  <c r="D105"/>
  <c r="G104"/>
  <c r="F525" i="5" l="1"/>
  <c r="F523" i="17"/>
  <c r="F525" i="6"/>
  <c r="E104" i="15"/>
  <c r="D104"/>
  <c r="G103"/>
  <c r="F526" i="6" l="1"/>
  <c r="F524" i="17"/>
  <c r="F526" i="5"/>
  <c r="E103" i="15"/>
  <c r="D103"/>
  <c r="G102"/>
  <c r="F527" i="5" l="1"/>
  <c r="F525" i="17"/>
  <c r="F527" i="6"/>
  <c r="E102" i="15"/>
  <c r="D102"/>
  <c r="G101"/>
  <c r="F528" i="6" l="1"/>
  <c r="F526" i="17"/>
  <c r="F528" i="5"/>
  <c r="E101" i="15"/>
  <c r="D101"/>
  <c r="G100"/>
  <c r="F529" i="5" l="1"/>
  <c r="F527" i="17"/>
  <c r="F529" i="6"/>
  <c r="E100" i="15"/>
  <c r="D100"/>
  <c r="G99"/>
  <c r="F530" i="6" l="1"/>
  <c r="F528" i="17"/>
  <c r="F530" i="5"/>
  <c r="E99" i="15"/>
  <c r="D99"/>
  <c r="G98"/>
  <c r="F531" i="5" l="1"/>
  <c r="F529" i="17"/>
  <c r="F531" i="6"/>
  <c r="E98" i="15"/>
  <c r="D98"/>
  <c r="G97"/>
  <c r="F532" i="6" l="1"/>
  <c r="F530" i="17"/>
  <c r="F532" i="5"/>
  <c r="E97" i="15"/>
  <c r="D97"/>
  <c r="G96"/>
  <c r="F533" i="5" l="1"/>
  <c r="F531" i="17"/>
  <c r="F533" i="6"/>
  <c r="E96" i="15"/>
  <c r="D96"/>
  <c r="G95"/>
  <c r="F534" i="6" l="1"/>
  <c r="F532" i="17"/>
  <c r="F534" i="5"/>
  <c r="E95" i="15"/>
  <c r="D95"/>
  <c r="G94"/>
  <c r="F535" i="5" l="1"/>
  <c r="F533" i="17"/>
  <c r="F535" i="6"/>
  <c r="E94" i="15"/>
  <c r="D94"/>
  <c r="G93"/>
  <c r="F536" i="6" l="1"/>
  <c r="F534" i="17"/>
  <c r="F536" i="5"/>
  <c r="E93" i="15"/>
  <c r="D93"/>
  <c r="G92"/>
  <c r="F537" i="5" l="1"/>
  <c r="F535" i="17"/>
  <c r="F537" i="6"/>
  <c r="E92" i="15"/>
  <c r="D92"/>
  <c r="G91"/>
  <c r="F538" i="6" l="1"/>
  <c r="F536" i="17"/>
  <c r="F538" i="5"/>
  <c r="E91" i="15"/>
  <c r="D91"/>
  <c r="G90"/>
  <c r="F539" i="5" l="1"/>
  <c r="F537" i="17"/>
  <c r="F539" i="6"/>
  <c r="E90" i="15"/>
  <c r="D90"/>
  <c r="G89"/>
  <c r="F540" i="6" l="1"/>
  <c r="F538" i="17"/>
  <c r="F540" i="5"/>
  <c r="E89" i="15"/>
  <c r="D89"/>
  <c r="G88"/>
  <c r="F541" i="5" l="1"/>
  <c r="F539" i="17"/>
  <c r="F541" i="6"/>
  <c r="E88" i="15"/>
  <c r="D88"/>
  <c r="G87"/>
  <c r="F542" i="6" l="1"/>
  <c r="F540" i="17"/>
  <c r="F542" i="5"/>
  <c r="E87" i="15"/>
  <c r="D87"/>
  <c r="G86"/>
  <c r="F543" i="5" l="1"/>
  <c r="F541" i="17"/>
  <c r="F543" i="6"/>
  <c r="E86" i="15"/>
  <c r="D86"/>
  <c r="G85"/>
  <c r="F544" i="6" l="1"/>
  <c r="F542" i="17"/>
  <c r="F544" i="5"/>
  <c r="E85" i="15"/>
  <c r="D85"/>
  <c r="G84"/>
  <c r="F545" i="5" l="1"/>
  <c r="F543" i="17"/>
  <c r="F545" i="6"/>
  <c r="E84" i="15"/>
  <c r="D84"/>
  <c r="G83"/>
  <c r="F546" i="6" l="1"/>
  <c r="F544" i="17"/>
  <c r="F546" i="5"/>
  <c r="E83" i="15"/>
  <c r="D83"/>
  <c r="G82"/>
  <c r="F547" i="5" l="1"/>
  <c r="F545" i="17"/>
  <c r="F547" i="6"/>
  <c r="E82" i="15"/>
  <c r="D82"/>
  <c r="G81"/>
  <c r="F548" i="6" l="1"/>
  <c r="F546" i="17"/>
  <c r="F548" i="5"/>
  <c r="E81" i="15"/>
  <c r="D81"/>
  <c r="G80"/>
  <c r="F549" i="5" l="1"/>
  <c r="F547" i="17"/>
  <c r="F549" i="6"/>
  <c r="E80" i="15"/>
  <c r="D80"/>
  <c r="G79"/>
  <c r="F550" i="6" l="1"/>
  <c r="F548" i="17"/>
  <c r="F550" i="5"/>
  <c r="E79" i="15"/>
  <c r="D79"/>
  <c r="G78"/>
  <c r="F551" i="5" l="1"/>
  <c r="F549" i="17"/>
  <c r="F551" i="6"/>
  <c r="E78" i="15"/>
  <c r="D78"/>
  <c r="G77"/>
  <c r="F552" i="6" l="1"/>
  <c r="F550" i="17"/>
  <c r="F552" i="5"/>
  <c r="E77" i="15"/>
  <c r="D77"/>
  <c r="G76"/>
  <c r="F553" i="5" l="1"/>
  <c r="F551" i="17"/>
  <c r="F553" i="6"/>
  <c r="E76" i="15"/>
  <c r="D76"/>
  <c r="G75"/>
  <c r="F554" i="6" l="1"/>
  <c r="F552" i="17"/>
  <c r="F554" i="5"/>
  <c r="E75" i="15"/>
  <c r="D75"/>
  <c r="G74"/>
  <c r="F555" i="5" l="1"/>
  <c r="F553" i="17"/>
  <c r="F555" i="6"/>
  <c r="E74" i="15"/>
  <c r="D74"/>
  <c r="G73"/>
  <c r="F556" i="6" l="1"/>
  <c r="F554" i="17"/>
  <c r="F556" i="5"/>
  <c r="E73" i="15"/>
  <c r="D73"/>
  <c r="G72"/>
  <c r="F557" i="5" l="1"/>
  <c r="F555" i="17"/>
  <c r="F557" i="6"/>
  <c r="E72" i="15"/>
  <c r="D72"/>
  <c r="G71"/>
  <c r="F558" i="6" l="1"/>
  <c r="F556" i="17"/>
  <c r="F558" i="5"/>
  <c r="E71" i="15"/>
  <c r="D71"/>
  <c r="G70"/>
  <c r="F559" i="5" l="1"/>
  <c r="F557" i="17"/>
  <c r="F559" i="6"/>
  <c r="E70" i="15"/>
  <c r="D70"/>
  <c r="G69"/>
  <c r="F560" i="6" l="1"/>
  <c r="F558" i="17"/>
  <c r="F560" i="5"/>
  <c r="E69" i="15"/>
  <c r="D69"/>
  <c r="G68"/>
  <c r="F561" i="5" l="1"/>
  <c r="F559" i="17"/>
  <c r="F561" i="6"/>
  <c r="E68" i="15"/>
  <c r="D68"/>
  <c r="G67"/>
  <c r="F562" i="6" l="1"/>
  <c r="F560" i="17"/>
  <c r="F562" i="5"/>
  <c r="E67" i="15"/>
  <c r="D67"/>
  <c r="G66"/>
  <c r="F563" i="5" l="1"/>
  <c r="F561" i="17"/>
  <c r="F563" i="6"/>
  <c r="E66" i="15"/>
  <c r="D66"/>
  <c r="G65"/>
  <c r="F564" i="6" l="1"/>
  <c r="F562" i="17"/>
  <c r="F564" i="5"/>
  <c r="E65" i="15"/>
  <c r="D65"/>
  <c r="G64"/>
  <c r="F565" i="5" l="1"/>
  <c r="F563" i="17"/>
  <c r="F565" i="6"/>
  <c r="E64" i="15"/>
  <c r="D64"/>
  <c r="G63"/>
  <c r="F566" i="6" l="1"/>
  <c r="F564" i="17"/>
  <c r="F566" i="5"/>
  <c r="E63" i="15"/>
  <c r="D63"/>
  <c r="G62"/>
  <c r="F567" i="5" l="1"/>
  <c r="F565" i="17"/>
  <c r="F567" i="6"/>
  <c r="E62" i="15"/>
  <c r="D62"/>
  <c r="G61"/>
  <c r="F568" i="6" l="1"/>
  <c r="F566" i="17"/>
  <c r="F568" i="5"/>
  <c r="E61" i="15"/>
  <c r="D61"/>
  <c r="G60"/>
  <c r="F569" i="5" l="1"/>
  <c r="F567" i="17"/>
  <c r="F569" i="6"/>
  <c r="E60" i="15"/>
  <c r="D60"/>
  <c r="G59"/>
  <c r="F570" i="6" l="1"/>
  <c r="F568" i="17"/>
  <c r="F570" i="5"/>
  <c r="E59" i="15"/>
  <c r="D59"/>
  <c r="G58"/>
  <c r="F571" i="5" l="1"/>
  <c r="F569" i="17"/>
  <c r="F571" i="6"/>
  <c r="E58" i="15"/>
  <c r="D58"/>
  <c r="G57"/>
  <c r="F572" i="6" l="1"/>
  <c r="F570" i="17"/>
  <c r="F572" i="5"/>
  <c r="E57" i="15"/>
  <c r="D57"/>
  <c r="G56"/>
  <c r="F573" i="5" l="1"/>
  <c r="F571" i="17"/>
  <c r="F573" i="6"/>
  <c r="E56" i="15"/>
  <c r="D56"/>
  <c r="G55"/>
  <c r="F574" i="6" l="1"/>
  <c r="F572" i="17"/>
  <c r="F574" i="5"/>
  <c r="E55" i="15"/>
  <c r="D55"/>
  <c r="G54"/>
  <c r="F575" i="5" l="1"/>
  <c r="F573" i="17"/>
  <c r="F575" i="6"/>
  <c r="E54" i="15"/>
  <c r="D54"/>
  <c r="G53"/>
  <c r="F576" i="6" l="1"/>
  <c r="F574" i="17"/>
  <c r="F576" i="5"/>
  <c r="E53" i="15"/>
  <c r="D53"/>
  <c r="G52"/>
  <c r="F577" i="5" l="1"/>
  <c r="F575" i="17"/>
  <c r="F577" i="6"/>
  <c r="E52" i="15"/>
  <c r="D52"/>
  <c r="G51"/>
  <c r="F578" i="6" l="1"/>
  <c r="F576" i="17"/>
  <c r="F578" i="5"/>
  <c r="E51" i="15"/>
  <c r="D51"/>
  <c r="G50"/>
  <c r="F579" i="5" l="1"/>
  <c r="F577" i="17"/>
  <c r="F579" i="6"/>
  <c r="E50" i="15"/>
  <c r="D50"/>
  <c r="G49"/>
  <c r="F580" i="6" l="1"/>
  <c r="F578" i="17"/>
  <c r="F580" i="5"/>
  <c r="E49" i="15"/>
  <c r="D49"/>
  <c r="G48"/>
  <c r="F581" i="5" l="1"/>
  <c r="F579" i="17"/>
  <c r="F581" i="6"/>
  <c r="E48" i="15"/>
  <c r="D48"/>
  <c r="G47"/>
  <c r="F582" i="6" l="1"/>
  <c r="F580" i="17"/>
  <c r="F582" i="5"/>
  <c r="E47" i="15"/>
  <c r="D47"/>
  <c r="G46"/>
  <c r="F583" i="5" l="1"/>
  <c r="F581" i="17"/>
  <c r="F583" i="6"/>
  <c r="E46" i="15"/>
  <c r="D46"/>
  <c r="G45"/>
  <c r="F584" i="6" l="1"/>
  <c r="F582" i="17"/>
  <c r="F584" i="5"/>
  <c r="E45" i="15"/>
  <c r="D45"/>
  <c r="G44"/>
  <c r="F585" i="5" l="1"/>
  <c r="F583" i="17"/>
  <c r="F585" i="6"/>
  <c r="E44" i="15"/>
  <c r="D44"/>
  <c r="G43"/>
  <c r="F586" i="6" l="1"/>
  <c r="F584" i="17"/>
  <c r="F586" i="5"/>
  <c r="E43" i="15"/>
  <c r="D43"/>
  <c r="G42"/>
  <c r="F587" i="5" l="1"/>
  <c r="F585" i="17"/>
  <c r="F587" i="6"/>
  <c r="E42" i="15"/>
  <c r="D42"/>
  <c r="G41"/>
  <c r="F588" i="6" l="1"/>
  <c r="F586" i="17"/>
  <c r="F588" i="5"/>
  <c r="E41" i="15"/>
  <c r="D41"/>
  <c r="G40"/>
  <c r="F589" i="5" l="1"/>
  <c r="F587" i="17"/>
  <c r="F589" i="6"/>
  <c r="E40" i="15"/>
  <c r="D40"/>
  <c r="G39"/>
  <c r="F590" i="6" l="1"/>
  <c r="F588" i="17"/>
  <c r="F590" i="5"/>
  <c r="E39" i="15"/>
  <c r="D39"/>
  <c r="G38"/>
  <c r="F591" i="5" l="1"/>
  <c r="F589" i="17"/>
  <c r="F591" i="6"/>
  <c r="E38" i="15"/>
  <c r="D38"/>
  <c r="G37"/>
  <c r="F592" i="6" l="1"/>
  <c r="F590" i="17"/>
  <c r="F592" i="5"/>
  <c r="E37" i="15"/>
  <c r="D37"/>
  <c r="G36"/>
  <c r="F593" i="5" l="1"/>
  <c r="F591" i="17"/>
  <c r="F593" i="6"/>
  <c r="E36" i="15"/>
  <c r="D36"/>
  <c r="G35"/>
  <c r="F594" i="6" l="1"/>
  <c r="F592" i="17"/>
  <c r="F594" i="5"/>
  <c r="E35" i="15"/>
  <c r="D35"/>
  <c r="G34"/>
  <c r="F595" i="5" l="1"/>
  <c r="F593" i="17"/>
  <c r="F595" i="6"/>
  <c r="E34" i="15"/>
  <c r="D34"/>
  <c r="G33"/>
  <c r="F596" i="6" l="1"/>
  <c r="F594" i="17"/>
  <c r="F596" i="5"/>
  <c r="E33" i="15"/>
  <c r="D33"/>
  <c r="G32"/>
  <c r="F597" i="5" l="1"/>
  <c r="F595" i="17"/>
  <c r="F597" i="6"/>
  <c r="E32" i="15"/>
  <c r="D32"/>
  <c r="G31"/>
  <c r="F598" i="6" l="1"/>
  <c r="F596" i="17"/>
  <c r="F598" i="5"/>
  <c r="E31" i="15"/>
  <c r="D31"/>
  <c r="G30"/>
  <c r="F599" i="5" l="1"/>
  <c r="F597" i="17"/>
  <c r="F599" i="6"/>
  <c r="E30" i="15"/>
  <c r="D30"/>
  <c r="G29"/>
  <c r="F600" i="6" l="1"/>
  <c r="F598" i="17"/>
  <c r="F600" i="5"/>
  <c r="E29" i="15"/>
  <c r="D29"/>
  <c r="G28"/>
  <c r="F601" i="5" l="1"/>
  <c r="F599" i="17"/>
  <c r="F601" i="6"/>
  <c r="E28" i="15"/>
  <c r="D28"/>
  <c r="G27"/>
  <c r="F602" i="6" l="1"/>
  <c r="F600" i="17"/>
  <c r="F602" i="5"/>
  <c r="E27" i="15"/>
  <c r="D27"/>
  <c r="G26"/>
  <c r="F603" i="5" l="1"/>
  <c r="F601" i="17"/>
  <c r="F603" i="6"/>
  <c r="E26" i="15"/>
  <c r="D26"/>
  <c r="G25"/>
  <c r="F604" i="6" l="1"/>
  <c r="F602" i="17"/>
  <c r="F604" i="5"/>
  <c r="E25" i="15"/>
  <c r="D25"/>
  <c r="G24"/>
  <c r="F605" i="5" l="1"/>
  <c r="F603" i="17"/>
  <c r="F605" i="6"/>
  <c r="E24" i="15"/>
  <c r="D24"/>
  <c r="G23"/>
  <c r="F606" i="6" l="1"/>
  <c r="F604" i="17"/>
  <c r="F606" i="5"/>
  <c r="E23" i="15"/>
  <c r="D23"/>
  <c r="G22"/>
  <c r="F607" i="5" l="1"/>
  <c r="F605" i="17"/>
  <c r="F607" i="6"/>
  <c r="E22" i="15"/>
  <c r="D22"/>
  <c r="G21"/>
  <c r="F608" i="6" l="1"/>
  <c r="F606" i="17"/>
  <c r="F608" i="5"/>
  <c r="E21" i="15"/>
  <c r="D21"/>
  <c r="G20"/>
  <c r="F609" i="5" l="1"/>
  <c r="F607" i="17"/>
  <c r="F609" i="6"/>
  <c r="E20" i="15"/>
  <c r="D20"/>
  <c r="G19"/>
  <c r="F610" i="6" l="1"/>
  <c r="F608" i="17"/>
  <c r="F610" i="5"/>
  <c r="E19" i="15"/>
  <c r="D19"/>
  <c r="G18"/>
  <c r="F611" i="5" l="1"/>
  <c r="F609" i="17"/>
  <c r="F611" i="6"/>
  <c r="E18" i="15"/>
  <c r="D18"/>
  <c r="G17"/>
  <c r="F612" i="6" l="1"/>
  <c r="F610" i="17"/>
  <c r="F612" i="5"/>
  <c r="E17" i="15"/>
  <c r="D17"/>
  <c r="G16"/>
  <c r="F613" i="5" l="1"/>
  <c r="F611" i="17"/>
  <c r="F613" i="6"/>
  <c r="E16" i="15"/>
  <c r="D16"/>
  <c r="G15"/>
  <c r="F614" i="6" l="1"/>
  <c r="F612" i="17"/>
  <c r="F614" i="5"/>
  <c r="E15" i="15"/>
  <c r="D15"/>
  <c r="G14"/>
  <c r="F615" i="5" l="1"/>
  <c r="F613" i="17"/>
  <c r="F615" i="6"/>
  <c r="E14" i="15"/>
  <c r="D14"/>
  <c r="G13"/>
  <c r="F616" i="6" l="1"/>
  <c r="F614" i="17"/>
  <c r="F616" i="5"/>
  <c r="E13" i="15"/>
  <c r="D13"/>
  <c r="G12"/>
  <c r="F617" i="5" l="1"/>
  <c r="F615" i="17"/>
  <c r="F617" i="6"/>
  <c r="E12" i="15"/>
  <c r="D12"/>
  <c r="G11"/>
  <c r="F618" i="6" l="1"/>
  <c r="F616" i="17"/>
  <c r="F618" i="5"/>
  <c r="E11" i="15"/>
  <c r="D11"/>
  <c r="G10"/>
  <c r="F619" i="5" l="1"/>
  <c r="F617" i="17"/>
  <c r="F619" i="6"/>
  <c r="E10" i="15"/>
  <c r="D10"/>
  <c r="G9"/>
  <c r="F620" i="6" l="1"/>
  <c r="F618" i="17"/>
  <c r="F620" i="5"/>
  <c r="E9" i="15"/>
  <c r="D9"/>
  <c r="G8"/>
  <c r="F621" i="5" l="1"/>
  <c r="F619" i="17"/>
  <c r="F621" i="6"/>
  <c r="E8" i="15"/>
  <c r="D8"/>
  <c r="G7"/>
  <c r="F622" i="6" l="1"/>
  <c r="F620" i="17"/>
  <c r="F622" i="5"/>
  <c r="E7" i="15"/>
  <c r="D7"/>
  <c r="G6"/>
  <c r="F623" i="5" l="1"/>
  <c r="F621" i="17"/>
  <c r="F623" i="6"/>
  <c r="E6" i="15"/>
  <c r="D6"/>
  <c r="G5"/>
  <c r="F624" i="6" l="1"/>
  <c r="F622" i="17"/>
  <c r="F624" i="5"/>
  <c r="E5" i="15"/>
  <c r="D5"/>
  <c r="G4"/>
  <c r="F623" i="17" l="1"/>
  <c r="E4" i="15"/>
  <c r="D4"/>
  <c r="G3"/>
  <c r="E3"/>
  <c r="D3"/>
  <c r="G2"/>
  <c r="F2"/>
  <c r="F3" s="1"/>
  <c r="E2"/>
  <c r="D2"/>
  <c r="G624" i="1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F2"/>
  <c r="E2"/>
  <c r="D2"/>
  <c r="G624" i="13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F2"/>
  <c r="F3" s="1"/>
  <c r="E2"/>
  <c r="D2"/>
  <c r="C625" i="4"/>
  <c r="B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E2"/>
  <c r="F2" s="1"/>
  <c r="D2"/>
  <c r="G624" i="12"/>
  <c r="E624"/>
  <c r="D624"/>
  <c r="F4" i="13" l="1"/>
  <c r="F3" i="4"/>
  <c r="F4"/>
  <c r="F4" i="15"/>
  <c r="F5" i="4"/>
  <c r="F6" s="1"/>
  <c r="F3" i="14"/>
  <c r="F624" i="17"/>
  <c r="G623" i="12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E2"/>
  <c r="F2" s="1"/>
  <c r="D2"/>
  <c r="C625" i="1"/>
  <c r="B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E2"/>
  <c r="F2" s="1"/>
  <c r="D2"/>
  <c r="G624" i="11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E2"/>
  <c r="F2" s="1"/>
  <c r="D2"/>
  <c r="G624" i="10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F2"/>
  <c r="F3" s="1"/>
  <c r="E2"/>
  <c r="D2"/>
  <c r="G624" i="9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F2"/>
  <c r="E2"/>
  <c r="D2"/>
  <c r="G624" i="8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G2"/>
  <c r="H2" s="1"/>
  <c r="E2"/>
  <c r="F2" s="1"/>
  <c r="D2"/>
  <c r="C625" i="3"/>
  <c r="B625"/>
  <c r="G624"/>
  <c r="E624"/>
  <c r="D624"/>
  <c r="G623"/>
  <c r="E623"/>
  <c r="D623"/>
  <c r="G622"/>
  <c r="E622"/>
  <c r="D622"/>
  <c r="G621"/>
  <c r="E621"/>
  <c r="D621"/>
  <c r="G620"/>
  <c r="E620"/>
  <c r="D620"/>
  <c r="G619"/>
  <c r="E619"/>
  <c r="D619"/>
  <c r="G618"/>
  <c r="E618"/>
  <c r="D618"/>
  <c r="G617"/>
  <c r="E617"/>
  <c r="D617"/>
  <c r="G616"/>
  <c r="E616"/>
  <c r="D616"/>
  <c r="G615"/>
  <c r="E615"/>
  <c r="D615"/>
  <c r="G614"/>
  <c r="E614"/>
  <c r="D614"/>
  <c r="G613"/>
  <c r="E613"/>
  <c r="D613"/>
  <c r="G612"/>
  <c r="E612"/>
  <c r="D612"/>
  <c r="G611"/>
  <c r="E611"/>
  <c r="D611"/>
  <c r="G610"/>
  <c r="E610"/>
  <c r="D610"/>
  <c r="G609"/>
  <c r="E609"/>
  <c r="D609"/>
  <c r="G608"/>
  <c r="E608"/>
  <c r="D608"/>
  <c r="G607"/>
  <c r="E607"/>
  <c r="D607"/>
  <c r="G606"/>
  <c r="E606"/>
  <c r="D606"/>
  <c r="G605"/>
  <c r="E605"/>
  <c r="D605"/>
  <c r="G604"/>
  <c r="E604"/>
  <c r="D604"/>
  <c r="G603"/>
  <c r="E603"/>
  <c r="D603"/>
  <c r="G602"/>
  <c r="E602"/>
  <c r="D602"/>
  <c r="G601"/>
  <c r="E601"/>
  <c r="D601"/>
  <c r="G600"/>
  <c r="E600"/>
  <c r="D600"/>
  <c r="G599"/>
  <c r="E599"/>
  <c r="D599"/>
  <c r="G598"/>
  <c r="E598"/>
  <c r="D598"/>
  <c r="G597"/>
  <c r="E597"/>
  <c r="D597"/>
  <c r="G596"/>
  <c r="E596"/>
  <c r="D596"/>
  <c r="G595"/>
  <c r="E595"/>
  <c r="D595"/>
  <c r="G594"/>
  <c r="E594"/>
  <c r="D594"/>
  <c r="G593"/>
  <c r="E593"/>
  <c r="D593"/>
  <c r="G592"/>
  <c r="E592"/>
  <c r="D592"/>
  <c r="G591"/>
  <c r="E591"/>
  <c r="D591"/>
  <c r="G590"/>
  <c r="E590"/>
  <c r="D590"/>
  <c r="G589"/>
  <c r="E589"/>
  <c r="D589"/>
  <c r="G588"/>
  <c r="E588"/>
  <c r="D588"/>
  <c r="G587"/>
  <c r="E587"/>
  <c r="D587"/>
  <c r="G586"/>
  <c r="E586"/>
  <c r="D586"/>
  <c r="G585"/>
  <c r="E585"/>
  <c r="D585"/>
  <c r="G584"/>
  <c r="E584"/>
  <c r="D584"/>
  <c r="G583"/>
  <c r="E583"/>
  <c r="D583"/>
  <c r="G582"/>
  <c r="E582"/>
  <c r="D582"/>
  <c r="G581"/>
  <c r="E581"/>
  <c r="D581"/>
  <c r="G580"/>
  <c r="E580"/>
  <c r="D580"/>
  <c r="G579"/>
  <c r="E579"/>
  <c r="D579"/>
  <c r="G578"/>
  <c r="E578"/>
  <c r="D578"/>
  <c r="G577"/>
  <c r="E577"/>
  <c r="D577"/>
  <c r="G576"/>
  <c r="E576"/>
  <c r="D576"/>
  <c r="G575"/>
  <c r="E575"/>
  <c r="D575"/>
  <c r="G574"/>
  <c r="E574"/>
  <c r="D574"/>
  <c r="G573"/>
  <c r="E573"/>
  <c r="D573"/>
  <c r="G572"/>
  <c r="E572"/>
  <c r="D572"/>
  <c r="G571"/>
  <c r="E571"/>
  <c r="D571"/>
  <c r="G570"/>
  <c r="E570"/>
  <c r="D570"/>
  <c r="G569"/>
  <c r="E569"/>
  <c r="D569"/>
  <c r="G568"/>
  <c r="E568"/>
  <c r="D568"/>
  <c r="G567"/>
  <c r="E567"/>
  <c r="D567"/>
  <c r="G566"/>
  <c r="E566"/>
  <c r="D566"/>
  <c r="G565"/>
  <c r="E565"/>
  <c r="D565"/>
  <c r="G564"/>
  <c r="E564"/>
  <c r="D564"/>
  <c r="G563"/>
  <c r="E563"/>
  <c r="D563"/>
  <c r="G562"/>
  <c r="E562"/>
  <c r="D562"/>
  <c r="G561"/>
  <c r="E561"/>
  <c r="D561"/>
  <c r="G560"/>
  <c r="E560"/>
  <c r="D560"/>
  <c r="G559"/>
  <c r="E559"/>
  <c r="D559"/>
  <c r="G558"/>
  <c r="E558"/>
  <c r="D558"/>
  <c r="G557"/>
  <c r="E557"/>
  <c r="D557"/>
  <c r="G556"/>
  <c r="E556"/>
  <c r="D556"/>
  <c r="G555"/>
  <c r="E555"/>
  <c r="D555"/>
  <c r="G554"/>
  <c r="E554"/>
  <c r="D554"/>
  <c r="G553"/>
  <c r="E553"/>
  <c r="D553"/>
  <c r="G552"/>
  <c r="E552"/>
  <c r="D552"/>
  <c r="G551"/>
  <c r="E551"/>
  <c r="D551"/>
  <c r="G550"/>
  <c r="E550"/>
  <c r="D550"/>
  <c r="G549"/>
  <c r="E549"/>
  <c r="D549"/>
  <c r="G548"/>
  <c r="E548"/>
  <c r="D548"/>
  <c r="G547"/>
  <c r="E547"/>
  <c r="D547"/>
  <c r="G546"/>
  <c r="E546"/>
  <c r="D546"/>
  <c r="G545"/>
  <c r="E545"/>
  <c r="D545"/>
  <c r="G544"/>
  <c r="E544"/>
  <c r="D544"/>
  <c r="G543"/>
  <c r="E543"/>
  <c r="D543"/>
  <c r="G542"/>
  <c r="E542"/>
  <c r="D542"/>
  <c r="G541"/>
  <c r="E541"/>
  <c r="D541"/>
  <c r="G540"/>
  <c r="E540"/>
  <c r="D540"/>
  <c r="G539"/>
  <c r="E539"/>
  <c r="D539"/>
  <c r="G538"/>
  <c r="E538"/>
  <c r="D538"/>
  <c r="G537"/>
  <c r="E537"/>
  <c r="D537"/>
  <c r="G536"/>
  <c r="E536"/>
  <c r="D536"/>
  <c r="G535"/>
  <c r="E535"/>
  <c r="D535"/>
  <c r="G534"/>
  <c r="E534"/>
  <c r="D534"/>
  <c r="G533"/>
  <c r="E533"/>
  <c r="D533"/>
  <c r="G532"/>
  <c r="E532"/>
  <c r="D532"/>
  <c r="G531"/>
  <c r="E531"/>
  <c r="D531"/>
  <c r="G530"/>
  <c r="E530"/>
  <c r="D530"/>
  <c r="G529"/>
  <c r="E529"/>
  <c r="D529"/>
  <c r="G528"/>
  <c r="E528"/>
  <c r="D528"/>
  <c r="G527"/>
  <c r="E527"/>
  <c r="D527"/>
  <c r="G526"/>
  <c r="E526"/>
  <c r="D526"/>
  <c r="G525"/>
  <c r="E525"/>
  <c r="D525"/>
  <c r="G524"/>
  <c r="E524"/>
  <c r="D524"/>
  <c r="G523"/>
  <c r="E523"/>
  <c r="D523"/>
  <c r="G522"/>
  <c r="E522"/>
  <c r="D522"/>
  <c r="G521"/>
  <c r="E521"/>
  <c r="D521"/>
  <c r="G520"/>
  <c r="E520"/>
  <c r="D520"/>
  <c r="G519"/>
  <c r="E519"/>
  <c r="D519"/>
  <c r="G518"/>
  <c r="E518"/>
  <c r="D518"/>
  <c r="G517"/>
  <c r="E517"/>
  <c r="D517"/>
  <c r="G516"/>
  <c r="E516"/>
  <c r="D516"/>
  <c r="G515"/>
  <c r="E515"/>
  <c r="D515"/>
  <c r="G514"/>
  <c r="E514"/>
  <c r="D514"/>
  <c r="G513"/>
  <c r="E513"/>
  <c r="D513"/>
  <c r="G512"/>
  <c r="E512"/>
  <c r="D512"/>
  <c r="G511"/>
  <c r="E511"/>
  <c r="D511"/>
  <c r="G510"/>
  <c r="E510"/>
  <c r="D510"/>
  <c r="G509"/>
  <c r="E509"/>
  <c r="D509"/>
  <c r="G508"/>
  <c r="E508"/>
  <c r="D508"/>
  <c r="G507"/>
  <c r="E507"/>
  <c r="D507"/>
  <c r="G506"/>
  <c r="E506"/>
  <c r="D506"/>
  <c r="G505"/>
  <c r="E505"/>
  <c r="D505"/>
  <c r="G504"/>
  <c r="E504"/>
  <c r="D504"/>
  <c r="G503"/>
  <c r="E503"/>
  <c r="D503"/>
  <c r="G502"/>
  <c r="E502"/>
  <c r="D502"/>
  <c r="G501"/>
  <c r="E501"/>
  <c r="D501"/>
  <c r="G500"/>
  <c r="E500"/>
  <c r="D500"/>
  <c r="G499"/>
  <c r="E499"/>
  <c r="D499"/>
  <c r="G498"/>
  <c r="E498"/>
  <c r="D498"/>
  <c r="G497"/>
  <c r="E497"/>
  <c r="D497"/>
  <c r="G496"/>
  <c r="E496"/>
  <c r="D496"/>
  <c r="G495"/>
  <c r="E495"/>
  <c r="D495"/>
  <c r="G494"/>
  <c r="E494"/>
  <c r="D494"/>
  <c r="G493"/>
  <c r="E493"/>
  <c r="D493"/>
  <c r="G492"/>
  <c r="E492"/>
  <c r="D492"/>
  <c r="G491"/>
  <c r="E491"/>
  <c r="D491"/>
  <c r="G490"/>
  <c r="E490"/>
  <c r="D490"/>
  <c r="G489"/>
  <c r="E489"/>
  <c r="D489"/>
  <c r="G488"/>
  <c r="E488"/>
  <c r="D488"/>
  <c r="G487"/>
  <c r="E487"/>
  <c r="D487"/>
  <c r="G486"/>
  <c r="E486"/>
  <c r="D486"/>
  <c r="G485"/>
  <c r="E485"/>
  <c r="D485"/>
  <c r="G484"/>
  <c r="E484"/>
  <c r="D484"/>
  <c r="G483"/>
  <c r="E483"/>
  <c r="D483"/>
  <c r="G482"/>
  <c r="E482"/>
  <c r="D482"/>
  <c r="G481"/>
  <c r="E481"/>
  <c r="D481"/>
  <c r="G480"/>
  <c r="E480"/>
  <c r="D480"/>
  <c r="G479"/>
  <c r="E479"/>
  <c r="D479"/>
  <c r="G478"/>
  <c r="E478"/>
  <c r="D478"/>
  <c r="G477"/>
  <c r="E477"/>
  <c r="D477"/>
  <c r="G476"/>
  <c r="E476"/>
  <c r="D476"/>
  <c r="G475"/>
  <c r="E475"/>
  <c r="D475"/>
  <c r="G474"/>
  <c r="E474"/>
  <c r="D474"/>
  <c r="G473"/>
  <c r="E473"/>
  <c r="D473"/>
  <c r="G472"/>
  <c r="E472"/>
  <c r="D472"/>
  <c r="G471"/>
  <c r="E471"/>
  <c r="D471"/>
  <c r="G470"/>
  <c r="E470"/>
  <c r="D470"/>
  <c r="G469"/>
  <c r="E469"/>
  <c r="D469"/>
  <c r="G468"/>
  <c r="E468"/>
  <c r="D468"/>
  <c r="G467"/>
  <c r="E467"/>
  <c r="D467"/>
  <c r="G466"/>
  <c r="E466"/>
  <c r="D466"/>
  <c r="G465"/>
  <c r="E465"/>
  <c r="D465"/>
  <c r="G464"/>
  <c r="E464"/>
  <c r="D464"/>
  <c r="G463"/>
  <c r="E463"/>
  <c r="D463"/>
  <c r="G462"/>
  <c r="E462"/>
  <c r="D462"/>
  <c r="G461"/>
  <c r="E461"/>
  <c r="D461"/>
  <c r="G460"/>
  <c r="E460"/>
  <c r="D460"/>
  <c r="G459"/>
  <c r="E459"/>
  <c r="D459"/>
  <c r="G458"/>
  <c r="E458"/>
  <c r="D458"/>
  <c r="G457"/>
  <c r="E457"/>
  <c r="D457"/>
  <c r="G456"/>
  <c r="E456"/>
  <c r="D456"/>
  <c r="G455"/>
  <c r="E455"/>
  <c r="D455"/>
  <c r="G454"/>
  <c r="E454"/>
  <c r="D454"/>
  <c r="G453"/>
  <c r="E453"/>
  <c r="D453"/>
  <c r="G452"/>
  <c r="E452"/>
  <c r="D452"/>
  <c r="G451"/>
  <c r="E451"/>
  <c r="D451"/>
  <c r="G450"/>
  <c r="E450"/>
  <c r="D450"/>
  <c r="G449"/>
  <c r="E449"/>
  <c r="D449"/>
  <c r="G448"/>
  <c r="E448"/>
  <c r="D448"/>
  <c r="G447"/>
  <c r="E447"/>
  <c r="D447"/>
  <c r="G446"/>
  <c r="E446"/>
  <c r="D446"/>
  <c r="G445"/>
  <c r="E445"/>
  <c r="D445"/>
  <c r="G444"/>
  <c r="E444"/>
  <c r="D444"/>
  <c r="G443"/>
  <c r="E443"/>
  <c r="D443"/>
  <c r="G442"/>
  <c r="E442"/>
  <c r="D442"/>
  <c r="G441"/>
  <c r="E441"/>
  <c r="D441"/>
  <c r="G440"/>
  <c r="E440"/>
  <c r="D440"/>
  <c r="G439"/>
  <c r="E439"/>
  <c r="D439"/>
  <c r="G438"/>
  <c r="E438"/>
  <c r="D438"/>
  <c r="G437"/>
  <c r="E437"/>
  <c r="D437"/>
  <c r="G436"/>
  <c r="E436"/>
  <c r="D436"/>
  <c r="G435"/>
  <c r="E435"/>
  <c r="D435"/>
  <c r="G434"/>
  <c r="E434"/>
  <c r="D434"/>
  <c r="G433"/>
  <c r="E433"/>
  <c r="D433"/>
  <c r="G432"/>
  <c r="E432"/>
  <c r="D432"/>
  <c r="G431"/>
  <c r="E431"/>
  <c r="D431"/>
  <c r="G430"/>
  <c r="E430"/>
  <c r="D430"/>
  <c r="G429"/>
  <c r="E429"/>
  <c r="D429"/>
  <c r="G428"/>
  <c r="E428"/>
  <c r="D428"/>
  <c r="G427"/>
  <c r="E427"/>
  <c r="D427"/>
  <c r="G426"/>
  <c r="E426"/>
  <c r="D426"/>
  <c r="G425"/>
  <c r="E425"/>
  <c r="D425"/>
  <c r="G424"/>
  <c r="E424"/>
  <c r="D424"/>
  <c r="G423"/>
  <c r="E423"/>
  <c r="D423"/>
  <c r="G422"/>
  <c r="E422"/>
  <c r="D422"/>
  <c r="G421"/>
  <c r="E421"/>
  <c r="D421"/>
  <c r="G420"/>
  <c r="E420"/>
  <c r="D420"/>
  <c r="G419"/>
  <c r="E419"/>
  <c r="D419"/>
  <c r="G418"/>
  <c r="E418"/>
  <c r="D418"/>
  <c r="G417"/>
  <c r="E417"/>
  <c r="D417"/>
  <c r="G416"/>
  <c r="E416"/>
  <c r="D416"/>
  <c r="G415"/>
  <c r="E415"/>
  <c r="D415"/>
  <c r="G414"/>
  <c r="E414"/>
  <c r="D414"/>
  <c r="G413"/>
  <c r="E413"/>
  <c r="D413"/>
  <c r="G412"/>
  <c r="E412"/>
  <c r="D412"/>
  <c r="G411"/>
  <c r="E411"/>
  <c r="D411"/>
  <c r="G410"/>
  <c r="E410"/>
  <c r="D410"/>
  <c r="G409"/>
  <c r="E409"/>
  <c r="D409"/>
  <c r="G408"/>
  <c r="E408"/>
  <c r="D408"/>
  <c r="G407"/>
  <c r="E407"/>
  <c r="D407"/>
  <c r="G406"/>
  <c r="E406"/>
  <c r="D406"/>
  <c r="G405"/>
  <c r="E405"/>
  <c r="D405"/>
  <c r="G404"/>
  <c r="E404"/>
  <c r="D404"/>
  <c r="G403"/>
  <c r="E403"/>
  <c r="D403"/>
  <c r="G402"/>
  <c r="E402"/>
  <c r="D402"/>
  <c r="G401"/>
  <c r="E401"/>
  <c r="D401"/>
  <c r="G400"/>
  <c r="E400"/>
  <c r="D400"/>
  <c r="G399"/>
  <c r="E399"/>
  <c r="D399"/>
  <c r="G398"/>
  <c r="E398"/>
  <c r="D398"/>
  <c r="G397"/>
  <c r="E397"/>
  <c r="D397"/>
  <c r="G396"/>
  <c r="E396"/>
  <c r="D396"/>
  <c r="G395"/>
  <c r="E395"/>
  <c r="D395"/>
  <c r="G394"/>
  <c r="E394"/>
  <c r="D394"/>
  <c r="G393"/>
  <c r="E393"/>
  <c r="D393"/>
  <c r="G392"/>
  <c r="E392"/>
  <c r="D392"/>
  <c r="G391"/>
  <c r="E391"/>
  <c r="D391"/>
  <c r="G390"/>
  <c r="E390"/>
  <c r="D390"/>
  <c r="G389"/>
  <c r="E389"/>
  <c r="D389"/>
  <c r="G388"/>
  <c r="E388"/>
  <c r="D388"/>
  <c r="G387"/>
  <c r="E387"/>
  <c r="D387"/>
  <c r="G386"/>
  <c r="E386"/>
  <c r="D386"/>
  <c r="G385"/>
  <c r="E385"/>
  <c r="D385"/>
  <c r="G384"/>
  <c r="E384"/>
  <c r="D384"/>
  <c r="G383"/>
  <c r="E383"/>
  <c r="D383"/>
  <c r="G382"/>
  <c r="E382"/>
  <c r="D382"/>
  <c r="G381"/>
  <c r="E381"/>
  <c r="D381"/>
  <c r="G380"/>
  <c r="E380"/>
  <c r="D380"/>
  <c r="G379"/>
  <c r="E379"/>
  <c r="D379"/>
  <c r="G378"/>
  <c r="E378"/>
  <c r="D378"/>
  <c r="G377"/>
  <c r="E377"/>
  <c r="D377"/>
  <c r="G376"/>
  <c r="E376"/>
  <c r="D376"/>
  <c r="G375"/>
  <c r="E375"/>
  <c r="D375"/>
  <c r="G374"/>
  <c r="E374"/>
  <c r="D374"/>
  <c r="G373"/>
  <c r="E373"/>
  <c r="D373"/>
  <c r="G372"/>
  <c r="E372"/>
  <c r="D372"/>
  <c r="G371"/>
  <c r="E371"/>
  <c r="D371"/>
  <c r="G370"/>
  <c r="E370"/>
  <c r="D370"/>
  <c r="G369"/>
  <c r="E369"/>
  <c r="D369"/>
  <c r="G368"/>
  <c r="E368"/>
  <c r="D368"/>
  <c r="G367"/>
  <c r="E367"/>
  <c r="D367"/>
  <c r="G366"/>
  <c r="E366"/>
  <c r="D366"/>
  <c r="G365"/>
  <c r="E365"/>
  <c r="D365"/>
  <c r="G364"/>
  <c r="E364"/>
  <c r="D364"/>
  <c r="G363"/>
  <c r="E363"/>
  <c r="D363"/>
  <c r="G362"/>
  <c r="E362"/>
  <c r="D362"/>
  <c r="G361"/>
  <c r="E361"/>
  <c r="D361"/>
  <c r="G360"/>
  <c r="E360"/>
  <c r="D360"/>
  <c r="G359"/>
  <c r="E359"/>
  <c r="D359"/>
  <c r="G358"/>
  <c r="E358"/>
  <c r="D358"/>
  <c r="G357"/>
  <c r="E357"/>
  <c r="D357"/>
  <c r="G356"/>
  <c r="E356"/>
  <c r="D356"/>
  <c r="G355"/>
  <c r="E355"/>
  <c r="D355"/>
  <c r="G354"/>
  <c r="E354"/>
  <c r="D354"/>
  <c r="G353"/>
  <c r="E353"/>
  <c r="D353"/>
  <c r="G352"/>
  <c r="E352"/>
  <c r="D352"/>
  <c r="G351"/>
  <c r="E351"/>
  <c r="D351"/>
  <c r="G350"/>
  <c r="E350"/>
  <c r="D350"/>
  <c r="G349"/>
  <c r="E349"/>
  <c r="D349"/>
  <c r="G348"/>
  <c r="E348"/>
  <c r="D348"/>
  <c r="G347"/>
  <c r="E347"/>
  <c r="D347"/>
  <c r="G346"/>
  <c r="E346"/>
  <c r="D346"/>
  <c r="G345"/>
  <c r="E345"/>
  <c r="D345"/>
  <c r="G344"/>
  <c r="E344"/>
  <c r="D344"/>
  <c r="G343"/>
  <c r="E343"/>
  <c r="D343"/>
  <c r="G342"/>
  <c r="E342"/>
  <c r="D342"/>
  <c r="G341"/>
  <c r="E341"/>
  <c r="D341"/>
  <c r="G340"/>
  <c r="E340"/>
  <c r="D340"/>
  <c r="G339"/>
  <c r="E339"/>
  <c r="D339"/>
  <c r="G338"/>
  <c r="E338"/>
  <c r="D338"/>
  <c r="G337"/>
  <c r="E337"/>
  <c r="D337"/>
  <c r="G336"/>
  <c r="E336"/>
  <c r="D336"/>
  <c r="G335"/>
  <c r="E335"/>
  <c r="D335"/>
  <c r="G334"/>
  <c r="E334"/>
  <c r="D334"/>
  <c r="G333"/>
  <c r="E333"/>
  <c r="D333"/>
  <c r="G332"/>
  <c r="E332"/>
  <c r="D332"/>
  <c r="G331"/>
  <c r="E331"/>
  <c r="D331"/>
  <c r="G330"/>
  <c r="E330"/>
  <c r="D330"/>
  <c r="G329"/>
  <c r="E329"/>
  <c r="D329"/>
  <c r="G328"/>
  <c r="E328"/>
  <c r="D328"/>
  <c r="G327"/>
  <c r="E327"/>
  <c r="D327"/>
  <c r="G326"/>
  <c r="E326"/>
  <c r="D326"/>
  <c r="G325"/>
  <c r="E325"/>
  <c r="D325"/>
  <c r="G324"/>
  <c r="E324"/>
  <c r="D324"/>
  <c r="G323"/>
  <c r="E323"/>
  <c r="D323"/>
  <c r="G322"/>
  <c r="E322"/>
  <c r="D322"/>
  <c r="G321"/>
  <c r="E321"/>
  <c r="D321"/>
  <c r="G320"/>
  <c r="E320"/>
  <c r="D320"/>
  <c r="G319"/>
  <c r="E319"/>
  <c r="D319"/>
  <c r="G318"/>
  <c r="E318"/>
  <c r="D318"/>
  <c r="G317"/>
  <c r="E317"/>
  <c r="D317"/>
  <c r="G316"/>
  <c r="E316"/>
  <c r="D316"/>
  <c r="G315"/>
  <c r="E315"/>
  <c r="D315"/>
  <c r="G314"/>
  <c r="E314"/>
  <c r="D314"/>
  <c r="G313"/>
  <c r="E313"/>
  <c r="D313"/>
  <c r="G312"/>
  <c r="E312"/>
  <c r="D312"/>
  <c r="G311"/>
  <c r="E311"/>
  <c r="D311"/>
  <c r="G310"/>
  <c r="E310"/>
  <c r="D310"/>
  <c r="G309"/>
  <c r="E309"/>
  <c r="D309"/>
  <c r="G308"/>
  <c r="E308"/>
  <c r="D308"/>
  <c r="G307"/>
  <c r="E307"/>
  <c r="D307"/>
  <c r="G306"/>
  <c r="E306"/>
  <c r="D306"/>
  <c r="G305"/>
  <c r="E305"/>
  <c r="D305"/>
  <c r="G304"/>
  <c r="E304"/>
  <c r="D304"/>
  <c r="G303"/>
  <c r="E303"/>
  <c r="D303"/>
  <c r="G302"/>
  <c r="E302"/>
  <c r="D302"/>
  <c r="G301"/>
  <c r="E301"/>
  <c r="D301"/>
  <c r="G300"/>
  <c r="E300"/>
  <c r="D300"/>
  <c r="G299"/>
  <c r="E299"/>
  <c r="D299"/>
  <c r="G298"/>
  <c r="E298"/>
  <c r="D298"/>
  <c r="G297"/>
  <c r="E297"/>
  <c r="D297"/>
  <c r="G296"/>
  <c r="E296"/>
  <c r="D296"/>
  <c r="G295"/>
  <c r="E295"/>
  <c r="D295"/>
  <c r="G294"/>
  <c r="E294"/>
  <c r="D294"/>
  <c r="G293"/>
  <c r="E293"/>
  <c r="D293"/>
  <c r="G292"/>
  <c r="E292"/>
  <c r="D292"/>
  <c r="G291"/>
  <c r="E291"/>
  <c r="D291"/>
  <c r="G290"/>
  <c r="E290"/>
  <c r="D290"/>
  <c r="G289"/>
  <c r="E289"/>
  <c r="D289"/>
  <c r="G288"/>
  <c r="E288"/>
  <c r="D288"/>
  <c r="G287"/>
  <c r="E287"/>
  <c r="D287"/>
  <c r="G286"/>
  <c r="E286"/>
  <c r="D286"/>
  <c r="G285"/>
  <c r="E285"/>
  <c r="D285"/>
  <c r="G284"/>
  <c r="E284"/>
  <c r="D284"/>
  <c r="G283"/>
  <c r="E283"/>
  <c r="D283"/>
  <c r="G282"/>
  <c r="E282"/>
  <c r="D282"/>
  <c r="G281"/>
  <c r="E281"/>
  <c r="D281"/>
  <c r="G280"/>
  <c r="E280"/>
  <c r="D280"/>
  <c r="G279"/>
  <c r="E279"/>
  <c r="D279"/>
  <c r="G278"/>
  <c r="E278"/>
  <c r="D278"/>
  <c r="G277"/>
  <c r="E277"/>
  <c r="D277"/>
  <c r="G276"/>
  <c r="E276"/>
  <c r="D276"/>
  <c r="G275"/>
  <c r="E275"/>
  <c r="D275"/>
  <c r="G274"/>
  <c r="E274"/>
  <c r="D274"/>
  <c r="G273"/>
  <c r="E273"/>
  <c r="D273"/>
  <c r="G272"/>
  <c r="E272"/>
  <c r="D272"/>
  <c r="G271"/>
  <c r="E271"/>
  <c r="D271"/>
  <c r="G270"/>
  <c r="E270"/>
  <c r="D270"/>
  <c r="G269"/>
  <c r="E269"/>
  <c r="D269"/>
  <c r="G268"/>
  <c r="E268"/>
  <c r="D268"/>
  <c r="G267"/>
  <c r="E267"/>
  <c r="D267"/>
  <c r="G266"/>
  <c r="E266"/>
  <c r="D266"/>
  <c r="G265"/>
  <c r="E265"/>
  <c r="D265"/>
  <c r="G264"/>
  <c r="E264"/>
  <c r="D264"/>
  <c r="G263"/>
  <c r="E263"/>
  <c r="D263"/>
  <c r="G262"/>
  <c r="E262"/>
  <c r="D262"/>
  <c r="G261"/>
  <c r="E261"/>
  <c r="D261"/>
  <c r="G260"/>
  <c r="E260"/>
  <c r="D260"/>
  <c r="G259"/>
  <c r="E259"/>
  <c r="D259"/>
  <c r="G258"/>
  <c r="E258"/>
  <c r="D258"/>
  <c r="G257"/>
  <c r="E257"/>
  <c r="D257"/>
  <c r="G256"/>
  <c r="E256"/>
  <c r="D256"/>
  <c r="G255"/>
  <c r="E255"/>
  <c r="D255"/>
  <c r="G254"/>
  <c r="E254"/>
  <c r="D254"/>
  <c r="G253"/>
  <c r="E253"/>
  <c r="D253"/>
  <c r="G252"/>
  <c r="E252"/>
  <c r="D252"/>
  <c r="G251"/>
  <c r="E251"/>
  <c r="D251"/>
  <c r="G250"/>
  <c r="E250"/>
  <c r="D250"/>
  <c r="G249"/>
  <c r="E249"/>
  <c r="D249"/>
  <c r="G248"/>
  <c r="E248"/>
  <c r="D248"/>
  <c r="G247"/>
  <c r="E247"/>
  <c r="D247"/>
  <c r="G246"/>
  <c r="E246"/>
  <c r="D246"/>
  <c r="G245"/>
  <c r="E245"/>
  <c r="D245"/>
  <c r="G244"/>
  <c r="E244"/>
  <c r="D244"/>
  <c r="G243"/>
  <c r="E243"/>
  <c r="D243"/>
  <c r="G242"/>
  <c r="E242"/>
  <c r="D242"/>
  <c r="G241"/>
  <c r="E241"/>
  <c r="D241"/>
  <c r="G240"/>
  <c r="E240"/>
  <c r="D240"/>
  <c r="G239"/>
  <c r="E239"/>
  <c r="D239"/>
  <c r="G238"/>
  <c r="E238"/>
  <c r="D238"/>
  <c r="G237"/>
  <c r="E237"/>
  <c r="D237"/>
  <c r="G236"/>
  <c r="E236"/>
  <c r="D236"/>
  <c r="G235"/>
  <c r="E235"/>
  <c r="D235"/>
  <c r="G234"/>
  <c r="E234"/>
  <c r="D234"/>
  <c r="G233"/>
  <c r="E233"/>
  <c r="D233"/>
  <c r="G232"/>
  <c r="E232"/>
  <c r="D232"/>
  <c r="G231"/>
  <c r="E231"/>
  <c r="D231"/>
  <c r="G230"/>
  <c r="E230"/>
  <c r="D230"/>
  <c r="G229"/>
  <c r="E229"/>
  <c r="D229"/>
  <c r="G228"/>
  <c r="E228"/>
  <c r="D228"/>
  <c r="G227"/>
  <c r="E227"/>
  <c r="D227"/>
  <c r="G226"/>
  <c r="E226"/>
  <c r="D226"/>
  <c r="G225"/>
  <c r="E225"/>
  <c r="D225"/>
  <c r="G224"/>
  <c r="E224"/>
  <c r="D224"/>
  <c r="G223"/>
  <c r="E223"/>
  <c r="D223"/>
  <c r="G222"/>
  <c r="E222"/>
  <c r="D222"/>
  <c r="G221"/>
  <c r="E221"/>
  <c r="D221"/>
  <c r="G220"/>
  <c r="E220"/>
  <c r="D220"/>
  <c r="G219"/>
  <c r="E219"/>
  <c r="D219"/>
  <c r="G218"/>
  <c r="E218"/>
  <c r="D218"/>
  <c r="G217"/>
  <c r="E217"/>
  <c r="D217"/>
  <c r="G216"/>
  <c r="E216"/>
  <c r="D216"/>
  <c r="G215"/>
  <c r="E215"/>
  <c r="D215"/>
  <c r="G214"/>
  <c r="E214"/>
  <c r="D214"/>
  <c r="G213"/>
  <c r="E213"/>
  <c r="D213"/>
  <c r="G212"/>
  <c r="E212"/>
  <c r="D212"/>
  <c r="G211"/>
  <c r="E211"/>
  <c r="D211"/>
  <c r="G210"/>
  <c r="E210"/>
  <c r="D210"/>
  <c r="G209"/>
  <c r="E209"/>
  <c r="D209"/>
  <c r="G208"/>
  <c r="E208"/>
  <c r="D208"/>
  <c r="G207"/>
  <c r="E207"/>
  <c r="D207"/>
  <c r="G206"/>
  <c r="E206"/>
  <c r="D206"/>
  <c r="G205"/>
  <c r="E205"/>
  <c r="D205"/>
  <c r="G204"/>
  <c r="E204"/>
  <c r="D204"/>
  <c r="G203"/>
  <c r="E203"/>
  <c r="D203"/>
  <c r="G202"/>
  <c r="E202"/>
  <c r="D202"/>
  <c r="G201"/>
  <c r="E201"/>
  <c r="D201"/>
  <c r="G200"/>
  <c r="E200"/>
  <c r="D200"/>
  <c r="G199"/>
  <c r="E199"/>
  <c r="D199"/>
  <c r="G198"/>
  <c r="E198"/>
  <c r="D198"/>
  <c r="G197"/>
  <c r="E197"/>
  <c r="D197"/>
  <c r="G196"/>
  <c r="E196"/>
  <c r="D196"/>
  <c r="G195"/>
  <c r="E195"/>
  <c r="D195"/>
  <c r="G194"/>
  <c r="E194"/>
  <c r="D194"/>
  <c r="G193"/>
  <c r="E193"/>
  <c r="D193"/>
  <c r="G192"/>
  <c r="E192"/>
  <c r="D192"/>
  <c r="G191"/>
  <c r="E191"/>
  <c r="D191"/>
  <c r="G190"/>
  <c r="E190"/>
  <c r="D190"/>
  <c r="G189"/>
  <c r="E189"/>
  <c r="D189"/>
  <c r="G188"/>
  <c r="E188"/>
  <c r="D188"/>
  <c r="G187"/>
  <c r="E187"/>
  <c r="D187"/>
  <c r="G186"/>
  <c r="E186"/>
  <c r="D186"/>
  <c r="G185"/>
  <c r="E185"/>
  <c r="D185"/>
  <c r="G184"/>
  <c r="E184"/>
  <c r="D184"/>
  <c r="G183"/>
  <c r="E183"/>
  <c r="D183"/>
  <c r="G182"/>
  <c r="E182"/>
  <c r="D182"/>
  <c r="G181"/>
  <c r="E181"/>
  <c r="D181"/>
  <c r="G180"/>
  <c r="E180"/>
  <c r="D180"/>
  <c r="G179"/>
  <c r="E179"/>
  <c r="D179"/>
  <c r="G178"/>
  <c r="E178"/>
  <c r="D178"/>
  <c r="G177"/>
  <c r="E177"/>
  <c r="D177"/>
  <c r="G176"/>
  <c r="E176"/>
  <c r="D176"/>
  <c r="G175"/>
  <c r="E175"/>
  <c r="D175"/>
  <c r="G174"/>
  <c r="E174"/>
  <c r="D174"/>
  <c r="G173"/>
  <c r="E173"/>
  <c r="D173"/>
  <c r="G172"/>
  <c r="E172"/>
  <c r="D172"/>
  <c r="G171"/>
  <c r="E171"/>
  <c r="D171"/>
  <c r="G170"/>
  <c r="E170"/>
  <c r="D170"/>
  <c r="G169"/>
  <c r="E169"/>
  <c r="D169"/>
  <c r="G168"/>
  <c r="E168"/>
  <c r="D168"/>
  <c r="G167"/>
  <c r="E167"/>
  <c r="D167"/>
  <c r="G166"/>
  <c r="E166"/>
  <c r="D166"/>
  <c r="G165"/>
  <c r="E165"/>
  <c r="D165"/>
  <c r="G164"/>
  <c r="E164"/>
  <c r="D164"/>
  <c r="G163"/>
  <c r="E163"/>
  <c r="D163"/>
  <c r="G162"/>
  <c r="E162"/>
  <c r="D162"/>
  <c r="G161"/>
  <c r="E161"/>
  <c r="D161"/>
  <c r="G160"/>
  <c r="E160"/>
  <c r="D160"/>
  <c r="G159"/>
  <c r="E159"/>
  <c r="D159"/>
  <c r="G158"/>
  <c r="E158"/>
  <c r="D158"/>
  <c r="G157"/>
  <c r="E157"/>
  <c r="D157"/>
  <c r="G156"/>
  <c r="E156"/>
  <c r="D156"/>
  <c r="G155"/>
  <c r="E155"/>
  <c r="D155"/>
  <c r="G154"/>
  <c r="E154"/>
  <c r="D154"/>
  <c r="G153"/>
  <c r="E153"/>
  <c r="D153"/>
  <c r="G152"/>
  <c r="E152"/>
  <c r="D152"/>
  <c r="G151"/>
  <c r="E151"/>
  <c r="D151"/>
  <c r="G150"/>
  <c r="E150"/>
  <c r="D150"/>
  <c r="G149"/>
  <c r="E149"/>
  <c r="D149"/>
  <c r="G148"/>
  <c r="E148"/>
  <c r="D148"/>
  <c r="G147"/>
  <c r="E147"/>
  <c r="D147"/>
  <c r="G146"/>
  <c r="E146"/>
  <c r="D146"/>
  <c r="G145"/>
  <c r="E145"/>
  <c r="D145"/>
  <c r="G144"/>
  <c r="E144"/>
  <c r="D144"/>
  <c r="G143"/>
  <c r="E143"/>
  <c r="D143"/>
  <c r="G142"/>
  <c r="E142"/>
  <c r="D142"/>
  <c r="G141"/>
  <c r="E141"/>
  <c r="D141"/>
  <c r="G140"/>
  <c r="E140"/>
  <c r="D140"/>
  <c r="G139"/>
  <c r="E139"/>
  <c r="D139"/>
  <c r="G138"/>
  <c r="E138"/>
  <c r="D138"/>
  <c r="G137"/>
  <c r="E137"/>
  <c r="D137"/>
  <c r="G136"/>
  <c r="E136"/>
  <c r="D136"/>
  <c r="G135"/>
  <c r="E135"/>
  <c r="D135"/>
  <c r="G134"/>
  <c r="E134"/>
  <c r="D134"/>
  <c r="G133"/>
  <c r="E133"/>
  <c r="D133"/>
  <c r="G132"/>
  <c r="E132"/>
  <c r="D132"/>
  <c r="G131"/>
  <c r="E131"/>
  <c r="D131"/>
  <c r="G130"/>
  <c r="E130"/>
  <c r="D130"/>
  <c r="G129"/>
  <c r="E129"/>
  <c r="D129"/>
  <c r="G128"/>
  <c r="E128"/>
  <c r="D128"/>
  <c r="G127"/>
  <c r="E127"/>
  <c r="D127"/>
  <c r="G126"/>
  <c r="E126"/>
  <c r="D126"/>
  <c r="G125"/>
  <c r="E125"/>
  <c r="D125"/>
  <c r="G124"/>
  <c r="E124"/>
  <c r="D124"/>
  <c r="G123"/>
  <c r="E123"/>
  <c r="D123"/>
  <c r="G122"/>
  <c r="E122"/>
  <c r="D122"/>
  <c r="G121"/>
  <c r="E121"/>
  <c r="D121"/>
  <c r="G120"/>
  <c r="E120"/>
  <c r="D120"/>
  <c r="G119"/>
  <c r="E119"/>
  <c r="D119"/>
  <c r="G118"/>
  <c r="E118"/>
  <c r="D118"/>
  <c r="G117"/>
  <c r="E117"/>
  <c r="D117"/>
  <c r="G116"/>
  <c r="E116"/>
  <c r="D116"/>
  <c r="G115"/>
  <c r="E115"/>
  <c r="D115"/>
  <c r="G114"/>
  <c r="E114"/>
  <c r="D114"/>
  <c r="G113"/>
  <c r="E113"/>
  <c r="D113"/>
  <c r="G112"/>
  <c r="E112"/>
  <c r="D112"/>
  <c r="G111"/>
  <c r="E111"/>
  <c r="D111"/>
  <c r="G110"/>
  <c r="E110"/>
  <c r="D110"/>
  <c r="G109"/>
  <c r="E109"/>
  <c r="D109"/>
  <c r="G108"/>
  <c r="E108"/>
  <c r="D108"/>
  <c r="G107"/>
  <c r="E107"/>
  <c r="D107"/>
  <c r="G106"/>
  <c r="E106"/>
  <c r="D106"/>
  <c r="G105"/>
  <c r="E105"/>
  <c r="D105"/>
  <c r="G104"/>
  <c r="E104"/>
  <c r="D104"/>
  <c r="G103"/>
  <c r="E103"/>
  <c r="D103"/>
  <c r="G102"/>
  <c r="E102"/>
  <c r="D102"/>
  <c r="G101"/>
  <c r="E101"/>
  <c r="D101"/>
  <c r="G100"/>
  <c r="E100"/>
  <c r="D100"/>
  <c r="G99"/>
  <c r="E99"/>
  <c r="D99"/>
  <c r="G98"/>
  <c r="E98"/>
  <c r="D98"/>
  <c r="G97"/>
  <c r="E97"/>
  <c r="D97"/>
  <c r="G96"/>
  <c r="E96"/>
  <c r="D96"/>
  <c r="G95"/>
  <c r="E95"/>
  <c r="D95"/>
  <c r="G94"/>
  <c r="E94"/>
  <c r="D94"/>
  <c r="G93"/>
  <c r="E93"/>
  <c r="D93"/>
  <c r="G92"/>
  <c r="E92"/>
  <c r="D92"/>
  <c r="G91"/>
  <c r="E91"/>
  <c r="D91"/>
  <c r="G90"/>
  <c r="E90"/>
  <c r="D90"/>
  <c r="G89"/>
  <c r="E89"/>
  <c r="D89"/>
  <c r="G88"/>
  <c r="E88"/>
  <c r="D88"/>
  <c r="G87"/>
  <c r="E87"/>
  <c r="D87"/>
  <c r="G86"/>
  <c r="E86"/>
  <c r="D86"/>
  <c r="G85"/>
  <c r="E85"/>
  <c r="D85"/>
  <c r="G84"/>
  <c r="E84"/>
  <c r="D84"/>
  <c r="G83"/>
  <c r="E83"/>
  <c r="D83"/>
  <c r="G82"/>
  <c r="E82"/>
  <c r="D82"/>
  <c r="G81"/>
  <c r="E81"/>
  <c r="D81"/>
  <c r="G80"/>
  <c r="E80"/>
  <c r="D80"/>
  <c r="G79"/>
  <c r="E79"/>
  <c r="D79"/>
  <c r="G78"/>
  <c r="E78"/>
  <c r="D78"/>
  <c r="G77"/>
  <c r="E77"/>
  <c r="D77"/>
  <c r="G76"/>
  <c r="E76"/>
  <c r="D76"/>
  <c r="G75"/>
  <c r="E75"/>
  <c r="D75"/>
  <c r="G74"/>
  <c r="E74"/>
  <c r="D74"/>
  <c r="G73"/>
  <c r="E73"/>
  <c r="D73"/>
  <c r="G72"/>
  <c r="E72"/>
  <c r="D72"/>
  <c r="G71"/>
  <c r="E71"/>
  <c r="D71"/>
  <c r="G70"/>
  <c r="E70"/>
  <c r="D70"/>
  <c r="G69"/>
  <c r="E69"/>
  <c r="D69"/>
  <c r="G68"/>
  <c r="E68"/>
  <c r="D68"/>
  <c r="G67"/>
  <c r="E67"/>
  <c r="D67"/>
  <c r="G66"/>
  <c r="E66"/>
  <c r="D66"/>
  <c r="G65"/>
  <c r="E65"/>
  <c r="D65"/>
  <c r="G64"/>
  <c r="E64"/>
  <c r="D64"/>
  <c r="G63"/>
  <c r="E63"/>
  <c r="D63"/>
  <c r="G62"/>
  <c r="E62"/>
  <c r="D62"/>
  <c r="G61"/>
  <c r="E61"/>
  <c r="D61"/>
  <c r="G60"/>
  <c r="E60"/>
  <c r="D60"/>
  <c r="G59"/>
  <c r="E59"/>
  <c r="D59"/>
  <c r="G58"/>
  <c r="E58"/>
  <c r="D58"/>
  <c r="G57"/>
  <c r="E57"/>
  <c r="D57"/>
  <c r="G56"/>
  <c r="E56"/>
  <c r="D56"/>
  <c r="G55"/>
  <c r="E55"/>
  <c r="D55"/>
  <c r="G54"/>
  <c r="E54"/>
  <c r="D54"/>
  <c r="G53"/>
  <c r="E53"/>
  <c r="D53"/>
  <c r="G52"/>
  <c r="E52"/>
  <c r="D52"/>
  <c r="G51"/>
  <c r="E51"/>
  <c r="D51"/>
  <c r="G50"/>
  <c r="E50"/>
  <c r="D50"/>
  <c r="G49"/>
  <c r="E49"/>
  <c r="D49"/>
  <c r="G48"/>
  <c r="E48"/>
  <c r="D48"/>
  <c r="G47"/>
  <c r="E47"/>
  <c r="D47"/>
  <c r="G46"/>
  <c r="E46"/>
  <c r="D46"/>
  <c r="G45"/>
  <c r="E45"/>
  <c r="D45"/>
  <c r="G44"/>
  <c r="E44"/>
  <c r="D44"/>
  <c r="G43"/>
  <c r="E43"/>
  <c r="D43"/>
  <c r="G42"/>
  <c r="E42"/>
  <c r="D42"/>
  <c r="G41"/>
  <c r="E41"/>
  <c r="D41"/>
  <c r="G40"/>
  <c r="E40"/>
  <c r="D40"/>
  <c r="G39"/>
  <c r="E39"/>
  <c r="D39"/>
  <c r="G38"/>
  <c r="E38"/>
  <c r="D38"/>
  <c r="G37"/>
  <c r="E37"/>
  <c r="D37"/>
  <c r="G36"/>
  <c r="E36"/>
  <c r="D36"/>
  <c r="G35"/>
  <c r="E35"/>
  <c r="D35"/>
  <c r="G34"/>
  <c r="E34"/>
  <c r="D34"/>
  <c r="G33"/>
  <c r="E33"/>
  <c r="D33"/>
  <c r="G32"/>
  <c r="E32"/>
  <c r="D32"/>
  <c r="G31"/>
  <c r="E31"/>
  <c r="D31"/>
  <c r="G30"/>
  <c r="E30"/>
  <c r="D30"/>
  <c r="G29"/>
  <c r="E29"/>
  <c r="D29"/>
  <c r="G28"/>
  <c r="E28"/>
  <c r="D28"/>
  <c r="G27"/>
  <c r="E27"/>
  <c r="D27"/>
  <c r="G26"/>
  <c r="E26"/>
  <c r="D26"/>
  <c r="G25"/>
  <c r="E25"/>
  <c r="D25"/>
  <c r="G24"/>
  <c r="E24"/>
  <c r="D24"/>
  <c r="G23"/>
  <c r="E23"/>
  <c r="D23"/>
  <c r="G22"/>
  <c r="E22"/>
  <c r="D22"/>
  <c r="G21"/>
  <c r="E21"/>
  <c r="D21"/>
  <c r="G20"/>
  <c r="E20"/>
  <c r="D20"/>
  <c r="G19"/>
  <c r="E19"/>
  <c r="D19"/>
  <c r="G18"/>
  <c r="E18"/>
  <c r="D18"/>
  <c r="G17"/>
  <c r="E17"/>
  <c r="D17"/>
  <c r="G16"/>
  <c r="E16"/>
  <c r="D16"/>
  <c r="G15"/>
  <c r="E15"/>
  <c r="D15"/>
  <c r="G14"/>
  <c r="E14"/>
  <c r="D14"/>
  <c r="G13"/>
  <c r="E13"/>
  <c r="D13"/>
  <c r="G12"/>
  <c r="E12"/>
  <c r="D12"/>
  <c r="G11"/>
  <c r="E11"/>
  <c r="D11"/>
  <c r="G10"/>
  <c r="E10"/>
  <c r="D10"/>
  <c r="G9"/>
  <c r="E9"/>
  <c r="D9"/>
  <c r="G8"/>
  <c r="E8"/>
  <c r="D8"/>
  <c r="G7"/>
  <c r="E7"/>
  <c r="D7"/>
  <c r="G6"/>
  <c r="E6"/>
  <c r="D6"/>
  <c r="G5"/>
  <c r="E5"/>
  <c r="D5"/>
  <c r="G4"/>
  <c r="E4"/>
  <c r="D4"/>
  <c r="G3"/>
  <c r="E3"/>
  <c r="D3"/>
  <c r="H2"/>
  <c r="H3" s="1"/>
  <c r="G2"/>
  <c r="E2"/>
  <c r="D2"/>
  <c r="F3" i="8" l="1"/>
  <c r="F4" s="1"/>
  <c r="F3" i="9"/>
  <c r="F4" i="10"/>
  <c r="F3" i="11"/>
  <c r="F3" i="12"/>
  <c r="F4" s="1"/>
  <c r="F2" i="3"/>
  <c r="F3" s="1"/>
  <c r="F7" i="4"/>
  <c r="F3" i="1"/>
  <c r="F4" s="1"/>
  <c r="F5" i="13"/>
  <c r="F4" i="14"/>
  <c r="F5" i="15"/>
  <c r="F5" i="1" l="1"/>
  <c r="F4" i="3"/>
  <c r="F6" i="15"/>
  <c r="F5" i="14"/>
  <c r="F5" i="12"/>
  <c r="F5" i="10"/>
  <c r="F4" i="9"/>
  <c r="F6" i="13"/>
  <c r="F8" i="4"/>
  <c r="F4" i="11"/>
  <c r="F5" i="8"/>
  <c r="I2" i="3"/>
  <c r="O625" i="2"/>
  <c r="N625"/>
  <c r="M625"/>
  <c r="L625"/>
  <c r="K625"/>
  <c r="J625"/>
  <c r="I625"/>
  <c r="H625"/>
  <c r="G625"/>
  <c r="F625"/>
  <c r="E625"/>
  <c r="D625"/>
  <c r="C625"/>
  <c r="B625"/>
  <c r="Q111"/>
  <c r="F7" i="13" l="1"/>
  <c r="F5" i="9"/>
  <c r="F6" i="10"/>
  <c r="F6" i="12"/>
  <c r="F7" i="15"/>
  <c r="F5" i="3"/>
  <c r="F6" i="8"/>
  <c r="F5" i="11"/>
  <c r="F9" i="4"/>
  <c r="F6" i="14"/>
  <c r="F6" i="1"/>
  <c r="F7" l="1"/>
  <c r="F10" i="4"/>
  <c r="F8" i="15"/>
  <c r="F7" i="10"/>
  <c r="F7" i="14"/>
  <c r="F6" i="11"/>
  <c r="F7" i="8"/>
  <c r="F6" i="3"/>
  <c r="F7" i="12"/>
  <c r="F6" i="9"/>
  <c r="F8" i="13"/>
  <c r="F9" l="1"/>
  <c r="F7" i="9"/>
  <c r="F8" i="12"/>
  <c r="F8" i="8"/>
  <c r="F9" i="15"/>
  <c r="F7" i="3"/>
  <c r="F7" i="11"/>
  <c r="F8" i="14"/>
  <c r="F8" i="10"/>
  <c r="F11" i="4"/>
  <c r="F8" i="1"/>
  <c r="F12" i="4" l="1"/>
  <c r="F9" i="10"/>
  <c r="F9" i="14"/>
  <c r="F8" i="11"/>
  <c r="F10" i="15"/>
  <c r="F9" i="12"/>
  <c r="F8" i="9"/>
  <c r="F9" i="1"/>
  <c r="F8" i="3"/>
  <c r="F9" i="8"/>
  <c r="F10" i="13"/>
  <c r="F11" l="1"/>
  <c r="F10" i="8"/>
  <c r="F9" i="9"/>
  <c r="F10" i="12"/>
  <c r="F10" i="14"/>
  <c r="F9" i="3"/>
  <c r="F10" i="1"/>
  <c r="F11" i="15"/>
  <c r="F9" i="11"/>
  <c r="F10" i="10"/>
  <c r="F13" i="4"/>
  <c r="F11" i="10" l="1"/>
  <c r="F10" i="11"/>
  <c r="F11" i="8"/>
  <c r="F14" i="4"/>
  <c r="F12" i="15"/>
  <c r="F11" i="1"/>
  <c r="F10" i="3"/>
  <c r="F11" i="14"/>
  <c r="F11" i="12"/>
  <c r="F10" i="9"/>
  <c r="F12" i="13"/>
  <c r="F13" l="1"/>
  <c r="F11" i="9"/>
  <c r="F12" i="12"/>
  <c r="F12" i="14"/>
  <c r="F11" i="3"/>
  <c r="F12" i="1"/>
  <c r="F13" i="15"/>
  <c r="F15" i="4"/>
  <c r="F12" i="8"/>
  <c r="F11" i="11"/>
  <c r="F12" i="10"/>
  <c r="F13" l="1"/>
  <c r="F12" i="11"/>
  <c r="F13" i="8"/>
  <c r="F14" i="15"/>
  <c r="F13" i="14"/>
  <c r="F12" i="9"/>
  <c r="F16" i="4"/>
  <c r="F13" i="1"/>
  <c r="F12" i="3"/>
  <c r="F13" i="12"/>
  <c r="F14" i="13"/>
  <c r="F15" l="1"/>
  <c r="F14" i="12"/>
  <c r="F15" i="15"/>
  <c r="F13" i="3"/>
  <c r="F14" i="1"/>
  <c r="F17" i="4"/>
  <c r="F13" i="9"/>
  <c r="F14" i="14"/>
  <c r="F14" i="8"/>
  <c r="F13" i="11"/>
  <c r="F14" i="10"/>
  <c r="F15" l="1"/>
  <c r="F14" i="11"/>
  <c r="F15" i="8"/>
  <c r="F15" i="14"/>
  <c r="F14" i="9"/>
  <c r="F16" i="15"/>
  <c r="F16" i="13"/>
  <c r="F18" i="4"/>
  <c r="F15" i="1"/>
  <c r="F14" i="3"/>
  <c r="F15" i="12"/>
  <c r="F16" l="1"/>
  <c r="F17" i="15"/>
  <c r="F16" i="14"/>
  <c r="F16" i="8"/>
  <c r="F16" i="10"/>
  <c r="F15" i="3"/>
  <c r="F16" i="1"/>
  <c r="F19" i="4"/>
  <c r="F17" i="13"/>
  <c r="F15" i="9"/>
  <c r="F15" i="11"/>
  <c r="F16" l="1"/>
  <c r="F16" i="9"/>
  <c r="F18" i="13"/>
  <c r="F17" i="10"/>
  <c r="F17" i="8"/>
  <c r="F17" i="14"/>
  <c r="F17" i="12"/>
  <c r="F20" i="4"/>
  <c r="F17" i="1"/>
  <c r="F16" i="3"/>
  <c r="F18" i="15"/>
  <c r="F18" i="14" l="1"/>
  <c r="F18" i="10"/>
  <c r="F17" i="9"/>
  <c r="F19" i="15"/>
  <c r="F17" i="3"/>
  <c r="F18" i="1"/>
  <c r="F21" i="4"/>
  <c r="F18" i="12"/>
  <c r="F18" i="8"/>
  <c r="F19" i="13"/>
  <c r="F17" i="11"/>
  <c r="F18" l="1"/>
  <c r="F20" i="13"/>
  <c r="F19" i="8"/>
  <c r="F19" i="12"/>
  <c r="F19" i="10"/>
  <c r="F19" i="14"/>
  <c r="F22" i="4"/>
  <c r="F19" i="1"/>
  <c r="F18" i="3"/>
  <c r="F20" i="15"/>
  <c r="F18" i="9"/>
  <c r="F19" l="1"/>
  <c r="F20" i="14"/>
  <c r="F20" i="12"/>
  <c r="F19" i="11"/>
  <c r="F21" i="15"/>
  <c r="F19" i="3"/>
  <c r="F20" i="1"/>
  <c r="F23" i="4"/>
  <c r="F20" i="10"/>
  <c r="F20" i="8"/>
  <c r="F21" i="13"/>
  <c r="F22" l="1"/>
  <c r="F21" i="8"/>
  <c r="F21" i="10"/>
  <c r="F22" i="15"/>
  <c r="F20" i="11"/>
  <c r="F20" i="9"/>
  <c r="F24" i="4"/>
  <c r="F21" i="1"/>
  <c r="F20" i="3"/>
  <c r="F21" i="12"/>
  <c r="F21" i="14"/>
  <c r="F22" l="1"/>
  <c r="F22" i="12"/>
  <c r="F21" i="9"/>
  <c r="F23" i="15"/>
  <c r="F22" i="10"/>
  <c r="F23" i="13"/>
  <c r="F21" i="3"/>
  <c r="F22" i="1"/>
  <c r="F25" i="4"/>
  <c r="F21" i="11"/>
  <c r="F22" i="8"/>
  <c r="F23" l="1"/>
  <c r="F22" i="11"/>
  <c r="F24" i="15"/>
  <c r="F23" i="12"/>
  <c r="F26" i="4"/>
  <c r="F23" i="1"/>
  <c r="F22" i="3"/>
  <c r="F24" i="13"/>
  <c r="F23" i="10"/>
  <c r="F22" i="9"/>
  <c r="F23" i="14"/>
  <c r="F24" l="1"/>
  <c r="F23" i="9"/>
  <c r="F24" i="10"/>
  <c r="F25" i="13"/>
  <c r="F25" i="15"/>
  <c r="F23" i="11"/>
  <c r="F24" i="8"/>
  <c r="F23" i="3"/>
  <c r="F24" i="1"/>
  <c r="F27" i="4"/>
  <c r="F24" i="12"/>
  <c r="F25" l="1"/>
  <c r="F24" i="11"/>
  <c r="F26" i="15"/>
  <c r="F26" i="13"/>
  <c r="F25" i="10"/>
  <c r="F24" i="9"/>
  <c r="F28" i="4"/>
  <c r="F25" i="1"/>
  <c r="F24" i="3"/>
  <c r="F25" i="8"/>
  <c r="F25" i="14"/>
  <c r="F26" l="1"/>
  <c r="F26" i="8"/>
  <c r="F25" i="9"/>
  <c r="F26" i="10"/>
  <c r="F27" i="13"/>
  <c r="F27" i="15"/>
  <c r="F25" i="11"/>
  <c r="F26" i="12"/>
  <c r="F25" i="3"/>
  <c r="F26" i="1"/>
  <c r="F29" i="4"/>
  <c r="F28" i="15" l="1"/>
  <c r="F27" i="8"/>
  <c r="F27" i="14"/>
  <c r="F30" i="4"/>
  <c r="F27" i="1"/>
  <c r="F26" i="3"/>
  <c r="F27" i="12"/>
  <c r="F26" i="11"/>
  <c r="F28" i="13"/>
  <c r="F27" i="10"/>
  <c r="F26" i="9"/>
  <c r="F27" l="1"/>
  <c r="F28" i="10"/>
  <c r="F29" i="13"/>
  <c r="F27" i="11"/>
  <c r="F29" i="15"/>
  <c r="F28" i="12"/>
  <c r="F27" i="3"/>
  <c r="F28" i="1"/>
  <c r="F31" i="4"/>
  <c r="F28" i="14"/>
  <c r="F28" i="8"/>
  <c r="F29" l="1"/>
  <c r="F29" i="14"/>
  <c r="F29" i="12"/>
  <c r="F28" i="11"/>
  <c r="F32" i="4"/>
  <c r="F29" i="1"/>
  <c r="F28" i="3"/>
  <c r="F30" i="15"/>
  <c r="F30" i="13"/>
  <c r="F29" i="10"/>
  <c r="F28" i="9"/>
  <c r="F29" l="1"/>
  <c r="F30" i="10"/>
  <c r="F31" i="13"/>
  <c r="F31" i="15"/>
  <c r="F29" i="11"/>
  <c r="F30" i="12"/>
  <c r="F30" i="14"/>
  <c r="F29" i="3"/>
  <c r="F30" i="1"/>
  <c r="F33" i="4"/>
  <c r="F30" i="8"/>
  <c r="F31" l="1"/>
  <c r="F31" i="12"/>
  <c r="F30" i="11"/>
  <c r="F32" i="15"/>
  <c r="F32" i="13"/>
  <c r="F34" i="4"/>
  <c r="F31" i="1"/>
  <c r="F30" i="3"/>
  <c r="F31" i="14"/>
  <c r="F31" i="10"/>
  <c r="F30" i="9"/>
  <c r="F31" l="1"/>
  <c r="F32" i="10"/>
  <c r="F32" i="14"/>
  <c r="F33" i="13"/>
  <c r="F31" i="11"/>
  <c r="F31" i="3"/>
  <c r="F32" i="1"/>
  <c r="F35" i="4"/>
  <c r="F33" i="15"/>
  <c r="F32" i="12"/>
  <c r="F32" i="8"/>
  <c r="F33" l="1"/>
  <c r="F33" i="12"/>
  <c r="F33" i="14"/>
  <c r="F33" i="10"/>
  <c r="F32" i="9"/>
  <c r="F34" i="15"/>
  <c r="F36" i="4"/>
  <c r="F33" i="1"/>
  <c r="F32" i="3"/>
  <c r="F32" i="11"/>
  <c r="F34" i="13"/>
  <c r="F35" l="1"/>
  <c r="F33" i="11"/>
  <c r="F34" i="10"/>
  <c r="F34" i="12"/>
  <c r="F33" i="3"/>
  <c r="F34" i="1"/>
  <c r="F37" i="4"/>
  <c r="F35" i="15"/>
  <c r="F33" i="9"/>
  <c r="F34" i="14"/>
  <c r="F34" i="8"/>
  <c r="F35" l="1"/>
  <c r="F35" i="14"/>
  <c r="F34" i="9"/>
  <c r="F36" i="15"/>
  <c r="F38" i="4"/>
  <c r="F35" i="1"/>
  <c r="F34" i="3"/>
  <c r="F35" i="12"/>
  <c r="F35" i="10"/>
  <c r="F34" i="11"/>
  <c r="F36" i="13"/>
  <c r="F37" l="1"/>
  <c r="F35" i="11"/>
  <c r="F36" i="10"/>
  <c r="F36" i="12"/>
  <c r="F37" i="15"/>
  <c r="F35" i="3"/>
  <c r="F36" i="1"/>
  <c r="F39" i="4"/>
  <c r="F35" i="9"/>
  <c r="F36" i="14"/>
  <c r="F36" i="8"/>
  <c r="F40" i="4" l="1"/>
  <c r="F37" i="1"/>
  <c r="F36" i="3"/>
  <c r="F38" i="15"/>
  <c r="F36" i="11"/>
  <c r="F38" i="13"/>
  <c r="F37" i="8"/>
  <c r="F37" i="14"/>
  <c r="F36" i="9"/>
  <c r="F37" i="12"/>
  <c r="F37" i="10"/>
  <c r="F39" i="13" l="1"/>
  <c r="F37" i="11"/>
  <c r="F38" i="10"/>
  <c r="F38" i="12"/>
  <c r="F37" i="9"/>
  <c r="F38" i="14"/>
  <c r="F38" i="8"/>
  <c r="F39" i="15"/>
  <c r="F37" i="3"/>
  <c r="F38" i="1"/>
  <c r="F41" i="4"/>
  <c r="F39" i="8" l="1"/>
  <c r="F39" i="14"/>
  <c r="F38" i="9"/>
  <c r="F39" i="12"/>
  <c r="F39" i="10"/>
  <c r="F38" i="11"/>
  <c r="F42" i="4"/>
  <c r="F39" i="1"/>
  <c r="F38" i="3"/>
  <c r="F40" i="15"/>
  <c r="F40" i="13"/>
  <c r="F41" l="1"/>
  <c r="F41" i="15"/>
  <c r="F40" i="12"/>
  <c r="F40" i="8"/>
  <c r="F39" i="3"/>
  <c r="F40" i="1"/>
  <c r="F43" i="4"/>
  <c r="F39" i="11"/>
  <c r="F40" i="10"/>
  <c r="F39" i="9"/>
  <c r="F40" i="14"/>
  <c r="F41" l="1"/>
  <c r="F40" i="9"/>
  <c r="F41" i="10"/>
  <c r="F40" i="11"/>
  <c r="F42" i="15"/>
  <c r="F44" i="4"/>
  <c r="F41" i="1"/>
  <c r="F40" i="3"/>
  <c r="F41" i="8"/>
  <c r="F41" i="12"/>
  <c r="F42" i="13"/>
  <c r="F43" l="1"/>
  <c r="F42" i="12"/>
  <c r="F42" i="8"/>
  <c r="F42" i="10"/>
  <c r="F41" i="9"/>
  <c r="F41" i="3"/>
  <c r="F42" i="1"/>
  <c r="F45" i="4"/>
  <c r="F43" i="15"/>
  <c r="F41" i="11"/>
  <c r="F42" i="14"/>
  <c r="F43" l="1"/>
  <c r="F42" i="11"/>
  <c r="F43" i="10"/>
  <c r="F43" i="8"/>
  <c r="F43" i="12"/>
  <c r="F44" i="15"/>
  <c r="F46" i="4"/>
  <c r="F43" i="1"/>
  <c r="F42" i="3"/>
  <c r="F42" i="9"/>
  <c r="F44" i="13"/>
  <c r="F45" l="1"/>
  <c r="F43" i="9"/>
  <c r="F44" i="12"/>
  <c r="F43" i="11"/>
  <c r="F43" i="3"/>
  <c r="F44" i="1"/>
  <c r="F47" i="4"/>
  <c r="F45" i="15"/>
  <c r="F44" i="8"/>
  <c r="F44" i="10"/>
  <c r="F44" i="14"/>
  <c r="F45" l="1"/>
  <c r="F45" i="10"/>
  <c r="F45" i="8"/>
  <c r="F46" i="15"/>
  <c r="F45" i="12"/>
  <c r="F48" i="4"/>
  <c r="F45" i="1"/>
  <c r="F44" i="3"/>
  <c r="F44" i="11"/>
  <c r="F44" i="9"/>
  <c r="F46" i="13"/>
  <c r="F47" l="1"/>
  <c r="F45" i="9"/>
  <c r="F45" i="11"/>
  <c r="F46" i="12"/>
  <c r="F47" i="15"/>
  <c r="F46" i="10"/>
  <c r="F45" i="3"/>
  <c r="F46" i="1"/>
  <c r="F49" i="4"/>
  <c r="F46" i="8"/>
  <c r="F46" i="14"/>
  <c r="F47" l="1"/>
  <c r="F47" i="8"/>
  <c r="F47" i="12"/>
  <c r="F46" i="11"/>
  <c r="F50" i="4"/>
  <c r="F47" i="1"/>
  <c r="F46" i="3"/>
  <c r="F47" i="10"/>
  <c r="F48" i="15"/>
  <c r="F46" i="9"/>
  <c r="F48" i="13"/>
  <c r="F49" l="1"/>
  <c r="F47" i="9"/>
  <c r="F48" i="10"/>
  <c r="F49" i="15"/>
  <c r="F47" i="3"/>
  <c r="F48" i="1"/>
  <c r="F51" i="4"/>
  <c r="F47" i="11"/>
  <c r="F48" i="12"/>
  <c r="F48" i="8"/>
  <c r="F48" i="14"/>
  <c r="F49" l="1"/>
  <c r="F49" i="8"/>
  <c r="F49" i="12"/>
  <c r="F48" i="11"/>
  <c r="F50" i="15"/>
  <c r="F49" i="10"/>
  <c r="F52" i="4"/>
  <c r="F49" i="1"/>
  <c r="F48" i="3"/>
  <c r="F48" i="9"/>
  <c r="F50" i="13"/>
  <c r="F51" l="1"/>
  <c r="F49" i="9"/>
  <c r="F51" i="15"/>
  <c r="F50" i="8"/>
  <c r="F49" i="3"/>
  <c r="F50" i="1"/>
  <c r="F53" i="4"/>
  <c r="F50" i="10"/>
  <c r="F49" i="11"/>
  <c r="F50" i="12"/>
  <c r="F50" i="14"/>
  <c r="F51" l="1"/>
  <c r="F51" i="12"/>
  <c r="F50" i="11"/>
  <c r="F51" i="10"/>
  <c r="F52" i="15"/>
  <c r="F54" i="4"/>
  <c r="F51" i="1"/>
  <c r="F50" i="3"/>
  <c r="F51" i="8"/>
  <c r="F50" i="9"/>
  <c r="F52" i="13"/>
  <c r="F53" l="1"/>
  <c r="F51" i="9"/>
  <c r="F52" i="8"/>
  <c r="F53" i="15"/>
  <c r="F52" i="10"/>
  <c r="F52" i="12"/>
  <c r="F52" i="14"/>
  <c r="F51" i="3"/>
  <c r="F52" i="1"/>
  <c r="F55" i="4"/>
  <c r="F51" i="11"/>
  <c r="F52" l="1"/>
  <c r="F53" i="14"/>
  <c r="F56" i="4"/>
  <c r="F53" i="1"/>
  <c r="F52" i="3"/>
  <c r="F53" i="12"/>
  <c r="F53" i="10"/>
  <c r="F54" i="15"/>
  <c r="F53" i="8"/>
  <c r="F52" i="9"/>
  <c r="F54" i="13"/>
  <c r="F55" l="1"/>
  <c r="F53" i="9"/>
  <c r="F54" i="8"/>
  <c r="F54" i="10"/>
  <c r="F54" i="12"/>
  <c r="F55" i="15"/>
  <c r="F53" i="3"/>
  <c r="F54" i="1"/>
  <c r="F57" i="4"/>
  <c r="F54" i="14"/>
  <c r="F53" i="11"/>
  <c r="F54" l="1"/>
  <c r="F55" i="14"/>
  <c r="F56" i="15"/>
  <c r="F55" i="10"/>
  <c r="F55" i="8"/>
  <c r="F56" i="13"/>
  <c r="F58" i="4"/>
  <c r="F55" i="1"/>
  <c r="F54" i="3"/>
  <c r="F55" i="12"/>
  <c r="F54" i="9"/>
  <c r="F55" l="1"/>
  <c r="F56" i="12"/>
  <c r="F56" i="8"/>
  <c r="F57" i="15"/>
  <c r="F56" i="14"/>
  <c r="F55" i="3"/>
  <c r="F56" i="1"/>
  <c r="F59" i="4"/>
  <c r="F57" i="13"/>
  <c r="F56" i="10"/>
  <c r="F55" i="11"/>
  <c r="F56" l="1"/>
  <c r="F57" i="10"/>
  <c r="F58" i="13"/>
  <c r="F58" i="15"/>
  <c r="F60" i="4"/>
  <c r="F57" i="1"/>
  <c r="F56" i="3"/>
  <c r="F57" i="14"/>
  <c r="F57" i="8"/>
  <c r="F57" i="12"/>
  <c r="F56" i="9"/>
  <c r="F57" l="1"/>
  <c r="F58" i="12"/>
  <c r="F58" i="8"/>
  <c r="F58" i="14"/>
  <c r="F59" i="15"/>
  <c r="F57" i="3"/>
  <c r="F58" i="1"/>
  <c r="F61" i="4"/>
  <c r="F59" i="13"/>
  <c r="F58" i="10"/>
  <c r="F57" i="11"/>
  <c r="F58" l="1"/>
  <c r="F59" i="10"/>
  <c r="F60" i="13"/>
  <c r="F60" i="15"/>
  <c r="F59" i="8"/>
  <c r="F62" i="4"/>
  <c r="F59" i="1"/>
  <c r="F58" i="3"/>
  <c r="F59" i="14"/>
  <c r="F59" i="12"/>
  <c r="F58" i="9"/>
  <c r="F59" l="1"/>
  <c r="F60" i="12"/>
  <c r="F60" i="14"/>
  <c r="F61" i="15"/>
  <c r="F61" i="13"/>
  <c r="F59" i="11"/>
  <c r="F59" i="3"/>
  <c r="F60" i="1"/>
  <c r="F63" i="4"/>
  <c r="F60" i="8"/>
  <c r="F60" i="10"/>
  <c r="F61" l="1"/>
  <c r="F61" i="8"/>
  <c r="F64" i="4"/>
  <c r="F61" i="1"/>
  <c r="F60" i="3"/>
  <c r="F60" i="11"/>
  <c r="F62" i="13"/>
  <c r="F62" i="15"/>
  <c r="F61" i="14"/>
  <c r="F61" i="12"/>
  <c r="F60" i="9"/>
  <c r="F61" l="1"/>
  <c r="F62" i="12"/>
  <c r="F62" i="14"/>
  <c r="F63" i="13"/>
  <c r="F61" i="11"/>
  <c r="F63" i="15"/>
  <c r="F61" i="3"/>
  <c r="F62" i="1"/>
  <c r="F65" i="4"/>
  <c r="F62" i="8"/>
  <c r="F62" i="10"/>
  <c r="F63" l="1"/>
  <c r="F63" i="8"/>
  <c r="F64" i="15"/>
  <c r="F62" i="11"/>
  <c r="F63" i="14"/>
  <c r="F62" i="9"/>
  <c r="F66" i="4"/>
  <c r="F63" i="1"/>
  <c r="F62" i="3"/>
  <c r="F64" i="13"/>
  <c r="F63" i="12"/>
  <c r="F64" l="1"/>
  <c r="F65" i="13"/>
  <c r="F65" i="15"/>
  <c r="F64" i="8"/>
  <c r="F63" i="3"/>
  <c r="F64" i="1"/>
  <c r="F67" i="4"/>
  <c r="F63" i="9"/>
  <c r="F64" i="14"/>
  <c r="F63" i="11"/>
  <c r="F64" i="10"/>
  <c r="F65" l="1"/>
  <c r="F64" i="11"/>
  <c r="F65" i="14"/>
  <c r="F64" i="9"/>
  <c r="F66" i="15"/>
  <c r="F68" i="4"/>
  <c r="F65" i="1"/>
  <c r="F64" i="3"/>
  <c r="F65" i="8"/>
  <c r="F66" i="13"/>
  <c r="F65" i="12"/>
  <c r="F66" l="1"/>
  <c r="F67" i="13"/>
  <c r="F66" i="8"/>
  <c r="F67" i="15"/>
  <c r="F66" i="14"/>
  <c r="F65" i="3"/>
  <c r="F66" i="1"/>
  <c r="F69" i="4"/>
  <c r="F65" i="9"/>
  <c r="F65" i="11"/>
  <c r="F66" i="10"/>
  <c r="F67" l="1"/>
  <c r="F66" i="11"/>
  <c r="F66" i="9"/>
  <c r="F68" i="15"/>
  <c r="F68" i="13"/>
  <c r="F70" i="4"/>
  <c r="F67" i="1"/>
  <c r="F66" i="3"/>
  <c r="F67" i="14"/>
  <c r="F67" i="8"/>
  <c r="F67" i="12"/>
  <c r="F68" l="1"/>
  <c r="F68" i="8"/>
  <c r="F68" i="14"/>
  <c r="F68" i="10"/>
  <c r="F67" i="3"/>
  <c r="F68" i="1"/>
  <c r="F71" i="4"/>
  <c r="F69" i="13"/>
  <c r="F69" i="15"/>
  <c r="F67" i="9"/>
  <c r="F67" i="11"/>
  <c r="F68" l="1"/>
  <c r="F68" i="9"/>
  <c r="F70" i="13"/>
  <c r="F69" i="8"/>
  <c r="F70" i="15"/>
  <c r="F72" i="4"/>
  <c r="F69" i="1"/>
  <c r="F68" i="3"/>
  <c r="F69" i="10"/>
  <c r="F69" i="14"/>
  <c r="F69" i="12"/>
  <c r="F70" l="1"/>
  <c r="F70" i="14"/>
  <c r="F70" i="10"/>
  <c r="F70" i="8"/>
  <c r="F69" i="3"/>
  <c r="F70" i="1"/>
  <c r="F73" i="4"/>
  <c r="F71" i="15"/>
  <c r="F71" i="13"/>
  <c r="F69" i="9"/>
  <c r="F69" i="11"/>
  <c r="F70" l="1"/>
  <c r="F70" i="9"/>
  <c r="F72" i="13"/>
  <c r="F71" i="10"/>
  <c r="F72" i="15"/>
  <c r="F74" i="4"/>
  <c r="F71" i="1"/>
  <c r="F70" i="3"/>
  <c r="F71" i="8"/>
  <c r="F71" i="14"/>
  <c r="F71" i="12"/>
  <c r="F72" l="1"/>
  <c r="F72" i="14"/>
  <c r="F72" i="8"/>
  <c r="F73" i="13"/>
  <c r="F71" i="3"/>
  <c r="F72" i="1"/>
  <c r="F75" i="4"/>
  <c r="F73" i="15"/>
  <c r="F72" i="10"/>
  <c r="F71" i="9"/>
  <c r="F71" i="11"/>
  <c r="F72" l="1"/>
  <c r="F72" i="9"/>
  <c r="F73" i="10"/>
  <c r="F73" i="8"/>
  <c r="F74" i="15"/>
  <c r="F76" i="4"/>
  <c r="F73" i="1"/>
  <c r="F72" i="3"/>
  <c r="F74" i="13"/>
  <c r="F73" i="14"/>
  <c r="F73" i="12"/>
  <c r="F74" l="1"/>
  <c r="F74" i="14"/>
  <c r="F75" i="13"/>
  <c r="F73" i="9"/>
  <c r="F73" i="3"/>
  <c r="F74" i="1"/>
  <c r="F77" i="4"/>
  <c r="F75" i="15"/>
  <c r="F74" i="8"/>
  <c r="F74" i="10"/>
  <c r="F73" i="11"/>
  <c r="F74" l="1"/>
  <c r="F75" i="10"/>
  <c r="F75" i="8"/>
  <c r="F76" i="13"/>
  <c r="F76" i="15"/>
  <c r="F78" i="4"/>
  <c r="F75" i="1"/>
  <c r="F74" i="3"/>
  <c r="F74" i="9"/>
  <c r="F75" i="14"/>
  <c r="F75" i="12"/>
  <c r="F76" l="1"/>
  <c r="F76" i="14"/>
  <c r="F75" i="9"/>
  <c r="F76" i="10"/>
  <c r="F75" i="11"/>
  <c r="F75" i="3"/>
  <c r="F76" i="1"/>
  <c r="F79" i="4"/>
  <c r="F77" i="15"/>
  <c r="F77" i="13"/>
  <c r="F76" i="8"/>
  <c r="F77" l="1"/>
  <c r="F78" i="13"/>
  <c r="F77" i="10"/>
  <c r="F77" i="12"/>
  <c r="F78" i="15"/>
  <c r="F80" i="4"/>
  <c r="F77" i="1"/>
  <c r="F76" i="3"/>
  <c r="F76" i="11"/>
  <c r="F76" i="9"/>
  <c r="F77" i="14"/>
  <c r="F78" l="1"/>
  <c r="F77" i="9"/>
  <c r="F77" i="11"/>
  <c r="F79" i="15"/>
  <c r="F79" i="13"/>
  <c r="F78" i="8"/>
  <c r="F77" i="3"/>
  <c r="F78" i="1"/>
  <c r="F81" i="4"/>
  <c r="F78" i="12"/>
  <c r="F78" i="10"/>
  <c r="F79" l="1"/>
  <c r="F79" i="12"/>
  <c r="F79" i="8"/>
  <c r="F80" i="15"/>
  <c r="F78" i="11"/>
  <c r="F82" i="4"/>
  <c r="F79" i="1"/>
  <c r="F78" i="3"/>
  <c r="F80" i="13"/>
  <c r="F78" i="9"/>
  <c r="F79" i="14"/>
  <c r="F80" l="1"/>
  <c r="F79" i="9"/>
  <c r="F81" i="13"/>
  <c r="F81" i="15"/>
  <c r="F80" i="8"/>
  <c r="F79" i="3"/>
  <c r="F80" i="1"/>
  <c r="F83" i="4"/>
  <c r="F79" i="11"/>
  <c r="F80" i="12"/>
  <c r="F80" i="10"/>
  <c r="F81" l="1"/>
  <c r="F81" i="12"/>
  <c r="F80" i="11"/>
  <c r="F81" i="8"/>
  <c r="F82" i="15"/>
  <c r="F82" i="13"/>
  <c r="F80" i="9"/>
  <c r="F84" i="4"/>
  <c r="F81" i="1"/>
  <c r="F80" i="3"/>
  <c r="F81" i="14"/>
  <c r="F82" l="1"/>
  <c r="F81" i="11"/>
  <c r="F82" i="12"/>
  <c r="F81" i="3"/>
  <c r="F82" i="1"/>
  <c r="F85" i="4"/>
  <c r="F81" i="9"/>
  <c r="F83" i="13"/>
  <c r="F83" i="15"/>
  <c r="F82" i="8"/>
  <c r="F82" i="10"/>
  <c r="F83" l="1"/>
  <c r="F83" i="8"/>
  <c r="F84" i="13"/>
  <c r="F82" i="9"/>
  <c r="F83" i="14"/>
  <c r="F84" i="15"/>
  <c r="F86" i="4"/>
  <c r="F83" i="1"/>
  <c r="F82" i="3"/>
  <c r="F83" i="12"/>
  <c r="F82" i="11"/>
  <c r="F84" i="12" l="1"/>
  <c r="F83" i="11"/>
  <c r="F83" i="3"/>
  <c r="F84" i="1"/>
  <c r="F87" i="4"/>
  <c r="F85" i="15"/>
  <c r="F84" i="14"/>
  <c r="F83" i="9"/>
  <c r="F85" i="13"/>
  <c r="F84" i="8"/>
  <c r="F84" i="10"/>
  <c r="F85" l="1"/>
  <c r="F85" i="8"/>
  <c r="F86" i="13"/>
  <c r="F84" i="9"/>
  <c r="F85" i="14"/>
  <c r="F86" i="15"/>
  <c r="F88" i="4"/>
  <c r="F85" i="1"/>
  <c r="F84" i="3"/>
  <c r="F84" i="11"/>
  <c r="F85" i="12"/>
  <c r="F85" i="9" l="1"/>
  <c r="F86" i="12"/>
  <c r="F85" i="11"/>
  <c r="F85" i="3"/>
  <c r="F86" i="1"/>
  <c r="F89" i="4"/>
  <c r="F87" i="15"/>
  <c r="F86" i="14"/>
  <c r="F87" i="13"/>
  <c r="F86" i="8"/>
  <c r="F86" i="10"/>
  <c r="F87" l="1"/>
  <c r="F87" i="8"/>
  <c r="F88" i="13"/>
  <c r="F87" i="14"/>
  <c r="F88" i="15"/>
  <c r="F90" i="4"/>
  <c r="F87" i="1"/>
  <c r="F86" i="3"/>
  <c r="F86" i="11"/>
  <c r="F87" i="12"/>
  <c r="F86" i="9"/>
  <c r="F87" l="1"/>
  <c r="F88" i="12"/>
  <c r="F87" i="11"/>
  <c r="F89" i="15"/>
  <c r="F88" i="14"/>
  <c r="F87" i="3"/>
  <c r="F88" i="1"/>
  <c r="F91" i="4"/>
  <c r="F89" i="13"/>
  <c r="F88" i="8"/>
  <c r="F88" i="10"/>
  <c r="F89" l="1"/>
  <c r="F89" i="8"/>
  <c r="F90" i="13"/>
  <c r="F90" i="15"/>
  <c r="F92" i="4"/>
  <c r="F89" i="1"/>
  <c r="F88" i="3"/>
  <c r="F89" i="14"/>
  <c r="F88" i="11"/>
  <c r="F89" i="12"/>
  <c r="F88" i="9"/>
  <c r="F89" l="1"/>
  <c r="F90" i="12"/>
  <c r="F89" i="11"/>
  <c r="F90" i="14"/>
  <c r="F89" i="3"/>
  <c r="F90" i="1"/>
  <c r="F93" i="4"/>
  <c r="F91" i="15"/>
  <c r="F91" i="13"/>
  <c r="F90" i="8"/>
  <c r="F90" i="10"/>
  <c r="F91" l="1"/>
  <c r="F91" i="8"/>
  <c r="F92" i="13"/>
  <c r="F91" i="14"/>
  <c r="F92" i="15"/>
  <c r="F94" i="4"/>
  <c r="F91" i="1"/>
  <c r="F90" i="3"/>
  <c r="F90" i="11"/>
  <c r="F91" i="12"/>
  <c r="F90" i="9"/>
  <c r="F91" l="1"/>
  <c r="F92" i="12"/>
  <c r="F91" i="11"/>
  <c r="F92" i="8"/>
  <c r="F91" i="3"/>
  <c r="F92" i="1"/>
  <c r="F95" i="4"/>
  <c r="F93" i="15"/>
  <c r="F92" i="14"/>
  <c r="F93" i="13"/>
  <c r="F92" i="10"/>
  <c r="F93" l="1"/>
  <c r="F93" i="14"/>
  <c r="F94" i="13"/>
  <c r="F94" i="15"/>
  <c r="F96" i="4"/>
  <c r="F93" i="1"/>
  <c r="F92" i="3"/>
  <c r="F93" i="8"/>
  <c r="F92" i="11"/>
  <c r="F93" i="12"/>
  <c r="F92" i="9"/>
  <c r="F93" l="1"/>
  <c r="F94" i="12"/>
  <c r="F93" i="11"/>
  <c r="F94" i="8"/>
  <c r="F94" i="10"/>
  <c r="F93" i="3"/>
  <c r="F94" i="1"/>
  <c r="F97" i="4"/>
  <c r="F95" i="15"/>
  <c r="F95" i="13"/>
  <c r="F94" i="14"/>
  <c r="F95" l="1"/>
  <c r="F96" i="13"/>
  <c r="F95" i="12"/>
  <c r="F94" i="9"/>
  <c r="F96" i="15"/>
  <c r="F98" i="4"/>
  <c r="F95" i="1"/>
  <c r="F94" i="3"/>
  <c r="F95" i="10"/>
  <c r="F95" i="8"/>
  <c r="F94" i="11"/>
  <c r="F95" l="1"/>
  <c r="F96" i="8"/>
  <c r="F96" i="10"/>
  <c r="F97" i="15"/>
  <c r="F97" i="13"/>
  <c r="F96" i="14"/>
  <c r="F95" i="3"/>
  <c r="F96" i="1"/>
  <c r="F99" i="4"/>
  <c r="F95" i="9"/>
  <c r="F96" i="12"/>
  <c r="F97" l="1"/>
  <c r="F96" i="9"/>
  <c r="F97" i="14"/>
  <c r="F98" i="15"/>
  <c r="F97" i="10"/>
  <c r="F97" i="8"/>
  <c r="F100" i="4"/>
  <c r="F97" i="1"/>
  <c r="F96" i="3"/>
  <c r="F98" i="13"/>
  <c r="F96" i="11"/>
  <c r="F97" l="1"/>
  <c r="F99" i="13"/>
  <c r="F99" i="15"/>
  <c r="F97" i="9"/>
  <c r="F97" i="3"/>
  <c r="F98" i="1"/>
  <c r="F101" i="4"/>
  <c r="F98" i="8"/>
  <c r="F98" i="10"/>
  <c r="F98" i="14"/>
  <c r="F98" i="12"/>
  <c r="F99" l="1"/>
  <c r="F99" i="14"/>
  <c r="F99" i="10"/>
  <c r="F99" i="8"/>
  <c r="F100" i="15"/>
  <c r="F100" i="13"/>
  <c r="F102" i="4"/>
  <c r="F99" i="1"/>
  <c r="F98" i="3"/>
  <c r="F98" i="9"/>
  <c r="F98" i="11"/>
  <c r="F99" l="1"/>
  <c r="F99" i="9"/>
  <c r="F100" i="8"/>
  <c r="F100" i="10"/>
  <c r="F100" i="14"/>
  <c r="F100" i="12"/>
  <c r="F99" i="3"/>
  <c r="F100" i="1"/>
  <c r="F103" i="4"/>
  <c r="F101" i="13"/>
  <c r="F101" i="15"/>
  <c r="F102" i="13" l="1"/>
  <c r="F101" i="12"/>
  <c r="F100" i="9"/>
  <c r="F102" i="15"/>
  <c r="F104" i="4"/>
  <c r="F101" i="1"/>
  <c r="F100" i="3"/>
  <c r="F101" i="14"/>
  <c r="F101" i="10"/>
  <c r="F101" i="8"/>
  <c r="F100" i="11"/>
  <c r="F101" l="1"/>
  <c r="F102" i="8"/>
  <c r="F102" i="10"/>
  <c r="F102" i="14"/>
  <c r="F102" i="12"/>
  <c r="F101" i="3"/>
  <c r="F102" i="1"/>
  <c r="F105" i="4"/>
  <c r="F103" i="15"/>
  <c r="F101" i="9"/>
  <c r="F103" i="13"/>
  <c r="F104" l="1"/>
  <c r="F102" i="9"/>
  <c r="F103" i="10"/>
  <c r="F103" i="8"/>
  <c r="F104" i="15"/>
  <c r="F106" i="4"/>
  <c r="F103" i="1"/>
  <c r="F102" i="3"/>
  <c r="F103" i="12"/>
  <c r="F103" i="14"/>
  <c r="F102" i="11"/>
  <c r="F103" l="1"/>
  <c r="F104" i="14"/>
  <c r="F104" i="12"/>
  <c r="F103" i="3"/>
  <c r="F104" i="1"/>
  <c r="F107" i="4"/>
  <c r="F105" i="15"/>
  <c r="F104" i="8"/>
  <c r="F104" i="10"/>
  <c r="F103" i="9"/>
  <c r="F105" i="13"/>
  <c r="F106" l="1"/>
  <c r="F104" i="9"/>
  <c r="F105" i="10"/>
  <c r="F105" i="8"/>
  <c r="F105" i="14"/>
  <c r="F106" i="15"/>
  <c r="F108" i="4"/>
  <c r="F105" i="1"/>
  <c r="F104" i="3"/>
  <c r="F105" i="12"/>
  <c r="F104" i="11"/>
  <c r="F105" l="1"/>
  <c r="F106" i="12"/>
  <c r="F107" i="13"/>
  <c r="F105" i="3"/>
  <c r="F106" i="1"/>
  <c r="F109" i="4"/>
  <c r="F107" i="15"/>
  <c r="F106" i="14"/>
  <c r="F106" i="8"/>
  <c r="F106" i="10"/>
  <c r="F105" i="9"/>
  <c r="F106" l="1"/>
  <c r="F107" i="10"/>
  <c r="F107" i="8"/>
  <c r="F107" i="14"/>
  <c r="F108" i="13"/>
  <c r="F108" i="15"/>
  <c r="F110" i="4"/>
  <c r="F107" i="1"/>
  <c r="F106" i="3"/>
  <c r="F107" i="12"/>
  <c r="F106" i="11"/>
  <c r="F107" l="1"/>
  <c r="F108" i="12"/>
  <c r="F109" i="15"/>
  <c r="F108" i="14"/>
  <c r="F108" i="10"/>
  <c r="F107" i="9"/>
  <c r="F107" i="3"/>
  <c r="F108" i="1"/>
  <c r="F111" i="4"/>
  <c r="F109" i="13"/>
  <c r="F108" i="8"/>
  <c r="F109" l="1"/>
  <c r="F110" i="13"/>
  <c r="F108" i="9"/>
  <c r="F109" i="14"/>
  <c r="F110" i="15"/>
  <c r="F112" i="4"/>
  <c r="F109" i="1"/>
  <c r="F108" i="3"/>
  <c r="F109" i="10"/>
  <c r="F109" i="12"/>
  <c r="F108" i="11"/>
  <c r="F109" l="1"/>
  <c r="F110" i="12"/>
  <c r="F110" i="10"/>
  <c r="F109" i="3"/>
  <c r="F110" i="1"/>
  <c r="F113" i="4"/>
  <c r="F111" i="15"/>
  <c r="F110" i="14"/>
  <c r="F109" i="9"/>
  <c r="F111" i="13"/>
  <c r="F110" i="8"/>
  <c r="F111" l="1"/>
  <c r="F112" i="13"/>
  <c r="F110" i="9"/>
  <c r="F111" i="14"/>
  <c r="F111" i="10"/>
  <c r="F112" i="15"/>
  <c r="F114" i="4"/>
  <c r="F111" i="1"/>
  <c r="F110" i="3"/>
  <c r="F111" i="12"/>
  <c r="F110" i="11"/>
  <c r="F111" l="1"/>
  <c r="F112" i="12"/>
  <c r="F113" i="15"/>
  <c r="F113" i="13"/>
  <c r="F111" i="3"/>
  <c r="F112" i="1"/>
  <c r="F115" i="4"/>
  <c r="F112" i="10"/>
  <c r="F112" i="14"/>
  <c r="F111" i="9"/>
  <c r="F112" i="8"/>
  <c r="F113" l="1"/>
  <c r="F112" i="9"/>
  <c r="F113" i="14"/>
  <c r="F113" i="10"/>
  <c r="F114" i="15"/>
  <c r="F112" i="11"/>
  <c r="F116" i="4"/>
  <c r="F113" i="1"/>
  <c r="F112" i="3"/>
  <c r="F114" i="13"/>
  <c r="F113" i="12"/>
  <c r="F114" l="1"/>
  <c r="F115" i="13"/>
  <c r="F115" i="15"/>
  <c r="F114" i="10"/>
  <c r="F114" i="14"/>
  <c r="F113" i="9"/>
  <c r="F114" i="8"/>
  <c r="F113" i="3"/>
  <c r="F114" i="1"/>
  <c r="F117" i="4"/>
  <c r="F113" i="11"/>
  <c r="F114" l="1"/>
  <c r="F115" i="10"/>
  <c r="F118" i="4"/>
  <c r="F115" i="1"/>
  <c r="F114" i="3"/>
  <c r="F115" i="8"/>
  <c r="F114" i="9"/>
  <c r="F115" i="14"/>
  <c r="F116" i="15"/>
  <c r="F116" i="13"/>
  <c r="F115" i="12"/>
  <c r="F116" l="1"/>
  <c r="F117" i="13"/>
  <c r="F116" i="14"/>
  <c r="F115" i="9"/>
  <c r="F116" i="8"/>
  <c r="F116" i="10"/>
  <c r="F115" i="11"/>
  <c r="F117" i="15"/>
  <c r="F115" i="3"/>
  <c r="F116" i="1"/>
  <c r="F119" i="4"/>
  <c r="F120" l="1"/>
  <c r="F117" i="1"/>
  <c r="F116" i="3"/>
  <c r="F118" i="15"/>
  <c r="F116" i="11"/>
  <c r="F117" i="10"/>
  <c r="F117" i="8"/>
  <c r="F116" i="9"/>
  <c r="F117" i="14"/>
  <c r="F118" i="13"/>
  <c r="F117" i="12"/>
  <c r="F118" l="1"/>
  <c r="F119" i="13"/>
  <c r="F118" i="14"/>
  <c r="F117" i="9"/>
  <c r="F118" i="8"/>
  <c r="F118" i="10"/>
  <c r="F117" i="11"/>
  <c r="F119" i="15"/>
  <c r="F117" i="3"/>
  <c r="F118" i="1"/>
  <c r="F121" i="4"/>
  <c r="F118" i="11" l="1"/>
  <c r="F119" i="14"/>
  <c r="F122" i="4"/>
  <c r="F119" i="1"/>
  <c r="F118" i="3"/>
  <c r="F120" i="15"/>
  <c r="F119" i="10"/>
  <c r="F119" i="8"/>
  <c r="F118" i="9"/>
  <c r="F120" i="13"/>
  <c r="F119" i="12"/>
  <c r="F120" l="1"/>
  <c r="F121" i="13"/>
  <c r="F119" i="9"/>
  <c r="F120" i="8"/>
  <c r="F120" i="10"/>
  <c r="F119" i="11"/>
  <c r="F121" i="15"/>
  <c r="F119" i="3"/>
  <c r="F120" i="1"/>
  <c r="F123" i="4"/>
  <c r="F120" i="14"/>
  <c r="F121" l="1"/>
  <c r="F124" i="4"/>
  <c r="F121" i="1"/>
  <c r="F120" i="3"/>
  <c r="F122" i="15"/>
  <c r="F120" i="11"/>
  <c r="F121" i="10"/>
  <c r="F121" i="8"/>
  <c r="F120" i="9"/>
  <c r="F122" i="13"/>
  <c r="F121" i="12"/>
  <c r="F123" i="13" l="1"/>
  <c r="F122" i="8"/>
  <c r="F121" i="11"/>
  <c r="F123" i="15"/>
  <c r="F122" i="14"/>
  <c r="F122" i="12"/>
  <c r="F121" i="9"/>
  <c r="F122" i="10"/>
  <c r="F121" i="3"/>
  <c r="F122" i="1"/>
  <c r="F125" i="4"/>
  <c r="F123" i="10" l="1"/>
  <c r="F126" i="4"/>
  <c r="F123" i="1"/>
  <c r="F122" i="3"/>
  <c r="F122" i="9"/>
  <c r="F123" i="12"/>
  <c r="F123" i="14"/>
  <c r="F124" i="15"/>
  <c r="F122" i="11"/>
  <c r="F123" i="8"/>
  <c r="F124" i="13"/>
  <c r="F125" l="1"/>
  <c r="F124" i="8"/>
  <c r="F123" i="11"/>
  <c r="F124" i="14"/>
  <c r="F124" i="12"/>
  <c r="F123" i="9"/>
  <c r="F125" i="15"/>
  <c r="F123" i="3"/>
  <c r="F124" i="1"/>
  <c r="F127" i="4"/>
  <c r="F124" i="10"/>
  <c r="F125" l="1"/>
  <c r="F125" i="14"/>
  <c r="F125" i="8"/>
  <c r="F128" i="4"/>
  <c r="F125" i="1"/>
  <c r="F124" i="3"/>
  <c r="F126" i="15"/>
  <c r="F124" i="9"/>
  <c r="F125" i="12"/>
  <c r="F124" i="11"/>
  <c r="F126" i="13"/>
  <c r="F127" l="1"/>
  <c r="F125" i="11"/>
  <c r="F126" i="12"/>
  <c r="F125" i="9"/>
  <c r="F126" i="14"/>
  <c r="F127" i="15"/>
  <c r="F125" i="3"/>
  <c r="F126" i="1"/>
  <c r="F129" i="4"/>
  <c r="F126" i="8"/>
  <c r="F126" i="10"/>
  <c r="F127" l="1"/>
  <c r="F127" i="8"/>
  <c r="F130" i="4"/>
  <c r="F127" i="1"/>
  <c r="F126" i="3"/>
  <c r="F128" i="15"/>
  <c r="F127" i="14"/>
  <c r="F126" i="9"/>
  <c r="F127" i="12"/>
  <c r="F126" i="11"/>
  <c r="F128" i="13"/>
  <c r="F129" l="1"/>
  <c r="F127" i="11"/>
  <c r="F128" i="12"/>
  <c r="F127" i="9"/>
  <c r="F128" i="14"/>
  <c r="F128" i="8"/>
  <c r="F129" i="15"/>
  <c r="F127" i="3"/>
  <c r="F128" i="1"/>
  <c r="F131" i="4"/>
  <c r="F128" i="10"/>
  <c r="F129" l="1"/>
  <c r="F128" i="9"/>
  <c r="F128" i="11"/>
  <c r="F132" i="4"/>
  <c r="F129" i="1"/>
  <c r="F128" i="3"/>
  <c r="F130" i="15"/>
  <c r="F129" i="8"/>
  <c r="F129" i="14"/>
  <c r="F129" i="12"/>
  <c r="F130" i="13"/>
  <c r="F131" l="1"/>
  <c r="F130" i="12"/>
  <c r="F130" i="14"/>
  <c r="F130" i="8"/>
  <c r="F131" i="15"/>
  <c r="F130" i="10"/>
  <c r="F129" i="3"/>
  <c r="F130" i="1"/>
  <c r="F133" i="4"/>
  <c r="F129" i="11"/>
  <c r="F129" i="9"/>
  <c r="F130" l="1"/>
  <c r="F130" i="11"/>
  <c r="F132" i="15"/>
  <c r="F131" i="8"/>
  <c r="F132" i="13"/>
  <c r="F134" i="4"/>
  <c r="F131" i="1"/>
  <c r="F130" i="3"/>
  <c r="F131" i="10"/>
  <c r="F131" i="14"/>
  <c r="F131" i="12"/>
  <c r="F132" l="1"/>
  <c r="F132" i="14"/>
  <c r="F132" i="10"/>
  <c r="F131" i="11"/>
  <c r="F131" i="3"/>
  <c r="F132" i="1"/>
  <c r="F135" i="4"/>
  <c r="F133" i="13"/>
  <c r="F132" i="8"/>
  <c r="F133" i="15"/>
  <c r="F131" i="9"/>
  <c r="F132" l="1"/>
  <c r="F133" i="8"/>
  <c r="F134" i="13"/>
  <c r="F134" i="15"/>
  <c r="F136" i="4"/>
  <c r="F133" i="1"/>
  <c r="F132" i="3"/>
  <c r="F132" i="11"/>
  <c r="F133" i="10"/>
  <c r="F133" i="14"/>
  <c r="F133" i="12"/>
  <c r="F134" l="1"/>
  <c r="F134" i="14"/>
  <c r="F134" i="10"/>
  <c r="F133" i="11"/>
  <c r="F133" i="9"/>
  <c r="F133" i="3"/>
  <c r="F134" i="1"/>
  <c r="F137" i="4"/>
  <c r="F135" i="15"/>
  <c r="F135" i="13"/>
  <c r="F134" i="8"/>
  <c r="F135" l="1"/>
  <c r="F136" i="13"/>
  <c r="F135" i="14"/>
  <c r="F136" i="15"/>
  <c r="F138" i="4"/>
  <c r="F135" i="1"/>
  <c r="F134" i="3"/>
  <c r="F134" i="9"/>
  <c r="F134" i="11"/>
  <c r="F135" i="10"/>
  <c r="F135" i="12"/>
  <c r="F136" l="1"/>
  <c r="F136" i="10"/>
  <c r="F135" i="11"/>
  <c r="F135" i="9"/>
  <c r="F137" i="13"/>
  <c r="F135" i="3"/>
  <c r="F136" i="1"/>
  <c r="F139" i="4"/>
  <c r="F137" i="15"/>
  <c r="F136" i="14"/>
  <c r="F136" i="8"/>
  <c r="F137" l="1"/>
  <c r="F137" i="14"/>
  <c r="F138" i="15"/>
  <c r="F140" i="4"/>
  <c r="F137" i="1"/>
  <c r="F136" i="3"/>
  <c r="F138" i="13"/>
  <c r="F136" i="9"/>
  <c r="F136" i="11"/>
  <c r="F137" i="10"/>
  <c r="F137" i="12"/>
  <c r="F138" l="1"/>
  <c r="F138" i="10"/>
  <c r="F137" i="11"/>
  <c r="F137" i="9"/>
  <c r="F139" i="13"/>
  <c r="F137" i="3"/>
  <c r="F138" i="1"/>
  <c r="F141" i="4"/>
  <c r="F139" i="15"/>
  <c r="F138" i="14"/>
  <c r="F138" i="8"/>
  <c r="F139" l="1"/>
  <c r="F139" i="14"/>
  <c r="F140" i="15"/>
  <c r="F142" i="4"/>
  <c r="F139" i="1"/>
  <c r="F138" i="3"/>
  <c r="F140" i="13"/>
  <c r="F138" i="9"/>
  <c r="F138" i="11"/>
  <c r="F139" i="10"/>
  <c r="F139" i="12"/>
  <c r="F140" l="1"/>
  <c r="F140" i="10"/>
  <c r="F139" i="11"/>
  <c r="F139" i="9"/>
  <c r="F141" i="13"/>
  <c r="F139" i="3"/>
  <c r="F140" i="1"/>
  <c r="F143" i="4"/>
  <c r="F141" i="15"/>
  <c r="F140" i="14"/>
  <c r="F140" i="8"/>
  <c r="F141" l="1"/>
  <c r="F141" i="14"/>
  <c r="F142" i="15"/>
  <c r="F144" i="4"/>
  <c r="F141" i="1"/>
  <c r="F140" i="3"/>
  <c r="F142" i="13"/>
  <c r="F140" i="9"/>
  <c r="F140" i="11"/>
  <c r="F141" i="10"/>
  <c r="F141" i="12"/>
  <c r="F142" l="1"/>
  <c r="F142" i="10"/>
  <c r="F141" i="11"/>
  <c r="F141" i="9"/>
  <c r="F143" i="13"/>
  <c r="F142" i="14"/>
  <c r="F141" i="3"/>
  <c r="F142" i="1"/>
  <c r="F145" i="4"/>
  <c r="F143" i="15"/>
  <c r="F142" i="8"/>
  <c r="F143" l="1"/>
  <c r="F144" i="15"/>
  <c r="F146" i="4"/>
  <c r="F143" i="1"/>
  <c r="F142" i="3"/>
  <c r="F143" i="14"/>
  <c r="F144" i="13"/>
  <c r="F142" i="9"/>
  <c r="F142" i="11"/>
  <c r="F143" i="10"/>
  <c r="F143" i="12"/>
  <c r="F144" l="1"/>
  <c r="F144" i="10"/>
  <c r="F143" i="11"/>
  <c r="F143" i="9"/>
  <c r="F145" i="13"/>
  <c r="F144" i="14"/>
  <c r="F143" i="3"/>
  <c r="F144" i="1"/>
  <c r="F147" i="4"/>
  <c r="F145" i="15"/>
  <c r="F144" i="8"/>
  <c r="F145" l="1"/>
  <c r="F146" i="13"/>
  <c r="F144" i="9"/>
  <c r="F145" i="10"/>
  <c r="F146" i="15"/>
  <c r="F148" i="4"/>
  <c r="F145" i="1"/>
  <c r="F144" i="3"/>
  <c r="F145" i="14"/>
  <c r="F144" i="11"/>
  <c r="F145" i="12"/>
  <c r="F146" l="1"/>
  <c r="F145" i="11"/>
  <c r="F146" i="14"/>
  <c r="F147" i="13"/>
  <c r="F145" i="3"/>
  <c r="F146" i="1"/>
  <c r="F149" i="4"/>
  <c r="F147" i="15"/>
  <c r="F146" i="10"/>
  <c r="F145" i="9"/>
  <c r="F146" i="8"/>
  <c r="F147" l="1"/>
  <c r="F146" i="9"/>
  <c r="F147" i="10"/>
  <c r="F148" i="13"/>
  <c r="F147" i="14"/>
  <c r="F146" i="11"/>
  <c r="F148" i="15"/>
  <c r="F150" i="4"/>
  <c r="F147" i="1"/>
  <c r="F146" i="3"/>
  <c r="F147" i="12"/>
  <c r="F148" l="1"/>
  <c r="F148" i="14"/>
  <c r="F148" i="8"/>
  <c r="F147" i="3"/>
  <c r="F148" i="1"/>
  <c r="F151" i="4"/>
  <c r="F149" i="15"/>
  <c r="F147" i="11"/>
  <c r="F149" i="13"/>
  <c r="F148" i="10"/>
  <c r="F147" i="9"/>
  <c r="F148" l="1"/>
  <c r="F149" i="10"/>
  <c r="F150" i="13"/>
  <c r="F148" i="11"/>
  <c r="F150" i="15"/>
  <c r="F152" i="4"/>
  <c r="F149" i="1"/>
  <c r="F148" i="3"/>
  <c r="F149" i="8"/>
  <c r="F149" i="14"/>
  <c r="F149" i="12"/>
  <c r="F150" l="1"/>
  <c r="F150" i="14"/>
  <c r="F150" i="8"/>
  <c r="F149" i="11"/>
  <c r="F149" i="3"/>
  <c r="F150" i="1"/>
  <c r="F153" i="4"/>
  <c r="F151" i="15"/>
  <c r="F151" i="13"/>
  <c r="F150" i="10"/>
  <c r="F149" i="9"/>
  <c r="F152" i="15" l="1"/>
  <c r="F154" i="4"/>
  <c r="F151" i="1"/>
  <c r="F150" i="3"/>
  <c r="F150" i="11"/>
  <c r="F151" i="8"/>
  <c r="F151" i="14"/>
  <c r="F151" i="12"/>
  <c r="F150" i="9"/>
  <c r="F151" i="10"/>
  <c r="F152" i="13"/>
  <c r="F153" l="1"/>
  <c r="F151" i="9"/>
  <c r="F152" i="12"/>
  <c r="F152" i="14"/>
  <c r="F152" i="8"/>
  <c r="F151" i="11"/>
  <c r="F152" i="10"/>
  <c r="F151" i="3"/>
  <c r="F152" i="1"/>
  <c r="F155" i="4"/>
  <c r="F153" i="15"/>
  <c r="F153" i="10" l="1"/>
  <c r="F153" i="8"/>
  <c r="F152" i="9"/>
  <c r="F154" i="13"/>
  <c r="F154" i="15"/>
  <c r="F156" i="4"/>
  <c r="F153" i="1"/>
  <c r="F152" i="3"/>
  <c r="F152" i="11"/>
  <c r="F153" i="14"/>
  <c r="F153" i="12"/>
  <c r="F154" l="1"/>
  <c r="F154" i="14"/>
  <c r="F153" i="11"/>
  <c r="F154" i="10"/>
  <c r="F153" i="3"/>
  <c r="F154" i="1"/>
  <c r="F157" i="4"/>
  <c r="F155" i="15"/>
  <c r="F155" i="13"/>
  <c r="F153" i="9"/>
  <c r="F154" i="8"/>
  <c r="F155" l="1"/>
  <c r="F154" i="9"/>
  <c r="F156" i="13"/>
  <c r="F156" i="15"/>
  <c r="F158" i="4"/>
  <c r="F155" i="1"/>
  <c r="F154" i="3"/>
  <c r="F155" i="10"/>
  <c r="F154" i="11"/>
  <c r="F155" i="14"/>
  <c r="F155" i="12"/>
  <c r="F156" l="1"/>
  <c r="F156" i="14"/>
  <c r="F155" i="11"/>
  <c r="F156" i="10"/>
  <c r="F157" i="15"/>
  <c r="F157" i="13"/>
  <c r="F155" i="3"/>
  <c r="F156" i="1"/>
  <c r="F159" i="4"/>
  <c r="F155" i="9"/>
  <c r="F156" i="8"/>
  <c r="F157" l="1"/>
  <c r="F156" i="9"/>
  <c r="F158" i="15"/>
  <c r="F157" i="10"/>
  <c r="F160" i="4"/>
  <c r="F157" i="1"/>
  <c r="F156" i="3"/>
  <c r="F158" i="13"/>
  <c r="F156" i="11"/>
  <c r="F157" i="14"/>
  <c r="F157" i="12"/>
  <c r="F158" l="1"/>
  <c r="F158" i="14"/>
  <c r="F157" i="11"/>
  <c r="F159" i="13"/>
  <c r="F157" i="3"/>
  <c r="F158" i="1"/>
  <c r="F161" i="4"/>
  <c r="F158" i="10"/>
  <c r="F159" i="15"/>
  <c r="F157" i="9"/>
  <c r="F158" i="8"/>
  <c r="F159" l="1"/>
  <c r="F158" i="9"/>
  <c r="F159" i="10"/>
  <c r="F160" i="15"/>
  <c r="F162" i="4"/>
  <c r="F159" i="1"/>
  <c r="F158" i="3"/>
  <c r="F160" i="13"/>
  <c r="F158" i="11"/>
  <c r="F159" i="14"/>
  <c r="F159" i="12"/>
  <c r="F160" l="1"/>
  <c r="F160" i="14"/>
  <c r="F159" i="11"/>
  <c r="F161" i="13"/>
  <c r="F159" i="3"/>
  <c r="F160" i="1"/>
  <c r="F163" i="4"/>
  <c r="F161" i="15"/>
  <c r="F160" i="10"/>
  <c r="F159" i="9"/>
  <c r="F160" i="8"/>
  <c r="F161" l="1"/>
  <c r="F160" i="9"/>
  <c r="F161" i="10"/>
  <c r="F162" i="13"/>
  <c r="F162" i="15"/>
  <c r="F164" i="4"/>
  <c r="F161" i="1"/>
  <c r="F160" i="3"/>
  <c r="F160" i="11"/>
  <c r="F161" i="14"/>
  <c r="F161" i="12"/>
  <c r="F162" l="1"/>
  <c r="F162" i="14"/>
  <c r="F161" i="11"/>
  <c r="F163" i="13"/>
  <c r="F162" i="10"/>
  <c r="F161" i="3"/>
  <c r="F162" i="1"/>
  <c r="F165" i="4"/>
  <c r="F163" i="15"/>
  <c r="F161" i="9"/>
  <c r="F162" i="8"/>
  <c r="F163" l="1"/>
  <c r="F162" i="9"/>
  <c r="F163" i="10"/>
  <c r="F164" i="15"/>
  <c r="F166" i="4"/>
  <c r="F163" i="1"/>
  <c r="F162" i="3"/>
  <c r="F164" i="13"/>
  <c r="F162" i="11"/>
  <c r="F163" i="14"/>
  <c r="F163" i="12"/>
  <c r="F164" l="1"/>
  <c r="F164" i="14"/>
  <c r="F163" i="11"/>
  <c r="F165" i="13"/>
  <c r="F164" i="8"/>
  <c r="F163" i="3"/>
  <c r="F164" i="1"/>
  <c r="F167" i="4"/>
  <c r="F165" i="15"/>
  <c r="F164" i="10"/>
  <c r="F163" i="9"/>
  <c r="F164" l="1"/>
  <c r="F165" i="10"/>
  <c r="F165" i="8"/>
  <c r="F166" i="15"/>
  <c r="F168" i="4"/>
  <c r="F165" i="1"/>
  <c r="F164" i="3"/>
  <c r="F166" i="13"/>
  <c r="F164" i="11"/>
  <c r="F165" i="14"/>
  <c r="F165" i="12"/>
  <c r="F166" l="1"/>
  <c r="F166" i="14"/>
  <c r="F165" i="11"/>
  <c r="F167" i="13"/>
  <c r="F167" i="15"/>
  <c r="F166" i="10"/>
  <c r="F165" i="3"/>
  <c r="F166" i="1"/>
  <c r="F169" i="4"/>
  <c r="F166" i="8"/>
  <c r="F165" i="9"/>
  <c r="F166" l="1"/>
  <c r="F167" i="8"/>
  <c r="F168" i="15"/>
  <c r="F170" i="4"/>
  <c r="F167" i="1"/>
  <c r="F166" i="3"/>
  <c r="F167" i="10"/>
  <c r="F168" i="13"/>
  <c r="F166" i="11"/>
  <c r="F167" i="14"/>
  <c r="F167" i="12"/>
  <c r="F168" l="1"/>
  <c r="F168" i="14"/>
  <c r="F167" i="11"/>
  <c r="F169" i="13"/>
  <c r="F168" i="10"/>
  <c r="F169" i="15"/>
  <c r="F167" i="3"/>
  <c r="F168" i="1"/>
  <c r="F171" i="4"/>
  <c r="F168" i="8"/>
  <c r="F167" i="9"/>
  <c r="F168" l="1"/>
  <c r="F169" i="8"/>
  <c r="F169" i="10"/>
  <c r="F168" i="11"/>
  <c r="F172" i="4"/>
  <c r="F169" i="1"/>
  <c r="F168" i="3"/>
  <c r="F170" i="15"/>
  <c r="F170" i="13"/>
  <c r="F169" i="14"/>
  <c r="F169" i="12"/>
  <c r="F170" l="1"/>
  <c r="F170" i="14"/>
  <c r="F171" i="13"/>
  <c r="F171" i="15"/>
  <c r="F169" i="3"/>
  <c r="F170" i="1"/>
  <c r="F173" i="4"/>
  <c r="F169" i="11"/>
  <c r="F170" i="10"/>
  <c r="F170" i="8"/>
  <c r="F169" i="9"/>
  <c r="F170" l="1"/>
  <c r="F171" i="8"/>
  <c r="F171" i="10"/>
  <c r="F170" i="11"/>
  <c r="F172" i="15"/>
  <c r="F171" i="14"/>
  <c r="F174" i="4"/>
  <c r="F171" i="1"/>
  <c r="F170" i="3"/>
  <c r="F172" i="13"/>
  <c r="F171" i="12"/>
  <c r="F172" l="1"/>
  <c r="F173" i="13"/>
  <c r="F173" i="15"/>
  <c r="F172" i="10"/>
  <c r="F171" i="3"/>
  <c r="F172" i="1"/>
  <c r="F175" i="4"/>
  <c r="F172" i="14"/>
  <c r="F171" i="11"/>
  <c r="F172" i="8"/>
  <c r="F171" i="9"/>
  <c r="F172" l="1"/>
  <c r="F173" i="8"/>
  <c r="F172" i="11"/>
  <c r="F173" i="14"/>
  <c r="F174" i="15"/>
  <c r="F176" i="4"/>
  <c r="F173" i="1"/>
  <c r="F172" i="3"/>
  <c r="F173" i="10"/>
  <c r="F174" i="13"/>
  <c r="F173" i="12"/>
  <c r="F174" l="1"/>
  <c r="F175" i="13"/>
  <c r="F174" i="10"/>
  <c r="F173" i="11"/>
  <c r="F173" i="3"/>
  <c r="F174" i="1"/>
  <c r="F177" i="4"/>
  <c r="F175" i="15"/>
  <c r="F174" i="14"/>
  <c r="F174" i="8"/>
  <c r="F173" i="9"/>
  <c r="F174" l="1"/>
  <c r="F175" i="8"/>
  <c r="F175" i="14"/>
  <c r="F175" i="10"/>
  <c r="F176" i="15"/>
  <c r="F178" i="4"/>
  <c r="F175" i="1"/>
  <c r="F174" i="3"/>
  <c r="F174" i="11"/>
  <c r="F176" i="13"/>
  <c r="F175" i="12"/>
  <c r="F176" l="1"/>
  <c r="F177" i="13"/>
  <c r="F175" i="11"/>
  <c r="F177" i="15"/>
  <c r="F175" i="3"/>
  <c r="F176" i="1"/>
  <c r="F179" i="4"/>
  <c r="F176" i="10"/>
  <c r="F176" i="14"/>
  <c r="F176" i="8"/>
  <c r="F175" i="9"/>
  <c r="F176" l="1"/>
  <c r="F177" i="8"/>
  <c r="F177" i="14"/>
  <c r="F177" i="10"/>
  <c r="F178" i="15"/>
  <c r="F180" i="4"/>
  <c r="F177" i="1"/>
  <c r="F176" i="3"/>
  <c r="F176" i="11"/>
  <c r="F178" i="13"/>
  <c r="F177" i="12"/>
  <c r="F178" l="1"/>
  <c r="F179" i="13"/>
  <c r="F177" i="11"/>
  <c r="F179" i="15"/>
  <c r="F178" i="10"/>
  <c r="F178" i="8"/>
  <c r="F177" i="3"/>
  <c r="F178" i="1"/>
  <c r="F181" i="4"/>
  <c r="F178" i="14"/>
  <c r="F177" i="9"/>
  <c r="F178" l="1"/>
  <c r="F179" i="14"/>
  <c r="F179" i="10"/>
  <c r="F180" i="15"/>
  <c r="F178" i="11"/>
  <c r="F180" i="13"/>
  <c r="F182" i="4"/>
  <c r="F179" i="1"/>
  <c r="F178" i="3"/>
  <c r="F179" i="8"/>
  <c r="F179" i="12"/>
  <c r="F180" l="1"/>
  <c r="F179" i="9"/>
  <c r="F180" i="8"/>
  <c r="F179" i="3"/>
  <c r="F180" i="1"/>
  <c r="F183" i="4"/>
  <c r="F181" i="13"/>
  <c r="F179" i="11"/>
  <c r="F181" i="15"/>
  <c r="F180" i="10"/>
  <c r="F180" i="14"/>
  <c r="F181" l="1"/>
  <c r="F181" i="10"/>
  <c r="F180" i="11"/>
  <c r="F182" i="13"/>
  <c r="F182" i="15"/>
  <c r="F184" i="4"/>
  <c r="F181" i="1"/>
  <c r="F180" i="3"/>
  <c r="F181" i="8"/>
  <c r="F180" i="9"/>
  <c r="F181" i="12"/>
  <c r="F182" l="1"/>
  <c r="F181" i="9"/>
  <c r="F182" i="8"/>
  <c r="F181" i="11"/>
  <c r="F182" i="14"/>
  <c r="F181" i="3"/>
  <c r="F182" i="1"/>
  <c r="F185" i="4"/>
  <c r="F183" i="15"/>
  <c r="F183" i="13"/>
  <c r="F182" i="10"/>
  <c r="F183" l="1"/>
  <c r="F184" i="13"/>
  <c r="F183" i="8"/>
  <c r="F184" i="15"/>
  <c r="F186" i="4"/>
  <c r="F183" i="1"/>
  <c r="F182" i="3"/>
  <c r="F183" i="14"/>
  <c r="F182" i="11"/>
  <c r="F182" i="9"/>
  <c r="F183" i="12"/>
  <c r="F184" l="1"/>
  <c r="F183" i="9"/>
  <c r="F183" i="11"/>
  <c r="F184" i="14"/>
  <c r="F183" i="3"/>
  <c r="F184" i="1"/>
  <c r="F187" i="4"/>
  <c r="F185" i="15"/>
  <c r="F184" i="8"/>
  <c r="F185" i="13"/>
  <c r="F184" i="10"/>
  <c r="F185" l="1"/>
  <c r="F186" i="13"/>
  <c r="F185" i="8"/>
  <c r="F186" i="15"/>
  <c r="F188" i="4"/>
  <c r="F185" i="1"/>
  <c r="F184" i="3"/>
  <c r="F185" i="14"/>
  <c r="F184" i="11"/>
  <c r="F184" i="9"/>
  <c r="F185" i="12"/>
  <c r="F186" l="1"/>
  <c r="F185" i="9"/>
  <c r="F185" i="11"/>
  <c r="F186" i="14"/>
  <c r="F186" i="8"/>
  <c r="F186" i="10"/>
  <c r="F185" i="3"/>
  <c r="F186" i="1"/>
  <c r="F189" i="4"/>
  <c r="F187" i="15"/>
  <c r="F187" i="13"/>
  <c r="F188" l="1"/>
  <c r="F188" i="15"/>
  <c r="F190" i="4"/>
  <c r="F187" i="1"/>
  <c r="F186" i="3"/>
  <c r="F187" i="10"/>
  <c r="F187" i="8"/>
  <c r="F187" i="14"/>
  <c r="F186" i="11"/>
  <c r="F186" i="9"/>
  <c r="F187" i="12"/>
  <c r="F188" l="1"/>
  <c r="F187" i="9"/>
  <c r="F187" i="11"/>
  <c r="F188" i="14"/>
  <c r="F188" i="8"/>
  <c r="F188" i="10"/>
  <c r="F187" i="3"/>
  <c r="F188" i="1"/>
  <c r="F191" i="4"/>
  <c r="F189" i="15"/>
  <c r="F189" i="13"/>
  <c r="F190" l="1"/>
  <c r="F189" i="10"/>
  <c r="F189" i="8"/>
  <c r="F190" i="15"/>
  <c r="F192" i="4"/>
  <c r="F189" i="1"/>
  <c r="F188" i="3"/>
  <c r="F189" i="14"/>
  <c r="F188" i="11"/>
  <c r="F188" i="9"/>
  <c r="F189" i="12"/>
  <c r="F190" l="1"/>
  <c r="F189" i="9"/>
  <c r="F189" i="11"/>
  <c r="F190" i="14"/>
  <c r="F190" i="8"/>
  <c r="F190" i="10"/>
  <c r="F191" i="13"/>
  <c r="F189" i="3"/>
  <c r="F190" i="1"/>
  <c r="F193" i="4"/>
  <c r="F191" i="15"/>
  <c r="F191" i="14" l="1"/>
  <c r="F192" i="15"/>
  <c r="F194" i="4"/>
  <c r="F191" i="1"/>
  <c r="F190" i="3"/>
  <c r="F192" i="13"/>
  <c r="F191" i="10"/>
  <c r="F191" i="8"/>
  <c r="F190" i="11"/>
  <c r="F190" i="9"/>
  <c r="F191" i="12"/>
  <c r="F192" l="1"/>
  <c r="F191" i="9"/>
  <c r="F191" i="11"/>
  <c r="F192" i="8"/>
  <c r="F192" i="10"/>
  <c r="F193" i="13"/>
  <c r="F191" i="3"/>
  <c r="F192" i="1"/>
  <c r="F195" i="4"/>
  <c r="F193" i="15"/>
  <c r="F192" i="14"/>
  <c r="F193" l="1"/>
  <c r="F194" i="13"/>
  <c r="F192" i="9"/>
  <c r="F194" i="15"/>
  <c r="F196" i="4"/>
  <c r="F193" i="1"/>
  <c r="F192" i="3"/>
  <c r="F193" i="10"/>
  <c r="F193" i="8"/>
  <c r="F192" i="11"/>
  <c r="F193" i="12"/>
  <c r="F194" l="1"/>
  <c r="F193" i="11"/>
  <c r="F194" i="8"/>
  <c r="F194" i="10"/>
  <c r="F193" i="3"/>
  <c r="F194" i="1"/>
  <c r="F197" i="4"/>
  <c r="F195" i="15"/>
  <c r="F193" i="9"/>
  <c r="F195" i="13"/>
  <c r="F194" i="14"/>
  <c r="F195" l="1"/>
  <c r="F196" i="13"/>
  <c r="F194" i="9"/>
  <c r="F195" i="8"/>
  <c r="F196" i="15"/>
  <c r="F198" i="4"/>
  <c r="F195" i="1"/>
  <c r="F194" i="3"/>
  <c r="F195" i="10"/>
  <c r="F194" i="11"/>
  <c r="F195" i="12"/>
  <c r="F196" l="1"/>
  <c r="F195" i="11"/>
  <c r="F196" i="10"/>
  <c r="F195" i="9"/>
  <c r="F197" i="13"/>
  <c r="F196" i="14"/>
  <c r="F195" i="3"/>
  <c r="F196" i="1"/>
  <c r="F199" i="4"/>
  <c r="F197" i="15"/>
  <c r="F196" i="8"/>
  <c r="F197" l="1"/>
  <c r="F197" i="10"/>
  <c r="F198" i="15"/>
  <c r="F200" i="4"/>
  <c r="F197" i="1"/>
  <c r="F196" i="3"/>
  <c r="F197" i="14"/>
  <c r="F198" i="13"/>
  <c r="F196" i="9"/>
  <c r="F196" i="11"/>
  <c r="F197" i="12"/>
  <c r="F198" l="1"/>
  <c r="F197" i="11"/>
  <c r="F197" i="9"/>
  <c r="F199" i="13"/>
  <c r="F198" i="14"/>
  <c r="F197" i="3"/>
  <c r="F198" i="1"/>
  <c r="F201" i="4"/>
  <c r="F199" i="15"/>
  <c r="F198" i="10"/>
  <c r="F198" i="8"/>
  <c r="F199" l="1"/>
  <c r="F199" i="10"/>
  <c r="F199" i="14"/>
  <c r="F200" i="13"/>
  <c r="F200" i="15"/>
  <c r="F202" i="4"/>
  <c r="F199" i="1"/>
  <c r="F198" i="3"/>
  <c r="F198" i="9"/>
  <c r="F198" i="11"/>
  <c r="F199" i="12"/>
  <c r="F200" l="1"/>
  <c r="F199" i="11"/>
  <c r="F199" i="9"/>
  <c r="F200" i="10"/>
  <c r="F199" i="3"/>
  <c r="F200" i="1"/>
  <c r="F203" i="4"/>
  <c r="F201" i="15"/>
  <c r="F201" i="13"/>
  <c r="F200" i="14"/>
  <c r="F200" i="8"/>
  <c r="F201" l="1"/>
  <c r="F201" i="14"/>
  <c r="F202" i="13"/>
  <c r="F201" i="12"/>
  <c r="F202" i="15"/>
  <c r="F204" i="4"/>
  <c r="F201" i="1"/>
  <c r="F200" i="3"/>
  <c r="F201" i="10"/>
  <c r="F200" i="9"/>
  <c r="F200" i="11"/>
  <c r="F201" l="1"/>
  <c r="F201" i="9"/>
  <c r="F202" i="10"/>
  <c r="F202" i="12"/>
  <c r="F203" i="13"/>
  <c r="F201" i="3"/>
  <c r="F202" i="1"/>
  <c r="F205" i="4"/>
  <c r="F203" i="15"/>
  <c r="F202" i="14"/>
  <c r="F202" i="8"/>
  <c r="F203" l="1"/>
  <c r="F203" i="14"/>
  <c r="F202" i="9"/>
  <c r="F204" i="15"/>
  <c r="F206" i="4"/>
  <c r="F203" i="1"/>
  <c r="F202" i="3"/>
  <c r="F204" i="13"/>
  <c r="F203" i="12"/>
  <c r="F203" i="10"/>
  <c r="F202" i="11"/>
  <c r="F203" l="1"/>
  <c r="F204" i="10"/>
  <c r="F204" i="12"/>
  <c r="F205" i="13"/>
  <c r="F203" i="3"/>
  <c r="F204" i="1"/>
  <c r="F207" i="4"/>
  <c r="F205" i="15"/>
  <c r="F203" i="9"/>
  <c r="F204" i="14"/>
  <c r="F204" i="8"/>
  <c r="F205" l="1"/>
  <c r="F205" i="14"/>
  <c r="F204" i="9"/>
  <c r="F206" i="15"/>
  <c r="F208" i="4"/>
  <c r="F205" i="1"/>
  <c r="F204" i="3"/>
  <c r="F206" i="13"/>
  <c r="F205" i="12"/>
  <c r="F205" i="10"/>
  <c r="F204" i="11"/>
  <c r="F205" l="1"/>
  <c r="F206" i="10"/>
  <c r="F206" i="12"/>
  <c r="F207" i="13"/>
  <c r="F206" i="14"/>
  <c r="F205" i="3"/>
  <c r="F206" i="1"/>
  <c r="F209" i="4"/>
  <c r="F207" i="15"/>
  <c r="F205" i="9"/>
  <c r="F206" i="8"/>
  <c r="F207" l="1"/>
  <c r="F206" i="9"/>
  <c r="F208" i="15"/>
  <c r="F210" i="4"/>
  <c r="F207" i="1"/>
  <c r="F206" i="3"/>
  <c r="F207" i="14"/>
  <c r="F208" i="13"/>
  <c r="F207" i="12"/>
  <c r="F207" i="10"/>
  <c r="F206" i="11"/>
  <c r="F207" l="1"/>
  <c r="F208" i="10"/>
  <c r="F208" i="12"/>
  <c r="F209" i="13"/>
  <c r="F208" i="14"/>
  <c r="F207" i="3"/>
  <c r="F208" i="1"/>
  <c r="F211" i="4"/>
  <c r="F209" i="15"/>
  <c r="F207" i="9"/>
  <c r="F208" i="8"/>
  <c r="F209" l="1"/>
  <c r="F208" i="9"/>
  <c r="F210" i="15"/>
  <c r="F212" i="4"/>
  <c r="F209" i="1"/>
  <c r="F208" i="3"/>
  <c r="F209" i="14"/>
  <c r="F210" i="13"/>
  <c r="F209" i="12"/>
  <c r="F209" i="10"/>
  <c r="F208" i="11"/>
  <c r="F209" l="1"/>
  <c r="F210" i="10"/>
  <c r="F210" i="12"/>
  <c r="F211" i="13"/>
  <c r="F210" i="14"/>
  <c r="F209" i="3"/>
  <c r="F210" i="1"/>
  <c r="F213" i="4"/>
  <c r="F211" i="15"/>
  <c r="F209" i="9"/>
  <c r="F210" i="8"/>
  <c r="F211" l="1"/>
  <c r="F210" i="9"/>
  <c r="F212" i="15"/>
  <c r="F212" i="13"/>
  <c r="F211" i="10"/>
  <c r="F214" i="4"/>
  <c r="F211" i="1"/>
  <c r="F210" i="3"/>
  <c r="F211" i="14"/>
  <c r="F211" i="12"/>
  <c r="F210" i="11"/>
  <c r="F211" l="1"/>
  <c r="F212" i="12"/>
  <c r="F212" i="14"/>
  <c r="F212" i="10"/>
  <c r="F213" i="13"/>
  <c r="F213" i="15"/>
  <c r="F211" i="3"/>
  <c r="F212" i="1"/>
  <c r="F215" i="4"/>
  <c r="F211" i="9"/>
  <c r="F212" i="8"/>
  <c r="F213" l="1"/>
  <c r="F212" i="9"/>
  <c r="F213" i="12"/>
  <c r="F216" i="4"/>
  <c r="F213" i="1"/>
  <c r="F212" i="3"/>
  <c r="F214" i="15"/>
  <c r="F214" i="13"/>
  <c r="F213" i="10"/>
  <c r="F213" i="14"/>
  <c r="F212" i="11"/>
  <c r="F213" l="1"/>
  <c r="F214" i="14"/>
  <c r="F214" i="10"/>
  <c r="F215" i="13"/>
  <c r="F215" i="15"/>
  <c r="F213" i="3"/>
  <c r="F214" i="1"/>
  <c r="F217" i="4"/>
  <c r="F214" i="12"/>
  <c r="F213" i="9"/>
  <c r="F214" i="8"/>
  <c r="F215" l="1"/>
  <c r="F214" i="9"/>
  <c r="F215" i="12"/>
  <c r="F216" i="15"/>
  <c r="F218" i="4"/>
  <c r="F215" i="1"/>
  <c r="F214" i="3"/>
  <c r="F216" i="13"/>
  <c r="F215" i="10"/>
  <c r="F215" i="14"/>
  <c r="F214" i="11"/>
  <c r="F215" l="1"/>
  <c r="F216" i="14"/>
  <c r="F216" i="10"/>
  <c r="F217" i="13"/>
  <c r="F216" i="12"/>
  <c r="F215" i="3"/>
  <c r="F216" i="1"/>
  <c r="F219" i="4"/>
  <c r="F217" i="15"/>
  <c r="F215" i="9"/>
  <c r="F216" i="8"/>
  <c r="F217" l="1"/>
  <c r="F216" i="9"/>
  <c r="F217" i="12"/>
  <c r="F218" i="15"/>
  <c r="F220" i="4"/>
  <c r="F217" i="1"/>
  <c r="F216" i="3"/>
  <c r="F218" i="13"/>
  <c r="F217" i="10"/>
  <c r="F217" i="14"/>
  <c r="F216" i="11"/>
  <c r="F217" l="1"/>
  <c r="F218" i="14"/>
  <c r="F218" i="10"/>
  <c r="F219" i="13"/>
  <c r="F217" i="3"/>
  <c r="F218" i="1"/>
  <c r="F221" i="4"/>
  <c r="F219" i="15"/>
  <c r="F218" i="12"/>
  <c r="F217" i="9"/>
  <c r="F218" i="8"/>
  <c r="F219" l="1"/>
  <c r="F218" i="9"/>
  <c r="F219" i="12"/>
  <c r="F218" i="11"/>
  <c r="F220" i="15"/>
  <c r="F222" i="4"/>
  <c r="F219" i="1"/>
  <c r="F218" i="3"/>
  <c r="F220" i="13"/>
  <c r="F219" i="10"/>
  <c r="F219" i="14"/>
  <c r="F220" l="1"/>
  <c r="F220" i="10"/>
  <c r="F221" i="13"/>
  <c r="F220" i="8"/>
  <c r="F219" i="3"/>
  <c r="F220" i="1"/>
  <c r="F223" i="4"/>
  <c r="F221" i="15"/>
  <c r="F219" i="11"/>
  <c r="F220" i="12"/>
  <c r="F219" i="9"/>
  <c r="F220" l="1"/>
  <c r="F221" i="12"/>
  <c r="F220" i="11"/>
  <c r="F222" i="15"/>
  <c r="F224" i="4"/>
  <c r="F221" i="1"/>
  <c r="F220" i="3"/>
  <c r="F221" i="8"/>
  <c r="F222" i="13"/>
  <c r="F221" i="10"/>
  <c r="F221" i="14"/>
  <c r="F222" l="1"/>
  <c r="F222" i="10"/>
  <c r="F223" i="13"/>
  <c r="F222" i="8"/>
  <c r="F221" i="3"/>
  <c r="F222" i="1"/>
  <c r="F225" i="4"/>
  <c r="F223" i="15"/>
  <c r="F221" i="11"/>
  <c r="F222" i="12"/>
  <c r="F221" i="9"/>
  <c r="F222" l="1"/>
  <c r="F223" i="12"/>
  <c r="F222" i="11"/>
  <c r="F223" i="10"/>
  <c r="F224" i="15"/>
  <c r="F226" i="4"/>
  <c r="F223" i="1"/>
  <c r="F222" i="3"/>
  <c r="F223" i="8"/>
  <c r="F224" i="13"/>
  <c r="F223" i="14"/>
  <c r="F224" l="1"/>
  <c r="F225" i="13"/>
  <c r="F224" i="8"/>
  <c r="F223" i="3"/>
  <c r="F224" i="1"/>
  <c r="F227" i="4"/>
  <c r="F225" i="15"/>
  <c r="F224" i="10"/>
  <c r="F223" i="11"/>
  <c r="F224" i="12"/>
  <c r="F223" i="9"/>
  <c r="F224" l="1"/>
  <c r="F225" i="12"/>
  <c r="F224" i="11"/>
  <c r="F225" i="10"/>
  <c r="F226" i="15"/>
  <c r="F228" i="4"/>
  <c r="F225" i="1"/>
  <c r="F224" i="3"/>
  <c r="F225" i="8"/>
  <c r="F226" i="13"/>
  <c r="F225" i="14"/>
  <c r="F226" l="1"/>
  <c r="F227" i="13"/>
  <c r="F226" i="8"/>
  <c r="F226" i="10"/>
  <c r="F225" i="3"/>
  <c r="F226" i="1"/>
  <c r="F229" i="4"/>
  <c r="F227" i="15"/>
  <c r="F225" i="11"/>
  <c r="F226" i="12"/>
  <c r="F225" i="9"/>
  <c r="F226" l="1"/>
  <c r="F227" i="12"/>
  <c r="F226" i="11"/>
  <c r="F228" i="15"/>
  <c r="F228" i="13"/>
  <c r="F230" i="4"/>
  <c r="F227" i="1"/>
  <c r="F226" i="3"/>
  <c r="F227" i="10"/>
  <c r="F227" i="8"/>
  <c r="F227" i="14"/>
  <c r="F228" l="1"/>
  <c r="F228" i="8"/>
  <c r="F228" i="10"/>
  <c r="F229" i="13"/>
  <c r="F227" i="3"/>
  <c r="F228" i="1"/>
  <c r="F231" i="4"/>
  <c r="F229" i="15"/>
  <c r="F227" i="11"/>
  <c r="F228" i="12"/>
  <c r="F227" i="9"/>
  <c r="F228" l="1"/>
  <c r="F229" i="12"/>
  <c r="F228" i="11"/>
  <c r="F230" i="15"/>
  <c r="F232" i="4"/>
  <c r="F229" i="1"/>
  <c r="F228" i="3"/>
  <c r="F230" i="13"/>
  <c r="F229" i="10"/>
  <c r="F229" i="8"/>
  <c r="F229" i="14"/>
  <c r="F230" l="1"/>
  <c r="F230" i="8"/>
  <c r="F230" i="10"/>
  <c r="F231" i="13"/>
  <c r="F230" i="12"/>
  <c r="F229" i="3"/>
  <c r="F230" i="1"/>
  <c r="F233" i="4"/>
  <c r="F231" i="15"/>
  <c r="F229" i="11"/>
  <c r="F229" i="9"/>
  <c r="F230" l="1"/>
  <c r="F230" i="11"/>
  <c r="F232" i="15"/>
  <c r="F234" i="4"/>
  <c r="F231" i="1"/>
  <c r="F230" i="3"/>
  <c r="F231" i="12"/>
  <c r="F232" i="13"/>
  <c r="F231" i="10"/>
  <c r="F231" i="8"/>
  <c r="F231" i="14"/>
  <c r="F232" l="1"/>
  <c r="F232" i="8"/>
  <c r="F232" i="10"/>
  <c r="F233" i="13"/>
  <c r="F232" i="12"/>
  <c r="F231" i="9"/>
  <c r="F231" i="3"/>
  <c r="F232" i="1"/>
  <c r="F235" i="4"/>
  <c r="F233" i="15"/>
  <c r="F231" i="11"/>
  <c r="F232" l="1"/>
  <c r="F234" i="15"/>
  <c r="F236" i="4"/>
  <c r="F233" i="1"/>
  <c r="F232" i="3"/>
  <c r="F232" i="9"/>
  <c r="F233" i="12"/>
  <c r="F234" i="13"/>
  <c r="F233" i="10"/>
  <c r="F233" i="8"/>
  <c r="F233" i="14"/>
  <c r="F234" l="1"/>
  <c r="F234" i="8"/>
  <c r="F234" i="10"/>
  <c r="F235" i="13"/>
  <c r="F234" i="12"/>
  <c r="F233" i="9"/>
  <c r="F233" i="3"/>
  <c r="F234" i="1"/>
  <c r="F237" i="4"/>
  <c r="F235" i="15"/>
  <c r="F233" i="11"/>
  <c r="F234" l="1"/>
  <c r="F234" i="9"/>
  <c r="F235" i="12"/>
  <c r="F235" i="10"/>
  <c r="F235" i="8"/>
  <c r="F236" i="15"/>
  <c r="F238" i="4"/>
  <c r="F235" i="1"/>
  <c r="F234" i="3"/>
  <c r="F236" i="13"/>
  <c r="F235" i="14"/>
  <c r="F236" l="1"/>
  <c r="F237" i="13"/>
  <c r="F236" i="8"/>
  <c r="F236" i="12"/>
  <c r="F235" i="3"/>
  <c r="F236" i="1"/>
  <c r="F239" i="4"/>
  <c r="F237" i="15"/>
  <c r="F236" i="10"/>
  <c r="F235" i="9"/>
  <c r="F235" i="11"/>
  <c r="F238" i="15" l="1"/>
  <c r="F240" i="4"/>
  <c r="F236" i="11"/>
  <c r="F236" i="9"/>
  <c r="F237" i="10"/>
  <c r="F238" i="13"/>
  <c r="F237" i="1"/>
  <c r="F236" i="3"/>
  <c r="F237" i="12"/>
  <c r="F237" i="8"/>
  <c r="F237" i="14"/>
  <c r="F238" l="1"/>
  <c r="F238" i="8"/>
  <c r="F238" i="12"/>
  <c r="F237" i="9"/>
  <c r="F237" i="11"/>
  <c r="F237" i="3"/>
  <c r="F238" i="1"/>
  <c r="F239" i="13"/>
  <c r="F238" i="10"/>
  <c r="F241" i="4"/>
  <c r="F239" i="15"/>
  <c r="F239" i="10" l="1"/>
  <c r="F240" i="13"/>
  <c r="F240" i="15"/>
  <c r="F242" i="4"/>
  <c r="F239" i="1"/>
  <c r="F238" i="3"/>
  <c r="F238" i="11"/>
  <c r="F238" i="9"/>
  <c r="F239" i="12"/>
  <c r="F239" i="8"/>
  <c r="F239" i="14"/>
  <c r="F240" l="1"/>
  <c r="F240" i="8"/>
  <c r="F240" i="12"/>
  <c r="F239" i="9"/>
  <c r="F239" i="11"/>
  <c r="F241" i="13"/>
  <c r="F239" i="3"/>
  <c r="F240" i="1"/>
  <c r="F243" i="4"/>
  <c r="F241" i="15"/>
  <c r="F240" i="10"/>
  <c r="F241" l="1"/>
  <c r="F242" i="13"/>
  <c r="F241" i="8"/>
  <c r="F242" i="15"/>
  <c r="F244" i="4"/>
  <c r="F241" i="1"/>
  <c r="F240" i="3"/>
  <c r="F240" i="11"/>
  <c r="F240" i="9"/>
  <c r="F241" i="12"/>
  <c r="F241" i="14"/>
  <c r="F242" l="1"/>
  <c r="F242" i="12"/>
  <c r="F241" i="9"/>
  <c r="F241" i="11"/>
  <c r="F243" i="15"/>
  <c r="F243" i="13"/>
  <c r="F242" i="10"/>
  <c r="F241" i="3"/>
  <c r="F242" i="1"/>
  <c r="F245" i="4"/>
  <c r="F242" i="8"/>
  <c r="F243" l="1"/>
  <c r="F242" i="9"/>
  <c r="F243" i="14"/>
  <c r="F246" i="4"/>
  <c r="F243" i="1"/>
  <c r="F242" i="3"/>
  <c r="F243" i="10"/>
  <c r="F244" i="13"/>
  <c r="F244" i="15"/>
  <c r="F242" i="11"/>
  <c r="F243" i="12"/>
  <c r="F244" l="1"/>
  <c r="F243" i="11"/>
  <c r="F245" i="13"/>
  <c r="F244" i="10"/>
  <c r="F243" i="9"/>
  <c r="F244" i="8"/>
  <c r="F245" i="15"/>
  <c r="F243" i="3"/>
  <c r="F244" i="1"/>
  <c r="F247" i="4"/>
  <c r="F244" i="14"/>
  <c r="F245" l="1"/>
  <c r="F244" i="9"/>
  <c r="F245" i="10"/>
  <c r="F248" i="4"/>
  <c r="F245" i="1"/>
  <c r="F244" i="3"/>
  <c r="F246" i="15"/>
  <c r="F245" i="8"/>
  <c r="F246" i="13"/>
  <c r="F244" i="11"/>
  <c r="F245" i="12"/>
  <c r="F246" l="1"/>
  <c r="F245" i="11"/>
  <c r="F247" i="13"/>
  <c r="F246" i="8"/>
  <c r="F246" i="14"/>
  <c r="F247" i="15"/>
  <c r="F245" i="3"/>
  <c r="F246" i="1"/>
  <c r="F249" i="4"/>
  <c r="F246" i="10"/>
  <c r="F245" i="9"/>
  <c r="F246" l="1"/>
  <c r="F247" i="10"/>
  <c r="F247" i="12"/>
  <c r="F250" i="4"/>
  <c r="F247" i="1"/>
  <c r="F246" i="3"/>
  <c r="F248" i="15"/>
  <c r="F247" i="14"/>
  <c r="F247" i="8"/>
  <c r="F248" i="13"/>
  <c r="F246" i="11"/>
  <c r="F247" l="1"/>
  <c r="F249" i="13"/>
  <c r="F248" i="8"/>
  <c r="F248" i="14"/>
  <c r="F248" i="12"/>
  <c r="F249" i="15"/>
  <c r="F247" i="3"/>
  <c r="F248" i="1"/>
  <c r="F251" i="4"/>
  <c r="F248" i="10"/>
  <c r="F247" i="9"/>
  <c r="F248" l="1"/>
  <c r="F249" i="10"/>
  <c r="F249" i="14"/>
  <c r="F250" i="13"/>
  <c r="F252" i="4"/>
  <c r="F249" i="1"/>
  <c r="F248" i="3"/>
  <c r="F250" i="15"/>
  <c r="F249" i="12"/>
  <c r="F249" i="8"/>
  <c r="F248" i="11"/>
  <c r="F249" l="1"/>
  <c r="F250" i="8"/>
  <c r="F250" i="12"/>
  <c r="F250" i="10"/>
  <c r="F251" i="15"/>
  <c r="F249" i="3"/>
  <c r="F250" i="1"/>
  <c r="F253" i="4"/>
  <c r="F251" i="13"/>
  <c r="F250" i="14"/>
  <c r="F249" i="9"/>
  <c r="F250" l="1"/>
  <c r="F251" i="14"/>
  <c r="F252" i="13"/>
  <c r="F251" i="10"/>
  <c r="F251" i="12"/>
  <c r="F254" i="4"/>
  <c r="F251" i="1"/>
  <c r="F250" i="3"/>
  <c r="F252" i="15"/>
  <c r="F251" i="8"/>
  <c r="F250" i="11"/>
  <c r="F251" l="1"/>
  <c r="F252" i="8"/>
  <c r="F252" i="10"/>
  <c r="F251" i="9"/>
  <c r="F253" i="15"/>
  <c r="F251" i="3"/>
  <c r="F252" i="1"/>
  <c r="F255" i="4"/>
  <c r="F252" i="12"/>
  <c r="F253" i="13"/>
  <c r="F252" i="14"/>
  <c r="F253" l="1"/>
  <c r="F254" i="13"/>
  <c r="F253" i="12"/>
  <c r="F252" i="9"/>
  <c r="F252" i="11"/>
  <c r="F256" i="4"/>
  <c r="F253" i="1"/>
  <c r="F252" i="3"/>
  <c r="F254" i="15"/>
  <c r="F253" i="10"/>
  <c r="F253" i="8"/>
  <c r="F254" l="1"/>
  <c r="F254" i="10"/>
  <c r="F255" i="15"/>
  <c r="F253" i="3"/>
  <c r="F254" i="1"/>
  <c r="F257" i="4"/>
  <c r="F253" i="11"/>
  <c r="F253" i="9"/>
  <c r="F254" i="12"/>
  <c r="F255" i="13"/>
  <c r="F254" i="14"/>
  <c r="F255" l="1"/>
  <c r="F256" i="13"/>
  <c r="F255" i="12"/>
  <c r="F254" i="9"/>
  <c r="F254" i="11"/>
  <c r="F258" i="4"/>
  <c r="F255" i="1"/>
  <c r="F254" i="3"/>
  <c r="F256" i="15"/>
  <c r="F255" i="10"/>
  <c r="F255" i="8"/>
  <c r="F256" l="1"/>
  <c r="F256" i="10"/>
  <c r="F255" i="11"/>
  <c r="F255" i="9"/>
  <c r="F257" i="15"/>
  <c r="F255" i="3"/>
  <c r="F256" i="1"/>
  <c r="F259" i="4"/>
  <c r="F256" i="12"/>
  <c r="F257" i="13"/>
  <c r="F256" i="14"/>
  <c r="F257" l="1"/>
  <c r="F258" i="13"/>
  <c r="F257" i="12"/>
  <c r="F257" i="10"/>
  <c r="F260" i="4"/>
  <c r="F257" i="1"/>
  <c r="F256" i="3"/>
  <c r="F258" i="15"/>
  <c r="F256" i="9"/>
  <c r="F256" i="11"/>
  <c r="F257" i="8"/>
  <c r="F258" l="1"/>
  <c r="F257" i="11"/>
  <c r="F257" i="9"/>
  <c r="F259" i="15"/>
  <c r="F257" i="3"/>
  <c r="F258" i="1"/>
  <c r="F261" i="4"/>
  <c r="F258" i="10"/>
  <c r="F258" i="12"/>
  <c r="F259" i="13"/>
  <c r="F258" i="14"/>
  <c r="F259" l="1"/>
  <c r="F260" i="13"/>
  <c r="F259" i="12"/>
  <c r="F259" i="10"/>
  <c r="F262" i="4"/>
  <c r="F259" i="1"/>
  <c r="F258" i="3"/>
  <c r="F260" i="15"/>
  <c r="F258" i="9"/>
  <c r="F258" i="11"/>
  <c r="F259" i="8"/>
  <c r="F260" l="1"/>
  <c r="F259" i="11"/>
  <c r="F259" i="9"/>
  <c r="F261" i="15"/>
  <c r="F259" i="3"/>
  <c r="F260" i="1"/>
  <c r="F263" i="4"/>
  <c r="F260" i="10"/>
  <c r="F260" i="12"/>
  <c r="F261" i="13"/>
  <c r="F260" i="14"/>
  <c r="F261" l="1"/>
  <c r="F262" i="13"/>
  <c r="F261" i="12"/>
  <c r="F261" i="10"/>
  <c r="F260" i="9"/>
  <c r="F264" i="4"/>
  <c r="F261" i="1"/>
  <c r="F260" i="3"/>
  <c r="F262" i="15"/>
  <c r="F260" i="11"/>
  <c r="F261" i="8"/>
  <c r="F262" l="1"/>
  <c r="F261" i="11"/>
  <c r="F263" i="15"/>
  <c r="F261" i="3"/>
  <c r="F262" i="1"/>
  <c r="F265" i="4"/>
  <c r="F261" i="9"/>
  <c r="F262" i="10"/>
  <c r="F262" i="12"/>
  <c r="F263" i="13"/>
  <c r="F262" i="14"/>
  <c r="F263" l="1"/>
  <c r="F264" i="13"/>
  <c r="F263" i="12"/>
  <c r="F263" i="10"/>
  <c r="F262" i="9"/>
  <c r="F264" i="15"/>
  <c r="F263" i="8"/>
  <c r="F266" i="4"/>
  <c r="F263" i="1"/>
  <c r="F262" i="3"/>
  <c r="F262" i="11"/>
  <c r="F263" l="1"/>
  <c r="F264" i="10"/>
  <c r="F265" i="13"/>
  <c r="F263" i="3"/>
  <c r="F264" i="1"/>
  <c r="F267" i="4"/>
  <c r="F264" i="8"/>
  <c r="F265" i="15"/>
  <c r="F263" i="9"/>
  <c r="F264" i="12"/>
  <c r="F264" i="14"/>
  <c r="F265" l="1"/>
  <c r="F265" i="12"/>
  <c r="F264" i="9"/>
  <c r="F266" i="15"/>
  <c r="F265" i="8"/>
  <c r="F268" i="4"/>
  <c r="F265" i="1"/>
  <c r="F264" i="3"/>
  <c r="F266" i="13"/>
  <c r="F265" i="10"/>
  <c r="F264" i="11"/>
  <c r="F265" l="1"/>
  <c r="F267" i="13"/>
  <c r="F266" i="10"/>
  <c r="F267" i="15"/>
  <c r="F265" i="3"/>
  <c r="F266" i="1"/>
  <c r="F269" i="4"/>
  <c r="F266" i="8"/>
  <c r="F265" i="9"/>
  <c r="F266" i="12"/>
  <c r="F266" i="14"/>
  <c r="F267" l="1"/>
  <c r="F267" i="12"/>
  <c r="F266" i="9"/>
  <c r="F267" i="8"/>
  <c r="F268" i="15"/>
  <c r="F267" i="10"/>
  <c r="F270" i="4"/>
  <c r="F267" i="1"/>
  <c r="F266" i="3"/>
  <c r="F268" i="13"/>
  <c r="F266" i="11"/>
  <c r="F267" l="1"/>
  <c r="F269" i="13"/>
  <c r="F268" i="10"/>
  <c r="F269" i="15"/>
  <c r="F267" i="3"/>
  <c r="F268" i="1"/>
  <c r="F271" i="4"/>
  <c r="F268" i="8"/>
  <c r="F267" i="9"/>
  <c r="F268" i="12"/>
  <c r="F268" i="14"/>
  <c r="F269" l="1"/>
  <c r="F269" i="12"/>
  <c r="F268" i="9"/>
  <c r="F269" i="8"/>
  <c r="F272" i="4"/>
  <c r="F269" i="1"/>
  <c r="F268" i="3"/>
  <c r="F270" i="15"/>
  <c r="F269" i="10"/>
  <c r="F270" i="13"/>
  <c r="F268" i="11"/>
  <c r="F269" l="1"/>
  <c r="F271" i="13"/>
  <c r="F270" i="10"/>
  <c r="F271" i="15"/>
  <c r="F269" i="3"/>
  <c r="F270" i="1"/>
  <c r="F273" i="4"/>
  <c r="F270" i="8"/>
  <c r="F269" i="9"/>
  <c r="F270" i="12"/>
  <c r="F270" i="14"/>
  <c r="F271" l="1"/>
  <c r="F271" i="12"/>
  <c r="F270" i="9"/>
  <c r="F271" i="8"/>
  <c r="F274" i="4"/>
  <c r="F271" i="1"/>
  <c r="F270" i="3"/>
  <c r="F272" i="15"/>
  <c r="F271" i="10"/>
  <c r="F272" i="13"/>
  <c r="F270" i="11"/>
  <c r="F273" i="15" l="1"/>
  <c r="F271" i="3"/>
  <c r="F272" i="1"/>
  <c r="F275" i="4"/>
  <c r="F271" i="9"/>
  <c r="F272" i="14"/>
  <c r="F271" i="11"/>
  <c r="F273" i="13"/>
  <c r="F272" i="10"/>
  <c r="F272" i="8"/>
  <c r="F272" i="12"/>
  <c r="F273" i="8" l="1"/>
  <c r="F273" i="10"/>
  <c r="F274" i="13"/>
  <c r="F273" i="14"/>
  <c r="F272" i="9"/>
  <c r="F273" i="12"/>
  <c r="F272" i="11"/>
  <c r="F276" i="4"/>
  <c r="F273" i="1"/>
  <c r="F272" i="3"/>
  <c r="F274" i="15"/>
  <c r="F273" i="11" l="1"/>
  <c r="F274" i="12"/>
  <c r="F275" i="15"/>
  <c r="F273" i="3"/>
  <c r="F274" i="1"/>
  <c r="F277" i="4"/>
  <c r="F273" i="9"/>
  <c r="F274" i="14"/>
  <c r="F275" i="13"/>
  <c r="F274" i="10"/>
  <c r="F274" i="8"/>
  <c r="F275" l="1"/>
  <c r="F275" i="10"/>
  <c r="F276" i="13"/>
  <c r="F275" i="14"/>
  <c r="F274" i="9"/>
  <c r="F275" i="12"/>
  <c r="F278" i="4"/>
  <c r="F275" i="1"/>
  <c r="F274" i="3"/>
  <c r="F276" i="15"/>
  <c r="F274" i="11"/>
  <c r="F275" l="1"/>
  <c r="F277" i="13"/>
  <c r="F276" i="10"/>
  <c r="F277" i="15"/>
  <c r="F275" i="3"/>
  <c r="F276" i="1"/>
  <c r="F279" i="4"/>
  <c r="F276" i="12"/>
  <c r="F275" i="9"/>
  <c r="F276" i="14"/>
  <c r="F276" i="8"/>
  <c r="F277" l="1"/>
  <c r="F277" i="14"/>
  <c r="F276" i="9"/>
  <c r="F277" i="12"/>
  <c r="F278" i="13"/>
  <c r="F280" i="4"/>
  <c r="F277" i="1"/>
  <c r="F276" i="3"/>
  <c r="F278" i="15"/>
  <c r="F277" i="10"/>
  <c r="F276" i="11"/>
  <c r="F277" l="1"/>
  <c r="F278" i="10"/>
  <c r="F279" i="15"/>
  <c r="F279" i="13"/>
  <c r="F278" i="12"/>
  <c r="F277" i="3"/>
  <c r="F278" i="1"/>
  <c r="F281" i="4"/>
  <c r="F277" i="9"/>
  <c r="F278" i="14"/>
  <c r="F278" i="8"/>
  <c r="F279" l="1"/>
  <c r="F279" i="14"/>
  <c r="F278" i="9"/>
  <c r="F280" i="15"/>
  <c r="F279" i="10"/>
  <c r="F282" i="4"/>
  <c r="F279" i="1"/>
  <c r="F278" i="3"/>
  <c r="F279" i="12"/>
  <c r="F280" i="13"/>
  <c r="F278" i="11"/>
  <c r="F279" l="1"/>
  <c r="F281" i="13"/>
  <c r="F280" i="12"/>
  <c r="F280" i="8"/>
  <c r="F279" i="3"/>
  <c r="F280" i="1"/>
  <c r="F283" i="4"/>
  <c r="F280" i="10"/>
  <c r="F281" i="15"/>
  <c r="F279" i="9"/>
  <c r="F280" i="14"/>
  <c r="F281" l="1"/>
  <c r="F280" i="9"/>
  <c r="F281" i="10"/>
  <c r="F280" i="11"/>
  <c r="F282" i="15"/>
  <c r="F284" i="4"/>
  <c r="F281" i="1"/>
  <c r="F280" i="3"/>
  <c r="F281" i="8"/>
  <c r="F281" i="12"/>
  <c r="F282" i="13"/>
  <c r="F283" l="1"/>
  <c r="F282" i="12"/>
  <c r="F282" i="8"/>
  <c r="F282" i="10"/>
  <c r="F281" i="3"/>
  <c r="F282" i="1"/>
  <c r="F285" i="4"/>
  <c r="F283" i="15"/>
  <c r="F281" i="11"/>
  <c r="F281" i="9"/>
  <c r="F282" i="14"/>
  <c r="F283" l="1"/>
  <c r="F282" i="9"/>
  <c r="F282" i="11"/>
  <c r="F284" i="15"/>
  <c r="F286" i="4"/>
  <c r="F283" i="1"/>
  <c r="F282" i="3"/>
  <c r="F283" i="10"/>
  <c r="F283" i="8"/>
  <c r="F283" i="12"/>
  <c r="F284" i="13"/>
  <c r="F285" l="1"/>
  <c r="F284" i="12"/>
  <c r="F284" i="8"/>
  <c r="F284" i="10"/>
  <c r="F283" i="3"/>
  <c r="F284" i="1"/>
  <c r="F287" i="4"/>
  <c r="F285" i="15"/>
  <c r="F283" i="11"/>
  <c r="F283" i="9"/>
  <c r="F284" i="14"/>
  <c r="F285" l="1"/>
  <c r="F284" i="9"/>
  <c r="F284" i="11"/>
  <c r="F285" i="10"/>
  <c r="F285" i="8"/>
  <c r="F286" i="15"/>
  <c r="F288" i="4"/>
  <c r="F285" i="1"/>
  <c r="F284" i="3"/>
  <c r="F285" i="12"/>
  <c r="F286" i="13"/>
  <c r="F287" l="1"/>
  <c r="F286" i="12"/>
  <c r="F286" i="8"/>
  <c r="F285" i="3"/>
  <c r="F286" i="1"/>
  <c r="F289" i="4"/>
  <c r="F287" i="15"/>
  <c r="F286" i="10"/>
  <c r="F285" i="11"/>
  <c r="F285" i="9"/>
  <c r="F286" i="14"/>
  <c r="F287" l="1"/>
  <c r="F286" i="9"/>
  <c r="F286" i="11"/>
  <c r="F287" i="10"/>
  <c r="F288" i="15"/>
  <c r="F290" i="4"/>
  <c r="F287" i="1"/>
  <c r="F286" i="3"/>
  <c r="F287" i="8"/>
  <c r="F287" i="12"/>
  <c r="F288" i="13"/>
  <c r="F289" l="1"/>
  <c r="F288" i="12"/>
  <c r="F288" i="8"/>
  <c r="F287" i="3"/>
  <c r="F288" i="1"/>
  <c r="F291" i="4"/>
  <c r="F289" i="15"/>
  <c r="F288" i="10"/>
  <c r="F287" i="11"/>
  <c r="F287" i="9"/>
  <c r="F288" i="14"/>
  <c r="F289" l="1"/>
  <c r="F288" i="9"/>
  <c r="F288" i="11"/>
  <c r="F289" i="10"/>
  <c r="F290" i="13"/>
  <c r="F290" i="15"/>
  <c r="F292" i="4"/>
  <c r="F289" i="1"/>
  <c r="F288" i="3"/>
  <c r="F289" i="8"/>
  <c r="F289" i="12"/>
  <c r="F290" l="1"/>
  <c r="F290" i="8"/>
  <c r="F290" i="10"/>
  <c r="F289" i="3"/>
  <c r="F290" i="1"/>
  <c r="F293" i="4"/>
  <c r="F291" i="15"/>
  <c r="F291" i="13"/>
  <c r="F289" i="11"/>
  <c r="F289" i="9"/>
  <c r="F290" i="14"/>
  <c r="F291" l="1"/>
  <c r="F290" i="9"/>
  <c r="F290" i="11"/>
  <c r="F292" i="13"/>
  <c r="F291" i="10"/>
  <c r="F291" i="8"/>
  <c r="F292" i="15"/>
  <c r="F294" i="4"/>
  <c r="F291" i="1"/>
  <c r="F290" i="3"/>
  <c r="F291" i="12"/>
  <c r="F292" l="1"/>
  <c r="F292" i="10"/>
  <c r="F291" i="3"/>
  <c r="F292" i="1"/>
  <c r="F295" i="4"/>
  <c r="F293" i="15"/>
  <c r="F292" i="8"/>
  <c r="F293" i="13"/>
  <c r="F291" i="11"/>
  <c r="F291" i="9"/>
  <c r="F292" i="14"/>
  <c r="F296" i="4" l="1"/>
  <c r="F292" i="3"/>
  <c r="F293" i="10"/>
  <c r="F293" i="14"/>
  <c r="F292" i="9"/>
  <c r="F292" i="11"/>
  <c r="F294" i="13"/>
  <c r="F293" i="8"/>
  <c r="F294" i="15"/>
  <c r="F293" i="1"/>
  <c r="F293" i="12"/>
  <c r="F294" l="1"/>
  <c r="F294" i="10"/>
  <c r="F294" i="1"/>
  <c r="F295" i="15"/>
  <c r="F294" i="8"/>
  <c r="F295" i="13"/>
  <c r="F293" i="11"/>
  <c r="F293" i="9"/>
  <c r="F294" i="14"/>
  <c r="F293" i="3"/>
  <c r="F297" i="4"/>
  <c r="F298" l="1"/>
  <c r="F295" i="14"/>
  <c r="F294" i="9"/>
  <c r="F294" i="11"/>
  <c r="F296" i="13"/>
  <c r="F295" i="8"/>
  <c r="F296" i="15"/>
  <c r="F295" i="10"/>
  <c r="F294" i="3"/>
  <c r="F295" i="1"/>
  <c r="F295" i="12"/>
  <c r="F296" l="1"/>
  <c r="F297" i="15"/>
  <c r="F296" i="8"/>
  <c r="F297" i="13"/>
  <c r="F295" i="9"/>
  <c r="F296" i="14"/>
  <c r="F296" i="1"/>
  <c r="F295" i="3"/>
  <c r="F296" i="10"/>
  <c r="F295" i="11"/>
  <c r="F299" i="4"/>
  <c r="F296" i="11" l="1"/>
  <c r="F297" i="10"/>
  <c r="F298" i="13"/>
  <c r="F300" i="4"/>
  <c r="F296" i="3"/>
  <c r="F297" i="1"/>
  <c r="F297" i="14"/>
  <c r="F296" i="9"/>
  <c r="F297" i="8"/>
  <c r="F298" i="15"/>
  <c r="F297" i="12"/>
  <c r="F298" l="1"/>
  <c r="F298" i="8"/>
  <c r="F297" i="9"/>
  <c r="F298" i="14"/>
  <c r="F299" i="15"/>
  <c r="F298" i="1"/>
  <c r="F297" i="3"/>
  <c r="F301" i="4"/>
  <c r="F299" i="13"/>
  <c r="F298" i="10"/>
  <c r="F297" i="11"/>
  <c r="F298" l="1"/>
  <c r="F299" i="10"/>
  <c r="F300" i="13"/>
  <c r="F298" i="9"/>
  <c r="F299" i="8"/>
  <c r="F302" i="4"/>
  <c r="F298" i="3"/>
  <c r="F299" i="1"/>
  <c r="F300" i="15"/>
  <c r="F299" i="14"/>
  <c r="F299" i="12"/>
  <c r="F300" l="1"/>
  <c r="F300" i="14"/>
  <c r="F299" i="9"/>
  <c r="F301" i="15"/>
  <c r="F300" i="1"/>
  <c r="F299" i="3"/>
  <c r="F303" i="4"/>
  <c r="F300" i="8"/>
  <c r="F301" i="13"/>
  <c r="F300" i="10"/>
  <c r="F299" i="11"/>
  <c r="F300" l="1"/>
  <c r="F301" i="10"/>
  <c r="F302" i="13"/>
  <c r="F301" i="8"/>
  <c r="F304" i="4"/>
  <c r="F300" i="3"/>
  <c r="F301" i="1"/>
  <c r="F302" i="15"/>
  <c r="F300" i="9"/>
  <c r="F301" i="14"/>
  <c r="F301" i="12"/>
  <c r="F302" l="1"/>
  <c r="F302" i="14"/>
  <c r="F301" i="9"/>
  <c r="F303" i="15"/>
  <c r="F302" i="8"/>
  <c r="F302" i="1"/>
  <c r="F301" i="3"/>
  <c r="F305" i="4"/>
  <c r="F303" i="13"/>
  <c r="F302" i="10"/>
  <c r="F301" i="11"/>
  <c r="F302" l="1"/>
  <c r="F303" i="10"/>
  <c r="F304" i="13"/>
  <c r="F304" i="15"/>
  <c r="F302" i="9"/>
  <c r="F306" i="4"/>
  <c r="F302" i="3"/>
  <c r="F303" i="1"/>
  <c r="F303" i="8"/>
  <c r="F303" i="14"/>
  <c r="F303" i="12"/>
  <c r="F304" l="1"/>
  <c r="F304" i="14"/>
  <c r="F304" i="8"/>
  <c r="F305" i="13"/>
  <c r="F304" i="1"/>
  <c r="F303" i="3"/>
  <c r="F307" i="4"/>
  <c r="F303" i="9"/>
  <c r="F305" i="15"/>
  <c r="F304" i="10"/>
  <c r="F303" i="11"/>
  <c r="F304" l="1"/>
  <c r="F305" i="10"/>
  <c r="F304" i="9"/>
  <c r="F306" i="13"/>
  <c r="F306" i="15"/>
  <c r="F308" i="4"/>
  <c r="F304" i="3"/>
  <c r="F305" i="1"/>
  <c r="F305" i="8"/>
  <c r="F305" i="14"/>
  <c r="F305" i="12"/>
  <c r="F306" l="1"/>
  <c r="F306" i="14"/>
  <c r="F306" i="8"/>
  <c r="F306" i="10"/>
  <c r="F306" i="1"/>
  <c r="F305" i="3"/>
  <c r="F309" i="4"/>
  <c r="F307" i="15"/>
  <c r="F307" i="13"/>
  <c r="F305" i="9"/>
  <c r="F305" i="11"/>
  <c r="F306" l="1"/>
  <c r="F306" i="9"/>
  <c r="F308" i="13"/>
  <c r="F308" i="15"/>
  <c r="F310" i="4"/>
  <c r="F306" i="3"/>
  <c r="F307" i="1"/>
  <c r="F307" i="10"/>
  <c r="F307" i="8"/>
  <c r="F307" i="14"/>
  <c r="F307" i="12"/>
  <c r="F308" l="1"/>
  <c r="F308" i="14"/>
  <c r="F308" i="8"/>
  <c r="F308" i="10"/>
  <c r="F307" i="11"/>
  <c r="F308" i="1"/>
  <c r="F307" i="3"/>
  <c r="F311" i="4"/>
  <c r="F309" i="15"/>
  <c r="F309" i="13"/>
  <c r="F307" i="9"/>
  <c r="F308" l="1"/>
  <c r="F310" i="13"/>
  <c r="F309" i="8"/>
  <c r="F310" i="15"/>
  <c r="F312" i="4"/>
  <c r="F308" i="3"/>
  <c r="F309" i="1"/>
  <c r="F308" i="11"/>
  <c r="F309" i="10"/>
  <c r="F309" i="14"/>
  <c r="F309" i="12"/>
  <c r="F310" l="1"/>
  <c r="F310" i="14"/>
  <c r="F310" i="10"/>
  <c r="F309" i="11"/>
  <c r="F309" i="9"/>
  <c r="F310" i="1"/>
  <c r="F309" i="3"/>
  <c r="F313" i="4"/>
  <c r="F311" i="15"/>
  <c r="F310" i="8"/>
  <c r="F311" i="13"/>
  <c r="F312" l="1"/>
  <c r="F311" i="8"/>
  <c r="F310" i="9"/>
  <c r="F312" i="15"/>
  <c r="F314" i="4"/>
  <c r="F310" i="3"/>
  <c r="F311" i="1"/>
  <c r="F310" i="11"/>
  <c r="F311" i="10"/>
  <c r="F311" i="14"/>
  <c r="F311" i="12"/>
  <c r="F312" l="1"/>
  <c r="F312" i="14"/>
  <c r="F312" i="10"/>
  <c r="F311" i="11"/>
  <c r="F313" i="15"/>
  <c r="F311" i="9"/>
  <c r="F312" i="1"/>
  <c r="F311" i="3"/>
  <c r="F315" i="4"/>
  <c r="F312" i="8"/>
  <c r="F313" i="13"/>
  <c r="F314" l="1"/>
  <c r="F313" i="8"/>
  <c r="F314" i="15"/>
  <c r="F316" i="4"/>
  <c r="F312" i="3"/>
  <c r="F313" i="1"/>
  <c r="F312" i="9"/>
  <c r="F312" i="11"/>
  <c r="F313" i="10"/>
  <c r="F313" i="14"/>
  <c r="F313" i="12"/>
  <c r="F314" l="1"/>
  <c r="F314" i="14"/>
  <c r="F314" i="10"/>
  <c r="F313" i="11"/>
  <c r="F313" i="9"/>
  <c r="F314" i="1"/>
  <c r="F313" i="3"/>
  <c r="F317" i="4"/>
  <c r="F315" i="15"/>
  <c r="F314" i="8"/>
  <c r="F315" i="13"/>
  <c r="F316" l="1"/>
  <c r="F315" i="8"/>
  <c r="F314" i="9"/>
  <c r="F316" i="15"/>
  <c r="F318" i="4"/>
  <c r="F314" i="3"/>
  <c r="F315" i="1"/>
  <c r="F314" i="11"/>
  <c r="F315" i="10"/>
  <c r="F315" i="14"/>
  <c r="F315" i="12"/>
  <c r="F316" l="1"/>
  <c r="F316" i="14"/>
  <c r="F316" i="10"/>
  <c r="F315" i="11"/>
  <c r="F316" i="1"/>
  <c r="F315" i="3"/>
  <c r="F319" i="4"/>
  <c r="F317" i="15"/>
  <c r="F315" i="9"/>
  <c r="F316" i="8"/>
  <c r="F317" i="13"/>
  <c r="F318" l="1"/>
  <c r="F317" i="8"/>
  <c r="F316" i="9"/>
  <c r="F317" i="10"/>
  <c r="F318" i="15"/>
  <c r="F320" i="4"/>
  <c r="F316" i="3"/>
  <c r="F317" i="1"/>
  <c r="F316" i="11"/>
  <c r="F317" i="14"/>
  <c r="F317" i="12"/>
  <c r="F318" l="1"/>
  <c r="F318" i="14"/>
  <c r="F317" i="11"/>
  <c r="F318" i="10"/>
  <c r="F318" i="8"/>
  <c r="F318" i="1"/>
  <c r="F317" i="3"/>
  <c r="F321" i="4"/>
  <c r="F319" i="15"/>
  <c r="F317" i="9"/>
  <c r="F319" i="13"/>
  <c r="F320" l="1"/>
  <c r="F318" i="9"/>
  <c r="F320" i="15"/>
  <c r="F322" i="4"/>
  <c r="F318" i="3"/>
  <c r="F319" i="1"/>
  <c r="F319" i="8"/>
  <c r="F319" i="10"/>
  <c r="F318" i="11"/>
  <c r="F319" i="14"/>
  <c r="F319" i="12"/>
  <c r="F320" l="1"/>
  <c r="F320" i="14"/>
  <c r="F319" i="11"/>
  <c r="F320" i="10"/>
  <c r="F320" i="8"/>
  <c r="F321" i="13"/>
  <c r="F320" i="1"/>
  <c r="F319" i="3"/>
  <c r="F323" i="4"/>
  <c r="F321" i="15"/>
  <c r="F319" i="9"/>
  <c r="F320" l="1"/>
  <c r="F322" i="13"/>
  <c r="F322" i="15"/>
  <c r="F324" i="4"/>
  <c r="F320" i="3"/>
  <c r="F321" i="1"/>
  <c r="F321" i="8"/>
  <c r="F321" i="10"/>
  <c r="F320" i="11"/>
  <c r="F321" i="14"/>
  <c r="F321" i="12"/>
  <c r="F322" l="1"/>
  <c r="F322" i="14"/>
  <c r="F321" i="11"/>
  <c r="F322" i="10"/>
  <c r="F322" i="8"/>
  <c r="F323" i="13"/>
  <c r="F322" i="1"/>
  <c r="F321" i="3"/>
  <c r="F325" i="4"/>
  <c r="F323" i="15"/>
  <c r="F321" i="9"/>
  <c r="F322" l="1"/>
  <c r="F323" i="10"/>
  <c r="F324" i="15"/>
  <c r="F326" i="4"/>
  <c r="F322" i="3"/>
  <c r="F323" i="1"/>
  <c r="F324" i="13"/>
  <c r="F323" i="8"/>
  <c r="F322" i="11"/>
  <c r="F323" i="14"/>
  <c r="F323" i="12"/>
  <c r="F324" l="1"/>
  <c r="F324" i="14"/>
  <c r="F323" i="11"/>
  <c r="F324" i="8"/>
  <c r="F325" i="13"/>
  <c r="F324" i="1"/>
  <c r="F323" i="3"/>
  <c r="F327" i="4"/>
  <c r="F325" i="15"/>
  <c r="F324" i="10"/>
  <c r="F323" i="9"/>
  <c r="F324" l="1"/>
  <c r="F325" i="10"/>
  <c r="F326" i="13"/>
  <c r="F325" i="8"/>
  <c r="F326" i="15"/>
  <c r="F328" i="4"/>
  <c r="F324" i="3"/>
  <c r="F325" i="1"/>
  <c r="F324" i="11"/>
  <c r="F325" i="14"/>
  <c r="F325" i="12"/>
  <c r="F326" l="1"/>
  <c r="F326" i="14"/>
  <c r="F325" i="11"/>
  <c r="F326" i="10"/>
  <c r="F326" i="1"/>
  <c r="F325" i="3"/>
  <c r="F329" i="4"/>
  <c r="F327" i="15"/>
  <c r="F326" i="8"/>
  <c r="F327" i="13"/>
  <c r="F325" i="9"/>
  <c r="F326" l="1"/>
  <c r="F328" i="13"/>
  <c r="F327" i="8"/>
  <c r="F327" i="10"/>
  <c r="F328" i="15"/>
  <c r="F330" i="4"/>
  <c r="F326" i="3"/>
  <c r="F327" i="1"/>
  <c r="F326" i="11"/>
  <c r="F327" i="14"/>
  <c r="F327" i="12"/>
  <c r="F328" l="1"/>
  <c r="F328" i="14"/>
  <c r="F327" i="11"/>
  <c r="F328" i="1"/>
  <c r="F327" i="3"/>
  <c r="F331" i="4"/>
  <c r="F329" i="15"/>
  <c r="F328" i="10"/>
  <c r="F328" i="8"/>
  <c r="F329" i="13"/>
  <c r="F327" i="9"/>
  <c r="F328" l="1"/>
  <c r="F330" i="13"/>
  <c r="F329" i="8"/>
  <c r="F329" i="10"/>
  <c r="F328" i="11"/>
  <c r="F330" i="15"/>
  <c r="F332" i="4"/>
  <c r="F328" i="3"/>
  <c r="F329" i="1"/>
  <c r="F329" i="14"/>
  <c r="F329" i="12"/>
  <c r="F330" l="1"/>
  <c r="F330" i="14"/>
  <c r="F330" i="10"/>
  <c r="F330" i="1"/>
  <c r="F329" i="3"/>
  <c r="F333" i="4"/>
  <c r="F331" i="15"/>
  <c r="F329" i="11"/>
  <c r="F330" i="8"/>
  <c r="F331" i="13"/>
  <c r="F329" i="9"/>
  <c r="F330" l="1"/>
  <c r="F332" i="13"/>
  <c r="F331" i="8"/>
  <c r="F330" i="11"/>
  <c r="F332" i="15"/>
  <c r="F334" i="4"/>
  <c r="F330" i="3"/>
  <c r="F331" i="1"/>
  <c r="F331" i="10"/>
  <c r="F331" i="14"/>
  <c r="F331" i="12"/>
  <c r="F332" l="1"/>
  <c r="F332" i="14"/>
  <c r="F332" i="10"/>
  <c r="F332" i="1"/>
  <c r="F331" i="3"/>
  <c r="F335" i="4"/>
  <c r="F333" i="15"/>
  <c r="F331" i="11"/>
  <c r="F332" i="8"/>
  <c r="F333" i="13"/>
  <c r="F331" i="9"/>
  <c r="F332" l="1"/>
  <c r="F334" i="13"/>
  <c r="F333" i="8"/>
  <c r="F332" i="11"/>
  <c r="F334" i="15"/>
  <c r="F336" i="4"/>
  <c r="F332" i="3"/>
  <c r="F333" i="1"/>
  <c r="F333" i="10"/>
  <c r="F333" i="14"/>
  <c r="F333" i="12"/>
  <c r="F334" l="1"/>
  <c r="F334" i="14"/>
  <c r="F334" i="10"/>
  <c r="F333" i="11"/>
  <c r="F335" i="13"/>
  <c r="F334" i="1"/>
  <c r="F333" i="3"/>
  <c r="F337" i="4"/>
  <c r="F335" i="15"/>
  <c r="F334" i="8"/>
  <c r="F333" i="9"/>
  <c r="F334" l="1"/>
  <c r="F335" i="8"/>
  <c r="F335" i="10"/>
  <c r="F335" i="12"/>
  <c r="F336" i="15"/>
  <c r="F338" i="4"/>
  <c r="F334" i="3"/>
  <c r="F335" i="1"/>
  <c r="F336" i="13"/>
  <c r="F334" i="11"/>
  <c r="F335" i="14"/>
  <c r="F336" l="1"/>
  <c r="F335" i="11"/>
  <c r="F337" i="13"/>
  <c r="F336" i="1"/>
  <c r="F335" i="3"/>
  <c r="F339" i="4"/>
  <c r="F337" i="15"/>
  <c r="F336" i="12"/>
  <c r="F336" i="10"/>
  <c r="F336" i="8"/>
  <c r="F335" i="9"/>
  <c r="F336" l="1"/>
  <c r="F337" i="8"/>
  <c r="F337" i="10"/>
  <c r="F337" i="12"/>
  <c r="F338" i="13"/>
  <c r="F338" i="15"/>
  <c r="F340" i="4"/>
  <c r="F336" i="3"/>
  <c r="F337" i="1"/>
  <c r="F336" i="11"/>
  <c r="F337" i="14"/>
  <c r="F338" l="1"/>
  <c r="F337" i="11"/>
  <c r="F338" i="10"/>
  <c r="F338" i="1"/>
  <c r="F337" i="3"/>
  <c r="F341" i="4"/>
  <c r="F339" i="15"/>
  <c r="F339" i="13"/>
  <c r="F338" i="12"/>
  <c r="F338" i="8"/>
  <c r="F337" i="9"/>
  <c r="F338" l="1"/>
  <c r="F339" i="8"/>
  <c r="F339" i="12"/>
  <c r="F340" i="13"/>
  <c r="F340" i="15"/>
  <c r="F342" i="4"/>
  <c r="F338" i="3"/>
  <c r="F339" i="1"/>
  <c r="F339" i="10"/>
  <c r="F338" i="11"/>
  <c r="F339" i="14"/>
  <c r="F340" l="1"/>
  <c r="F339" i="11"/>
  <c r="F340" i="10"/>
  <c r="F341" i="13"/>
  <c r="F340" i="1"/>
  <c r="F339" i="3"/>
  <c r="F343" i="4"/>
  <c r="F341" i="15"/>
  <c r="F340" i="12"/>
  <c r="F340" i="8"/>
  <c r="F339" i="9"/>
  <c r="F340" l="1"/>
  <c r="F341" i="8"/>
  <c r="F341" i="12"/>
  <c r="F342" i="13"/>
  <c r="F342" i="15"/>
  <c r="F344" i="4"/>
  <c r="F340" i="3"/>
  <c r="F341" i="1"/>
  <c r="F341" i="10"/>
  <c r="F340" i="11"/>
  <c r="F341" i="14"/>
  <c r="F342" l="1"/>
  <c r="F341" i="11"/>
  <c r="F342" i="10"/>
  <c r="F341" i="9"/>
  <c r="F342" i="1"/>
  <c r="F341" i="3"/>
  <c r="F345" i="4"/>
  <c r="F343" i="15"/>
  <c r="F343" i="13"/>
  <c r="F342" i="12"/>
  <c r="F342" i="8"/>
  <c r="F343" l="1"/>
  <c r="F343" i="12"/>
  <c r="F344" i="13"/>
  <c r="F343" i="10"/>
  <c r="F344" i="15"/>
  <c r="F346" i="4"/>
  <c r="F342" i="3"/>
  <c r="F343" i="1"/>
  <c r="F342" i="9"/>
  <c r="F342" i="11"/>
  <c r="F343" i="14"/>
  <c r="F344" l="1"/>
  <c r="F343" i="11"/>
  <c r="F343" i="9"/>
  <c r="F344" i="12"/>
  <c r="F344" i="1"/>
  <c r="F343" i="3"/>
  <c r="F347" i="4"/>
  <c r="F345" i="15"/>
  <c r="F344" i="10"/>
  <c r="F345" i="13"/>
  <c r="F344" i="8"/>
  <c r="F345" l="1"/>
  <c r="F346" i="13"/>
  <c r="F345" i="10"/>
  <c r="F345" i="14"/>
  <c r="F346" i="15"/>
  <c r="F348" i="4"/>
  <c r="F344" i="3"/>
  <c r="F345" i="1"/>
  <c r="F345" i="12"/>
  <c r="F344" i="9"/>
  <c r="F344" i="11"/>
  <c r="F345" l="1"/>
  <c r="F345" i="9"/>
  <c r="F346" i="12"/>
  <c r="F346" i="10"/>
  <c r="F346" i="1"/>
  <c r="F345" i="3"/>
  <c r="F349" i="4"/>
  <c r="F347" i="15"/>
  <c r="F346" i="14"/>
  <c r="F347" i="13"/>
  <c r="F346" i="8"/>
  <c r="F347" l="1"/>
  <c r="F348" i="13"/>
  <c r="F347" i="14"/>
  <c r="F348" i="15"/>
  <c r="F346" i="9"/>
  <c r="F350" i="4"/>
  <c r="F346" i="3"/>
  <c r="F347" i="1"/>
  <c r="F347" i="10"/>
  <c r="F347" i="12"/>
  <c r="F346" i="11"/>
  <c r="F347" l="1"/>
  <c r="F348" i="12"/>
  <c r="F348" i="10"/>
  <c r="F347" i="9"/>
  <c r="F349" i="15"/>
  <c r="F348" i="1"/>
  <c r="F347" i="3"/>
  <c r="F351" i="4"/>
  <c r="F348" i="14"/>
  <c r="F349" i="13"/>
  <c r="F348" i="8"/>
  <c r="F349" l="1"/>
  <c r="F350" i="13"/>
  <c r="F349" i="14"/>
  <c r="F350" i="15"/>
  <c r="F352" i="4"/>
  <c r="F348" i="3"/>
  <c r="F349" i="1"/>
  <c r="F348" i="9"/>
  <c r="F349" i="10"/>
  <c r="F349" i="12"/>
  <c r="F348" i="11"/>
  <c r="F349" l="1"/>
  <c r="F350" i="12"/>
  <c r="F350" i="10"/>
  <c r="F349" i="9"/>
  <c r="F351" i="15"/>
  <c r="F350" i="1"/>
  <c r="F349" i="3"/>
  <c r="F353" i="4"/>
  <c r="F350" i="14"/>
  <c r="F351" i="13"/>
  <c r="F350" i="8"/>
  <c r="F351" l="1"/>
  <c r="F352" i="13"/>
  <c r="F351" i="14"/>
  <c r="F350" i="11"/>
  <c r="F354" i="4"/>
  <c r="F350" i="3"/>
  <c r="F351" i="1"/>
  <c r="F352" i="15"/>
  <c r="F350" i="9"/>
  <c r="F351" i="10"/>
  <c r="F351" i="12"/>
  <c r="F352" l="1"/>
  <c r="F352" i="10"/>
  <c r="F351" i="9"/>
  <c r="F353" i="15"/>
  <c r="F352" i="1"/>
  <c r="F351" i="3"/>
  <c r="F355" i="4"/>
  <c r="F351" i="11"/>
  <c r="F352" i="14"/>
  <c r="F353" i="13"/>
  <c r="F352" i="8"/>
  <c r="F353" l="1"/>
  <c r="F354" i="13"/>
  <c r="F353" i="14"/>
  <c r="F352" i="11"/>
  <c r="F354" i="15"/>
  <c r="F356" i="4"/>
  <c r="F352" i="3"/>
  <c r="F353" i="1"/>
  <c r="F352" i="9"/>
  <c r="F353" i="10"/>
  <c r="F353" i="12"/>
  <c r="F354" l="1"/>
  <c r="F354" i="10"/>
  <c r="F353" i="9"/>
  <c r="F355" i="15"/>
  <c r="F353" i="11"/>
  <c r="F355" i="13"/>
  <c r="F354" i="8"/>
  <c r="F354" i="1"/>
  <c r="F353" i="3"/>
  <c r="F357" i="4"/>
  <c r="F354" i="14"/>
  <c r="F355" l="1"/>
  <c r="F358" i="4"/>
  <c r="F354" i="3"/>
  <c r="F355" i="1"/>
  <c r="F355" i="8"/>
  <c r="F356" i="13"/>
  <c r="F354" i="11"/>
  <c r="F356" i="15"/>
  <c r="F354" i="9"/>
  <c r="F355" i="10"/>
  <c r="F355" i="12"/>
  <c r="F356" l="1"/>
  <c r="F356" i="10"/>
  <c r="F355" i="9"/>
  <c r="F355" i="11"/>
  <c r="F357" i="13"/>
  <c r="F356" i="8"/>
  <c r="F357" i="15"/>
  <c r="F356" i="1"/>
  <c r="F355" i="3"/>
  <c r="F359" i="4"/>
  <c r="F356" i="14"/>
  <c r="F357" l="1"/>
  <c r="F358" i="13"/>
  <c r="F356" i="9"/>
  <c r="F360" i="4"/>
  <c r="F356" i="3"/>
  <c r="F357" i="1"/>
  <c r="F358" i="15"/>
  <c r="F357" i="8"/>
  <c r="F356" i="11"/>
  <c r="F357" i="10"/>
  <c r="F357" i="12"/>
  <c r="F358" l="1"/>
  <c r="F358" i="10"/>
  <c r="F357" i="11"/>
  <c r="F358" i="8"/>
  <c r="F359" i="15"/>
  <c r="F358" i="1"/>
  <c r="F357" i="3"/>
  <c r="F361" i="4"/>
  <c r="F357" i="9"/>
  <c r="F359" i="13"/>
  <c r="F358" i="14"/>
  <c r="F359" l="1"/>
  <c r="F360" i="13"/>
  <c r="F358" i="9"/>
  <c r="F359" i="10"/>
  <c r="F362" i="4"/>
  <c r="F358" i="3"/>
  <c r="F359" i="1"/>
  <c r="F360" i="15"/>
  <c r="F359" i="8"/>
  <c r="F358" i="11"/>
  <c r="F359" i="12"/>
  <c r="F360" l="1"/>
  <c r="F359" i="11"/>
  <c r="F360" i="8"/>
  <c r="F361" i="15"/>
  <c r="F360" i="1"/>
  <c r="F359" i="3"/>
  <c r="F363" i="4"/>
  <c r="F360" i="10"/>
  <c r="F359" i="9"/>
  <c r="F361" i="13"/>
  <c r="F360" i="14"/>
  <c r="F361" l="1"/>
  <c r="F362" i="13"/>
  <c r="F360" i="9"/>
  <c r="F361" i="10"/>
  <c r="F364" i="4"/>
  <c r="F360" i="3"/>
  <c r="F361" i="1"/>
  <c r="F362" i="15"/>
  <c r="F361" i="8"/>
  <c r="F360" i="11"/>
  <c r="F361" i="12"/>
  <c r="F362" l="1"/>
  <c r="F361" i="11"/>
  <c r="F362" i="8"/>
  <c r="F361" i="9"/>
  <c r="F363" i="15"/>
  <c r="F362" i="1"/>
  <c r="F361" i="3"/>
  <c r="F365" i="4"/>
  <c r="F362" i="10"/>
  <c r="F363" i="13"/>
  <c r="F362" i="14"/>
  <c r="F363" l="1"/>
  <c r="F364" i="13"/>
  <c r="F363" i="10"/>
  <c r="F366" i="4"/>
  <c r="F362" i="3"/>
  <c r="F363" i="1"/>
  <c r="F364" i="15"/>
  <c r="F362" i="9"/>
  <c r="F363" i="8"/>
  <c r="F362" i="11"/>
  <c r="F363" i="12"/>
  <c r="F364" l="1"/>
  <c r="F363" i="11"/>
  <c r="F364" i="8"/>
  <c r="F363" i="9"/>
  <c r="F365" i="15"/>
  <c r="F364" i="1"/>
  <c r="F363" i="3"/>
  <c r="F367" i="4"/>
  <c r="F364" i="10"/>
  <c r="F365" i="13"/>
  <c r="F364" i="14"/>
  <c r="F365" l="1"/>
  <c r="F366" i="13"/>
  <c r="F365" i="10"/>
  <c r="F364" i="11"/>
  <c r="F368" i="4"/>
  <c r="F364" i="3"/>
  <c r="F365" i="1"/>
  <c r="F366" i="15"/>
  <c r="F364" i="9"/>
  <c r="F365" i="8"/>
  <c r="F365" i="12"/>
  <c r="F366" l="1"/>
  <c r="F366" i="8"/>
  <c r="F365" i="9"/>
  <c r="F367" i="15"/>
  <c r="F366" i="14"/>
  <c r="F366" i="1"/>
  <c r="F365" i="3"/>
  <c r="F369" i="4"/>
  <c r="F365" i="11"/>
  <c r="F366" i="10"/>
  <c r="F367" i="13"/>
  <c r="F368" l="1"/>
  <c r="F367" i="10"/>
  <c r="F366" i="11"/>
  <c r="F368" i="15"/>
  <c r="F370" i="4"/>
  <c r="F366" i="3"/>
  <c r="F367" i="1"/>
  <c r="F367" i="14"/>
  <c r="F366" i="9"/>
  <c r="F367" i="8"/>
  <c r="F367" i="12"/>
  <c r="F368" l="1"/>
  <c r="F368" i="8"/>
  <c r="F367" i="9"/>
  <c r="F368" i="14"/>
  <c r="F368" i="1"/>
  <c r="F367" i="3"/>
  <c r="F371" i="4"/>
  <c r="F369" i="15"/>
  <c r="F367" i="11"/>
  <c r="F368" i="10"/>
  <c r="F369" i="13"/>
  <c r="F370" l="1"/>
  <c r="F369" i="10"/>
  <c r="F368" i="11"/>
  <c r="F370" i="15"/>
  <c r="F372" i="4"/>
  <c r="F368" i="3"/>
  <c r="F369" i="1"/>
  <c r="F369" i="14"/>
  <c r="F368" i="9"/>
  <c r="F369" i="8"/>
  <c r="F369" i="12"/>
  <c r="F370" l="1"/>
  <c r="F370" i="8"/>
  <c r="F369" i="9"/>
  <c r="F370" i="14"/>
  <c r="F370" i="10"/>
  <c r="F370" i="1"/>
  <c r="F369" i="3"/>
  <c r="F373" i="4"/>
  <c r="F371" i="15"/>
  <c r="F369" i="11"/>
  <c r="F371" i="13"/>
  <c r="F372" l="1"/>
  <c r="F370" i="11"/>
  <c r="F371" i="14"/>
  <c r="F370" i="9"/>
  <c r="F371" i="8"/>
  <c r="F372" i="15"/>
  <c r="F374" i="4"/>
  <c r="F370" i="3"/>
  <c r="F371" i="1"/>
  <c r="F371" i="10"/>
  <c r="F371" i="12"/>
  <c r="F372" l="1"/>
  <c r="F372" i="10"/>
  <c r="F371" i="9"/>
  <c r="F372" i="1"/>
  <c r="F371" i="3"/>
  <c r="F375" i="4"/>
  <c r="F373" i="15"/>
  <c r="F372" i="8"/>
  <c r="F372" i="14"/>
  <c r="F371" i="11"/>
  <c r="F373" i="13"/>
  <c r="F374" l="1"/>
  <c r="F372" i="11"/>
  <c r="F373" i="14"/>
  <c r="F373" i="8"/>
  <c r="F372" i="9"/>
  <c r="F373" i="10"/>
  <c r="F374" i="15"/>
  <c r="F376" i="4"/>
  <c r="F372" i="3"/>
  <c r="F373" i="1"/>
  <c r="F373" i="12"/>
  <c r="F374" l="1"/>
  <c r="F373" i="9"/>
  <c r="F374" i="8"/>
  <c r="F374" i="1"/>
  <c r="F373" i="3"/>
  <c r="F377" i="4"/>
  <c r="F375" i="15"/>
  <c r="F374" i="10"/>
  <c r="F374" i="14"/>
  <c r="F373" i="11"/>
  <c r="F375" i="13"/>
  <c r="F376" l="1"/>
  <c r="F374" i="11"/>
  <c r="F375" i="14"/>
  <c r="F375" i="10"/>
  <c r="F376" i="15"/>
  <c r="F378" i="4"/>
  <c r="F374" i="3"/>
  <c r="F375" i="1"/>
  <c r="F375" i="8"/>
  <c r="F374" i="9"/>
  <c r="F375" i="12"/>
  <c r="F376" l="1"/>
  <c r="F375" i="9"/>
  <c r="F376" i="8"/>
  <c r="F376" i="10"/>
  <c r="F376" i="1"/>
  <c r="F375" i="3"/>
  <c r="F379" i="4"/>
  <c r="F377" i="15"/>
  <c r="F376" i="14"/>
  <c r="F375" i="11"/>
  <c r="F377" i="13"/>
  <c r="F378" l="1"/>
  <c r="F376" i="11"/>
  <c r="F377" i="14"/>
  <c r="F378" i="15"/>
  <c r="F377" i="8"/>
  <c r="F376" i="9"/>
  <c r="F377" i="12"/>
  <c r="F380" i="4"/>
  <c r="F376" i="3"/>
  <c r="F377" i="1"/>
  <c r="F377" i="10"/>
  <c r="F377" i="3" l="1"/>
  <c r="F381" i="4"/>
  <c r="F378" i="12"/>
  <c r="F378" i="8"/>
  <c r="F378" i="10"/>
  <c r="F377" i="9"/>
  <c r="F378" i="14"/>
  <c r="F378" i="1"/>
  <c r="F379" i="15"/>
  <c r="F377" i="11"/>
  <c r="F379" i="13"/>
  <c r="F380" l="1"/>
  <c r="F378" i="11"/>
  <c r="F379" i="8"/>
  <c r="F379" i="12"/>
  <c r="F380" i="15"/>
  <c r="F379" i="1"/>
  <c r="F379" i="14"/>
  <c r="F378" i="9"/>
  <c r="F379" i="10"/>
  <c r="F382" i="4"/>
  <c r="F378" i="3"/>
  <c r="F380" i="10" l="1"/>
  <c r="F379" i="9"/>
  <c r="F380" i="14"/>
  <c r="F380" i="12"/>
  <c r="F379" i="3"/>
  <c r="F383" i="4"/>
  <c r="F380" i="1"/>
  <c r="F381" i="15"/>
  <c r="F380" i="8"/>
  <c r="F379" i="11"/>
  <c r="F381" i="13"/>
  <c r="F382" l="1"/>
  <c r="F380" i="11"/>
  <c r="F381" i="8"/>
  <c r="F381" i="14"/>
  <c r="F382" i="15"/>
  <c r="F381" i="1"/>
  <c r="F384" i="4"/>
  <c r="F380" i="3"/>
  <c r="F381" i="12"/>
  <c r="F380" i="9"/>
  <c r="F381" i="10"/>
  <c r="F382" l="1"/>
  <c r="F381" i="9"/>
  <c r="F382" i="12"/>
  <c r="F381" i="3"/>
  <c r="F385" i="4"/>
  <c r="F382" i="1"/>
  <c r="F383" i="15"/>
  <c r="F382" i="14"/>
  <c r="F382" i="8"/>
  <c r="F381" i="11"/>
  <c r="F383" i="13"/>
  <c r="F384" l="1"/>
  <c r="F382" i="11"/>
  <c r="F383" i="8"/>
  <c r="F383" i="14"/>
  <c r="F383" i="10"/>
  <c r="F384" i="15"/>
  <c r="F383" i="1"/>
  <c r="F386" i="4"/>
  <c r="F382" i="3"/>
  <c r="F383" i="12"/>
  <c r="F382" i="9"/>
  <c r="F383" l="1"/>
  <c r="F384" i="12"/>
  <c r="F384" i="10"/>
  <c r="F384" i="14"/>
  <c r="F383" i="3"/>
  <c r="F387" i="4"/>
  <c r="F384" i="1"/>
  <c r="F385" i="15"/>
  <c r="F384" i="8"/>
  <c r="F383" i="11"/>
  <c r="F385" i="13"/>
  <c r="F386" l="1"/>
  <c r="F384" i="11"/>
  <c r="F385" i="8"/>
  <c r="F385" i="12"/>
  <c r="F384" i="9"/>
  <c r="F386" i="15"/>
  <c r="F385" i="1"/>
  <c r="F388" i="4"/>
  <c r="F384" i="3"/>
  <c r="F385" i="14"/>
  <c r="F385" i="10"/>
  <c r="F386" l="1"/>
  <c r="F386" i="14"/>
  <c r="F385" i="3"/>
  <c r="F389" i="4"/>
  <c r="F386" i="1"/>
  <c r="F387" i="15"/>
  <c r="F385" i="9"/>
  <c r="F386" i="12"/>
  <c r="F386" i="8"/>
  <c r="F385" i="11"/>
  <c r="F387" i="13"/>
  <c r="F388" l="1"/>
  <c r="F386" i="11"/>
  <c r="F387" i="8"/>
  <c r="F387" i="12"/>
  <c r="F386" i="9"/>
  <c r="F388" i="15"/>
  <c r="F387" i="1"/>
  <c r="F390" i="4"/>
  <c r="F386" i="3"/>
  <c r="F387" i="14"/>
  <c r="F387" i="10"/>
  <c r="F388" l="1"/>
  <c r="F388" i="14"/>
  <c r="F388" i="12"/>
  <c r="F387" i="3"/>
  <c r="F391" i="4"/>
  <c r="F388" i="1"/>
  <c r="F389" i="15"/>
  <c r="F387" i="9"/>
  <c r="F388" i="8"/>
  <c r="F387" i="11"/>
  <c r="F389" i="13"/>
  <c r="F390" l="1"/>
  <c r="F388" i="11"/>
  <c r="F389" i="8"/>
  <c r="F388" i="9"/>
  <c r="F389" i="14"/>
  <c r="F389" i="10"/>
  <c r="F390" i="15"/>
  <c r="F389" i="1"/>
  <c r="F392" i="4"/>
  <c r="F388" i="3"/>
  <c r="F389" i="12"/>
  <c r="F390" l="1"/>
  <c r="F390" i="14"/>
  <c r="F389" i="3"/>
  <c r="F393" i="4"/>
  <c r="F390" i="1"/>
  <c r="F391" i="15"/>
  <c r="F390" i="10"/>
  <c r="F389" i="9"/>
  <c r="F390" i="8"/>
  <c r="F389" i="11"/>
  <c r="F391" i="13"/>
  <c r="F392" l="1"/>
  <c r="F390" i="11"/>
  <c r="F391" i="8"/>
  <c r="F390" i="9"/>
  <c r="F391" i="10"/>
  <c r="F392" i="15"/>
  <c r="F391" i="1"/>
  <c r="F394" i="4"/>
  <c r="F390" i="3"/>
  <c r="F391" i="14"/>
  <c r="F391" i="12"/>
  <c r="F392" l="1"/>
  <c r="F392" i="14"/>
  <c r="F391" i="9"/>
  <c r="F392" i="8"/>
  <c r="F393" i="13"/>
  <c r="F391" i="3"/>
  <c r="F395" i="4"/>
  <c r="F392" i="1"/>
  <c r="F393" i="15"/>
  <c r="F392" i="10"/>
  <c r="F391" i="11"/>
  <c r="F392" l="1"/>
  <c r="F393" i="10"/>
  <c r="F394" i="13"/>
  <c r="F392" i="9"/>
  <c r="F393" i="14"/>
  <c r="F394" i="15"/>
  <c r="F393" i="1"/>
  <c r="F396" i="4"/>
  <c r="F392" i="3"/>
  <c r="F393" i="8"/>
  <c r="F393" i="12"/>
  <c r="F394" l="1"/>
  <c r="F394" i="8"/>
  <c r="F393" i="3"/>
  <c r="F397" i="4"/>
  <c r="F394" i="1"/>
  <c r="F395" i="15"/>
  <c r="F394" i="14"/>
  <c r="F393" i="9"/>
  <c r="F395" i="13"/>
  <c r="F394" i="10"/>
  <c r="F393" i="11"/>
  <c r="F394" l="1"/>
  <c r="F395" i="10"/>
  <c r="F396" i="13"/>
  <c r="F394" i="9"/>
  <c r="F395" i="14"/>
  <c r="F396" i="15"/>
  <c r="F395" i="1"/>
  <c r="F398" i="4"/>
  <c r="F394" i="3"/>
  <c r="F395" i="8"/>
  <c r="F395" i="12"/>
  <c r="F396" l="1"/>
  <c r="F396" i="8"/>
  <c r="F397" i="15"/>
  <c r="F395" i="9"/>
  <c r="F397" i="13"/>
  <c r="F395" i="3"/>
  <c r="F399" i="4"/>
  <c r="F396" i="1"/>
  <c r="F396" i="14"/>
  <c r="F396" i="10"/>
  <c r="F395" i="11"/>
  <c r="F396" l="1"/>
  <c r="F397" i="10"/>
  <c r="F397" i="14"/>
  <c r="F398" i="13"/>
  <c r="F398" i="15"/>
  <c r="F397" i="1"/>
  <c r="F400" i="4"/>
  <c r="F396" i="3"/>
  <c r="F396" i="9"/>
  <c r="F397" i="8"/>
  <c r="F397" i="12"/>
  <c r="F398" l="1"/>
  <c r="F398" i="8"/>
  <c r="F397" i="9"/>
  <c r="F399" i="15"/>
  <c r="F397" i="3"/>
  <c r="F401" i="4"/>
  <c r="F398" i="1"/>
  <c r="F399" i="13"/>
  <c r="F398" i="14"/>
  <c r="F398" i="10"/>
  <c r="F397" i="11"/>
  <c r="F398" l="1"/>
  <c r="F399" i="10"/>
  <c r="F399" i="14"/>
  <c r="F400" i="13"/>
  <c r="F400" i="15"/>
  <c r="F399" i="8"/>
  <c r="F399" i="1"/>
  <c r="F402" i="4"/>
  <c r="F398" i="3"/>
  <c r="F398" i="9"/>
  <c r="F399" i="12"/>
  <c r="F400" l="1"/>
  <c r="F399" i="9"/>
  <c r="F400" i="14"/>
  <c r="F399" i="3"/>
  <c r="F403" i="4"/>
  <c r="F400" i="1"/>
  <c r="F400" i="8"/>
  <c r="F401" i="15"/>
  <c r="F401" i="13"/>
  <c r="F400" i="10"/>
  <c r="F399" i="11"/>
  <c r="F400" l="1"/>
  <c r="F401" i="10"/>
  <c r="F402" i="13"/>
  <c r="F402" i="15"/>
  <c r="F401" i="8"/>
  <c r="F401" i="1"/>
  <c r="F404" i="4"/>
  <c r="F400" i="3"/>
  <c r="F401" i="14"/>
  <c r="F400" i="9"/>
  <c r="F401" i="12"/>
  <c r="F402" l="1"/>
  <c r="F401" i="9"/>
  <c r="F402" i="14"/>
  <c r="F403" i="15"/>
  <c r="F401" i="3"/>
  <c r="F405" i="4"/>
  <c r="F402" i="1"/>
  <c r="F402" i="8"/>
  <c r="F403" i="13"/>
  <c r="F402" i="10"/>
  <c r="F401" i="11"/>
  <c r="F402" l="1"/>
  <c r="F403" i="10"/>
  <c r="F404" i="13"/>
  <c r="F403" i="8"/>
  <c r="F403" i="12"/>
  <c r="F403" i="1"/>
  <c r="F406" i="4"/>
  <c r="F402" i="3"/>
  <c r="F404" i="15"/>
  <c r="F403" i="14"/>
  <c r="F402" i="9"/>
  <c r="F403" l="1"/>
  <c r="F404" i="14"/>
  <c r="F404" i="10"/>
  <c r="F405" i="15"/>
  <c r="F403" i="3"/>
  <c r="F407" i="4"/>
  <c r="F404" i="1"/>
  <c r="F404" i="12"/>
  <c r="F404" i="8"/>
  <c r="F405" i="13"/>
  <c r="F403" i="11"/>
  <c r="F404" l="1"/>
  <c r="F406" i="13"/>
  <c r="F405" i="8"/>
  <c r="F405" i="12"/>
  <c r="F406" i="15"/>
  <c r="F405" i="10"/>
  <c r="F404" i="9"/>
  <c r="F405" i="1"/>
  <c r="F408" i="4"/>
  <c r="F404" i="3"/>
  <c r="F405" i="14"/>
  <c r="F406" l="1"/>
  <c r="F406" i="10"/>
  <c r="F405" i="3"/>
  <c r="F409" i="4"/>
  <c r="F406" i="1"/>
  <c r="F405" i="9"/>
  <c r="F407" i="15"/>
  <c r="F406" i="12"/>
  <c r="F406" i="8"/>
  <c r="F407" i="13"/>
  <c r="F405" i="11"/>
  <c r="F406" l="1"/>
  <c r="F408" i="13"/>
  <c r="F407" i="8"/>
  <c r="F407" i="12"/>
  <c r="F408" i="15"/>
  <c r="F406" i="9"/>
  <c r="F407" i="10"/>
  <c r="F407" i="1"/>
  <c r="F410" i="4"/>
  <c r="F406" i="3"/>
  <c r="F407" i="14"/>
  <c r="F408" l="1"/>
  <c r="F408" i="10"/>
  <c r="F409" i="15"/>
  <c r="F408" i="8"/>
  <c r="F407" i="3"/>
  <c r="F411" i="4"/>
  <c r="F408" i="1"/>
  <c r="F407" i="9"/>
  <c r="F408" i="12"/>
  <c r="F409" i="13"/>
  <c r="F407" i="11"/>
  <c r="F408" l="1"/>
  <c r="F410" i="13"/>
  <c r="F409" i="12"/>
  <c r="F408" i="9"/>
  <c r="F409" i="8"/>
  <c r="F409" i="1"/>
  <c r="F412" i="4"/>
  <c r="F408" i="3"/>
  <c r="F410" i="15"/>
  <c r="F409" i="10"/>
  <c r="F409" i="14"/>
  <c r="F410" l="1"/>
  <c r="F410" i="10"/>
  <c r="F411" i="15"/>
  <c r="F409" i="3"/>
  <c r="F413" i="4"/>
  <c r="F410" i="1"/>
  <c r="F410" i="8"/>
  <c r="F409" i="9"/>
  <c r="F410" i="12"/>
  <c r="F411" i="13"/>
  <c r="F409" i="11"/>
  <c r="F410" l="1"/>
  <c r="F412" i="13"/>
  <c r="F411" i="12"/>
  <c r="F410" i="9"/>
  <c r="F411" i="8"/>
  <c r="F412" i="15"/>
  <c r="F411" i="14"/>
  <c r="F411" i="1"/>
  <c r="F414" i="4"/>
  <c r="F410" i="3"/>
  <c r="F411" i="10"/>
  <c r="F412" l="1"/>
  <c r="F413" i="15"/>
  <c r="F411" i="3"/>
  <c r="F415" i="4"/>
  <c r="F412" i="1"/>
  <c r="F412" i="14"/>
  <c r="F412" i="8"/>
  <c r="F411" i="9"/>
  <c r="F412" i="12"/>
  <c r="F413" i="13"/>
  <c r="F411" i="11"/>
  <c r="F412" l="1"/>
  <c r="F414" i="13"/>
  <c r="F413" i="12"/>
  <c r="F412" i="9"/>
  <c r="F413" i="8"/>
  <c r="F413" i="14"/>
  <c r="F414" i="15"/>
  <c r="F413" i="10"/>
  <c r="F413" i="1"/>
  <c r="F416" i="4"/>
  <c r="F412" i="3"/>
  <c r="F413" i="9" l="1"/>
  <c r="F415" i="13"/>
  <c r="F413" i="3"/>
  <c r="F417" i="4"/>
  <c r="F414" i="1"/>
  <c r="F414" i="10"/>
  <c r="F415" i="15"/>
  <c r="F414" i="14"/>
  <c r="F414" i="8"/>
  <c r="F414" i="12"/>
  <c r="F413" i="11"/>
  <c r="F414" l="1"/>
  <c r="F415" i="12"/>
  <c r="F415" i="8"/>
  <c r="F415" i="14"/>
  <c r="F416" i="15"/>
  <c r="F415" i="10"/>
  <c r="F416" i="13"/>
  <c r="F415" i="1"/>
  <c r="F418" i="4"/>
  <c r="F414" i="3"/>
  <c r="F414" i="9"/>
  <c r="F415" l="1"/>
  <c r="F416" i="14"/>
  <c r="F415" i="3"/>
  <c r="F419" i="4"/>
  <c r="F416" i="1"/>
  <c r="F417" i="13"/>
  <c r="F416" i="10"/>
  <c r="F417" i="15"/>
  <c r="F416" i="8"/>
  <c r="F416" i="12"/>
  <c r="F415" i="11"/>
  <c r="F416" l="1"/>
  <c r="F417" i="12"/>
  <c r="F417" i="8"/>
  <c r="F417" i="10"/>
  <c r="F418" i="13"/>
  <c r="F416" i="9"/>
  <c r="F418" i="15"/>
  <c r="F417" i="1"/>
  <c r="F420" i="4"/>
  <c r="F416" i="3"/>
  <c r="F417" i="14"/>
  <c r="F418" l="1"/>
  <c r="F417" i="3"/>
  <c r="F421" i="4"/>
  <c r="F418" i="1"/>
  <c r="F419" i="15"/>
  <c r="F417" i="9"/>
  <c r="F419" i="13"/>
  <c r="F418" i="10"/>
  <c r="F418" i="8"/>
  <c r="F418" i="12"/>
  <c r="F417" i="11"/>
  <c r="F418" l="1"/>
  <c r="F419" i="12"/>
  <c r="F419" i="8"/>
  <c r="F419" i="10"/>
  <c r="F420" i="13"/>
  <c r="F418" i="9"/>
  <c r="F420" i="15"/>
  <c r="F419" i="1"/>
  <c r="F422" i="4"/>
  <c r="F418" i="3"/>
  <c r="F419" i="14"/>
  <c r="F420" l="1"/>
  <c r="F421" i="15"/>
  <c r="F419" i="9"/>
  <c r="F419" i="11"/>
  <c r="F419" i="3"/>
  <c r="F423" i="4"/>
  <c r="F420" i="1"/>
  <c r="F421" i="13"/>
  <c r="F420" i="10"/>
  <c r="F420" i="8"/>
  <c r="F420" i="12"/>
  <c r="F421" l="1"/>
  <c r="F421" i="8"/>
  <c r="F421" i="10"/>
  <c r="F422" i="13"/>
  <c r="F420" i="9"/>
  <c r="F421" i="1"/>
  <c r="F424" i="4"/>
  <c r="F420" i="3"/>
  <c r="F420" i="11"/>
  <c r="F422" i="15"/>
  <c r="F421" i="14"/>
  <c r="F422" l="1"/>
  <c r="F423" i="15"/>
  <c r="F421" i="11"/>
  <c r="F421" i="3"/>
  <c r="F425" i="4"/>
  <c r="F422" i="1"/>
  <c r="F421" i="9"/>
  <c r="F423" i="13"/>
  <c r="F422" i="10"/>
  <c r="F422" i="8"/>
  <c r="F422" i="12"/>
  <c r="F423" l="1"/>
  <c r="F423" i="8"/>
  <c r="F423" i="10"/>
  <c r="F424" i="13"/>
  <c r="F422" i="9"/>
  <c r="F422" i="11"/>
  <c r="F423" i="1"/>
  <c r="F426" i="4"/>
  <c r="F422" i="3"/>
  <c r="F424" i="15"/>
  <c r="F423" i="14"/>
  <c r="F424" l="1"/>
  <c r="F423" i="11"/>
  <c r="F425" i="15"/>
  <c r="F423" i="3"/>
  <c r="F427" i="4"/>
  <c r="F424" i="1"/>
  <c r="F423" i="9"/>
  <c r="F425" i="13"/>
  <c r="F424" i="10"/>
  <c r="F424" i="8"/>
  <c r="F424" i="12"/>
  <c r="F425" l="1"/>
  <c r="F425" i="8"/>
  <c r="F425" i="10"/>
  <c r="F426" i="13"/>
  <c r="F424" i="9"/>
  <c r="F425" i="14"/>
  <c r="F425" i="1"/>
  <c r="F428" i="4"/>
  <c r="F424" i="3"/>
  <c r="F426" i="15"/>
  <c r="F424" i="11"/>
  <c r="F425" l="1"/>
  <c r="F427" i="15"/>
  <c r="F427" i="13"/>
  <c r="F425" i="3"/>
  <c r="F429" i="4"/>
  <c r="F426" i="1"/>
  <c r="F426" i="14"/>
  <c r="F425" i="9"/>
  <c r="F426" i="10"/>
  <c r="F426" i="8"/>
  <c r="F426" i="12"/>
  <c r="F427" i="1" l="1"/>
  <c r="F430" i="4"/>
  <c r="F426" i="3"/>
  <c r="F427" i="12"/>
  <c r="F427" i="8"/>
  <c r="F427" i="10"/>
  <c r="F426" i="9"/>
  <c r="F427" i="14"/>
  <c r="F428" i="15"/>
  <c r="F428" i="13"/>
  <c r="F426" i="11"/>
  <c r="F427" l="1"/>
  <c r="F429" i="13"/>
  <c r="F429" i="15"/>
  <c r="F428" i="14"/>
  <c r="F427" i="9"/>
  <c r="F428" i="10"/>
  <c r="F428" i="8"/>
  <c r="F428" i="12"/>
  <c r="F427" i="3"/>
  <c r="F431" i="4"/>
  <c r="F428" i="1"/>
  <c r="F432" i="4" l="1"/>
  <c r="F429" i="12"/>
  <c r="F429" i="8"/>
  <c r="F429" i="10"/>
  <c r="F428" i="9"/>
  <c r="F429" i="14"/>
  <c r="F430" i="13"/>
  <c r="F429" i="1"/>
  <c r="F428" i="3"/>
  <c r="F430" i="15"/>
  <c r="F428" i="11"/>
  <c r="F429" l="1"/>
  <c r="F430" i="10"/>
  <c r="F431" i="15"/>
  <c r="F429" i="3"/>
  <c r="F430" i="1"/>
  <c r="F431" i="13"/>
  <c r="F430" i="14"/>
  <c r="F429" i="9"/>
  <c r="F430" i="8"/>
  <c r="F430" i="12"/>
  <c r="F433" i="4"/>
  <c r="F431" i="12" l="1"/>
  <c r="F431" i="8"/>
  <c r="F430" i="9"/>
  <c r="F431" i="14"/>
  <c r="F432" i="13"/>
  <c r="F432" i="15"/>
  <c r="F434" i="4"/>
  <c r="F431" i="1"/>
  <c r="F430" i="3"/>
  <c r="F431" i="10"/>
  <c r="F430" i="11"/>
  <c r="F431" l="1"/>
  <c r="F432" i="10"/>
  <c r="F433" i="15"/>
  <c r="F432" i="14"/>
  <c r="F431" i="3"/>
  <c r="F432" i="1"/>
  <c r="F435" i="4"/>
  <c r="F433" i="13"/>
  <c r="F431" i="9"/>
  <c r="F432" i="8"/>
  <c r="F432" i="12"/>
  <c r="F433" l="1"/>
  <c r="F433" i="8"/>
  <c r="F432" i="9"/>
  <c r="F434" i="13"/>
  <c r="F432" i="11"/>
  <c r="F436" i="4"/>
  <c r="F433" i="1"/>
  <c r="F432" i="3"/>
  <c r="F433" i="14"/>
  <c r="F434" i="15"/>
  <c r="F433" i="10"/>
  <c r="F434" l="1"/>
  <c r="F434" i="14"/>
  <c r="F435" i="15"/>
  <c r="F433" i="3"/>
  <c r="F434" i="1"/>
  <c r="F437" i="4"/>
  <c r="F433" i="11"/>
  <c r="F435" i="13"/>
  <c r="F433" i="9"/>
  <c r="F434" i="8"/>
  <c r="F434" i="12"/>
  <c r="F435" l="1"/>
  <c r="F435" i="8"/>
  <c r="F434" i="9"/>
  <c r="F436" i="13"/>
  <c r="F434" i="11"/>
  <c r="F435" i="14"/>
  <c r="F438" i="4"/>
  <c r="F435" i="1"/>
  <c r="F434" i="3"/>
  <c r="F436" i="15"/>
  <c r="F435" i="10"/>
  <c r="F436" l="1"/>
  <c r="F435" i="9"/>
  <c r="F437" i="15"/>
  <c r="F435" i="3"/>
  <c r="F436" i="1"/>
  <c r="F439" i="4"/>
  <c r="F436" i="14"/>
  <c r="F435" i="11"/>
  <c r="F437" i="13"/>
  <c r="F436" i="8"/>
  <c r="F436" i="12"/>
  <c r="F437" l="1"/>
  <c r="F437" i="8"/>
  <c r="F438" i="13"/>
  <c r="F436" i="11"/>
  <c r="F437" i="14"/>
  <c r="F440" i="4"/>
  <c r="F437" i="1"/>
  <c r="F436" i="3"/>
  <c r="F438" i="15"/>
  <c r="F436" i="9"/>
  <c r="F437" i="10"/>
  <c r="F438" l="1"/>
  <c r="F437" i="9"/>
  <c r="F437" i="11"/>
  <c r="F439" i="15"/>
  <c r="F437" i="3"/>
  <c r="F438" i="1"/>
  <c r="F441" i="4"/>
  <c r="F438" i="14"/>
  <c r="F439" i="13"/>
  <c r="F438" i="8"/>
  <c r="F438" i="12"/>
  <c r="F439" l="1"/>
  <c r="F439" i="8"/>
  <c r="F440" i="13"/>
  <c r="F439" i="14"/>
  <c r="F442" i="4"/>
  <c r="F439" i="1"/>
  <c r="F438" i="3"/>
  <c r="F440" i="15"/>
  <c r="F438" i="11"/>
  <c r="F438" i="9"/>
  <c r="F439" i="10"/>
  <c r="F440" l="1"/>
  <c r="F439" i="9"/>
  <c r="F439" i="11"/>
  <c r="F441" i="15"/>
  <c r="F439" i="3"/>
  <c r="F440" i="1"/>
  <c r="F443" i="4"/>
  <c r="F440" i="14"/>
  <c r="F441" i="13"/>
  <c r="F440" i="8"/>
  <c r="F440" i="12"/>
  <c r="F441" l="1"/>
  <c r="F441" i="8"/>
  <c r="F442" i="13"/>
  <c r="F441" i="14"/>
  <c r="F440" i="11"/>
  <c r="F440" i="9"/>
  <c r="F441" i="10"/>
  <c r="F444" i="4"/>
  <c r="F441" i="1"/>
  <c r="F440" i="3"/>
  <c r="F442" i="15"/>
  <c r="F442" i="14" l="1"/>
  <c r="F443" i="13"/>
  <c r="F443" i="15"/>
  <c r="F441" i="3"/>
  <c r="F442" i="1"/>
  <c r="F445" i="4"/>
  <c r="F442" i="10"/>
  <c r="F441" i="9"/>
  <c r="F441" i="11"/>
  <c r="F442" i="8"/>
  <c r="F442" i="12"/>
  <c r="F443" l="1"/>
  <c r="F443" i="8"/>
  <c r="F442" i="11"/>
  <c r="F442" i="9"/>
  <c r="F443" i="10"/>
  <c r="F443" i="14"/>
  <c r="F446" i="4"/>
  <c r="F443" i="1"/>
  <c r="F442" i="3"/>
  <c r="F444" i="15"/>
  <c r="F444" i="13"/>
  <c r="F445" l="1"/>
  <c r="F443" i="9"/>
  <c r="F443" i="11"/>
  <c r="F444" i="8"/>
  <c r="F445" i="15"/>
  <c r="F443" i="3"/>
  <c r="F444" i="1"/>
  <c r="F447" i="4"/>
  <c r="F444" i="14"/>
  <c r="F444" i="10"/>
  <c r="F444" i="12"/>
  <c r="F445" l="1"/>
  <c r="F445" i="10"/>
  <c r="F445" i="14"/>
  <c r="F444" i="9"/>
  <c r="F448" i="4"/>
  <c r="F445" i="1"/>
  <c r="F444" i="3"/>
  <c r="F446" i="15"/>
  <c r="F445" i="8"/>
  <c r="F444" i="11"/>
  <c r="F446" i="13"/>
  <c r="F447" l="1"/>
  <c r="F445" i="11"/>
  <c r="F446" i="8"/>
  <c r="F447" i="15"/>
  <c r="F445" i="3"/>
  <c r="F446" i="1"/>
  <c r="F449" i="4"/>
  <c r="F445" i="9"/>
  <c r="F446" i="14"/>
  <c r="F446" i="10"/>
  <c r="F446" i="12"/>
  <c r="F447" l="1"/>
  <c r="F447" i="10"/>
  <c r="F447" i="14"/>
  <c r="F446" i="9"/>
  <c r="F450" i="4"/>
  <c r="F447" i="1"/>
  <c r="F446" i="3"/>
  <c r="F448" i="15"/>
  <c r="F447" i="8"/>
  <c r="F446" i="11"/>
  <c r="F448" i="13"/>
  <c r="F449" l="1"/>
  <c r="F447" i="11"/>
  <c r="F448" i="8"/>
  <c r="F448" i="14"/>
  <c r="F448" i="10"/>
  <c r="F449" i="15"/>
  <c r="F447" i="3"/>
  <c r="F448" i="1"/>
  <c r="F451" i="4"/>
  <c r="F447" i="9"/>
  <c r="F448" i="12"/>
  <c r="F449" l="1"/>
  <c r="F448" i="9"/>
  <c r="F450" i="15"/>
  <c r="F449" i="14"/>
  <c r="F452" i="4"/>
  <c r="F449" i="1"/>
  <c r="F448" i="3"/>
  <c r="F449" i="10"/>
  <c r="F449" i="8"/>
  <c r="F448" i="11"/>
  <c r="F450" i="13"/>
  <c r="F451" l="1"/>
  <c r="F449" i="11"/>
  <c r="F450" i="8"/>
  <c r="F450" i="10"/>
  <c r="F449" i="3"/>
  <c r="F450" i="1"/>
  <c r="F453" i="4"/>
  <c r="F450" i="14"/>
  <c r="F451" i="15"/>
  <c r="F449" i="9"/>
  <c r="F450" i="12"/>
  <c r="F451" l="1"/>
  <c r="F450" i="9"/>
  <c r="F451" i="14"/>
  <c r="F451" i="10"/>
  <c r="F451" i="8"/>
  <c r="F450" i="11"/>
  <c r="F452" i="15"/>
  <c r="F454" i="4"/>
  <c r="F451" i="1"/>
  <c r="F450" i="3"/>
  <c r="F452" i="13"/>
  <c r="F453" l="1"/>
  <c r="F452" i="14"/>
  <c r="F451" i="3"/>
  <c r="F452" i="1"/>
  <c r="F455" i="4"/>
  <c r="F453" i="15"/>
  <c r="F451" i="11"/>
  <c r="F452" i="8"/>
  <c r="F452" i="10"/>
  <c r="F451" i="9"/>
  <c r="F452" i="12"/>
  <c r="F453" l="1"/>
  <c r="F452" i="9"/>
  <c r="F453" i="10"/>
  <c r="F453" i="8"/>
  <c r="F452" i="11"/>
  <c r="F453" i="14"/>
  <c r="F454" i="15"/>
  <c r="F456" i="4"/>
  <c r="F453" i="1"/>
  <c r="F452" i="3"/>
  <c r="F454" i="13"/>
  <c r="F455" l="1"/>
  <c r="F453" i="9"/>
  <c r="F453" i="3"/>
  <c r="F454" i="1"/>
  <c r="F457" i="4"/>
  <c r="F455" i="15"/>
  <c r="F454" i="14"/>
  <c r="F453" i="11"/>
  <c r="F454" i="8"/>
  <c r="F454" i="10"/>
  <c r="F454" i="12"/>
  <c r="F455" l="1"/>
  <c r="F455" i="10"/>
  <c r="F455" i="8"/>
  <c r="F454" i="11"/>
  <c r="F455" i="14"/>
  <c r="F456" i="15"/>
  <c r="F458" i="4"/>
  <c r="F455" i="1"/>
  <c r="F454" i="3"/>
  <c r="F454" i="9"/>
  <c r="F456" i="13"/>
  <c r="F457" l="1"/>
  <c r="F455" i="9"/>
  <c r="F455" i="11"/>
  <c r="F456" i="8"/>
  <c r="F456" i="10"/>
  <c r="F455" i="3"/>
  <c r="F456" i="1"/>
  <c r="F459" i="4"/>
  <c r="F457" i="15"/>
  <c r="F456" i="14"/>
  <c r="F456" i="12"/>
  <c r="F457" l="1"/>
  <c r="F457" i="14"/>
  <c r="F458" i="15"/>
  <c r="F460" i="4"/>
  <c r="F457" i="1"/>
  <c r="F456" i="3"/>
  <c r="F457" i="10"/>
  <c r="F457" i="8"/>
  <c r="F456" i="11"/>
  <c r="F456" i="9"/>
  <c r="F458" i="13"/>
  <c r="F459" l="1"/>
  <c r="F457" i="9"/>
  <c r="F457" i="11"/>
  <c r="F458" i="8"/>
  <c r="F458" i="10"/>
  <c r="F457" i="3"/>
  <c r="F458" i="1"/>
  <c r="F461" i="4"/>
  <c r="F459" i="15"/>
  <c r="F458" i="14"/>
  <c r="F458" i="12"/>
  <c r="F459" l="1"/>
  <c r="F459" i="14"/>
  <c r="F459" i="10"/>
  <c r="F459" i="8"/>
  <c r="F460" i="13"/>
  <c r="F460" i="15"/>
  <c r="F462" i="4"/>
  <c r="F459" i="1"/>
  <c r="F458" i="3"/>
  <c r="F458" i="11"/>
  <c r="F458" i="9"/>
  <c r="F459" l="1"/>
  <c r="F459" i="11"/>
  <c r="F460" i="14"/>
  <c r="F459" i="3"/>
  <c r="F460" i="1"/>
  <c r="F463" i="4"/>
  <c r="F461" i="15"/>
  <c r="F461" i="13"/>
  <c r="F460" i="8"/>
  <c r="F460" i="10"/>
  <c r="F460" i="12"/>
  <c r="F461" l="1"/>
  <c r="F461" i="10"/>
  <c r="F461" i="8"/>
  <c r="F462" i="13"/>
  <c r="F460" i="11"/>
  <c r="F462" i="15"/>
  <c r="F464" i="4"/>
  <c r="F461" i="1"/>
  <c r="F460" i="3"/>
  <c r="F461" i="14"/>
  <c r="F460" i="9"/>
  <c r="F461" l="1"/>
  <c r="F462" i="14"/>
  <c r="F462" i="8"/>
  <c r="F462" i="10"/>
  <c r="F461" i="3"/>
  <c r="F462" i="1"/>
  <c r="F465" i="4"/>
  <c r="F463" i="15"/>
  <c r="F461" i="11"/>
  <c r="F463" i="13"/>
  <c r="F462" i="12"/>
  <c r="F463" l="1"/>
  <c r="F464" i="13"/>
  <c r="F462" i="11"/>
  <c r="F464" i="15"/>
  <c r="F466" i="4"/>
  <c r="F463" i="1"/>
  <c r="F462" i="3"/>
  <c r="F463" i="10"/>
  <c r="F463" i="8"/>
  <c r="F463" i="14"/>
  <c r="F462" i="9"/>
  <c r="F463" l="1"/>
  <c r="F464" i="14"/>
  <c r="F464" i="8"/>
  <c r="F464" i="10"/>
  <c r="F463" i="3"/>
  <c r="F464" i="1"/>
  <c r="F467" i="4"/>
  <c r="F465" i="15"/>
  <c r="F463" i="11"/>
  <c r="F465" i="13"/>
  <c r="F464" i="12"/>
  <c r="F465" l="1"/>
  <c r="F466" i="13"/>
  <c r="F464" i="11"/>
  <c r="F464" i="9"/>
  <c r="F466" i="15"/>
  <c r="F468" i="4"/>
  <c r="F465" i="1"/>
  <c r="F464" i="3"/>
  <c r="F465" i="10"/>
  <c r="F465" i="8"/>
  <c r="F465" i="14"/>
  <c r="F466" l="1"/>
  <c r="F466" i="8"/>
  <c r="F466" i="10"/>
  <c r="F465" i="3"/>
  <c r="F466" i="1"/>
  <c r="F469" i="4"/>
  <c r="F467" i="15"/>
  <c r="F465" i="9"/>
  <c r="F465" i="11"/>
  <c r="F467" i="13"/>
  <c r="F466" i="12"/>
  <c r="F467" l="1"/>
  <c r="F468" i="13"/>
  <c r="F466" i="11"/>
  <c r="F466" i="9"/>
  <c r="F468" i="15"/>
  <c r="F467" i="14"/>
  <c r="F470" i="4"/>
  <c r="F467" i="1"/>
  <c r="F466" i="3"/>
  <c r="F467" i="10"/>
  <c r="F467" i="8"/>
  <c r="F468" l="1"/>
  <c r="F468" i="10"/>
  <c r="F469" i="15"/>
  <c r="F467" i="3"/>
  <c r="F468" i="1"/>
  <c r="F471" i="4"/>
  <c r="F468" i="14"/>
  <c r="F467" i="9"/>
  <c r="F467" i="11"/>
  <c r="F469" i="13"/>
  <c r="F468" i="12"/>
  <c r="F469" l="1"/>
  <c r="F470" i="13"/>
  <c r="F468" i="11"/>
  <c r="F468" i="9"/>
  <c r="F469" i="14"/>
  <c r="F469" i="8"/>
  <c r="F472" i="4"/>
  <c r="F469" i="1"/>
  <c r="F468" i="3"/>
  <c r="F470" i="15"/>
  <c r="F469" i="10"/>
  <c r="F470" l="1"/>
  <c r="F470" i="14"/>
  <c r="F471" i="15"/>
  <c r="F469" i="3"/>
  <c r="F470" i="1"/>
  <c r="F473" i="4"/>
  <c r="F470" i="8"/>
  <c r="F469" i="9"/>
  <c r="F469" i="11"/>
  <c r="F471" i="13"/>
  <c r="F470" i="12"/>
  <c r="F471" l="1"/>
  <c r="F472" i="13"/>
  <c r="F470" i="11"/>
  <c r="F470" i="9"/>
  <c r="F471" i="8"/>
  <c r="F474" i="4"/>
  <c r="F471" i="1"/>
  <c r="F470" i="3"/>
  <c r="F472" i="15"/>
  <c r="F471" i="14"/>
  <c r="F471" i="10"/>
  <c r="F472" l="1"/>
  <c r="F472" i="14"/>
  <c r="F471" i="9"/>
  <c r="F473" i="15"/>
  <c r="F471" i="3"/>
  <c r="F472" i="1"/>
  <c r="F475" i="4"/>
  <c r="F472" i="8"/>
  <c r="F471" i="11"/>
  <c r="F473" i="13"/>
  <c r="F472" i="12"/>
  <c r="F473" l="1"/>
  <c r="F474" i="13"/>
  <c r="F472" i="11"/>
  <c r="F473" i="8"/>
  <c r="F473" i="10"/>
  <c r="F476" i="4"/>
  <c r="F473" i="1"/>
  <c r="F472" i="3"/>
  <c r="F474" i="15"/>
  <c r="F472" i="9"/>
  <c r="F473" i="14"/>
  <c r="F474" l="1"/>
  <c r="F473" i="9"/>
  <c r="F474" i="8"/>
  <c r="F475" i="15"/>
  <c r="F473" i="3"/>
  <c r="F474" i="1"/>
  <c r="F477" i="4"/>
  <c r="F474" i="10"/>
  <c r="F473" i="11"/>
  <c r="F475" i="13"/>
  <c r="F474" i="12"/>
  <c r="F475" l="1"/>
  <c r="F476" i="13"/>
  <c r="F474" i="11"/>
  <c r="F475" i="10"/>
  <c r="F476" i="15"/>
  <c r="F478" i="4"/>
  <c r="F475" i="1"/>
  <c r="F474" i="3"/>
  <c r="F475" i="8"/>
  <c r="F474" i="9"/>
  <c r="F475" i="14"/>
  <c r="F476" l="1"/>
  <c r="F475" i="9"/>
  <c r="F476" i="8"/>
  <c r="F477" i="15"/>
  <c r="F475" i="3"/>
  <c r="F476" i="1"/>
  <c r="F479" i="4"/>
  <c r="F476" i="10"/>
  <c r="F475" i="11"/>
  <c r="F477" i="13"/>
  <c r="F476" i="12"/>
  <c r="F477" l="1"/>
  <c r="F478" i="13"/>
  <c r="F476" i="11"/>
  <c r="F477" i="10"/>
  <c r="F476" i="9"/>
  <c r="F480" i="4"/>
  <c r="F477" i="1"/>
  <c r="F476" i="3"/>
  <c r="F478" i="15"/>
  <c r="F477" i="8"/>
  <c r="F477" i="14"/>
  <c r="F478" l="1"/>
  <c r="F478" i="8"/>
  <c r="F477" i="9"/>
  <c r="F479" i="15"/>
  <c r="F477" i="3"/>
  <c r="F478" i="1"/>
  <c r="F481" i="4"/>
  <c r="F478" i="10"/>
  <c r="F477" i="11"/>
  <c r="F479" i="13"/>
  <c r="F478" i="12"/>
  <c r="F479" l="1"/>
  <c r="F480" i="13"/>
  <c r="F478" i="11"/>
  <c r="F479" i="10"/>
  <c r="F479" i="8"/>
  <c r="F482" i="4"/>
  <c r="F479" i="1"/>
  <c r="F478" i="3"/>
  <c r="F480" i="15"/>
  <c r="F478" i="9"/>
  <c r="F479" i="14"/>
  <c r="F480" l="1"/>
  <c r="F479" i="9"/>
  <c r="F479" i="11"/>
  <c r="F481" i="13"/>
  <c r="F481" i="15"/>
  <c r="F479" i="3"/>
  <c r="F480" i="1"/>
  <c r="F483" i="4"/>
  <c r="F480" i="8"/>
  <c r="F480" i="10"/>
  <c r="F480" i="12"/>
  <c r="F481" l="1"/>
  <c r="F481" i="10"/>
  <c r="F481" i="8"/>
  <c r="F482" i="15"/>
  <c r="F482" i="13"/>
  <c r="F484" i="4"/>
  <c r="F481" i="1"/>
  <c r="F480" i="3"/>
  <c r="F480" i="11"/>
  <c r="F480" i="9"/>
  <c r="F481" i="14"/>
  <c r="F482" l="1"/>
  <c r="F481" i="9"/>
  <c r="F481" i="11"/>
  <c r="F483" i="15"/>
  <c r="F482" i="8"/>
  <c r="F482" i="12"/>
  <c r="F481" i="3"/>
  <c r="F482" i="1"/>
  <c r="F485" i="4"/>
  <c r="F483" i="13"/>
  <c r="F482" i="10"/>
  <c r="F483" l="1"/>
  <c r="F484" i="13"/>
  <c r="F484" i="15"/>
  <c r="F482" i="9"/>
  <c r="F486" i="4"/>
  <c r="F483" i="1"/>
  <c r="F482" i="3"/>
  <c r="F483" i="12"/>
  <c r="F483" i="8"/>
  <c r="F482" i="11"/>
  <c r="F483" i="14"/>
  <c r="F484" l="1"/>
  <c r="F483" i="11"/>
  <c r="F484" i="8"/>
  <c r="F484" i="12"/>
  <c r="F483" i="3"/>
  <c r="F484" i="1"/>
  <c r="F487" i="4"/>
  <c r="F483" i="9"/>
  <c r="F485" i="15"/>
  <c r="F485" i="13"/>
  <c r="F484" i="10"/>
  <c r="F485" l="1"/>
  <c r="F486" i="13"/>
  <c r="F484" i="9"/>
  <c r="F485" i="8"/>
  <c r="F485" i="14"/>
  <c r="F486" i="15"/>
  <c r="F488" i="4"/>
  <c r="F485" i="1"/>
  <c r="F484" i="3"/>
  <c r="F485" i="12"/>
  <c r="F484" i="11"/>
  <c r="F485" l="1"/>
  <c r="F486" i="12"/>
  <c r="F486" i="14"/>
  <c r="F485" i="3"/>
  <c r="F486" i="1"/>
  <c r="F489" i="4"/>
  <c r="F487" i="15"/>
  <c r="F486" i="8"/>
  <c r="F485" i="9"/>
  <c r="F487" i="13"/>
  <c r="F486" i="10"/>
  <c r="F487" l="1"/>
  <c r="F488" i="13"/>
  <c r="F486" i="9"/>
  <c r="F487" i="8"/>
  <c r="F487" i="12"/>
  <c r="F488" i="15"/>
  <c r="F490" i="4"/>
  <c r="F487" i="1"/>
  <c r="F486" i="3"/>
  <c r="F487" i="14"/>
  <c r="F486" i="11"/>
  <c r="F487" l="1"/>
  <c r="F488" i="14"/>
  <c r="F489" i="15"/>
  <c r="F487" i="3"/>
  <c r="F488" i="1"/>
  <c r="F491" i="4"/>
  <c r="F488" i="12"/>
  <c r="F488" i="8"/>
  <c r="F487" i="9"/>
  <c r="F489" i="13"/>
  <c r="F488" i="10"/>
  <c r="F489" l="1"/>
  <c r="F490" i="13"/>
  <c r="F488" i="9"/>
  <c r="F489" i="8"/>
  <c r="F489" i="12"/>
  <c r="F490" i="15"/>
  <c r="F489" i="14"/>
  <c r="F488" i="11"/>
  <c r="F492" i="4"/>
  <c r="F489" i="1"/>
  <c r="F488" i="3"/>
  <c r="F491" i="15" l="1"/>
  <c r="F490" i="10"/>
  <c r="F489" i="3"/>
  <c r="F490" i="1"/>
  <c r="F493" i="4"/>
  <c r="F489" i="11"/>
  <c r="F490" i="14"/>
  <c r="F490" i="12"/>
  <c r="F490" i="8"/>
  <c r="F489" i="9"/>
  <c r="F491" i="13"/>
  <c r="F492" l="1"/>
  <c r="F490" i="9"/>
  <c r="F491" i="8"/>
  <c r="F491" i="12"/>
  <c r="F491" i="14"/>
  <c r="F490" i="11"/>
  <c r="F491" i="10"/>
  <c r="F494" i="4"/>
  <c r="F491" i="1"/>
  <c r="F490" i="3"/>
  <c r="F492" i="15"/>
  <c r="F491" i="11" l="1"/>
  <c r="F493" i="15"/>
  <c r="F491" i="3"/>
  <c r="F492" i="1"/>
  <c r="F495" i="4"/>
  <c r="F492" i="10"/>
  <c r="F492" i="14"/>
  <c r="F492" i="12"/>
  <c r="F492" i="8"/>
  <c r="F491" i="9"/>
  <c r="F493" i="13"/>
  <c r="F494" l="1"/>
  <c r="F492" i="9"/>
  <c r="F493" i="8"/>
  <c r="F493" i="12"/>
  <c r="F493" i="14"/>
  <c r="F493" i="10"/>
  <c r="F492" i="11"/>
  <c r="F496" i="4"/>
  <c r="F493" i="1"/>
  <c r="F492" i="3"/>
  <c r="F494" i="15"/>
  <c r="F494" i="10" l="1"/>
  <c r="F495" i="15"/>
  <c r="F493" i="3"/>
  <c r="F494" i="1"/>
  <c r="F497" i="4"/>
  <c r="F493" i="11"/>
  <c r="F494" i="14"/>
  <c r="F494" i="12"/>
  <c r="F494" i="8"/>
  <c r="F493" i="9"/>
  <c r="F495" i="13"/>
  <c r="F496" l="1"/>
  <c r="F494" i="9"/>
  <c r="F495" i="8"/>
  <c r="F495" i="12"/>
  <c r="F495" i="14"/>
  <c r="F494" i="11"/>
  <c r="F498" i="4"/>
  <c r="F495" i="1"/>
  <c r="F494" i="3"/>
  <c r="F496" i="15"/>
  <c r="F495" i="10"/>
  <c r="F496" l="1"/>
  <c r="F495" i="11"/>
  <c r="F496" i="12"/>
  <c r="F496" i="8"/>
  <c r="F497" i="15"/>
  <c r="F495" i="3"/>
  <c r="F496" i="1"/>
  <c r="F499" i="4"/>
  <c r="F496" i="14"/>
  <c r="F495" i="9"/>
  <c r="F497" i="13"/>
  <c r="F498" l="1"/>
  <c r="F496" i="9"/>
  <c r="F497" i="14"/>
  <c r="F500" i="4"/>
  <c r="F497" i="1"/>
  <c r="F496" i="3"/>
  <c r="F498" i="15"/>
  <c r="F497" i="8"/>
  <c r="F497" i="12"/>
  <c r="F496" i="11"/>
  <c r="F497" i="10"/>
  <c r="F498" l="1"/>
  <c r="F497" i="11"/>
  <c r="F498" i="12"/>
  <c r="F498" i="8"/>
  <c r="F497" i="9"/>
  <c r="F499" i="13"/>
  <c r="F499" i="15"/>
  <c r="F497" i="3"/>
  <c r="F498" i="1"/>
  <c r="F501" i="4"/>
  <c r="F498" i="14"/>
  <c r="F499" l="1"/>
  <c r="F499" i="10"/>
  <c r="F502" i="4"/>
  <c r="F499" i="1"/>
  <c r="F498" i="3"/>
  <c r="F500" i="15"/>
  <c r="F500" i="13"/>
  <c r="F498" i="9"/>
  <c r="F499" i="8"/>
  <c r="F499" i="12"/>
  <c r="F498" i="11"/>
  <c r="F499" l="1"/>
  <c r="F500" i="12"/>
  <c r="F500" i="8"/>
  <c r="F501" i="13"/>
  <c r="F500" i="10"/>
  <c r="F499" i="9"/>
  <c r="F501" i="15"/>
  <c r="F499" i="3"/>
  <c r="F500" i="1"/>
  <c r="F503" i="4"/>
  <c r="F500" i="14"/>
  <c r="F501" l="1"/>
  <c r="F500" i="9"/>
  <c r="F501" i="10"/>
  <c r="F504" i="4"/>
  <c r="F501" i="1"/>
  <c r="F500" i="3"/>
  <c r="F502" i="15"/>
  <c r="F502" i="13"/>
  <c r="F501" i="8"/>
  <c r="F501" i="12"/>
  <c r="F500" i="11"/>
  <c r="F501" l="1"/>
  <c r="F502" i="12"/>
  <c r="F502" i="8"/>
  <c r="F503" i="13"/>
  <c r="F502" i="14"/>
  <c r="F503" i="15"/>
  <c r="F501" i="3"/>
  <c r="F502" i="1"/>
  <c r="F505" i="4"/>
  <c r="F502" i="10"/>
  <c r="F501" i="9"/>
  <c r="F502" l="1"/>
  <c r="F503" i="10"/>
  <c r="F504" i="15"/>
  <c r="F506" i="4"/>
  <c r="F503" i="1"/>
  <c r="F502" i="3"/>
  <c r="F503" i="14"/>
  <c r="F504" i="13"/>
  <c r="F503" i="8"/>
  <c r="F503" i="12"/>
  <c r="F502" i="11"/>
  <c r="F503" l="1"/>
  <c r="F504" i="12"/>
  <c r="F504" i="8"/>
  <c r="F505" i="13"/>
  <c r="F504" i="14"/>
  <c r="F505" i="15"/>
  <c r="F504" i="10"/>
  <c r="F503" i="3"/>
  <c r="F504" i="1"/>
  <c r="F507" i="4"/>
  <c r="F503" i="9"/>
  <c r="F504" l="1"/>
  <c r="F505" i="10"/>
  <c r="F506" i="15"/>
  <c r="F505" i="14"/>
  <c r="F505" i="8"/>
  <c r="F504" i="11"/>
  <c r="F508" i="4"/>
  <c r="F505" i="1"/>
  <c r="F504" i="3"/>
  <c r="F506" i="13"/>
  <c r="F505" i="12"/>
  <c r="F506" l="1"/>
  <c r="F507" i="13"/>
  <c r="F506" i="14"/>
  <c r="F507" i="15"/>
  <c r="F505" i="3"/>
  <c r="F506" i="1"/>
  <c r="F509" i="4"/>
  <c r="F505" i="11"/>
  <c r="F506" i="8"/>
  <c r="F506" i="10"/>
  <c r="F505" i="9"/>
  <c r="F506" l="1"/>
  <c r="F507" i="10"/>
  <c r="F507" i="8"/>
  <c r="F506" i="11"/>
  <c r="F510" i="4"/>
  <c r="F507" i="1"/>
  <c r="F506" i="3"/>
  <c r="F508" i="15"/>
  <c r="F507" i="14"/>
  <c r="F508" i="13"/>
  <c r="F507" i="12"/>
  <c r="F508" l="1"/>
  <c r="F509" i="13"/>
  <c r="F508" i="14"/>
  <c r="F507" i="11"/>
  <c r="F509" i="15"/>
  <c r="F507" i="3"/>
  <c r="F508" i="1"/>
  <c r="F511" i="4"/>
  <c r="F508" i="8"/>
  <c r="F508" i="10"/>
  <c r="F507" i="9"/>
  <c r="F508" l="1"/>
  <c r="F509" i="10"/>
  <c r="F509" i="8"/>
  <c r="F509" i="14"/>
  <c r="F512" i="4"/>
  <c r="F509" i="1"/>
  <c r="F508" i="3"/>
  <c r="F510" i="15"/>
  <c r="F508" i="11"/>
  <c r="F510" i="13"/>
  <c r="F509" i="12"/>
  <c r="F510" l="1"/>
  <c r="F511" i="13"/>
  <c r="F509" i="11"/>
  <c r="F510" i="10"/>
  <c r="F511" i="15"/>
  <c r="F509" i="3"/>
  <c r="F510" i="1"/>
  <c r="F513" i="4"/>
  <c r="F510" i="14"/>
  <c r="F510" i="8"/>
  <c r="F509" i="9"/>
  <c r="F510" l="1"/>
  <c r="F511" i="8"/>
  <c r="F511" i="14"/>
  <c r="F510" i="11"/>
  <c r="F514" i="4"/>
  <c r="F511" i="1"/>
  <c r="F510" i="3"/>
  <c r="F512" i="15"/>
  <c r="F511" i="10"/>
  <c r="F512" i="13"/>
  <c r="F511" i="12"/>
  <c r="F512" l="1"/>
  <c r="F513" i="13"/>
  <c r="F512" i="10"/>
  <c r="F512" i="14"/>
  <c r="F511" i="9"/>
  <c r="F513" i="15"/>
  <c r="F511" i="3"/>
  <c r="F512" i="1"/>
  <c r="F515" i="4"/>
  <c r="F511" i="11"/>
  <c r="F512" i="8"/>
  <c r="F513" l="1"/>
  <c r="F512" i="11"/>
  <c r="F514" i="13"/>
  <c r="F516" i="4"/>
  <c r="F513" i="1"/>
  <c r="F512" i="3"/>
  <c r="F514" i="15"/>
  <c r="F512" i="9"/>
  <c r="F513" i="14"/>
  <c r="F513" i="10"/>
  <c r="F513" i="12"/>
  <c r="F514" i="10" l="1"/>
  <c r="F513" i="9"/>
  <c r="F514" i="12"/>
  <c r="F514" i="14"/>
  <c r="F515" i="13"/>
  <c r="F513" i="11"/>
  <c r="F514" i="8"/>
  <c r="F515" i="15"/>
  <c r="F513" i="3"/>
  <c r="F514" i="1"/>
  <c r="F517" i="4"/>
  <c r="F515" i="8" l="1"/>
  <c r="F515" i="14"/>
  <c r="F514" i="9"/>
  <c r="F515" i="10"/>
  <c r="F518" i="4"/>
  <c r="F515" i="1"/>
  <c r="F514" i="3"/>
  <c r="F516" i="15"/>
  <c r="F514" i="11"/>
  <c r="F516" i="13"/>
  <c r="F515" i="12"/>
  <c r="F516" l="1"/>
  <c r="F517" i="13"/>
  <c r="F515" i="11"/>
  <c r="F517" i="15"/>
  <c r="F515" i="3"/>
  <c r="F516" i="1"/>
  <c r="F519" i="4"/>
  <c r="F516" i="10"/>
  <c r="F515" i="9"/>
  <c r="F516" i="14"/>
  <c r="F516" i="8"/>
  <c r="F517" l="1"/>
  <c r="F517" i="14"/>
  <c r="F516" i="9"/>
  <c r="F517" i="10"/>
  <c r="F520" i="4"/>
  <c r="F517" i="1"/>
  <c r="F516" i="3"/>
  <c r="F518" i="15"/>
  <c r="F516" i="11"/>
  <c r="F518" i="13"/>
  <c r="F517" i="12"/>
  <c r="F518" l="1"/>
  <c r="F519" i="13"/>
  <c r="F517" i="11"/>
  <c r="F518" i="10"/>
  <c r="F517" i="9"/>
  <c r="F519" i="15"/>
  <c r="F517" i="3"/>
  <c r="F518" i="1"/>
  <c r="F521" i="4"/>
  <c r="F518" i="14"/>
  <c r="F518" i="8"/>
  <c r="F519" l="1"/>
  <c r="F519" i="14"/>
  <c r="F522" i="4"/>
  <c r="F519" i="1"/>
  <c r="F518" i="3"/>
  <c r="F520" i="15"/>
  <c r="F518" i="9"/>
  <c r="F519" i="10"/>
  <c r="F518" i="11"/>
  <c r="F520" i="13"/>
  <c r="F519" i="12"/>
  <c r="F520" l="1"/>
  <c r="F521" i="13"/>
  <c r="F519" i="11"/>
  <c r="F520" i="10"/>
  <c r="F519" i="9"/>
  <c r="F520" i="14"/>
  <c r="F520" i="8"/>
  <c r="F521" i="15"/>
  <c r="F519" i="3"/>
  <c r="F520" i="1"/>
  <c r="F523" i="4"/>
  <c r="F522" i="15" l="1"/>
  <c r="F521" i="10"/>
  <c r="F524" i="4"/>
  <c r="F521" i="1"/>
  <c r="F520" i="3"/>
  <c r="F521" i="8"/>
  <c r="F521" i="14"/>
  <c r="F520" i="9"/>
  <c r="F520" i="11"/>
  <c r="F522" i="13"/>
  <c r="F521" i="12"/>
  <c r="F522" l="1"/>
  <c r="F523" i="13"/>
  <c r="F521" i="11"/>
  <c r="F521" i="9"/>
  <c r="F522" i="14"/>
  <c r="F522" i="8"/>
  <c r="F521" i="3"/>
  <c r="F522" i="1"/>
  <c r="F525" i="4"/>
  <c r="F522" i="10"/>
  <c r="F523" i="15"/>
  <c r="F523" i="10" l="1"/>
  <c r="F523" i="14"/>
  <c r="F524" i="15"/>
  <c r="F526" i="4"/>
  <c r="F523" i="1"/>
  <c r="F522" i="3"/>
  <c r="F523" i="8"/>
  <c r="F522" i="9"/>
  <c r="F522" i="11"/>
  <c r="F524" i="13"/>
  <c r="F523" i="12"/>
  <c r="F524" l="1"/>
  <c r="F525" i="13"/>
  <c r="F523" i="11"/>
  <c r="F523" i="9"/>
  <c r="F524" i="8"/>
  <c r="F523" i="3"/>
  <c r="F524" i="1"/>
  <c r="F527" i="4"/>
  <c r="F525" i="15"/>
  <c r="F524" i="14"/>
  <c r="F524" i="10"/>
  <c r="F525" l="1"/>
  <c r="F525" i="14"/>
  <c r="F526" i="15"/>
  <c r="F528" i="4"/>
  <c r="F525" i="1"/>
  <c r="F524" i="3"/>
  <c r="F525" i="8"/>
  <c r="F524" i="9"/>
  <c r="F524" i="11"/>
  <c r="F526" i="13"/>
  <c r="F525" i="12"/>
  <c r="F526" l="1"/>
  <c r="F527" i="13"/>
  <c r="F525" i="11"/>
  <c r="F525" i="9"/>
  <c r="F526" i="8"/>
  <c r="F526" i="10"/>
  <c r="F525" i="3"/>
  <c r="F526" i="1"/>
  <c r="F529" i="4"/>
  <c r="F527" i="15"/>
  <c r="F526" i="14"/>
  <c r="F527" l="1"/>
  <c r="F528" i="15"/>
  <c r="F530" i="4"/>
  <c r="F527" i="1"/>
  <c r="F526" i="3"/>
  <c r="F527" i="10"/>
  <c r="F527" i="8"/>
  <c r="F526" i="9"/>
  <c r="F526" i="11"/>
  <c r="F528" i="13"/>
  <c r="F527" i="12"/>
  <c r="F528" l="1"/>
  <c r="F529" i="13"/>
  <c r="F527" i="11"/>
  <c r="F527" i="9"/>
  <c r="F528" i="8"/>
  <c r="F528" i="10"/>
  <c r="F527" i="3"/>
  <c r="F528" i="1"/>
  <c r="F531" i="4"/>
  <c r="F529" i="15"/>
  <c r="F528" i="14"/>
  <c r="F529" l="1"/>
  <c r="F530" i="15"/>
  <c r="F528" i="9"/>
  <c r="F530" i="13"/>
  <c r="F529" i="12"/>
  <c r="F532" i="4"/>
  <c r="F529" i="1"/>
  <c r="F528" i="3"/>
  <c r="F529" i="10"/>
  <c r="F529" i="8"/>
  <c r="F528" i="11"/>
  <c r="F529" l="1"/>
  <c r="F530" i="8"/>
  <c r="F530" i="10"/>
  <c r="F529" i="3"/>
  <c r="F530" i="1"/>
  <c r="F533" i="4"/>
  <c r="F530" i="12"/>
  <c r="F531" i="13"/>
  <c r="F529" i="9"/>
  <c r="F531" i="15"/>
  <c r="F530" i="14"/>
  <c r="F531" l="1"/>
  <c r="F530" i="9"/>
  <c r="F532" i="13"/>
  <c r="F531" i="12"/>
  <c r="F531" i="10"/>
  <c r="F532" i="15"/>
  <c r="F534" i="4"/>
  <c r="F531" i="1"/>
  <c r="F530" i="3"/>
  <c r="F531" i="8"/>
  <c r="F530" i="11"/>
  <c r="F531" l="1"/>
  <c r="F532" i="8"/>
  <c r="F532" i="12"/>
  <c r="F531" i="3"/>
  <c r="F532" i="1"/>
  <c r="F535" i="4"/>
  <c r="F533" i="15"/>
  <c r="F532" i="10"/>
  <c r="F533" i="13"/>
  <c r="F531" i="9"/>
  <c r="F532" i="14"/>
  <c r="F533" l="1"/>
  <c r="F532" i="9"/>
  <c r="F534" i="13"/>
  <c r="F533" i="10"/>
  <c r="F534" i="15"/>
  <c r="F536" i="4"/>
  <c r="F533" i="1"/>
  <c r="F532" i="3"/>
  <c r="F533" i="12"/>
  <c r="F533" i="8"/>
  <c r="F532" i="11"/>
  <c r="F533" l="1"/>
  <c r="F534" i="8"/>
  <c r="F534" i="12"/>
  <c r="F533" i="9"/>
  <c r="F533" i="3"/>
  <c r="F534" i="1"/>
  <c r="F537" i="4"/>
  <c r="F535" i="15"/>
  <c r="F534" i="10"/>
  <c r="F535" i="13"/>
  <c r="F534" i="14"/>
  <c r="F535" l="1"/>
  <c r="F536" i="13"/>
  <c r="F535" i="10"/>
  <c r="F534" i="9"/>
  <c r="F536" i="15"/>
  <c r="F538" i="4"/>
  <c r="F535" i="1"/>
  <c r="F534" i="3"/>
  <c r="F535" i="12"/>
  <c r="F535" i="8"/>
  <c r="F534" i="11"/>
  <c r="F535" l="1"/>
  <c r="F536" i="8"/>
  <c r="F536" i="12"/>
  <c r="F535" i="9"/>
  <c r="F536" i="10"/>
  <c r="F535" i="3"/>
  <c r="F536" i="1"/>
  <c r="F539" i="4"/>
  <c r="F537" i="15"/>
  <c r="F537" i="13"/>
  <c r="F536" i="14"/>
  <c r="F537" l="1"/>
  <c r="F538" i="13"/>
  <c r="F536" i="9"/>
  <c r="F537" i="12"/>
  <c r="F537" i="8"/>
  <c r="F538" i="15"/>
  <c r="F540" i="4"/>
  <c r="F537" i="1"/>
  <c r="F536" i="3"/>
  <c r="F537" i="10"/>
  <c r="F536" i="11"/>
  <c r="F537" l="1"/>
  <c r="F538" i="10"/>
  <c r="F538" i="14"/>
  <c r="F537" i="3"/>
  <c r="F538" i="1"/>
  <c r="F541" i="4"/>
  <c r="F539" i="15"/>
  <c r="F538" i="8"/>
  <c r="F538" i="12"/>
  <c r="F537" i="9"/>
  <c r="F539" i="13"/>
  <c r="F540" l="1"/>
  <c r="F538" i="9"/>
  <c r="F539" i="12"/>
  <c r="F539" i="8"/>
  <c r="F540" i="15"/>
  <c r="F542" i="4"/>
  <c r="F539" i="1"/>
  <c r="F538" i="3"/>
  <c r="F539" i="14"/>
  <c r="F539" i="10"/>
  <c r="F538" i="11"/>
  <c r="F539" l="1"/>
  <c r="F540" i="10"/>
  <c r="F540" i="14"/>
  <c r="F540" i="8"/>
  <c r="F540" i="12"/>
  <c r="F539" i="3"/>
  <c r="F540" i="1"/>
  <c r="F543" i="4"/>
  <c r="F541" i="15"/>
  <c r="F539" i="9"/>
  <c r="F541" i="13"/>
  <c r="F542" l="1"/>
  <c r="F540" i="9"/>
  <c r="F541" i="14"/>
  <c r="F542" i="15"/>
  <c r="F544" i="4"/>
  <c r="F541" i="1"/>
  <c r="F540" i="3"/>
  <c r="F541" i="12"/>
  <c r="F541" i="8"/>
  <c r="F541" i="10"/>
  <c r="F540" i="11"/>
  <c r="F541" l="1"/>
  <c r="F542" i="10"/>
  <c r="F542" i="8"/>
  <c r="F542" i="12"/>
  <c r="F542" i="14"/>
  <c r="F541" i="9"/>
  <c r="F541" i="3"/>
  <c r="F542" i="1"/>
  <c r="F545" i="4"/>
  <c r="F543" i="15"/>
  <c r="F543" i="13"/>
  <c r="F544" l="1"/>
  <c r="F543" i="14"/>
  <c r="F543" i="12"/>
  <c r="F544" i="15"/>
  <c r="F546" i="4"/>
  <c r="F543" i="1"/>
  <c r="F542" i="3"/>
  <c r="F542" i="9"/>
  <c r="F543" i="8"/>
  <c r="F543" i="10"/>
  <c r="F542" i="11"/>
  <c r="F543" l="1"/>
  <c r="F544" i="10"/>
  <c r="F544" i="8"/>
  <c r="F543" i="9"/>
  <c r="F544" i="14"/>
  <c r="F545" i="13"/>
  <c r="F543" i="3"/>
  <c r="F544" i="1"/>
  <c r="F547" i="4"/>
  <c r="F545" i="15"/>
  <c r="F544" i="12"/>
  <c r="F545" l="1"/>
  <c r="F546" i="13"/>
  <c r="F545" i="14"/>
  <c r="F544" i="11"/>
  <c r="F546" i="15"/>
  <c r="F548" i="4"/>
  <c r="F545" i="1"/>
  <c r="F544" i="3"/>
  <c r="F544" i="9"/>
  <c r="F545" i="8"/>
  <c r="F545" i="10"/>
  <c r="F546" l="1"/>
  <c r="F546" i="8"/>
  <c r="F545" i="9"/>
  <c r="F547" i="13"/>
  <c r="F545" i="3"/>
  <c r="F546" i="1"/>
  <c r="F549" i="4"/>
  <c r="F547" i="15"/>
  <c r="F545" i="11"/>
  <c r="F546" i="14"/>
  <c r="F546" i="12"/>
  <c r="F547" l="1"/>
  <c r="F547" i="14"/>
  <c r="F546" i="11"/>
  <c r="F548" i="15"/>
  <c r="F550" i="4"/>
  <c r="F547" i="1"/>
  <c r="F546" i="3"/>
  <c r="F548" i="13"/>
  <c r="F546" i="9"/>
  <c r="F547" i="8"/>
  <c r="F547" i="10"/>
  <c r="F548" l="1"/>
  <c r="F548" i="8"/>
  <c r="F547" i="9"/>
  <c r="F549" i="13"/>
  <c r="F547" i="11"/>
  <c r="F547" i="3"/>
  <c r="F548" i="1"/>
  <c r="F551" i="4"/>
  <c r="F549" i="15"/>
  <c r="F548" i="14"/>
  <c r="F548" i="12"/>
  <c r="F549" l="1"/>
  <c r="F549" i="14"/>
  <c r="F548" i="9"/>
  <c r="F550" i="15"/>
  <c r="F552" i="4"/>
  <c r="F549" i="1"/>
  <c r="F548" i="3"/>
  <c r="F548" i="11"/>
  <c r="F550" i="13"/>
  <c r="F549" i="8"/>
  <c r="F549" i="10"/>
  <c r="F550" l="1"/>
  <c r="F550" i="8"/>
  <c r="F551" i="13"/>
  <c r="F549" i="11"/>
  <c r="F549" i="9"/>
  <c r="F550" i="14"/>
  <c r="F549" i="3"/>
  <c r="F550" i="1"/>
  <c r="F553" i="4"/>
  <c r="F551" i="15"/>
  <c r="F550" i="12"/>
  <c r="F551" l="1"/>
  <c r="F550" i="9"/>
  <c r="F552" i="13"/>
  <c r="F552" i="15"/>
  <c r="F554" i="4"/>
  <c r="F551" i="1"/>
  <c r="F550" i="3"/>
  <c r="F551" i="14"/>
  <c r="F550" i="11"/>
  <c r="F551" i="8"/>
  <c r="F551" i="10"/>
  <c r="F552" l="1"/>
  <c r="F552" i="8"/>
  <c r="F551" i="11"/>
  <c r="F552" i="14"/>
  <c r="F551" i="3"/>
  <c r="F552" i="1"/>
  <c r="F555" i="4"/>
  <c r="F553" i="15"/>
  <c r="F553" i="13"/>
  <c r="F551" i="9"/>
  <c r="F552" i="12"/>
  <c r="F553" l="1"/>
  <c r="F552" i="9"/>
  <c r="F554" i="13"/>
  <c r="F553" i="8"/>
  <c r="F554" i="15"/>
  <c r="F556" i="4"/>
  <c r="F553" i="1"/>
  <c r="F552" i="3"/>
  <c r="F553" i="14"/>
  <c r="F552" i="11"/>
  <c r="F553" i="10"/>
  <c r="F554" l="1"/>
  <c r="F553" i="11"/>
  <c r="F554" i="14"/>
  <c r="F554" i="8"/>
  <c r="F553" i="9"/>
  <c r="F553" i="3"/>
  <c r="F554" i="1"/>
  <c r="F557" i="4"/>
  <c r="F555" i="15"/>
  <c r="F555" i="13"/>
  <c r="F554" i="12"/>
  <c r="F555" l="1"/>
  <c r="F556" i="13"/>
  <c r="F555" i="14"/>
  <c r="F555" i="10"/>
  <c r="F556" i="15"/>
  <c r="F558" i="4"/>
  <c r="F555" i="1"/>
  <c r="F554" i="3"/>
  <c r="F554" i="9"/>
  <c r="F555" i="8"/>
  <c r="F554" i="11"/>
  <c r="F555" l="1"/>
  <c r="F556" i="8"/>
  <c r="F555" i="9"/>
  <c r="F557" i="15"/>
  <c r="F556" i="14"/>
  <c r="F555" i="3"/>
  <c r="F556" i="1"/>
  <c r="F559" i="4"/>
  <c r="F556" i="10"/>
  <c r="F557" i="13"/>
  <c r="F556" i="12"/>
  <c r="F557" l="1"/>
  <c r="F558" i="13"/>
  <c r="F557" i="10"/>
  <c r="F557" i="14"/>
  <c r="F558" i="15"/>
  <c r="F560" i="4"/>
  <c r="F557" i="1"/>
  <c r="F556" i="3"/>
  <c r="F556" i="9"/>
  <c r="F557" i="8"/>
  <c r="F556" i="11"/>
  <c r="F557" l="1"/>
  <c r="F558" i="8"/>
  <c r="F557" i="9"/>
  <c r="F557" i="3"/>
  <c r="F558" i="1"/>
  <c r="F561" i="4"/>
  <c r="F559" i="15"/>
  <c r="F558" i="14"/>
  <c r="F558" i="10"/>
  <c r="F559" i="13"/>
  <c r="F558" i="12"/>
  <c r="F559" l="1"/>
  <c r="F560" i="13"/>
  <c r="F559" i="10"/>
  <c r="F559" i="14"/>
  <c r="F560" i="15"/>
  <c r="F562" i="4"/>
  <c r="F559" i="1"/>
  <c r="F558" i="3"/>
  <c r="F558" i="9"/>
  <c r="F559" i="8"/>
  <c r="F558" i="11"/>
  <c r="F559" i="3" l="1"/>
  <c r="F559" i="11"/>
  <c r="F560" i="8"/>
  <c r="F559" i="9"/>
  <c r="F560" i="10"/>
  <c r="F561" i="13"/>
  <c r="F560" i="1"/>
  <c r="F563" i="4"/>
  <c r="F561" i="15"/>
  <c r="F560" i="14"/>
  <c r="F560" i="12"/>
  <c r="F561" l="1"/>
  <c r="F561" i="14"/>
  <c r="F560" i="11"/>
  <c r="F562" i="15"/>
  <c r="F564" i="4"/>
  <c r="F561" i="1"/>
  <c r="F562" i="13"/>
  <c r="F561" i="10"/>
  <c r="F560" i="9"/>
  <c r="F561" i="8"/>
  <c r="F560" i="3"/>
  <c r="F562" i="8" l="1"/>
  <c r="F561" i="9"/>
  <c r="F562" i="10"/>
  <c r="F563" i="13"/>
  <c r="F562" i="14"/>
  <c r="F561" i="3"/>
  <c r="F562" i="1"/>
  <c r="F565" i="4"/>
  <c r="F563" i="15"/>
  <c r="F561" i="11"/>
  <c r="F562" i="12"/>
  <c r="F563" l="1"/>
  <c r="F562" i="11"/>
  <c r="F564" i="13"/>
  <c r="F563" i="10"/>
  <c r="F562" i="9"/>
  <c r="F564" i="15"/>
  <c r="F566" i="4"/>
  <c r="F563" i="1"/>
  <c r="F562" i="3"/>
  <c r="F563" i="14"/>
  <c r="F563" i="8"/>
  <c r="F564" l="1"/>
  <c r="F564" i="14"/>
  <c r="F563" i="3"/>
  <c r="F564" i="1"/>
  <c r="F567" i="4"/>
  <c r="F565" i="15"/>
  <c r="F563" i="9"/>
  <c r="F564" i="10"/>
  <c r="F565" i="13"/>
  <c r="F563" i="11"/>
  <c r="F564" i="12"/>
  <c r="F565" l="1"/>
  <c r="F564" i="11"/>
  <c r="F566" i="13"/>
  <c r="F565" i="10"/>
  <c r="F564" i="9"/>
  <c r="F565" i="14"/>
  <c r="F566" i="15"/>
  <c r="F568" i="4"/>
  <c r="F565" i="1"/>
  <c r="F564" i="3"/>
  <c r="F565" i="8"/>
  <c r="F565" i="3" l="1"/>
  <c r="F566" i="1"/>
  <c r="F569" i="4"/>
  <c r="F567" i="15"/>
  <c r="F566" i="14"/>
  <c r="F565" i="9"/>
  <c r="F565" i="11"/>
  <c r="F566" i="12"/>
  <c r="F566" i="8"/>
  <c r="F566" i="10"/>
  <c r="F567" i="13"/>
  <c r="F568" l="1"/>
  <c r="F567" i="12"/>
  <c r="F566" i="11"/>
  <c r="F566" i="9"/>
  <c r="F567" i="14"/>
  <c r="F567" i="10"/>
  <c r="F567" i="8"/>
  <c r="F568" i="15"/>
  <c r="F570" i="4"/>
  <c r="F567" i="1"/>
  <c r="F566" i="3"/>
  <c r="F568" i="8" l="1"/>
  <c r="F568" i="10"/>
  <c r="F567" i="9"/>
  <c r="F568" i="12"/>
  <c r="F567" i="3"/>
  <c r="F568" i="1"/>
  <c r="F571" i="4"/>
  <c r="F569" i="15"/>
  <c r="F568" i="14"/>
  <c r="F567" i="11"/>
  <c r="F569" i="13"/>
  <c r="F570" l="1"/>
  <c r="F568" i="11"/>
  <c r="F569" i="14"/>
  <c r="F569" i="10"/>
  <c r="F569" i="8"/>
  <c r="F570" i="15"/>
  <c r="F572" i="4"/>
  <c r="F569" i="1"/>
  <c r="F568" i="3"/>
  <c r="F569" i="12"/>
  <c r="F568" i="9"/>
  <c r="F569" l="1"/>
  <c r="F570" i="12"/>
  <c r="F569" i="3"/>
  <c r="F570" i="1"/>
  <c r="F573" i="4"/>
  <c r="F571" i="15"/>
  <c r="F570" i="8"/>
  <c r="F570" i="10"/>
  <c r="F570" i="14"/>
  <c r="F569" i="11"/>
  <c r="F571" i="13"/>
  <c r="F572" l="1"/>
  <c r="F570" i="11"/>
  <c r="F571" i="14"/>
  <c r="F571" i="10"/>
  <c r="F571" i="8"/>
  <c r="F571" i="12"/>
  <c r="F572" i="15"/>
  <c r="F574" i="4"/>
  <c r="F571" i="1"/>
  <c r="F570" i="3"/>
  <c r="F570" i="9"/>
  <c r="F571" l="1"/>
  <c r="F572" i="12"/>
  <c r="F571" i="3"/>
  <c r="F572" i="1"/>
  <c r="F575" i="4"/>
  <c r="F573" i="15"/>
  <c r="F572" i="8"/>
  <c r="F572" i="10"/>
  <c r="F572" i="14"/>
  <c r="F571" i="11"/>
  <c r="F573" i="13"/>
  <c r="F574" l="1"/>
  <c r="F572" i="11"/>
  <c r="F573" i="14"/>
  <c r="F573" i="10"/>
  <c r="F573" i="8"/>
  <c r="F572" i="9"/>
  <c r="F574" i="15"/>
  <c r="F576" i="4"/>
  <c r="F573" i="1"/>
  <c r="F572" i="3"/>
  <c r="F573" i="12"/>
  <c r="F574" l="1"/>
  <c r="F573" i="9"/>
  <c r="F573" i="3"/>
  <c r="F574" i="1"/>
  <c r="F577" i="4"/>
  <c r="F575" i="15"/>
  <c r="F574" i="8"/>
  <c r="F574" i="10"/>
  <c r="F574" i="14"/>
  <c r="F573" i="11"/>
  <c r="F575" i="13"/>
  <c r="F576" l="1"/>
  <c r="F574" i="11"/>
  <c r="F575" i="14"/>
  <c r="F575" i="10"/>
  <c r="F575" i="8"/>
  <c r="F576" i="15"/>
  <c r="F578" i="4"/>
  <c r="F575" i="1"/>
  <c r="F574" i="3"/>
  <c r="F574" i="9"/>
  <c r="F575" i="12"/>
  <c r="F576" l="1"/>
  <c r="F575" i="9"/>
  <c r="F577" i="13"/>
  <c r="F575" i="3"/>
  <c r="F576" i="1"/>
  <c r="F579" i="4"/>
  <c r="F577" i="15"/>
  <c r="F576" i="8"/>
  <c r="F576" i="10"/>
  <c r="F576" i="14"/>
  <c r="F575" i="11"/>
  <c r="F576" l="1"/>
  <c r="F577" i="14"/>
  <c r="F577" i="10"/>
  <c r="F577" i="8"/>
  <c r="F578" i="15"/>
  <c r="F580" i="4"/>
  <c r="F577" i="1"/>
  <c r="F576" i="3"/>
  <c r="F578" i="13"/>
  <c r="F576" i="9"/>
  <c r="F577" i="12"/>
  <c r="F578" l="1"/>
  <c r="F577" i="9"/>
  <c r="F579" i="13"/>
  <c r="F578" i="14"/>
  <c r="F577" i="3"/>
  <c r="F578" i="1"/>
  <c r="F581" i="4"/>
  <c r="F579" i="15"/>
  <c r="F578" i="8"/>
  <c r="F578" i="10"/>
  <c r="F577" i="11"/>
  <c r="F578" l="1"/>
  <c r="F579" i="10"/>
  <c r="F579" i="8"/>
  <c r="F580" i="13"/>
  <c r="F580" i="15"/>
  <c r="F582" i="4"/>
  <c r="F579" i="1"/>
  <c r="F578" i="3"/>
  <c r="F579" i="14"/>
  <c r="F578" i="9"/>
  <c r="F579" i="12"/>
  <c r="F579" i="3" l="1"/>
  <c r="F580" i="1"/>
  <c r="F583" i="4"/>
  <c r="F581" i="15"/>
  <c r="F580" i="12"/>
  <c r="F579" i="9"/>
  <c r="F580" i="14"/>
  <c r="F581" i="13"/>
  <c r="F579" i="11"/>
  <c r="F580" i="8"/>
  <c r="F580" i="10"/>
  <c r="F580" i="11" l="1"/>
  <c r="F582" i="13"/>
  <c r="F580" i="9"/>
  <c r="F584" i="4"/>
  <c r="F581" i="10"/>
  <c r="F581" i="8"/>
  <c r="F581" i="14"/>
  <c r="F581" i="12"/>
  <c r="F582" i="15"/>
  <c r="F581" i="1"/>
  <c r="F580" i="3"/>
  <c r="F583" i="15" l="1"/>
  <c r="F582" i="12"/>
  <c r="F582" i="10"/>
  <c r="F581" i="9"/>
  <c r="F583" i="13"/>
  <c r="F581" i="11"/>
  <c r="F581" i="3"/>
  <c r="F582" i="1"/>
  <c r="F582" i="14"/>
  <c r="F582" i="8"/>
  <c r="F585" i="4"/>
  <c r="F583" i="8" l="1"/>
  <c r="F583" i="14"/>
  <c r="F583" i="10"/>
  <c r="F584" i="15"/>
  <c r="F586" i="4"/>
  <c r="F583" i="1"/>
  <c r="F582" i="3"/>
  <c r="F582" i="11"/>
  <c r="F584" i="13"/>
  <c r="F582" i="9"/>
  <c r="F583" i="12"/>
  <c r="F584" l="1"/>
  <c r="F583" i="9"/>
  <c r="F585" i="13"/>
  <c r="F583" i="11"/>
  <c r="F584" i="10"/>
  <c r="F584" i="14"/>
  <c r="F583" i="3"/>
  <c r="F584" i="1"/>
  <c r="F587" i="4"/>
  <c r="F585" i="15"/>
  <c r="F584" i="8"/>
  <c r="F585" l="1"/>
  <c r="F584" i="9"/>
  <c r="F586" i="15"/>
  <c r="F588" i="4"/>
  <c r="F585" i="1"/>
  <c r="F584" i="3"/>
  <c r="F585" i="14"/>
  <c r="F585" i="10"/>
  <c r="F584" i="11"/>
  <c r="F586" i="13"/>
  <c r="F585" i="12"/>
  <c r="F586" l="1"/>
  <c r="F587" i="13"/>
  <c r="F585" i="11"/>
  <c r="F586" i="10"/>
  <c r="F586" i="14"/>
  <c r="F585" i="9"/>
  <c r="F585" i="3"/>
  <c r="F586" i="1"/>
  <c r="F589" i="4"/>
  <c r="F587" i="15"/>
  <c r="F586" i="8"/>
  <c r="F587" l="1"/>
  <c r="F588" i="15"/>
  <c r="F590" i="4"/>
  <c r="F587" i="1"/>
  <c r="F586" i="3"/>
  <c r="F586" i="9"/>
  <c r="F587" i="14"/>
  <c r="F587" i="10"/>
  <c r="F586" i="11"/>
  <c r="F588" i="13"/>
  <c r="F587" i="12"/>
  <c r="F588" l="1"/>
  <c r="F589" i="13"/>
  <c r="F587" i="11"/>
  <c r="F588" i="10"/>
  <c r="F588" i="14"/>
  <c r="F587" i="9"/>
  <c r="F589" i="15"/>
  <c r="F588" i="8"/>
  <c r="F587" i="3"/>
  <c r="F588" i="1"/>
  <c r="F591" i="4"/>
  <c r="F590" i="15" l="1"/>
  <c r="F588" i="9"/>
  <c r="F589" i="14"/>
  <c r="F589" i="12"/>
  <c r="F592" i="4"/>
  <c r="F589" i="1"/>
  <c r="F588" i="3"/>
  <c r="F589" i="8"/>
  <c r="F589" i="10"/>
  <c r="F588" i="11"/>
  <c r="F590" i="13"/>
  <c r="F591" l="1"/>
  <c r="F589" i="11"/>
  <c r="F590" i="10"/>
  <c r="F590" i="8"/>
  <c r="F589" i="9"/>
  <c r="F589" i="3"/>
  <c r="F590" i="1"/>
  <c r="F593" i="4"/>
  <c r="F590" i="12"/>
  <c r="F590" i="14"/>
  <c r="F591" i="15"/>
  <c r="F591" i="14" l="1"/>
  <c r="F591" i="12"/>
  <c r="F591" i="10"/>
  <c r="F592" i="15"/>
  <c r="F594" i="4"/>
  <c r="F591" i="1"/>
  <c r="F590" i="3"/>
  <c r="F590" i="9"/>
  <c r="F591" i="8"/>
  <c r="F590" i="11"/>
  <c r="F592" i="13"/>
  <c r="F593" l="1"/>
  <c r="F591" i="11"/>
  <c r="F592" i="8"/>
  <c r="F591" i="9"/>
  <c r="F593" i="15"/>
  <c r="F592" i="12"/>
  <c r="F592" i="14"/>
  <c r="F591" i="3"/>
  <c r="F592" i="1"/>
  <c r="F595" i="4"/>
  <c r="F592" i="10"/>
  <c r="F593" l="1"/>
  <c r="F594" i="15"/>
  <c r="F592" i="9"/>
  <c r="F593" i="8"/>
  <c r="F592" i="11"/>
  <c r="F594" i="13"/>
  <c r="F596" i="4"/>
  <c r="F593" i="1"/>
  <c r="F592" i="3"/>
  <c r="F593" i="14"/>
  <c r="F593" i="12"/>
  <c r="F594" l="1"/>
  <c r="F594" i="14"/>
  <c r="F595" i="13"/>
  <c r="F594" i="8"/>
  <c r="F595" i="15"/>
  <c r="F594" i="10"/>
  <c r="F593" i="3"/>
  <c r="F594" i="1"/>
  <c r="F597" i="4"/>
  <c r="F593" i="11"/>
  <c r="F593" i="9"/>
  <c r="F594" l="1"/>
  <c r="F594" i="11"/>
  <c r="F595" i="10"/>
  <c r="F596" i="15"/>
  <c r="F595" i="8"/>
  <c r="F596" i="13"/>
  <c r="F595" i="14"/>
  <c r="F595" i="12"/>
  <c r="F598" i="4"/>
  <c r="F595" i="1"/>
  <c r="F594" i="3"/>
  <c r="F596" i="1" l="1"/>
  <c r="F596" i="12"/>
  <c r="F597" i="13"/>
  <c r="F596" i="8"/>
  <c r="F596" i="10"/>
  <c r="F595" i="11"/>
  <c r="F595" i="9"/>
  <c r="F595" i="3"/>
  <c r="F599" i="4"/>
  <c r="F596" i="14"/>
  <c r="F597" i="15"/>
  <c r="F597" i="14" l="1"/>
  <c r="F596" i="9"/>
  <c r="F596" i="11"/>
  <c r="F597" i="10"/>
  <c r="F597" i="8"/>
  <c r="F598" i="13"/>
  <c r="F597" i="12"/>
  <c r="F598" i="15"/>
  <c r="F600" i="4"/>
  <c r="F596" i="3"/>
  <c r="F597" i="1"/>
  <c r="F598" l="1"/>
  <c r="F598" i="12"/>
  <c r="F599" i="13"/>
  <c r="F598" i="8"/>
  <c r="F598" i="10"/>
  <c r="F597" i="11"/>
  <c r="F597" i="9"/>
  <c r="F597" i="3"/>
  <c r="F601" i="4"/>
  <c r="F599" i="15"/>
  <c r="F598" i="14"/>
  <c r="F599" l="1"/>
  <c r="F598" i="11"/>
  <c r="F599" i="10"/>
  <c r="F599" i="8"/>
  <c r="F599" i="12"/>
  <c r="F600" i="15"/>
  <c r="F602" i="4"/>
  <c r="F598" i="3"/>
  <c r="F598" i="9"/>
  <c r="F600" i="13"/>
  <c r="F599" i="1"/>
  <c r="F601" i="13" l="1"/>
  <c r="F599" i="9"/>
  <c r="F600" i="12"/>
  <c r="F600" i="8"/>
  <c r="F600" i="10"/>
  <c r="F599" i="11"/>
  <c r="F600" i="1"/>
  <c r="F599" i="3"/>
  <c r="F603" i="4"/>
  <c r="F601" i="15"/>
  <c r="F600" i="14"/>
  <c r="F601" l="1"/>
  <c r="F600" i="11"/>
  <c r="F601" i="10"/>
  <c r="F601" i="8"/>
  <c r="F601" i="12"/>
  <c r="F600" i="9"/>
  <c r="F602" i="13"/>
  <c r="F602" i="15"/>
  <c r="F604" i="4"/>
  <c r="F600" i="3"/>
  <c r="F601" i="1"/>
  <c r="F603" i="13" l="1"/>
  <c r="F601" i="9"/>
  <c r="F602" i="12"/>
  <c r="F602" i="10"/>
  <c r="F601" i="11"/>
  <c r="F602" i="1"/>
  <c r="F601" i="3"/>
  <c r="F605" i="4"/>
  <c r="F603" i="15"/>
  <c r="F602" i="8"/>
  <c r="F602" i="14"/>
  <c r="F603" l="1"/>
  <c r="F603" i="8"/>
  <c r="F602" i="11"/>
  <c r="F603" i="10"/>
  <c r="F603" i="12"/>
  <c r="F602" i="9"/>
  <c r="F604" i="15"/>
  <c r="F606" i="4"/>
  <c r="F602" i="3"/>
  <c r="F603" i="1"/>
  <c r="F604" i="13"/>
  <c r="F605" l="1"/>
  <c r="F603" i="9"/>
  <c r="F604" i="12"/>
  <c r="F604" i="10"/>
  <c r="F603" i="11"/>
  <c r="F604" i="8"/>
  <c r="F604" i="1"/>
  <c r="F603" i="3"/>
  <c r="F607" i="4"/>
  <c r="F605" i="15"/>
  <c r="F604" i="14"/>
  <c r="F605" l="1"/>
  <c r="F605" i="8"/>
  <c r="F604" i="11"/>
  <c r="F605" i="12"/>
  <c r="F604" i="9"/>
  <c r="F606" i="13"/>
  <c r="F606" i="15"/>
  <c r="F608" i="4"/>
  <c r="F604" i="3"/>
  <c r="F605" i="1"/>
  <c r="F605" i="10"/>
  <c r="F606" l="1"/>
  <c r="F607" i="13"/>
  <c r="F605" i="9"/>
  <c r="F606" i="12"/>
  <c r="F605" i="11"/>
  <c r="F606" i="1"/>
  <c r="F605" i="3"/>
  <c r="F609" i="4"/>
  <c r="F607" i="15"/>
  <c r="F606" i="8"/>
  <c r="F606" i="14"/>
  <c r="F607" l="1"/>
  <c r="F607" i="8"/>
  <c r="F606" i="11"/>
  <c r="F607" i="12"/>
  <c r="F606" i="9"/>
  <c r="F608" i="13"/>
  <c r="F607" i="10"/>
  <c r="F608" i="15"/>
  <c r="F610" i="4"/>
  <c r="F606" i="3"/>
  <c r="F607" i="1"/>
  <c r="F609" i="15" l="1"/>
  <c r="F608" i="10"/>
  <c r="F609" i="13"/>
  <c r="F607" i="9"/>
  <c r="F608" i="12"/>
  <c r="F607" i="11"/>
  <c r="F608" i="8"/>
  <c r="F608" i="1"/>
  <c r="F607" i="3"/>
  <c r="F611" i="4"/>
  <c r="F608" i="14"/>
  <c r="F609" l="1"/>
  <c r="F609" i="8"/>
  <c r="F609" i="12"/>
  <c r="F608" i="9"/>
  <c r="F610" i="13"/>
  <c r="F609" i="10"/>
  <c r="F610" i="15"/>
  <c r="F612" i="4"/>
  <c r="F608" i="3"/>
  <c r="F609" i="1"/>
  <c r="F608" i="11"/>
  <c r="F609" l="1"/>
  <c r="F611" i="15"/>
  <c r="F610" i="10"/>
  <c r="F610" i="12"/>
  <c r="F610" i="8"/>
  <c r="F610" i="1"/>
  <c r="F609" i="3"/>
  <c r="F613" i="4"/>
  <c r="F611" i="13"/>
  <c r="F609" i="9"/>
  <c r="F610" i="14"/>
  <c r="F611" l="1"/>
  <c r="F610" i="9"/>
  <c r="F612" i="13"/>
  <c r="F611" i="8"/>
  <c r="F611" i="12"/>
  <c r="F611" i="10"/>
  <c r="F610" i="11"/>
  <c r="F614" i="4"/>
  <c r="F610" i="3"/>
  <c r="F611" i="1"/>
  <c r="F612" i="15"/>
  <c r="F611" i="11" l="1"/>
  <c r="F612" i="10"/>
  <c r="F612" i="12"/>
  <c r="F612" i="8"/>
  <c r="F613" i="13"/>
  <c r="F613" i="15"/>
  <c r="F612" i="1"/>
  <c r="F611" i="3"/>
  <c r="F615" i="4"/>
  <c r="F611" i="9"/>
  <c r="F612" i="14"/>
  <c r="F613" l="1"/>
  <c r="F612" i="9"/>
  <c r="F614" i="13"/>
  <c r="F613" i="8"/>
  <c r="F613" i="12"/>
  <c r="F613" i="10"/>
  <c r="F612" i="11"/>
  <c r="F616" i="4"/>
  <c r="F612" i="3"/>
  <c r="F613" i="1"/>
  <c r="F614" i="15"/>
  <c r="F615" l="1"/>
  <c r="F613" i="11"/>
  <c r="F614" i="10"/>
  <c r="F614" i="12"/>
  <c r="F614" i="8"/>
  <c r="F614" i="1"/>
  <c r="F613" i="3"/>
  <c r="F617" i="4"/>
  <c r="F615" i="13"/>
  <c r="F613" i="9"/>
  <c r="F614" i="14"/>
  <c r="F615" l="1"/>
  <c r="F614" i="9"/>
  <c r="F616" i="13"/>
  <c r="F615" i="8"/>
  <c r="F615" i="10"/>
  <c r="F616" i="15"/>
  <c r="F618" i="4"/>
  <c r="F614" i="3"/>
  <c r="F615" i="1"/>
  <c r="F615" i="12"/>
  <c r="F614" i="11"/>
  <c r="F615" l="1"/>
  <c r="F616" i="12"/>
  <c r="F616" i="10"/>
  <c r="F617" i="13"/>
  <c r="F615" i="9"/>
  <c r="F616" i="1"/>
  <c r="F615" i="3"/>
  <c r="F619" i="4"/>
  <c r="F617" i="15"/>
  <c r="F616" i="8"/>
  <c r="F616" i="14"/>
  <c r="F617" l="1"/>
  <c r="F617" i="8"/>
  <c r="F616" i="9"/>
  <c r="F618" i="13"/>
  <c r="F617" i="10"/>
  <c r="F617" i="12"/>
  <c r="F616" i="11"/>
  <c r="F618" i="15"/>
  <c r="F620" i="4"/>
  <c r="F616" i="3"/>
  <c r="F617" i="1"/>
  <c r="F617" i="11" l="1"/>
  <c r="F618" i="12"/>
  <c r="F619" i="13"/>
  <c r="F617" i="9"/>
  <c r="F618" i="8"/>
  <c r="F618" i="14"/>
  <c r="F618" i="1"/>
  <c r="F617" i="3"/>
  <c r="F621" i="4"/>
  <c r="F619" i="15"/>
  <c r="F618" i="10"/>
  <c r="F619" l="1"/>
  <c r="F619" i="8"/>
  <c r="F618" i="9"/>
  <c r="F620" i="13"/>
  <c r="F619" i="12"/>
  <c r="F618" i="11"/>
  <c r="F620" i="15"/>
  <c r="F622" i="4"/>
  <c r="F618" i="3"/>
  <c r="F619" i="1"/>
  <c r="F619" i="14"/>
  <c r="F620" l="1"/>
  <c r="F621" i="15"/>
  <c r="F619" i="11"/>
  <c r="F620" i="12"/>
  <c r="F621" i="13"/>
  <c r="F619" i="9"/>
  <c r="F620" i="8"/>
  <c r="F620" i="10"/>
  <c r="F620" i="1"/>
  <c r="F619" i="3"/>
  <c r="F623" i="4"/>
  <c r="F621" i="10" l="1"/>
  <c r="F621" i="8"/>
  <c r="F620" i="9"/>
  <c r="F622" i="13"/>
  <c r="F621" i="12"/>
  <c r="F620" i="11"/>
  <c r="F624" i="4"/>
  <c r="F620" i="3"/>
  <c r="F621" i="1"/>
  <c r="F622" i="15"/>
  <c r="F621" i="14"/>
  <c r="F622" l="1"/>
  <c r="F623" i="15"/>
  <c r="F621" i="11"/>
  <c r="F623" i="13"/>
  <c r="F621" i="9"/>
  <c r="F622" i="10"/>
  <c r="F622" i="1"/>
  <c r="F621" i="3"/>
  <c r="F622" i="12"/>
  <c r="F622" i="8"/>
  <c r="F623" l="1"/>
  <c r="F623" i="12"/>
  <c r="F623" i="10"/>
  <c r="F622" i="9"/>
  <c r="F622" i="11"/>
  <c r="F624" i="15"/>
  <c r="F622" i="3"/>
  <c r="F623" i="1"/>
  <c r="F624" i="13"/>
  <c r="F623" i="14"/>
  <c r="F623" i="11" l="1"/>
  <c r="F623" i="9"/>
  <c r="F624" i="10"/>
  <c r="F624" i="12"/>
  <c r="F624" i="8"/>
  <c r="F624" i="14"/>
  <c r="F624" i="1"/>
  <c r="F623" i="3"/>
  <c r="F624" l="1"/>
  <c r="F624" i="9"/>
  <c r="F624" i="11"/>
  <c r="H2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I624"/>
  <c r="I623"/>
  <c r="H2" i="9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I624"/>
  <c r="I623"/>
  <c r="H4" i="3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I624"/>
  <c r="I623"/>
  <c r="I622"/>
  <c r="H2" i="1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I624"/>
  <c r="I623"/>
  <c r="H2" i="14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I624"/>
  <c r="I623"/>
  <c r="H2" i="10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I624"/>
  <c r="I623"/>
  <c r="H3" i="8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I624"/>
  <c r="I623"/>
  <c r="H2" i="12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I624"/>
  <c r="I623"/>
  <c r="I622" i="9"/>
  <c r="I622" i="11"/>
  <c r="I622" i="1"/>
  <c r="I621" i="3"/>
  <c r="I622" i="14"/>
  <c r="H2" i="13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I624"/>
  <c r="I623"/>
  <c r="H2" i="15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I624"/>
  <c r="I623"/>
  <c r="I621" i="11"/>
  <c r="I621" i="9"/>
  <c r="I622" i="10"/>
  <c r="I622" i="12"/>
  <c r="I622" i="8"/>
  <c r="I620" i="3"/>
  <c r="I621" i="1"/>
  <c r="I622" i="13"/>
  <c r="I621" i="14"/>
  <c r="I621" i="8"/>
  <c r="I621" i="12"/>
  <c r="I621" i="10"/>
  <c r="I620" i="9"/>
  <c r="I620" i="11"/>
  <c r="I622" i="15"/>
  <c r="I620" i="14"/>
  <c r="I620" i="1"/>
  <c r="I619" i="3"/>
  <c r="H2" i="4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I624"/>
  <c r="I623"/>
  <c r="I620" i="12"/>
  <c r="I620" i="8"/>
  <c r="I621" i="15"/>
  <c r="I619" i="11"/>
  <c r="I621" i="13"/>
  <c r="I619" i="9"/>
  <c r="I620" i="10"/>
  <c r="I622" i="4"/>
  <c r="I618" i="3"/>
  <c r="I619" i="1"/>
  <c r="I620" i="15"/>
  <c r="I619" i="14"/>
  <c r="I619" i="10"/>
  <c r="I619" i="8"/>
  <c r="I618" i="9"/>
  <c r="I620" i="13"/>
  <c r="I619" i="12"/>
  <c r="I618" i="11"/>
  <c r="I618" i="1"/>
  <c r="I617" i="3"/>
  <c r="I621" i="4"/>
  <c r="I618" i="14"/>
  <c r="I619" i="15"/>
  <c r="I617" i="11"/>
  <c r="I618" i="12"/>
  <c r="I619" i="13"/>
  <c r="I617" i="9"/>
  <c r="I618" i="8"/>
  <c r="I618" i="10"/>
  <c r="I618" i="15"/>
  <c r="I620" i="4"/>
  <c r="I616" i="3"/>
  <c r="I617" i="1"/>
  <c r="I617" i="14"/>
  <c r="I617" i="10"/>
  <c r="I617" i="8"/>
  <c r="I616" i="9"/>
  <c r="I618" i="13"/>
  <c r="I617" i="12"/>
  <c r="I616" i="11"/>
  <c r="I616" i="1"/>
  <c r="I615" i="3"/>
  <c r="I619" i="4"/>
  <c r="I617" i="15"/>
  <c r="I616" i="10"/>
  <c r="I615" i="11"/>
  <c r="I616" i="12"/>
  <c r="I617" i="13"/>
  <c r="I615" i="9"/>
  <c r="I616" i="8"/>
  <c r="I616" i="14"/>
  <c r="I615" i="8"/>
  <c r="I616" i="15"/>
  <c r="I618" i="4"/>
  <c r="I614" i="3"/>
  <c r="I615" i="1"/>
  <c r="I615" i="14"/>
  <c r="I614" i="9"/>
  <c r="I616" i="13"/>
  <c r="I615" i="10"/>
  <c r="I615" i="12"/>
  <c r="I614" i="11"/>
  <c r="I614" i="1"/>
  <c r="I613" i="3"/>
  <c r="I617" i="4"/>
  <c r="I615" i="15"/>
  <c r="I614" i="8"/>
  <c r="I614" i="14"/>
  <c r="I613" i="11"/>
  <c r="I614" i="12"/>
  <c r="I614" i="10"/>
  <c r="I615" i="13"/>
  <c r="I613" i="9"/>
  <c r="I616" i="4"/>
  <c r="I612" i="3"/>
  <c r="I613" i="1"/>
  <c r="I613" i="12"/>
  <c r="I612" i="11"/>
  <c r="I613" i="14"/>
  <c r="I612" i="9"/>
  <c r="I614" i="13"/>
  <c r="I613" i="8"/>
  <c r="I613" i="10"/>
  <c r="I614" i="15"/>
  <c r="I612" i="1"/>
  <c r="I611" i="3"/>
  <c r="I615" i="4"/>
  <c r="I613" i="13"/>
  <c r="I611" i="9"/>
  <c r="I612" i="14"/>
  <c r="I613" i="15"/>
  <c r="I611" i="11"/>
  <c r="I612" i="10"/>
  <c r="I612" i="12"/>
  <c r="I612" i="8"/>
  <c r="I614" i="4"/>
  <c r="I610" i="3"/>
  <c r="I611" i="1"/>
  <c r="I612" i="15"/>
  <c r="I611" i="14"/>
  <c r="I610" i="9"/>
  <c r="I612" i="13"/>
  <c r="I611" i="8"/>
  <c r="I611" i="12"/>
  <c r="I611" i="10"/>
  <c r="I610" i="11"/>
  <c r="I611" i="15"/>
  <c r="I610" i="1"/>
  <c r="I609" i="3"/>
  <c r="I613" i="4"/>
  <c r="I609" i="9"/>
  <c r="I610" i="14"/>
  <c r="I609" i="11"/>
  <c r="I610" i="10"/>
  <c r="I610" i="12"/>
  <c r="I610" i="8"/>
  <c r="I611" i="13"/>
  <c r="I612" i="4"/>
  <c r="I608" i="3"/>
  <c r="I609" i="1"/>
  <c r="I610" i="15"/>
  <c r="I609" i="14"/>
  <c r="I608" i="9"/>
  <c r="I610" i="13"/>
  <c r="I609" i="8"/>
  <c r="I609" i="12"/>
  <c r="I609" i="10"/>
  <c r="I608" i="11"/>
  <c r="I608" i="1"/>
  <c r="I607" i="3"/>
  <c r="I611" i="4"/>
  <c r="I609" i="13"/>
  <c r="I607" i="9"/>
  <c r="I608" i="14"/>
  <c r="I607" i="11"/>
  <c r="I609" i="15"/>
  <c r="I608" i="10"/>
  <c r="I608" i="12"/>
  <c r="I608" i="8"/>
  <c r="I610" i="4"/>
  <c r="I606" i="3"/>
  <c r="I607" i="1"/>
  <c r="I606" i="11"/>
  <c r="I607" i="14"/>
  <c r="I607" i="8"/>
  <c r="I607" i="12"/>
  <c r="I606" i="9"/>
  <c r="I608" i="13"/>
  <c r="I607" i="10"/>
  <c r="I608" i="15"/>
  <c r="I606" i="1"/>
  <c r="I605" i="3"/>
  <c r="I609" i="4"/>
  <c r="I606" i="14"/>
  <c r="I607" i="15"/>
  <c r="I606" i="10"/>
  <c r="I607" i="13"/>
  <c r="I605" i="9"/>
  <c r="I606" i="12"/>
  <c r="I605" i="11"/>
  <c r="I606" i="8"/>
  <c r="I606" i="15"/>
  <c r="I608" i="4"/>
  <c r="I604" i="3"/>
  <c r="I605" i="1"/>
  <c r="I605" i="14"/>
  <c r="I605" i="8"/>
  <c r="I604" i="11"/>
  <c r="I605" i="12"/>
  <c r="I604" i="9"/>
  <c r="I606" i="13"/>
  <c r="I605" i="10"/>
  <c r="I604" i="1"/>
  <c r="I603" i="3"/>
  <c r="I607" i="4"/>
  <c r="I605" i="15"/>
  <c r="I604" i="8"/>
  <c r="I604" i="14"/>
  <c r="I604" i="10"/>
  <c r="I605" i="13"/>
  <c r="I603" i="9"/>
  <c r="I604" i="12"/>
  <c r="I603" i="11"/>
  <c r="I604" i="15"/>
  <c r="I606" i="4"/>
  <c r="I602" i="3"/>
  <c r="I603" i="1"/>
  <c r="I603" i="10"/>
  <c r="I603" i="14"/>
  <c r="I603" i="8"/>
  <c r="I602" i="11"/>
  <c r="I603" i="12"/>
  <c r="I602" i="9"/>
  <c r="I604" i="13"/>
  <c r="I602" i="1"/>
  <c r="I601" i="3"/>
  <c r="I605" i="4"/>
  <c r="I603" i="15"/>
  <c r="I602" i="14"/>
  <c r="I603" i="13"/>
  <c r="I601" i="9"/>
  <c r="I602" i="12"/>
  <c r="I602" i="10"/>
  <c r="I601" i="11"/>
  <c r="I602" i="8"/>
  <c r="I602" i="15"/>
  <c r="I604" i="4"/>
  <c r="I600" i="3"/>
  <c r="I601" i="1"/>
  <c r="I602" i="13"/>
  <c r="I601" i="14"/>
  <c r="I601" i="8"/>
  <c r="I600" i="11"/>
  <c r="I601" i="10"/>
  <c r="I601" i="12"/>
  <c r="I600" i="9"/>
  <c r="I600" i="1"/>
  <c r="I599" i="3"/>
  <c r="I603" i="4"/>
  <c r="I601" i="15"/>
  <c r="I600" i="8"/>
  <c r="I600" i="14"/>
  <c r="I601" i="13"/>
  <c r="I599" i="9"/>
  <c r="I600" i="12"/>
  <c r="I600" i="10"/>
  <c r="I599" i="11"/>
  <c r="I600" i="15"/>
  <c r="I602" i="4"/>
  <c r="I598" i="3"/>
  <c r="I599" i="1"/>
  <c r="I599" i="14"/>
  <c r="I598" i="11"/>
  <c r="I599" i="10"/>
  <c r="I599" i="8"/>
  <c r="I599" i="12"/>
  <c r="I598" i="9"/>
  <c r="I600" i="13"/>
  <c r="I598" i="1"/>
  <c r="I597" i="3"/>
  <c r="I601" i="4"/>
  <c r="I599" i="15"/>
  <c r="I598" i="14"/>
  <c r="I599" i="13"/>
  <c r="I597" i="9"/>
  <c r="I598" i="12"/>
  <c r="I598" i="8"/>
  <c r="I598" i="10"/>
  <c r="I597" i="11"/>
  <c r="I598" i="15"/>
  <c r="I600" i="4"/>
  <c r="I596" i="3"/>
  <c r="I596" i="9"/>
  <c r="I598" i="13"/>
  <c r="I597" i="1"/>
  <c r="I597" i="14"/>
  <c r="I596" i="11"/>
  <c r="I597" i="10"/>
  <c r="I597" i="8"/>
  <c r="I597" i="12"/>
  <c r="I596" i="1"/>
  <c r="I595" i="3"/>
  <c r="I599" i="4"/>
  <c r="I597" i="15"/>
  <c r="I596" i="14"/>
  <c r="I596" i="12"/>
  <c r="I597" i="13"/>
  <c r="I596" i="8"/>
  <c r="I596" i="10"/>
  <c r="I595" i="11"/>
  <c r="I595" i="9"/>
  <c r="I596" i="15"/>
  <c r="I598" i="4"/>
  <c r="I594" i="3"/>
  <c r="I595" i="1"/>
  <c r="I595" i="14"/>
  <c r="I594" i="9"/>
  <c r="I594" i="11"/>
  <c r="I595" i="10"/>
  <c r="I595" i="8"/>
  <c r="I596" i="13"/>
  <c r="I595" i="12"/>
  <c r="I593" i="3"/>
  <c r="I594" i="1"/>
  <c r="I597" i="4"/>
  <c r="I594" i="12"/>
  <c r="I594" i="14"/>
  <c r="I595" i="15"/>
  <c r="I595" i="13"/>
  <c r="I594" i="8"/>
  <c r="I594" i="10"/>
  <c r="I593" i="11"/>
  <c r="I593" i="9"/>
  <c r="I596" i="4"/>
  <c r="I593" i="1"/>
  <c r="I592" i="3"/>
  <c r="I592" i="9"/>
  <c r="I592" i="11"/>
  <c r="I593" i="10"/>
  <c r="I594" i="15"/>
  <c r="I593" i="8"/>
  <c r="I594" i="13"/>
  <c r="I593" i="14"/>
  <c r="I593" i="12"/>
  <c r="I591" i="3"/>
  <c r="I592" i="1"/>
  <c r="I595" i="4"/>
  <c r="I591" i="11"/>
  <c r="I591" i="9"/>
  <c r="I592" i="12"/>
  <c r="I592" i="14"/>
  <c r="I593" i="13"/>
  <c r="I592" i="8"/>
  <c r="I593" i="15"/>
  <c r="I592" i="10"/>
  <c r="I594" i="4"/>
  <c r="I591" i="1"/>
  <c r="I590" i="3"/>
  <c r="I591" i="14"/>
  <c r="I591" i="12"/>
  <c r="I591" i="10"/>
  <c r="I592" i="15"/>
  <c r="I590" i="9"/>
  <c r="I591" i="8"/>
  <c r="I590" i="11"/>
  <c r="I592" i="13"/>
  <c r="I589" i="3"/>
  <c r="I590" i="1"/>
  <c r="I593" i="4"/>
  <c r="I590" i="10"/>
  <c r="I591" i="13"/>
  <c r="I589" i="11"/>
  <c r="I590" i="8"/>
  <c r="I589" i="9"/>
  <c r="I591" i="15"/>
  <c r="I590" i="12"/>
  <c r="I590" i="14"/>
  <c r="I590" i="15"/>
  <c r="I592" i="4"/>
  <c r="I589" i="1"/>
  <c r="I588" i="3"/>
  <c r="I588" i="9"/>
  <c r="I589" i="8"/>
  <c r="I588" i="11"/>
  <c r="I590" i="13"/>
  <c r="I589" i="14"/>
  <c r="I589" i="12"/>
  <c r="I589" i="10"/>
  <c r="I587" i="3"/>
  <c r="I588" i="1"/>
  <c r="I591" i="4"/>
  <c r="I588" i="12"/>
  <c r="I588" i="14"/>
  <c r="I589" i="15"/>
  <c r="I589" i="13"/>
  <c r="I587" i="11"/>
  <c r="I588" i="10"/>
  <c r="I588" i="8"/>
  <c r="I587" i="9"/>
  <c r="I590" i="4"/>
  <c r="I587" i="1"/>
  <c r="I586" i="3"/>
  <c r="I587" i="8"/>
  <c r="I587" i="10"/>
  <c r="I586" i="11"/>
  <c r="I588" i="13"/>
  <c r="I588" i="15"/>
  <c r="I586" i="9"/>
  <c r="I587" i="14"/>
  <c r="I587" i="12"/>
  <c r="I585" i="3"/>
  <c r="I586" i="1"/>
  <c r="I589" i="4"/>
  <c r="I586" i="12"/>
  <c r="I587" i="13"/>
  <c r="I585" i="11"/>
  <c r="I586" i="10"/>
  <c r="I586" i="14"/>
  <c r="I585" i="9"/>
  <c r="I587" i="15"/>
  <c r="I586" i="8"/>
  <c r="I588" i="4"/>
  <c r="I585" i="1"/>
  <c r="I584" i="3"/>
  <c r="I584" i="9"/>
  <c r="I585" i="14"/>
  <c r="I585" i="10"/>
  <c r="I584" i="11"/>
  <c r="I586" i="13"/>
  <c r="I585" i="12"/>
  <c r="I585" i="8"/>
  <c r="I586" i="15"/>
  <c r="I583" i="3"/>
  <c r="I584" i="1"/>
  <c r="I587" i="4"/>
  <c r="I585" i="15"/>
  <c r="I584" i="8"/>
  <c r="I584" i="12"/>
  <c r="I585" i="13"/>
  <c r="I583" i="11"/>
  <c r="I584" i="10"/>
  <c r="I584" i="14"/>
  <c r="I583" i="9"/>
  <c r="I584" i="15"/>
  <c r="I586" i="4"/>
  <c r="I583" i="1"/>
  <c r="I582" i="3"/>
  <c r="I583" i="14"/>
  <c r="I583" i="10"/>
  <c r="I582" i="11"/>
  <c r="I584" i="13"/>
  <c r="I583" i="12"/>
  <c r="I583" i="8"/>
  <c r="I582" i="9"/>
  <c r="I581" i="3"/>
  <c r="I582" i="1"/>
  <c r="I585" i="4"/>
  <c r="I583" i="15"/>
  <c r="I582" i="8"/>
  <c r="I582" i="12"/>
  <c r="I581" i="9"/>
  <c r="I583" i="13"/>
  <c r="I581" i="11"/>
  <c r="I582" i="10"/>
  <c r="I582" i="14"/>
  <c r="I584" i="4"/>
  <c r="I581" i="1"/>
  <c r="I580" i="3"/>
  <c r="I580" i="11"/>
  <c r="I582" i="13"/>
  <c r="I580" i="9"/>
  <c r="I581" i="12"/>
  <c r="I581" i="8"/>
  <c r="I581" i="14"/>
  <c r="I581" i="10"/>
  <c r="I582" i="15"/>
  <c r="I579" i="3"/>
  <c r="I580" i="1"/>
  <c r="I580" i="14"/>
  <c r="I580" i="8"/>
  <c r="I583" i="4"/>
  <c r="I581" i="15"/>
  <c r="I580" i="12"/>
  <c r="I580" i="10"/>
  <c r="I579" i="9"/>
  <c r="I581" i="13"/>
  <c r="I579" i="11"/>
  <c r="I579" i="10"/>
  <c r="I578" i="11"/>
  <c r="I580" i="13"/>
  <c r="I578" i="9"/>
  <c r="I579" i="12"/>
  <c r="I580" i="15"/>
  <c r="I582" i="4"/>
  <c r="I579" i="1"/>
  <c r="I578" i="3"/>
  <c r="I579" i="8"/>
  <c r="I579" i="14"/>
  <c r="I578" i="12"/>
  <c r="I577" i="9"/>
  <c r="I578" i="14"/>
  <c r="I579" i="13"/>
  <c r="I577" i="3"/>
  <c r="I578" i="1"/>
  <c r="I581" i="4"/>
  <c r="I579" i="15"/>
  <c r="I578" i="8"/>
  <c r="I578" i="10"/>
  <c r="I577" i="11"/>
  <c r="I578" i="15"/>
  <c r="I580" i="4"/>
  <c r="I577" i="1"/>
  <c r="I576" i="3"/>
  <c r="I577" i="14"/>
  <c r="I576" i="9"/>
  <c r="I577" i="12"/>
  <c r="I576" i="11"/>
  <c r="I577" i="10"/>
  <c r="I577" i="8"/>
  <c r="I578" i="13"/>
  <c r="I575" i="9"/>
  <c r="I575" i="3"/>
  <c r="I576" i="1"/>
  <c r="I579" i="4"/>
  <c r="I577" i="15"/>
  <c r="I576" i="8"/>
  <c r="I576" i="10"/>
  <c r="I575" i="11"/>
  <c r="I576" i="12"/>
  <c r="I577" i="13"/>
  <c r="I576" i="14"/>
  <c r="I576" i="15"/>
  <c r="I578" i="4"/>
  <c r="I575" i="1"/>
  <c r="I574" i="3"/>
  <c r="I576" i="13"/>
  <c r="I574" i="9"/>
  <c r="I575" i="12"/>
  <c r="I574" i="11"/>
  <c r="I575" i="14"/>
  <c r="I575" i="10"/>
  <c r="I575" i="8"/>
  <c r="I573" i="3"/>
  <c r="I574" i="1"/>
  <c r="I577" i="4"/>
  <c r="I575" i="15"/>
  <c r="I574" i="8"/>
  <c r="I574" i="10"/>
  <c r="I574" i="14"/>
  <c r="I573" i="11"/>
  <c r="I574" i="12"/>
  <c r="I573" i="9"/>
  <c r="I575" i="13"/>
  <c r="I574" i="15"/>
  <c r="I576" i="4"/>
  <c r="I573" i="1"/>
  <c r="I572" i="3"/>
  <c r="I572" i="9"/>
  <c r="I573" i="12"/>
  <c r="I574" i="13"/>
  <c r="I572" i="11"/>
  <c r="I573" i="14"/>
  <c r="I573" i="10"/>
  <c r="I573" i="8"/>
  <c r="I571" i="3"/>
  <c r="I572" i="1"/>
  <c r="I575" i="4"/>
  <c r="I573" i="15"/>
  <c r="I572" i="8"/>
  <c r="I572" i="10"/>
  <c r="I572" i="14"/>
  <c r="I571" i="11"/>
  <c r="I573" i="13"/>
  <c r="I572" i="12"/>
  <c r="I571" i="9"/>
  <c r="I572" i="15"/>
  <c r="I574" i="4"/>
  <c r="I571" i="1"/>
  <c r="I570" i="3"/>
  <c r="I571" i="12"/>
  <c r="I572" i="13"/>
  <c r="I570" i="11"/>
  <c r="I571" i="14"/>
  <c r="I571" i="10"/>
  <c r="I571" i="8"/>
  <c r="I570" i="9"/>
  <c r="I569" i="3"/>
  <c r="I570" i="1"/>
  <c r="I573" i="4"/>
  <c r="I571" i="15"/>
  <c r="I570" i="8"/>
  <c r="I570" i="10"/>
  <c r="I570" i="14"/>
  <c r="I569" i="11"/>
  <c r="I571" i="13"/>
  <c r="I569" i="9"/>
  <c r="I570" i="12"/>
  <c r="I570" i="15"/>
  <c r="I572" i="4"/>
  <c r="I569" i="1"/>
  <c r="I568" i="3"/>
  <c r="I568" i="9"/>
  <c r="I570" i="13"/>
  <c r="I568" i="11"/>
  <c r="I569" i="14"/>
  <c r="I569" i="10"/>
  <c r="I569" i="8"/>
  <c r="I569" i="12"/>
  <c r="I567" i="3"/>
  <c r="I568" i="1"/>
  <c r="I571" i="4"/>
  <c r="I569" i="15"/>
  <c r="I568" i="8"/>
  <c r="I568" i="10"/>
  <c r="I568" i="14"/>
  <c r="I567" i="11"/>
  <c r="I569" i="13"/>
  <c r="I567" i="9"/>
  <c r="I568" i="12"/>
  <c r="I568" i="13"/>
  <c r="I567" i="14"/>
  <c r="I568" i="15"/>
  <c r="I570" i="4"/>
  <c r="I567" i="1"/>
  <c r="I566" i="3"/>
  <c r="I567" i="12"/>
  <c r="I566" i="9"/>
  <c r="I566" i="11"/>
  <c r="I567" i="10"/>
  <c r="I567" i="8"/>
  <c r="I565" i="3"/>
  <c r="I566" i="1"/>
  <c r="I569" i="4"/>
  <c r="I567" i="15"/>
  <c r="I566" i="14"/>
  <c r="I565" i="11"/>
  <c r="I567" i="13"/>
  <c r="I566" i="8"/>
  <c r="I566" i="10"/>
  <c r="I565" i="9"/>
  <c r="I566" i="12"/>
  <c r="I565" i="10"/>
  <c r="I565" i="8"/>
  <c r="I566" i="15"/>
  <c r="I568" i="4"/>
  <c r="I565" i="1"/>
  <c r="I564" i="3"/>
  <c r="I566" i="13"/>
  <c r="I565" i="12"/>
  <c r="I564" i="11"/>
  <c r="I564" i="9"/>
  <c r="I565" i="14"/>
  <c r="I564" i="8"/>
  <c r="I564" i="10"/>
  <c r="I565" i="13"/>
  <c r="I563" i="3"/>
  <c r="I564" i="1"/>
  <c r="I567" i="4"/>
  <c r="I565" i="15"/>
  <c r="I564" i="14"/>
  <c r="I563" i="9"/>
  <c r="I563" i="11"/>
  <c r="I564" i="12"/>
  <c r="I564" i="15"/>
  <c r="I566" i="4"/>
  <c r="I563" i="1"/>
  <c r="I562" i="3"/>
  <c r="I563" i="8"/>
  <c r="I563" i="12"/>
  <c r="I562" i="11"/>
  <c r="I564" i="13"/>
  <c r="I563" i="10"/>
  <c r="I562" i="9"/>
  <c r="I563" i="14"/>
  <c r="I561" i="3"/>
  <c r="I562" i="1"/>
  <c r="I565" i="4"/>
  <c r="I563" i="15"/>
  <c r="I561" i="9"/>
  <c r="I562" i="10"/>
  <c r="I563" i="13"/>
  <c r="I561" i="11"/>
  <c r="I562" i="12"/>
  <c r="I562" i="8"/>
  <c r="I562" i="14"/>
  <c r="I562" i="15"/>
  <c r="I564" i="4"/>
  <c r="I561" i="1"/>
  <c r="I560" i="3"/>
  <c r="I561" i="14"/>
  <c r="I561" i="8"/>
  <c r="I561" i="12"/>
  <c r="I560" i="11"/>
  <c r="I562" i="13"/>
  <c r="I561" i="10"/>
  <c r="I560" i="9"/>
  <c r="I559" i="3"/>
  <c r="I560" i="1"/>
  <c r="I563" i="4"/>
  <c r="I561" i="15"/>
  <c r="I559" i="11"/>
  <c r="I560" i="12"/>
  <c r="I560" i="8"/>
  <c r="I559" i="9"/>
  <c r="I560" i="10"/>
  <c r="I561" i="13"/>
  <c r="I560" i="14"/>
  <c r="I560" i="15"/>
  <c r="I562" i="4"/>
  <c r="I559" i="1"/>
  <c r="I560" i="13"/>
  <c r="I559" i="10"/>
  <c r="I558" i="9"/>
  <c r="I559" i="8"/>
  <c r="I558" i="3"/>
  <c r="I559" i="12"/>
  <c r="I559" i="14"/>
  <c r="I558" i="11"/>
  <c r="I557"/>
  <c r="I558" i="8"/>
  <c r="I557" i="3"/>
  <c r="I558" i="1"/>
  <c r="I561" i="4"/>
  <c r="I559" i="15"/>
  <c r="I558" i="14"/>
  <c r="I558" i="12"/>
  <c r="I557" i="9"/>
  <c r="I558" i="10"/>
  <c r="I559" i="13"/>
  <c r="I558" i="15"/>
  <c r="I560" i="4"/>
  <c r="I557" i="1"/>
  <c r="I556" i="3"/>
  <c r="I556" i="9"/>
  <c r="I557" i="8"/>
  <c r="I556" i="11"/>
  <c r="I557" i="12"/>
  <c r="I558" i="13"/>
  <c r="I557" i="10"/>
  <c r="I557" i="14"/>
  <c r="I555" i="11"/>
  <c r="I555" i="3"/>
  <c r="I556" i="1"/>
  <c r="I559" i="4"/>
  <c r="I557" i="15"/>
  <c r="I556" i="14"/>
  <c r="I556" i="10"/>
  <c r="I557" i="13"/>
  <c r="I556" i="12"/>
  <c r="I556" i="8"/>
  <c r="I555" i="9"/>
  <c r="I558" i="4"/>
  <c r="I555" i="1"/>
  <c r="I554" i="3"/>
  <c r="I554" i="9"/>
  <c r="I555" i="8"/>
  <c r="I554" i="11"/>
  <c r="I555" i="12"/>
  <c r="I556" i="13"/>
  <c r="I555" i="10"/>
  <c r="I555" i="14"/>
  <c r="I556" i="15"/>
  <c r="I553" i="3"/>
  <c r="I554" i="1"/>
  <c r="I557" i="4"/>
  <c r="I554" i="10"/>
  <c r="I555" i="13"/>
  <c r="I554" i="12"/>
  <c r="I553" i="11"/>
  <c r="I554" i="8"/>
  <c r="I553" i="9"/>
  <c r="I555" i="15"/>
  <c r="I554" i="14"/>
  <c r="I554" i="15"/>
  <c r="I556" i="4"/>
  <c r="I553" i="1"/>
  <c r="I552" i="3"/>
  <c r="I552" i="9"/>
  <c r="I553" i="8"/>
  <c r="I552" i="11"/>
  <c r="I553" i="12"/>
  <c r="I554" i="13"/>
  <c r="I553" i="14"/>
  <c r="I553" i="10"/>
  <c r="I551" i="3"/>
  <c r="I552" i="1"/>
  <c r="I555" i="4"/>
  <c r="I553" i="15"/>
  <c r="I553" i="13"/>
  <c r="I552" i="12"/>
  <c r="I552" i="10"/>
  <c r="I551" i="11"/>
  <c r="I552" i="14"/>
  <c r="I552" i="8"/>
  <c r="I551" i="9"/>
  <c r="I552" i="15"/>
  <c r="I554" i="4"/>
  <c r="I551" i="1"/>
  <c r="I550" i="3"/>
  <c r="I551" i="14"/>
  <c r="I550" i="11"/>
  <c r="I551" i="10"/>
  <c r="I551" i="12"/>
  <c r="I550" i="9"/>
  <c r="I552" i="13"/>
  <c r="I551" i="8"/>
  <c r="I549" i="3"/>
  <c r="I550" i="1"/>
  <c r="I553" i="4"/>
  <c r="I551" i="15"/>
  <c r="I551" i="13"/>
  <c r="I549" i="9"/>
  <c r="I550" i="12"/>
  <c r="I550" i="10"/>
  <c r="I550" i="8"/>
  <c r="I549" i="11"/>
  <c r="I550" i="14"/>
  <c r="I550" i="15"/>
  <c r="I552" i="4"/>
  <c r="I549" i="1"/>
  <c r="I548" i="3"/>
  <c r="I549" i="14"/>
  <c r="I548" i="11"/>
  <c r="I549" i="8"/>
  <c r="I549" i="10"/>
  <c r="I549" i="12"/>
  <c r="I548" i="9"/>
  <c r="I550" i="13"/>
  <c r="I548" i="8"/>
  <c r="I547" i="3"/>
  <c r="I548" i="1"/>
  <c r="I551" i="4"/>
  <c r="I549" i="15"/>
  <c r="I548" i="12"/>
  <c r="I548" i="10"/>
  <c r="I549" i="13"/>
  <c r="I547" i="11"/>
  <c r="I547" i="9"/>
  <c r="I548" i="14"/>
  <c r="I548" i="15"/>
  <c r="I550" i="4"/>
  <c r="I547" i="1"/>
  <c r="I546" i="3"/>
  <c r="I546" i="11"/>
  <c r="I548" i="13"/>
  <c r="I547" i="8"/>
  <c r="I547" i="10"/>
  <c r="I547" i="12"/>
  <c r="I547" i="14"/>
  <c r="I546" i="9"/>
  <c r="I545" i="3"/>
  <c r="I546" i="1"/>
  <c r="I549" i="4"/>
  <c r="I547" i="15"/>
  <c r="I546" i="14"/>
  <c r="I546" i="12"/>
  <c r="I546" i="10"/>
  <c r="I546" i="8"/>
  <c r="I545" i="9"/>
  <c r="I547" i="13"/>
  <c r="I545" i="11"/>
  <c r="I546" i="15"/>
  <c r="I548" i="4"/>
  <c r="I545" i="1"/>
  <c r="I544" i="3"/>
  <c r="I546" i="13"/>
  <c r="I544" i="9"/>
  <c r="I545" i="8"/>
  <c r="I545" i="10"/>
  <c r="I545" i="12"/>
  <c r="I545" i="14"/>
  <c r="I544" i="11"/>
  <c r="I543" i="3"/>
  <c r="I544" i="1"/>
  <c r="I547" i="4"/>
  <c r="I545" i="15"/>
  <c r="I543" i="11"/>
  <c r="I544" i="14"/>
  <c r="I544" i="12"/>
  <c r="I544" i="10"/>
  <c r="I544" i="8"/>
  <c r="I543" i="9"/>
  <c r="I545" i="13"/>
  <c r="I544" i="15"/>
  <c r="I546" i="4"/>
  <c r="I543" i="1"/>
  <c r="I542" i="3"/>
  <c r="I542" i="9"/>
  <c r="I543" i="8"/>
  <c r="I543" i="10"/>
  <c r="I543" i="12"/>
  <c r="I544" i="13"/>
  <c r="I543" i="14"/>
  <c r="I542" i="11"/>
  <c r="I541" i="3"/>
  <c r="I542" i="1"/>
  <c r="I545" i="4"/>
  <c r="I543" i="15"/>
  <c r="I542" i="12"/>
  <c r="I541" i="11"/>
  <c r="I542" i="10"/>
  <c r="I542" i="8"/>
  <c r="I541" i="9"/>
  <c r="I542" i="14"/>
  <c r="I543" i="13"/>
  <c r="I542" i="15"/>
  <c r="I544" i="4"/>
  <c r="I541" i="1"/>
  <c r="I540" i="3"/>
  <c r="I540" i="9"/>
  <c r="I541" i="8"/>
  <c r="I541" i="10"/>
  <c r="I540" i="11"/>
  <c r="I542" i="13"/>
  <c r="I541" i="14"/>
  <c r="I541" i="12"/>
  <c r="I539" i="3"/>
  <c r="I540" i="1"/>
  <c r="I543" i="4"/>
  <c r="I541" i="15"/>
  <c r="I541" i="13"/>
  <c r="I539" i="11"/>
  <c r="I540" i="10"/>
  <c r="I540" i="8"/>
  <c r="I540" i="12"/>
  <c r="I540" i="14"/>
  <c r="I539" i="9"/>
  <c r="I540" i="15"/>
  <c r="I542" i="4"/>
  <c r="I539" i="1"/>
  <c r="I538" i="3"/>
  <c r="I539" i="12"/>
  <c r="I539" i="8"/>
  <c r="I539" i="10"/>
  <c r="I538" i="11"/>
  <c r="I540" i="13"/>
  <c r="I538" i="9"/>
  <c r="I539" i="14"/>
  <c r="I537" i="3"/>
  <c r="I538" i="1"/>
  <c r="I541" i="4"/>
  <c r="I539" i="15"/>
  <c r="I537" i="9"/>
  <c r="I539" i="13"/>
  <c r="I537" i="11"/>
  <c r="I538" i="10"/>
  <c r="I538" i="14"/>
  <c r="I538" i="8"/>
  <c r="I538" i="12"/>
  <c r="I538" i="15"/>
  <c r="I540" i="4"/>
  <c r="I537" i="1"/>
  <c r="I536" i="3"/>
  <c r="I537" i="14"/>
  <c r="I537" i="10"/>
  <c r="I536" i="11"/>
  <c r="I538" i="13"/>
  <c r="I536" i="9"/>
  <c r="I537" i="12"/>
  <c r="I537" i="8"/>
  <c r="I535" i="3"/>
  <c r="I536" i="1"/>
  <c r="I539" i="4"/>
  <c r="I537" i="15"/>
  <c r="I536" i="8"/>
  <c r="I536" i="12"/>
  <c r="I535" i="9"/>
  <c r="I537" i="13"/>
  <c r="I535" i="11"/>
  <c r="I536" i="10"/>
  <c r="I536" i="14"/>
  <c r="I536" i="15"/>
  <c r="I538" i="4"/>
  <c r="I535" i="1"/>
  <c r="I534" i="3"/>
  <c r="I535" i="10"/>
  <c r="I534" i="11"/>
  <c r="I535" i="14"/>
  <c r="I536" i="13"/>
  <c r="I534" i="9"/>
  <c r="I535" i="12"/>
  <c r="I535" i="8"/>
  <c r="I533" i="11"/>
  <c r="I533" i="3"/>
  <c r="I534" i="1"/>
  <c r="I537" i="4"/>
  <c r="I535" i="15"/>
  <c r="I535" i="13"/>
  <c r="I534" i="14"/>
  <c r="I534" i="8"/>
  <c r="I534" i="12"/>
  <c r="I533" i="9"/>
  <c r="I534" i="10"/>
  <c r="I534" i="15"/>
  <c r="I536" i="4"/>
  <c r="I533" i="1"/>
  <c r="I532" i="3"/>
  <c r="I533" i="12"/>
  <c r="I533" i="8"/>
  <c r="I532" i="11"/>
  <c r="I533" i="14"/>
  <c r="I534" i="13"/>
  <c r="I533" i="10"/>
  <c r="I532" i="9"/>
  <c r="I531" i="3"/>
  <c r="I532" i="1"/>
  <c r="I535" i="4"/>
  <c r="I533" i="15"/>
  <c r="I532" i="10"/>
  <c r="I533" i="13"/>
  <c r="I532" i="14"/>
  <c r="I531" i="11"/>
  <c r="I532" i="8"/>
  <c r="I532" i="12"/>
  <c r="I531" i="9"/>
  <c r="I532" i="15"/>
  <c r="I534" i="4"/>
  <c r="I531" i="1"/>
  <c r="I530" i="3"/>
  <c r="I531" i="12"/>
  <c r="I531" i="8"/>
  <c r="I530" i="11"/>
  <c r="I531" i="14"/>
  <c r="I530" i="9"/>
  <c r="I532" i="13"/>
  <c r="I531" i="10"/>
  <c r="I529" i="3"/>
  <c r="I530" i="1"/>
  <c r="I533" i="4"/>
  <c r="I531" i="15"/>
  <c r="I530" i="10"/>
  <c r="I531" i="13"/>
  <c r="I529" i="9"/>
  <c r="I530" i="14"/>
  <c r="I529" i="11"/>
  <c r="I530" i="8"/>
  <c r="I530" i="12"/>
  <c r="I530" i="15"/>
  <c r="I532" i="4"/>
  <c r="I529" i="1"/>
  <c r="I528" i="3"/>
  <c r="I529" i="8"/>
  <c r="I528" i="11"/>
  <c r="I529" i="14"/>
  <c r="I528" i="9"/>
  <c r="I530" i="13"/>
  <c r="I529" i="12"/>
  <c r="I529" i="10"/>
  <c r="I527" i="3"/>
  <c r="I528" i="1"/>
  <c r="I531" i="4"/>
  <c r="I528" i="12"/>
  <c r="I529" i="13"/>
  <c r="I527" i="9"/>
  <c r="I529" i="15"/>
  <c r="I528" i="14"/>
  <c r="I527" i="11"/>
  <c r="I528" i="8"/>
  <c r="I528" i="10"/>
  <c r="I530" i="4"/>
  <c r="I527" i="1"/>
  <c r="I526" i="3"/>
  <c r="I527" i="10"/>
  <c r="I527" i="8"/>
  <c r="I526" i="11"/>
  <c r="I527" i="14"/>
  <c r="I528" i="15"/>
  <c r="I526" i="9"/>
  <c r="I528" i="13"/>
  <c r="I527" i="12"/>
  <c r="I525" i="3"/>
  <c r="I526" i="1"/>
  <c r="I529" i="4"/>
  <c r="I527" i="15"/>
  <c r="I526" i="14"/>
  <c r="I526" i="12"/>
  <c r="I527" i="13"/>
  <c r="I525" i="11"/>
  <c r="I525" i="9"/>
  <c r="I526" i="8"/>
  <c r="I526" i="10"/>
  <c r="I526" i="15"/>
  <c r="I528" i="4"/>
  <c r="I525" i="1"/>
  <c r="I524" i="3"/>
  <c r="I525" i="10"/>
  <c r="I525" i="8"/>
  <c r="I524" i="9"/>
  <c r="I524" i="11"/>
  <c r="I526" i="13"/>
  <c r="I525" i="12"/>
  <c r="I525" i="14"/>
  <c r="I523" i="3"/>
  <c r="I524" i="1"/>
  <c r="I527" i="4"/>
  <c r="I525" i="15"/>
  <c r="I524" i="14"/>
  <c r="I524" i="12"/>
  <c r="I525" i="13"/>
  <c r="I523" i="11"/>
  <c r="I523" i="9"/>
  <c r="I524" i="8"/>
  <c r="I524" i="10"/>
  <c r="I524" i="15"/>
  <c r="I526" i="4"/>
  <c r="I523" i="1"/>
  <c r="I522" i="3"/>
  <c r="I523" i="8"/>
  <c r="I522" i="9"/>
  <c r="I522" i="11"/>
  <c r="I524" i="13"/>
  <c r="I523" i="12"/>
  <c r="I523" i="10"/>
  <c r="I523" i="14"/>
  <c r="I522" i="12"/>
  <c r="I521" i="11"/>
  <c r="I521" i="3"/>
  <c r="I522" i="1"/>
  <c r="I525" i="4"/>
  <c r="I523" i="15"/>
  <c r="I522" i="14"/>
  <c r="I522" i="10"/>
  <c r="I523" i="13"/>
  <c r="I521" i="9"/>
  <c r="I522" i="8"/>
  <c r="I522" i="15"/>
  <c r="I524" i="4"/>
  <c r="I521" i="1"/>
  <c r="I520" i="3"/>
  <c r="I521" i="8"/>
  <c r="I520" i="9"/>
  <c r="I520" i="11"/>
  <c r="I522" i="13"/>
  <c r="I521" i="12"/>
  <c r="I521" i="10"/>
  <c r="I521" i="14"/>
  <c r="I519" i="3"/>
  <c r="I520" i="1"/>
  <c r="I523" i="4"/>
  <c r="I520" i="10"/>
  <c r="I521" i="15"/>
  <c r="I520" i="12"/>
  <c r="I521" i="13"/>
  <c r="I519" i="11"/>
  <c r="I519" i="9"/>
  <c r="I520" i="14"/>
  <c r="I520" i="8"/>
  <c r="I522" i="4"/>
  <c r="I519" i="1"/>
  <c r="I518" i="3"/>
  <c r="I519" i="8"/>
  <c r="I519" i="14"/>
  <c r="I518" i="9"/>
  <c r="I518" i="11"/>
  <c r="I520" i="13"/>
  <c r="I519" i="12"/>
  <c r="I520" i="15"/>
  <c r="I519" i="10"/>
  <c r="I519" i="15"/>
  <c r="I517" i="3"/>
  <c r="I518" i="1"/>
  <c r="I521" i="4"/>
  <c r="I518" i="12"/>
  <c r="I519" i="13"/>
  <c r="I517" i="11"/>
  <c r="I518" i="10"/>
  <c r="I517" i="9"/>
  <c r="I518" i="14"/>
  <c r="I518" i="8"/>
  <c r="I520" i="4"/>
  <c r="I517" i="1"/>
  <c r="I516" i="3"/>
  <c r="I518" i="15"/>
  <c r="I516" i="9"/>
  <c r="I517" i="10"/>
  <c r="I516" i="11"/>
  <c r="I518" i="13"/>
  <c r="I517" i="12"/>
  <c r="I517" i="8"/>
  <c r="I517" i="14"/>
  <c r="I517" i="15"/>
  <c r="I515" i="3"/>
  <c r="I516" i="1"/>
  <c r="I519" i="4"/>
  <c r="I516" i="14"/>
  <c r="I516" i="8"/>
  <c r="I516" i="12"/>
  <c r="I517" i="13"/>
  <c r="I515" i="11"/>
  <c r="I516" i="10"/>
  <c r="I515" i="9"/>
  <c r="I518" i="4"/>
  <c r="I515" i="1"/>
  <c r="I514" i="3"/>
  <c r="I516" i="15"/>
  <c r="I514" i="11"/>
  <c r="I516" i="13"/>
  <c r="I515" i="12"/>
  <c r="I515" i="8"/>
  <c r="I515" i="14"/>
  <c r="I514" i="9"/>
  <c r="I515" i="10"/>
  <c r="I515" i="15"/>
  <c r="I513" i="3"/>
  <c r="I514" i="1"/>
  <c r="I517" i="4"/>
  <c r="I514" i="10"/>
  <c r="I513" i="9"/>
  <c r="I514" i="14"/>
  <c r="I514" i="8"/>
  <c r="I514" i="12"/>
  <c r="I515" i="13"/>
  <c r="I513" i="11"/>
  <c r="I516" i="4"/>
  <c r="I513" i="1"/>
  <c r="I512" i="3"/>
  <c r="I514" i="15"/>
  <c r="I512" i="11"/>
  <c r="I514" i="13"/>
  <c r="I513" i="12"/>
  <c r="I513" i="8"/>
  <c r="I513" i="14"/>
  <c r="I512" i="9"/>
  <c r="I513" i="10"/>
  <c r="I515" i="4"/>
  <c r="I513" i="15"/>
  <c r="I511" i="3"/>
  <c r="I512" i="1"/>
  <c r="I512" i="12"/>
  <c r="I512" i="10"/>
  <c r="I512" i="14"/>
  <c r="I511" i="9"/>
  <c r="I513" i="13"/>
  <c r="I511" i="11"/>
  <c r="I512" i="8"/>
  <c r="I514" i="4"/>
  <c r="I511" i="1"/>
  <c r="I510" i="3"/>
  <c r="I512" i="15"/>
  <c r="I510" i="9"/>
  <c r="I511" i="14"/>
  <c r="I511" i="10"/>
  <c r="I511" i="12"/>
  <c r="I511" i="8"/>
  <c r="I510" i="11"/>
  <c r="I512" i="13"/>
  <c r="I511" i="15"/>
  <c r="I509" i="3"/>
  <c r="I510" i="1"/>
  <c r="I513" i="4"/>
  <c r="I509" i="11"/>
  <c r="I510" i="8"/>
  <c r="I510" i="12"/>
  <c r="I511" i="13"/>
  <c r="I510" i="10"/>
  <c r="I510" i="14"/>
  <c r="I509" i="9"/>
  <c r="I512" i="4"/>
  <c r="I509" i="1"/>
  <c r="I508" i="3"/>
  <c r="I510" i="15"/>
  <c r="I509" i="10"/>
  <c r="I510" i="13"/>
  <c r="I509" i="12"/>
  <c r="I508" i="9"/>
  <c r="I509" i="8"/>
  <c r="I509" i="14"/>
  <c r="I508" i="11"/>
  <c r="I508" i="12"/>
  <c r="I509" i="15"/>
  <c r="I507" i="3"/>
  <c r="I508" i="1"/>
  <c r="I511" i="4"/>
  <c r="I508" i="14"/>
  <c r="I508" i="8"/>
  <c r="I507" i="9"/>
  <c r="I509" i="13"/>
  <c r="I507" i="11"/>
  <c r="I508" i="10"/>
  <c r="I510" i="4"/>
  <c r="I507" i="1"/>
  <c r="I506" i="3"/>
  <c r="I508" i="15"/>
  <c r="I506" i="11"/>
  <c r="I508" i="13"/>
  <c r="I507" i="12"/>
  <c r="I506" i="9"/>
  <c r="I507" i="10"/>
  <c r="I507" i="8"/>
  <c r="I507" i="14"/>
  <c r="I507" i="15"/>
  <c r="I505" i="3"/>
  <c r="I506" i="1"/>
  <c r="I509" i="4"/>
  <c r="I506" i="8"/>
  <c r="I506" i="10"/>
  <c r="I505" i="9"/>
  <c r="I506" i="12"/>
  <c r="I507" i="13"/>
  <c r="I506" i="14"/>
  <c r="I505" i="11"/>
  <c r="I508" i="4"/>
  <c r="I505" i="1"/>
  <c r="I504" i="3"/>
  <c r="I506" i="15"/>
  <c r="I505" i="14"/>
  <c r="I506" i="13"/>
  <c r="I505" i="12"/>
  <c r="I504" i="9"/>
  <c r="I505" i="10"/>
  <c r="I505" i="8"/>
  <c r="I504" i="11"/>
  <c r="I503" i="3"/>
  <c r="I504" i="1"/>
  <c r="I507" i="4"/>
  <c r="I503" i="11"/>
  <c r="I504" i="8"/>
  <c r="I504" i="10"/>
  <c r="I503" i="9"/>
  <c r="I504" i="12"/>
  <c r="I505" i="13"/>
  <c r="I504" i="14"/>
  <c r="I505" i="15"/>
  <c r="I506" i="4"/>
  <c r="I503" i="1"/>
  <c r="I502" i="3"/>
  <c r="I504" i="13"/>
  <c r="I503" i="12"/>
  <c r="I502" i="9"/>
  <c r="I503" i="10"/>
  <c r="I504" i="15"/>
  <c r="I503" i="14"/>
  <c r="I503" i="8"/>
  <c r="I502" i="11"/>
  <c r="I501" i="3"/>
  <c r="I502" i="1"/>
  <c r="I505" i="4"/>
  <c r="I501" i="9"/>
  <c r="I501" i="11"/>
  <c r="I502" i="12"/>
  <c r="I502" i="8"/>
  <c r="I503" i="13"/>
  <c r="I502" i="14"/>
  <c r="I503" i="15"/>
  <c r="I502" i="10"/>
  <c r="I504" i="4"/>
  <c r="I501" i="1"/>
  <c r="I500" i="3"/>
  <c r="I501" i="14"/>
  <c r="I502" i="13"/>
  <c r="I501" i="8"/>
  <c r="I501" i="12"/>
  <c r="I500" i="11"/>
  <c r="I500" i="9"/>
  <c r="I501" i="10"/>
  <c r="I502" i="15"/>
  <c r="I501"/>
  <c r="I499" i="3"/>
  <c r="I500" i="1"/>
  <c r="I503" i="4"/>
  <c r="I500" i="10"/>
  <c r="I499" i="9"/>
  <c r="I499" i="11"/>
  <c r="I500" i="12"/>
  <c r="I500" i="8"/>
  <c r="I501" i="13"/>
  <c r="I500" i="14"/>
  <c r="I502" i="4"/>
  <c r="I499" i="1"/>
  <c r="I498" i="3"/>
  <c r="I500" i="15"/>
  <c r="I500" i="13"/>
  <c r="I499" i="8"/>
  <c r="I499" i="12"/>
  <c r="I498" i="11"/>
  <c r="I499" i="14"/>
  <c r="I498" i="9"/>
  <c r="I499" i="10"/>
  <c r="I497" i="9"/>
  <c r="I499" i="15"/>
  <c r="I497" i="3"/>
  <c r="I498" i="1"/>
  <c r="I501" i="4"/>
  <c r="I498" i="14"/>
  <c r="I497" i="11"/>
  <c r="I498" i="12"/>
  <c r="I498" i="8"/>
  <c r="I499" i="13"/>
  <c r="I498" i="10"/>
  <c r="I500" i="4"/>
  <c r="I497" i="1"/>
  <c r="I496" i="3"/>
  <c r="I498" i="15"/>
  <c r="I498" i="13"/>
  <c r="I496" i="9"/>
  <c r="I497" i="8"/>
  <c r="I497" i="12"/>
  <c r="I496" i="11"/>
  <c r="I497" i="14"/>
  <c r="I497" i="10"/>
  <c r="I497" i="15"/>
  <c r="I495" i="3"/>
  <c r="I496" i="1"/>
  <c r="I499" i="4"/>
  <c r="I496" i="14"/>
  <c r="I496" i="10"/>
  <c r="I495" i="11"/>
  <c r="I496" i="12"/>
  <c r="I496" i="8"/>
  <c r="I495" i="9"/>
  <c r="I497" i="13"/>
  <c r="I498" i="4"/>
  <c r="I495" i="1"/>
  <c r="I494" i="3"/>
  <c r="I496" i="15"/>
  <c r="I495" i="8"/>
  <c r="I495" i="12"/>
  <c r="I494" i="11"/>
  <c r="I495" i="10"/>
  <c r="I496" i="13"/>
  <c r="I494" i="9"/>
  <c r="I495" i="14"/>
  <c r="I495" i="15"/>
  <c r="I493" i="3"/>
  <c r="I494" i="1"/>
  <c r="I497" i="4"/>
  <c r="I494" i="14"/>
  <c r="I493" i="9"/>
  <c r="I495" i="13"/>
  <c r="I494" i="10"/>
  <c r="I493" i="11"/>
  <c r="I494" i="12"/>
  <c r="I494" i="8"/>
  <c r="I496" i="4"/>
  <c r="I493" i="1"/>
  <c r="I492" i="3"/>
  <c r="I494" i="15"/>
  <c r="I493" i="10"/>
  <c r="I494" i="13"/>
  <c r="I492" i="9"/>
  <c r="I493" i="8"/>
  <c r="I493" i="12"/>
  <c r="I493" i="14"/>
  <c r="I492" i="11"/>
  <c r="I493" i="15"/>
  <c r="I491" i="3"/>
  <c r="I492" i="1"/>
  <c r="I495" i="4"/>
  <c r="I491" i="11"/>
  <c r="I492" i="14"/>
  <c r="I492" i="12"/>
  <c r="I492" i="8"/>
  <c r="I491" i="9"/>
  <c r="I493" i="13"/>
  <c r="I492" i="10"/>
  <c r="I494" i="4"/>
  <c r="I491" i="1"/>
  <c r="I490" i="3"/>
  <c r="I492" i="15"/>
  <c r="I492" i="13"/>
  <c r="I490" i="9"/>
  <c r="I491" i="8"/>
  <c r="I491" i="12"/>
  <c r="I491" i="14"/>
  <c r="I491" i="10"/>
  <c r="I490" i="11"/>
  <c r="I491" i="15"/>
  <c r="I489" i="3"/>
  <c r="I490" i="1"/>
  <c r="I493" i="4"/>
  <c r="I490" i="10"/>
  <c r="I490" i="14"/>
  <c r="I490" i="12"/>
  <c r="I490" i="8"/>
  <c r="I489" i="9"/>
  <c r="I491" i="13"/>
  <c r="I489" i="11"/>
  <c r="I492" i="4"/>
  <c r="I489" i="1"/>
  <c r="I488" i="3"/>
  <c r="I490" i="15"/>
  <c r="I490" i="13"/>
  <c r="I488" i="9"/>
  <c r="I489" i="8"/>
  <c r="I489" i="12"/>
  <c r="I489" i="14"/>
  <c r="I488" i="11"/>
  <c r="I489" i="10"/>
  <c r="I487" i="3"/>
  <c r="I488" i="1"/>
  <c r="I491" i="4"/>
  <c r="I487" i="11"/>
  <c r="I488" i="14"/>
  <c r="I488" i="12"/>
  <c r="I488" i="8"/>
  <c r="I487" i="9"/>
  <c r="I489" i="13"/>
  <c r="I489" i="15"/>
  <c r="I488" i="10"/>
  <c r="I490" i="4"/>
  <c r="I487" i="1"/>
  <c r="I486" i="3"/>
  <c r="I487" i="10"/>
  <c r="I488" i="13"/>
  <c r="I486" i="9"/>
  <c r="I487" i="8"/>
  <c r="I487" i="12"/>
  <c r="I488" i="15"/>
  <c r="I487" i="14"/>
  <c r="I486" i="11"/>
  <c r="I485" i="3"/>
  <c r="I486" i="1"/>
  <c r="I489" i="4"/>
  <c r="I486" i="12"/>
  <c r="I486" i="8"/>
  <c r="I485" i="9"/>
  <c r="I487" i="13"/>
  <c r="I486" i="10"/>
  <c r="I485" i="11"/>
  <c r="I486" i="14"/>
  <c r="I487" i="15"/>
  <c r="I486"/>
  <c r="I488" i="4"/>
  <c r="I485" i="1"/>
  <c r="I484" i="3"/>
  <c r="I485" i="14"/>
  <c r="I484" i="11"/>
  <c r="I485" i="10"/>
  <c r="I486" i="13"/>
  <c r="I484" i="9"/>
  <c r="I485" i="8"/>
  <c r="I485" i="12"/>
  <c r="I483" i="3"/>
  <c r="I484" i="1"/>
  <c r="I487" i="4"/>
  <c r="I485" i="15"/>
  <c r="I484" i="8"/>
  <c r="I483" i="9"/>
  <c r="I485" i="13"/>
  <c r="I484" i="10"/>
  <c r="I483" i="11"/>
  <c r="I484" i="12"/>
  <c r="I484" i="14"/>
  <c r="I484" i="15"/>
  <c r="I486" i="4"/>
  <c r="I483" i="1"/>
  <c r="I482" i="3"/>
  <c r="I483" i="12"/>
  <c r="I482" i="11"/>
  <c r="I483" i="10"/>
  <c r="I484" i="13"/>
  <c r="I482" i="9"/>
  <c r="I483" i="8"/>
  <c r="I483" i="14"/>
  <c r="I481" i="3"/>
  <c r="I482" i="1"/>
  <c r="I485" i="4"/>
  <c r="I481" i="9"/>
  <c r="I483" i="15"/>
  <c r="I483" i="13"/>
  <c r="I482" i="10"/>
  <c r="I482" i="14"/>
  <c r="I481" i="11"/>
  <c r="I482" i="8"/>
  <c r="I482" i="12"/>
  <c r="I481" i="10"/>
  <c r="I484" i="4"/>
  <c r="I481" i="1"/>
  <c r="I480" i="3"/>
  <c r="I481" i="12"/>
  <c r="I481" i="8"/>
  <c r="I480" i="11"/>
  <c r="I481" i="14"/>
  <c r="I482" i="13"/>
  <c r="I482" i="15"/>
  <c r="I480" i="9"/>
  <c r="I479" i="3"/>
  <c r="I480" i="1"/>
  <c r="I483" i="4"/>
  <c r="I481" i="13"/>
  <c r="I480" i="10"/>
  <c r="I480" i="14"/>
  <c r="I479" i="9"/>
  <c r="I479" i="11"/>
  <c r="I481" i="15"/>
  <c r="I480" i="8"/>
  <c r="I480" i="12"/>
  <c r="I482" i="4"/>
  <c r="I479" i="1"/>
  <c r="I478" i="3"/>
  <c r="I478" i="11"/>
  <c r="I478" i="9"/>
  <c r="I479" i="14"/>
  <c r="I479" i="12"/>
  <c r="I479" i="10"/>
  <c r="I479" i="8"/>
  <c r="I480" i="15"/>
  <c r="I480" i="13"/>
  <c r="I479" i="15"/>
  <c r="I477" i="3"/>
  <c r="I478" i="1"/>
  <c r="I481" i="4"/>
  <c r="I478" i="8"/>
  <c r="I478" i="10"/>
  <c r="I478" i="12"/>
  <c r="I478" i="14"/>
  <c r="I477" i="9"/>
  <c r="I477" i="11"/>
  <c r="I479" i="13"/>
  <c r="I480" i="4"/>
  <c r="I477" i="1"/>
  <c r="I476" i="3"/>
  <c r="I478" i="15"/>
  <c r="I476" i="9"/>
  <c r="I477" i="14"/>
  <c r="I477" i="12"/>
  <c r="I478" i="13"/>
  <c r="I476" i="11"/>
  <c r="I477" i="10"/>
  <c r="I477" i="8"/>
  <c r="I477" i="15"/>
  <c r="I475" i="3"/>
  <c r="I476" i="1"/>
  <c r="I479" i="4"/>
  <c r="I476" i="10"/>
  <c r="I475" i="11"/>
  <c r="I477" i="13"/>
  <c r="I476" i="12"/>
  <c r="I476" i="14"/>
  <c r="I476" i="8"/>
  <c r="I475" i="9"/>
  <c r="I478" i="4"/>
  <c r="I475" i="1"/>
  <c r="I474" i="3"/>
  <c r="I476" i="15"/>
  <c r="I475" i="8"/>
  <c r="I475" i="14"/>
  <c r="I475" i="12"/>
  <c r="I476" i="13"/>
  <c r="I474" i="11"/>
  <c r="I475" i="10"/>
  <c r="I474" i="9"/>
  <c r="I473" i="3"/>
  <c r="I474" i="1"/>
  <c r="I477" i="4"/>
  <c r="I474" i="10"/>
  <c r="I473" i="11"/>
  <c r="I475" i="13"/>
  <c r="I474" i="12"/>
  <c r="I474" i="14"/>
  <c r="I473" i="9"/>
  <c r="I474" i="8"/>
  <c r="I475" i="15"/>
  <c r="I476" i="4"/>
  <c r="I473" i="1"/>
  <c r="I472" i="3"/>
  <c r="I473" i="8"/>
  <c r="I472" i="9"/>
  <c r="I473" i="14"/>
  <c r="I473" i="12"/>
  <c r="I474" i="13"/>
  <c r="I472" i="11"/>
  <c r="I473" i="10"/>
  <c r="I474" i="15"/>
  <c r="I473"/>
  <c r="I471" i="3"/>
  <c r="I472" i="1"/>
  <c r="I475" i="4"/>
  <c r="I472" i="10"/>
  <c r="I471" i="11"/>
  <c r="I473" i="13"/>
  <c r="I472" i="12"/>
  <c r="I472" i="14"/>
  <c r="I471" i="9"/>
  <c r="I472" i="8"/>
  <c r="I474" i="4"/>
  <c r="I471" i="1"/>
  <c r="I470" i="3"/>
  <c r="I472" i="15"/>
  <c r="I470" i="9"/>
  <c r="I471" i="14"/>
  <c r="I471" i="12"/>
  <c r="I472" i="13"/>
  <c r="I470" i="11"/>
  <c r="I471" i="8"/>
  <c r="I471" i="10"/>
  <c r="I471" i="15"/>
  <c r="I469" i="3"/>
  <c r="I470" i="1"/>
  <c r="I473" i="4"/>
  <c r="I470" i="8"/>
  <c r="I469" i="11"/>
  <c r="I471" i="13"/>
  <c r="I470" i="12"/>
  <c r="I470" i="10"/>
  <c r="I470" i="14"/>
  <c r="I469" i="9"/>
  <c r="I472" i="4"/>
  <c r="I469" i="1"/>
  <c r="I468" i="3"/>
  <c r="I470" i="15"/>
  <c r="I469" i="14"/>
  <c r="I469" i="10"/>
  <c r="I469" i="12"/>
  <c r="I470" i="13"/>
  <c r="I468" i="11"/>
  <c r="I468" i="9"/>
  <c r="I469" i="8"/>
  <c r="I469" i="15"/>
  <c r="I467" i="3"/>
  <c r="I468" i="1"/>
  <c r="I471" i="4"/>
  <c r="I468" i="8"/>
  <c r="I467" i="9"/>
  <c r="I467" i="11"/>
  <c r="I469" i="13"/>
  <c r="I468" i="12"/>
  <c r="I468" i="10"/>
  <c r="I468" i="14"/>
  <c r="I470" i="4"/>
  <c r="I467" i="1"/>
  <c r="I466" i="3"/>
  <c r="I468" i="15"/>
  <c r="I467" i="10"/>
  <c r="I467" i="12"/>
  <c r="I468" i="13"/>
  <c r="I466" i="11"/>
  <c r="I466" i="9"/>
  <c r="I467" i="14"/>
  <c r="I467" i="8"/>
  <c r="I465" i="3"/>
  <c r="I466" i="1"/>
  <c r="I469" i="4"/>
  <c r="I466" i="14"/>
  <c r="I465" i="9"/>
  <c r="I465" i="11"/>
  <c r="I467" i="13"/>
  <c r="I466" i="12"/>
  <c r="I466" i="8"/>
  <c r="I466" i="10"/>
  <c r="I467" i="15"/>
  <c r="I465" i="12"/>
  <c r="I468" i="4"/>
  <c r="I465" i="1"/>
  <c r="I464" i="3"/>
  <c r="I465" i="10"/>
  <c r="I465" i="8"/>
  <c r="I466" i="13"/>
  <c r="I464" i="11"/>
  <c r="I464" i="9"/>
  <c r="I466" i="15"/>
  <c r="I465" i="14"/>
  <c r="I463" i="3"/>
  <c r="I464" i="1"/>
  <c r="I467" i="4"/>
  <c r="I465" i="15"/>
  <c r="I463" i="9"/>
  <c r="I463" i="11"/>
  <c r="I465" i="13"/>
  <c r="I464" i="12"/>
  <c r="I464" i="14"/>
  <c r="I464" i="8"/>
  <c r="I464" i="10"/>
  <c r="I464" i="15"/>
  <c r="I466" i="4"/>
  <c r="I463" i="1"/>
  <c r="I462" i="3"/>
  <c r="I463" i="10"/>
  <c r="I463" i="8"/>
  <c r="I463" i="14"/>
  <c r="I463" i="12"/>
  <c r="I464" i="13"/>
  <c r="I462" i="11"/>
  <c r="I462" i="9"/>
  <c r="I461" i="3"/>
  <c r="I462" i="1"/>
  <c r="I465" i="4"/>
  <c r="I463" i="15"/>
  <c r="I461" i="11"/>
  <c r="I463" i="13"/>
  <c r="I462" i="12"/>
  <c r="I461" i="9"/>
  <c r="I462" i="14"/>
  <c r="I462" i="8"/>
  <c r="I462" i="10"/>
  <c r="I462" i="15"/>
  <c r="I464" i="4"/>
  <c r="I461" i="1"/>
  <c r="I460" i="3"/>
  <c r="I461" i="10"/>
  <c r="I461" i="8"/>
  <c r="I461" i="14"/>
  <c r="I460" i="9"/>
  <c r="I461" i="12"/>
  <c r="I462" i="13"/>
  <c r="I460" i="11"/>
  <c r="I459" i="3"/>
  <c r="I460" i="1"/>
  <c r="I463" i="4"/>
  <c r="I461" i="15"/>
  <c r="I459" i="11"/>
  <c r="I461" i="13"/>
  <c r="I460" i="12"/>
  <c r="I459" i="9"/>
  <c r="I460" i="14"/>
  <c r="I460" i="8"/>
  <c r="I460" i="10"/>
  <c r="I459"/>
  <c r="I460" i="13"/>
  <c r="I460" i="15"/>
  <c r="I462" i="4"/>
  <c r="I459" i="1"/>
  <c r="I458" i="3"/>
  <c r="I459" i="14"/>
  <c r="I458" i="9"/>
  <c r="I459" i="12"/>
  <c r="I459" i="8"/>
  <c r="I458" i="11"/>
  <c r="I457" i="3"/>
  <c r="I458" i="1"/>
  <c r="I461" i="4"/>
  <c r="I459" i="15"/>
  <c r="I459" i="13"/>
  <c r="I458" i="8"/>
  <c r="I458" i="10"/>
  <c r="I458" i="12"/>
  <c r="I457" i="9"/>
  <c r="I457" i="11"/>
  <c r="I458" i="14"/>
  <c r="I458" i="15"/>
  <c r="I460" i="4"/>
  <c r="I457" i="1"/>
  <c r="I456" i="3"/>
  <c r="I456" i="11"/>
  <c r="I456" i="9"/>
  <c r="I457" i="12"/>
  <c r="I457" i="14"/>
  <c r="I457" i="10"/>
  <c r="I457" i="8"/>
  <c r="I458" i="13"/>
  <c r="I455" i="3"/>
  <c r="I456" i="1"/>
  <c r="I459" i="4"/>
  <c r="I457" i="15"/>
  <c r="I456" i="14"/>
  <c r="I456" i="12"/>
  <c r="I457" i="13"/>
  <c r="I455" i="9"/>
  <c r="I455" i="11"/>
  <c r="I456" i="8"/>
  <c r="I456" i="10"/>
  <c r="I456" i="15"/>
  <c r="I458" i="4"/>
  <c r="I455" i="1"/>
  <c r="I454" i="3"/>
  <c r="I455" i="10"/>
  <c r="I455" i="8"/>
  <c r="I454" i="11"/>
  <c r="I454" i="9"/>
  <c r="I456" i="13"/>
  <c r="I455" i="12"/>
  <c r="I455" i="14"/>
  <c r="I453" i="3"/>
  <c r="I454" i="1"/>
  <c r="I457" i="4"/>
  <c r="I455" i="15"/>
  <c r="I454" i="14"/>
  <c r="I454" i="12"/>
  <c r="I455" i="13"/>
  <c r="I453" i="9"/>
  <c r="I453" i="11"/>
  <c r="I454" i="8"/>
  <c r="I454" i="10"/>
  <c r="I454" i="15"/>
  <c r="I456" i="4"/>
  <c r="I453" i="1"/>
  <c r="I452" i="3"/>
  <c r="I452" i="9"/>
  <c r="I454" i="13"/>
  <c r="I453" i="12"/>
  <c r="I453" i="10"/>
  <c r="I453" i="8"/>
  <c r="I452" i="11"/>
  <c r="I453" i="14"/>
  <c r="I451" i="3"/>
  <c r="I452" i="1"/>
  <c r="I455" i="4"/>
  <c r="I453" i="15"/>
  <c r="I452" i="14"/>
  <c r="I451" i="11"/>
  <c r="I452" i="8"/>
  <c r="I452" i="10"/>
  <c r="I452" i="12"/>
  <c r="I453" i="13"/>
  <c r="I451" i="9"/>
  <c r="I452" i="15"/>
  <c r="I454" i="4"/>
  <c r="I451" i="1"/>
  <c r="I450" i="3"/>
  <c r="I452" i="13"/>
  <c r="I451" i="12"/>
  <c r="I450" i="9"/>
  <c r="I451" i="10"/>
  <c r="I451" i="8"/>
  <c r="I450" i="11"/>
  <c r="I451" i="14"/>
  <c r="I449" i="3"/>
  <c r="I450" i="1"/>
  <c r="I453" i="4"/>
  <c r="I451" i="15"/>
  <c r="I449" i="11"/>
  <c r="I450" i="8"/>
  <c r="I450" i="10"/>
  <c r="I449" i="9"/>
  <c r="I450" i="12"/>
  <c r="I451" i="13"/>
  <c r="I450" i="14"/>
  <c r="I450" i="15"/>
  <c r="I452" i="4"/>
  <c r="I449" i="1"/>
  <c r="I448" i="3"/>
  <c r="I450" i="13"/>
  <c r="I449" i="12"/>
  <c r="I448" i="9"/>
  <c r="I449" i="14"/>
  <c r="I449" i="10"/>
  <c r="I449" i="8"/>
  <c r="I448" i="11"/>
  <c r="I447" i="3"/>
  <c r="I448" i="1"/>
  <c r="I451" i="4"/>
  <c r="I448" i="14"/>
  <c r="I449" i="15"/>
  <c r="I447" i="9"/>
  <c r="I448" i="12"/>
  <c r="I449" i="13"/>
  <c r="I447" i="11"/>
  <c r="I448" i="8"/>
  <c r="I448" i="10"/>
  <c r="I450" i="4"/>
  <c r="I447" i="1"/>
  <c r="I446" i="3"/>
  <c r="I447" i="10"/>
  <c r="I447" i="8"/>
  <c r="I446" i="11"/>
  <c r="I448" i="13"/>
  <c r="I447" i="12"/>
  <c r="I446" i="9"/>
  <c r="I448" i="15"/>
  <c r="I447" i="14"/>
  <c r="I447" i="15"/>
  <c r="I445" i="3"/>
  <c r="I446" i="1"/>
  <c r="I449" i="4"/>
  <c r="I445" i="9"/>
  <c r="I446" i="12"/>
  <c r="I447" i="13"/>
  <c r="I445" i="11"/>
  <c r="I446" i="8"/>
  <c r="I446" i="14"/>
  <c r="I446" i="10"/>
  <c r="I448" i="4"/>
  <c r="I445" i="1"/>
  <c r="I444" i="3"/>
  <c r="I446" i="15"/>
  <c r="I445" i="8"/>
  <c r="I444" i="11"/>
  <c r="I446" i="13"/>
  <c r="I445" i="12"/>
  <c r="I445" i="10"/>
  <c r="I445" i="14"/>
  <c r="I444" i="9"/>
  <c r="I445" i="15"/>
  <c r="I443" i="3"/>
  <c r="I444" i="1"/>
  <c r="I447" i="4"/>
  <c r="I443" i="9"/>
  <c r="I444" i="14"/>
  <c r="I444" i="10"/>
  <c r="I444" i="12"/>
  <c r="I445" i="13"/>
  <c r="I443" i="11"/>
  <c r="I444" i="8"/>
  <c r="I446" i="4"/>
  <c r="I443" i="1"/>
  <c r="I442" i="3"/>
  <c r="I444" i="15"/>
  <c r="I443" i="8"/>
  <c r="I442" i="11"/>
  <c r="I444" i="13"/>
  <c r="I443" i="12"/>
  <c r="I443" i="10"/>
  <c r="I443" i="14"/>
  <c r="I442" i="9"/>
  <c r="I443" i="15"/>
  <c r="I441" i="3"/>
  <c r="I442" i="1"/>
  <c r="I445" i="4"/>
  <c r="I442" i="14"/>
  <c r="I442" i="10"/>
  <c r="I442" i="12"/>
  <c r="I443" i="13"/>
  <c r="I441" i="9"/>
  <c r="I441" i="11"/>
  <c r="I442" i="8"/>
  <c r="I444" i="4"/>
  <c r="I441" i="1"/>
  <c r="I440" i="3"/>
  <c r="I442" i="15"/>
  <c r="I442" i="13"/>
  <c r="I441" i="12"/>
  <c r="I441" i="8"/>
  <c r="I440" i="11"/>
  <c r="I440" i="9"/>
  <c r="I441" i="10"/>
  <c r="I441" i="14"/>
  <c r="I441" i="15"/>
  <c r="I439" i="3"/>
  <c r="I440" i="1"/>
  <c r="I443" i="4"/>
  <c r="I440" i="10"/>
  <c r="I439" i="9"/>
  <c r="I439" i="11"/>
  <c r="I440" i="8"/>
  <c r="I440" i="12"/>
  <c r="I440" i="14"/>
  <c r="I441" i="13"/>
  <c r="I442" i="4"/>
  <c r="I439" i="1"/>
  <c r="I438" i="3"/>
  <c r="I440" i="15"/>
  <c r="I439" i="12"/>
  <c r="I439" i="8"/>
  <c r="I440" i="13"/>
  <c r="I439" i="14"/>
  <c r="I438" i="11"/>
  <c r="I438" i="9"/>
  <c r="I439" i="10"/>
  <c r="I439" i="15"/>
  <c r="I437" i="3"/>
  <c r="I438" i="1"/>
  <c r="I441" i="4"/>
  <c r="I438" i="14"/>
  <c r="I439" i="13"/>
  <c r="I438" i="8"/>
  <c r="I438" i="12"/>
  <c r="I438" i="10"/>
  <c r="I437" i="9"/>
  <c r="I437" i="11"/>
  <c r="I437" i="12"/>
  <c r="I440" i="4"/>
  <c r="I437" i="1"/>
  <c r="I436" i="3"/>
  <c r="I438" i="15"/>
  <c r="I436" i="11"/>
  <c r="I436" i="9"/>
  <c r="I437" i="10"/>
  <c r="I437" i="8"/>
  <c r="I438" i="13"/>
  <c r="I437" i="14"/>
  <c r="I437" i="15"/>
  <c r="I435" i="3"/>
  <c r="I436" i="1"/>
  <c r="I439" i="4"/>
  <c r="I436" i="14"/>
  <c r="I437" i="13"/>
  <c r="I436" i="8"/>
  <c r="I436" i="12"/>
  <c r="I436" i="10"/>
  <c r="I435" i="9"/>
  <c r="I435" i="11"/>
  <c r="I438" i="4"/>
  <c r="I435" i="1"/>
  <c r="I434" i="3"/>
  <c r="I436" i="15"/>
  <c r="I434" i="9"/>
  <c r="I435" i="10"/>
  <c r="I435" i="12"/>
  <c r="I435" i="8"/>
  <c r="I436" i="13"/>
  <c r="I434" i="11"/>
  <c r="I435" i="14"/>
  <c r="I435" i="15"/>
  <c r="I433" i="3"/>
  <c r="I434" i="1"/>
  <c r="I437" i="4"/>
  <c r="I434" i="14"/>
  <c r="I433" i="11"/>
  <c r="I435" i="13"/>
  <c r="I434" i="8"/>
  <c r="I434" i="12"/>
  <c r="I434" i="10"/>
  <c r="I433" i="9"/>
  <c r="I436" i="4"/>
  <c r="I433" i="1"/>
  <c r="I432" i="3"/>
  <c r="I434" i="15"/>
  <c r="I433" i="10"/>
  <c r="I433" i="12"/>
  <c r="I433" i="8"/>
  <c r="I432" i="9"/>
  <c r="I434" i="13"/>
  <c r="I432" i="11"/>
  <c r="I433" i="14"/>
  <c r="I433" i="15"/>
  <c r="I431" i="3"/>
  <c r="I432" i="1"/>
  <c r="I435" i="4"/>
  <c r="I431" i="11"/>
  <c r="I433" i="13"/>
  <c r="I431" i="9"/>
  <c r="I432" i="8"/>
  <c r="I432" i="12"/>
  <c r="I432" i="10"/>
  <c r="I432" i="14"/>
  <c r="I434" i="4"/>
  <c r="I431" i="1"/>
  <c r="I430" i="3"/>
  <c r="I431" i="14"/>
  <c r="I432" i="15"/>
  <c r="I431" i="10"/>
  <c r="I431" i="12"/>
  <c r="I431" i="8"/>
  <c r="I430" i="9"/>
  <c r="I432" i="13"/>
  <c r="I430" i="11"/>
  <c r="I429" i="3"/>
  <c r="I430" i="1"/>
  <c r="I433" i="4"/>
  <c r="I431" i="13"/>
  <c r="I429" i="9"/>
  <c r="I430" i="8"/>
  <c r="I430" i="12"/>
  <c r="I429" i="11"/>
  <c r="I430" i="10"/>
  <c r="I431" i="15"/>
  <c r="I430" i="14"/>
  <c r="I432" i="4"/>
  <c r="I429" i="1"/>
  <c r="I428" i="3"/>
  <c r="I429" i="10"/>
  <c r="I428" i="11"/>
  <c r="I429" i="12"/>
  <c r="I429" i="8"/>
  <c r="I428" i="9"/>
  <c r="I429" i="14"/>
  <c r="I430" i="13"/>
  <c r="I430" i="15"/>
  <c r="I429"/>
  <c r="I427" i="3"/>
  <c r="I428" i="1"/>
  <c r="I429" i="13"/>
  <c r="I428" i="14"/>
  <c r="I427" i="9"/>
  <c r="I428" i="8"/>
  <c r="I428" i="12"/>
  <c r="I431" i="4"/>
  <c r="I427" i="11"/>
  <c r="I428" i="10"/>
  <c r="I427" i="1"/>
  <c r="I430" i="4"/>
  <c r="I426" i="3"/>
  <c r="I428" i="15"/>
  <c r="I426" i="11"/>
  <c r="I427" i="12"/>
  <c r="I427" i="8"/>
  <c r="I427" i="10"/>
  <c r="I426" i="9"/>
  <c r="I427" i="14"/>
  <c r="I428" i="13"/>
  <c r="I427" i="15"/>
  <c r="I426" i="14"/>
  <c r="I425" i="9"/>
  <c r="I426" i="10"/>
  <c r="I426" i="8"/>
  <c r="I426" i="12"/>
  <c r="I425" i="3"/>
  <c r="I429" i="4"/>
  <c r="I426" i="1"/>
  <c r="I425" i="11"/>
  <c r="I427" i="13"/>
  <c r="I425" i="8"/>
  <c r="I425" i="10"/>
  <c r="I425" i="14"/>
  <c r="I425" i="1"/>
  <c r="I428" i="4"/>
  <c r="I424" i="3"/>
  <c r="I426" i="13"/>
  <c r="I424" i="11"/>
  <c r="I425" i="12"/>
  <c r="I424" i="9"/>
  <c r="I426" i="15"/>
  <c r="I423" i="3"/>
  <c r="I427" i="4"/>
  <c r="I424" i="1"/>
  <c r="I424" i="14"/>
  <c r="I423" i="9"/>
  <c r="I424" i="10"/>
  <c r="I424" i="8"/>
  <c r="I424" i="12"/>
  <c r="I423" i="11"/>
  <c r="I425" i="15"/>
  <c r="I425" i="13"/>
  <c r="I423" i="1"/>
  <c r="I426" i="4"/>
  <c r="I422" i="3"/>
  <c r="I424" i="15"/>
  <c r="I422" i="11"/>
  <c r="I423" i="12"/>
  <c r="I423" i="8"/>
  <c r="I423" i="10"/>
  <c r="I424" i="13"/>
  <c r="I422" i="9"/>
  <c r="I423" i="14"/>
  <c r="I423" i="15"/>
  <c r="I421" i="3"/>
  <c r="I425" i="4"/>
  <c r="I422" i="1"/>
  <c r="I421" i="9"/>
  <c r="I423" i="13"/>
  <c r="I422" i="10"/>
  <c r="I422" i="8"/>
  <c r="I422" i="12"/>
  <c r="I422" i="14"/>
  <c r="I421" i="11"/>
  <c r="I421" i="1"/>
  <c r="I424" i="4"/>
  <c r="I420" i="3"/>
  <c r="I422" i="15"/>
  <c r="I421" i="14"/>
  <c r="I421" i="12"/>
  <c r="I421" i="8"/>
  <c r="I421" i="10"/>
  <c r="I422" i="13"/>
  <c r="I420" i="9"/>
  <c r="I420" i="11"/>
  <c r="I419" i="3"/>
  <c r="I423" i="4"/>
  <c r="I420" i="1"/>
  <c r="I419" i="9"/>
  <c r="I421" i="13"/>
  <c r="I420" i="10"/>
  <c r="I420" i="8"/>
  <c r="I420" i="12"/>
  <c r="I420" i="14"/>
  <c r="I421" i="15"/>
  <c r="I419" i="11"/>
  <c r="I419" i="1"/>
  <c r="I422" i="4"/>
  <c r="I418" i="3"/>
  <c r="I418" i="11"/>
  <c r="I420" i="15"/>
  <c r="I419" i="14"/>
  <c r="I419" i="12"/>
  <c r="I419" i="8"/>
  <c r="I419" i="10"/>
  <c r="I420" i="13"/>
  <c r="I418" i="9"/>
  <c r="I417" i="3"/>
  <c r="I421" i="4"/>
  <c r="I418" i="1"/>
  <c r="I419" i="13"/>
  <c r="I418" i="10"/>
  <c r="I418" i="8"/>
  <c r="I418" i="12"/>
  <c r="I418" i="14"/>
  <c r="I419" i="15"/>
  <c r="I417" i="9"/>
  <c r="I417" i="11"/>
  <c r="I418" i="15"/>
  <c r="I417" i="1"/>
  <c r="I420" i="4"/>
  <c r="I416" i="3"/>
  <c r="I417" i="14"/>
  <c r="I416" i="11"/>
  <c r="I417" i="12"/>
  <c r="I417" i="8"/>
  <c r="I417" i="10"/>
  <c r="I418" i="13"/>
  <c r="I416" i="9"/>
  <c r="I415" i="3"/>
  <c r="I419" i="4"/>
  <c r="I416" i="1"/>
  <c r="I417" i="15"/>
  <c r="I415" i="9"/>
  <c r="I417" i="13"/>
  <c r="I416" i="10"/>
  <c r="I416" i="8"/>
  <c r="I416" i="12"/>
  <c r="I415" i="11"/>
  <c r="I416" i="14"/>
  <c r="I416" i="15"/>
  <c r="I415" i="1"/>
  <c r="I418" i="4"/>
  <c r="I414" i="3"/>
  <c r="I415" i="14"/>
  <c r="I414" i="11"/>
  <c r="I415" i="12"/>
  <c r="I415" i="8"/>
  <c r="I415" i="10"/>
  <c r="I416" i="13"/>
  <c r="I414" i="9"/>
  <c r="I413" i="3"/>
  <c r="I417" i="4"/>
  <c r="I414" i="1"/>
  <c r="I415" i="13"/>
  <c r="I414" i="10"/>
  <c r="I415" i="15"/>
  <c r="I414" i="8"/>
  <c r="I414" i="12"/>
  <c r="I413" i="11"/>
  <c r="I413" i="9"/>
  <c r="I414" i="14"/>
  <c r="I413" i="1"/>
  <c r="I416" i="4"/>
  <c r="I412" i="3"/>
  <c r="I412" i="9"/>
  <c r="I412" i="11"/>
  <c r="I413" i="12"/>
  <c r="I413" i="8"/>
  <c r="I413" i="14"/>
  <c r="I414" i="15"/>
  <c r="I413" i="10"/>
  <c r="I414" i="13"/>
  <c r="I411" i="3"/>
  <c r="I415" i="4"/>
  <c r="I412" i="1"/>
  <c r="I412" i="10"/>
  <c r="I413" i="15"/>
  <c r="I412" i="14"/>
  <c r="I412" i="8"/>
  <c r="I412" i="12"/>
  <c r="I411" i="11"/>
  <c r="I411" i="9"/>
  <c r="I413" i="13"/>
  <c r="I411" i="1"/>
  <c r="I414" i="4"/>
  <c r="I410" i="3"/>
  <c r="I410" i="11"/>
  <c r="I412" i="13"/>
  <c r="I411" i="12"/>
  <c r="I410" i="9"/>
  <c r="I411" i="8"/>
  <c r="I411" i="14"/>
  <c r="I412" i="15"/>
  <c r="I411" i="10"/>
  <c r="I409" i="3"/>
  <c r="I413" i="4"/>
  <c r="I410" i="1"/>
  <c r="I410" i="14"/>
  <c r="I410" i="8"/>
  <c r="I409" i="9"/>
  <c r="I410" i="12"/>
  <c r="I411" i="13"/>
  <c r="I409" i="11"/>
  <c r="I410" i="10"/>
  <c r="I411" i="15"/>
  <c r="I409" i="1"/>
  <c r="I412" i="4"/>
  <c r="I408" i="3"/>
  <c r="I409" i="10"/>
  <c r="I408" i="11"/>
  <c r="I410" i="13"/>
  <c r="I409" i="12"/>
  <c r="I408" i="9"/>
  <c r="I409" i="8"/>
  <c r="I410" i="15"/>
  <c r="I409" i="14"/>
  <c r="I407" i="3"/>
  <c r="I411" i="4"/>
  <c r="I408" i="1"/>
  <c r="I408" i="8"/>
  <c r="I407" i="9"/>
  <c r="I408" i="12"/>
  <c r="I409" i="13"/>
  <c r="I407" i="11"/>
  <c r="I408" i="14"/>
  <c r="I408" i="10"/>
  <c r="I409" i="15"/>
  <c r="I407" i="1"/>
  <c r="I410" i="4"/>
  <c r="I406" i="3"/>
  <c r="I408" i="15"/>
  <c r="I407" i="10"/>
  <c r="I407" i="14"/>
  <c r="I406" i="11"/>
  <c r="I408" i="13"/>
  <c r="I407" i="12"/>
  <c r="I406" i="9"/>
  <c r="I407" i="8"/>
  <c r="I405" i="3"/>
  <c r="I409" i="4"/>
  <c r="I406" i="1"/>
  <c r="I405" i="9"/>
  <c r="I406" i="12"/>
  <c r="I407" i="13"/>
  <c r="I405" i="11"/>
  <c r="I406" i="14"/>
  <c r="I406" i="10"/>
  <c r="I407" i="15"/>
  <c r="I406" i="8"/>
  <c r="I405" i="1"/>
  <c r="I408" i="4"/>
  <c r="I404" i="3"/>
  <c r="I405" i="14"/>
  <c r="I404" i="11"/>
  <c r="I406" i="13"/>
  <c r="I405" i="8"/>
  <c r="I405" i="12"/>
  <c r="I406" i="15"/>
  <c r="I404" i="9"/>
  <c r="I405" i="10"/>
  <c r="I403" i="3"/>
  <c r="I407" i="4"/>
  <c r="I404" i="1"/>
  <c r="I403" i="9"/>
  <c r="I405" i="15"/>
  <c r="I404" i="12"/>
  <c r="I404" i="8"/>
  <c r="I405" i="13"/>
  <c r="I403" i="11"/>
  <c r="I404" i="14"/>
  <c r="I404" i="10"/>
  <c r="I403" i="1"/>
  <c r="I406" i="4"/>
  <c r="I402" i="3"/>
  <c r="I403" i="14"/>
  <c r="I402" i="11"/>
  <c r="I404" i="13"/>
  <c r="I403" i="8"/>
  <c r="I403" i="12"/>
  <c r="I404" i="15"/>
  <c r="I403" i="10"/>
  <c r="I402" i="9"/>
  <c r="I401"/>
  <c r="I403" i="15"/>
  <c r="I401" i="3"/>
  <c r="I405" i="4"/>
  <c r="I402" i="1"/>
  <c r="I402" i="12"/>
  <c r="I402" i="8"/>
  <c r="I403" i="13"/>
  <c r="I401" i="11"/>
  <c r="I402" i="14"/>
  <c r="I402" i="10"/>
  <c r="I401" i="1"/>
  <c r="I404" i="4"/>
  <c r="I400" i="3"/>
  <c r="I402" i="15"/>
  <c r="I401" i="14"/>
  <c r="I400" i="9"/>
  <c r="I400" i="11"/>
  <c r="I401" i="10"/>
  <c r="I402" i="13"/>
  <c r="I401" i="8"/>
  <c r="I401" i="12"/>
  <c r="I399" i="3"/>
  <c r="I403" i="4"/>
  <c r="I400" i="1"/>
  <c r="I400" i="8"/>
  <c r="I401" i="13"/>
  <c r="I400" i="10"/>
  <c r="I399" i="11"/>
  <c r="I400" i="12"/>
  <c r="I399" i="9"/>
  <c r="I400" i="14"/>
  <c r="I401" i="15"/>
  <c r="I399" i="1"/>
  <c r="I402" i="4"/>
  <c r="I398" i="3"/>
  <c r="I399" i="14"/>
  <c r="I398" i="9"/>
  <c r="I399" i="12"/>
  <c r="I398" i="11"/>
  <c r="I399" i="10"/>
  <c r="I400" i="13"/>
  <c r="I400" i="15"/>
  <c r="I399" i="8"/>
  <c r="I397" i="3"/>
  <c r="I401" i="4"/>
  <c r="I398" i="1"/>
  <c r="I398" i="8"/>
  <c r="I399" i="15"/>
  <c r="I399" i="13"/>
  <c r="I398" i="10"/>
  <c r="I397" i="11"/>
  <c r="I398" i="12"/>
  <c r="I397" i="9"/>
  <c r="I398" i="14"/>
  <c r="I397" i="1"/>
  <c r="I400" i="4"/>
  <c r="I396" i="3"/>
  <c r="I396" i="9"/>
  <c r="I397" i="12"/>
  <c r="I396" i="11"/>
  <c r="I397" i="10"/>
  <c r="I397" i="14"/>
  <c r="I398" i="13"/>
  <c r="I398" i="15"/>
  <c r="I397" i="8"/>
  <c r="I395" i="3"/>
  <c r="I399" i="4"/>
  <c r="I396" i="1"/>
  <c r="I397" i="13"/>
  <c r="I396" i="14"/>
  <c r="I396" i="10"/>
  <c r="I395" i="11"/>
  <c r="I396" i="12"/>
  <c r="I396" i="8"/>
  <c r="I395" i="9"/>
  <c r="I397" i="15"/>
  <c r="I395" i="1"/>
  <c r="I398" i="4"/>
  <c r="I394" i="3"/>
  <c r="I394" i="9"/>
  <c r="I395" i="8"/>
  <c r="I395" i="12"/>
  <c r="I394" i="11"/>
  <c r="I395" i="10"/>
  <c r="I395" i="14"/>
  <c r="I396" i="13"/>
  <c r="I396" i="15"/>
  <c r="I393" i="3"/>
  <c r="I397" i="4"/>
  <c r="I394" i="1"/>
  <c r="I394" i="14"/>
  <c r="I394" i="10"/>
  <c r="I393" i="11"/>
  <c r="I394" i="12"/>
  <c r="I394" i="8"/>
  <c r="I395" i="15"/>
  <c r="I393" i="9"/>
  <c r="I395" i="13"/>
  <c r="I394" i="15"/>
  <c r="I393" i="1"/>
  <c r="I396" i="4"/>
  <c r="I392" i="3"/>
  <c r="I393" i="8"/>
  <c r="I393" i="12"/>
  <c r="I392" i="11"/>
  <c r="I393" i="10"/>
  <c r="I394" i="13"/>
  <c r="I392" i="9"/>
  <c r="I393" i="14"/>
  <c r="I391" i="3"/>
  <c r="I395" i="4"/>
  <c r="I392" i="1"/>
  <c r="I393" i="15"/>
  <c r="I392" i="14"/>
  <c r="I391" i="9"/>
  <c r="I393" i="13"/>
  <c r="I392" i="10"/>
  <c r="I391" i="11"/>
  <c r="I392" i="12"/>
  <c r="I392" i="8"/>
  <c r="I392" i="15"/>
  <c r="I391" i="1"/>
  <c r="I394" i="4"/>
  <c r="I390" i="3"/>
  <c r="I391" i="8"/>
  <c r="I391" i="12"/>
  <c r="I390" i="11"/>
  <c r="I391" i="10"/>
  <c r="I392" i="13"/>
  <c r="I390" i="9"/>
  <c r="I391" i="14"/>
  <c r="I389" i="3"/>
  <c r="I393" i="4"/>
  <c r="I390" i="1"/>
  <c r="I391" i="15"/>
  <c r="I390" i="10"/>
  <c r="I389" i="11"/>
  <c r="I390" i="12"/>
  <c r="I390" i="14"/>
  <c r="I389" i="9"/>
  <c r="I390" i="8"/>
  <c r="I391" i="13"/>
  <c r="I390" i="15"/>
  <c r="I389" i="1"/>
  <c r="I392" i="4"/>
  <c r="I388" i="3"/>
  <c r="I389" i="14"/>
  <c r="I389" i="12"/>
  <c r="I390" i="13"/>
  <c r="I388" i="11"/>
  <c r="I389" i="8"/>
  <c r="I388" i="9"/>
  <c r="I389" i="10"/>
  <c r="I387" i="3"/>
  <c r="I391" i="4"/>
  <c r="I388" i="1"/>
  <c r="I389" i="15"/>
  <c r="I388" i="10"/>
  <c r="I387" i="9"/>
  <c r="I388" i="8"/>
  <c r="I387" i="11"/>
  <c r="I389" i="13"/>
  <c r="I388" i="12"/>
  <c r="I388" i="14"/>
  <c r="I388" i="13"/>
  <c r="I387" i="8"/>
  <c r="I388" i="15"/>
  <c r="I387" i="1"/>
  <c r="I390" i="4"/>
  <c r="I386" i="3"/>
  <c r="I387" i="12"/>
  <c r="I386" i="11"/>
  <c r="I386" i="9"/>
  <c r="I387" i="14"/>
  <c r="I387" i="10"/>
  <c r="I385" i="3"/>
  <c r="I389" i="4"/>
  <c r="I386" i="1"/>
  <c r="I387" i="15"/>
  <c r="I385" i="9"/>
  <c r="I386" i="8"/>
  <c r="I385" i="11"/>
  <c r="I387" i="13"/>
  <c r="I386" i="10"/>
  <c r="I386" i="14"/>
  <c r="I386" i="12"/>
  <c r="I386" i="15"/>
  <c r="I385" i="1"/>
  <c r="I388" i="4"/>
  <c r="I384" i="3"/>
  <c r="I385" i="14"/>
  <c r="I385" i="10"/>
  <c r="I386" i="13"/>
  <c r="I384" i="11"/>
  <c r="I385" i="8"/>
  <c r="I385" i="12"/>
  <c r="I384" i="9"/>
  <c r="I383" i="3"/>
  <c r="I387" i="4"/>
  <c r="I384" i="1"/>
  <c r="I385" i="15"/>
  <c r="I383" i="9"/>
  <c r="I384" i="12"/>
  <c r="I384" i="8"/>
  <c r="I383" i="11"/>
  <c r="I385" i="13"/>
  <c r="I384" i="10"/>
  <c r="I384" i="14"/>
  <c r="I384" i="15"/>
  <c r="I383" i="1"/>
  <c r="I386" i="4"/>
  <c r="I382" i="3"/>
  <c r="I383" i="14"/>
  <c r="I383" i="10"/>
  <c r="I384" i="13"/>
  <c r="I382" i="11"/>
  <c r="I383" i="8"/>
  <c r="I383" i="12"/>
  <c r="I382" i="9"/>
  <c r="I381" i="3"/>
  <c r="I385" i="4"/>
  <c r="I382" i="1"/>
  <c r="I383" i="15"/>
  <c r="I382" i="8"/>
  <c r="I381" i="11"/>
  <c r="I383" i="13"/>
  <c r="I381" i="9"/>
  <c r="I382" i="12"/>
  <c r="I382" i="10"/>
  <c r="I382" i="14"/>
  <c r="I382" i="15"/>
  <c r="I381" i="1"/>
  <c r="I384" i="4"/>
  <c r="I380" i="3"/>
  <c r="I381" i="12"/>
  <c r="I380" i="9"/>
  <c r="I382" i="13"/>
  <c r="I380" i="11"/>
  <c r="I381" i="8"/>
  <c r="I381" i="14"/>
  <c r="I381" i="10"/>
  <c r="I379" i="3"/>
  <c r="I383" i="4"/>
  <c r="I380" i="1"/>
  <c r="I381" i="15"/>
  <c r="I380" i="14"/>
  <c r="I380" i="8"/>
  <c r="I379" i="11"/>
  <c r="I381" i="13"/>
  <c r="I380" i="10"/>
  <c r="I379" i="9"/>
  <c r="I380" i="12"/>
  <c r="I380" i="15"/>
  <c r="I379" i="1"/>
  <c r="I382" i="4"/>
  <c r="I378" i="3"/>
  <c r="I379" i="12"/>
  <c r="I378" i="9"/>
  <c r="I379" i="10"/>
  <c r="I380" i="13"/>
  <c r="I378" i="11"/>
  <c r="I379" i="8"/>
  <c r="I379" i="14"/>
  <c r="I377" i="3"/>
  <c r="I381" i="4"/>
  <c r="I378" i="1"/>
  <c r="I379" i="15"/>
  <c r="I378" i="8"/>
  <c r="I377" i="11"/>
  <c r="I379" i="13"/>
  <c r="I378" i="10"/>
  <c r="I377" i="9"/>
  <c r="I378" i="14"/>
  <c r="I378" i="12"/>
  <c r="I378" i="15"/>
  <c r="I377" i="1"/>
  <c r="I377" i="14"/>
  <c r="I376" i="9"/>
  <c r="I377" i="10"/>
  <c r="I380" i="4"/>
  <c r="I376" i="3"/>
  <c r="I378" i="13"/>
  <c r="I376" i="11"/>
  <c r="I377" i="8"/>
  <c r="I377" i="12"/>
  <c r="I376" i="10"/>
  <c r="I375" i="9"/>
  <c r="I376" i="1"/>
  <c r="I375" i="3"/>
  <c r="I379" i="4"/>
  <c r="I376" i="12"/>
  <c r="I376" i="8"/>
  <c r="I377" i="15"/>
  <c r="I375" i="11"/>
  <c r="I377" i="13"/>
  <c r="I376" i="14"/>
  <c r="I378" i="4"/>
  <c r="I374" i="3"/>
  <c r="I375" i="1"/>
  <c r="I375" i="10"/>
  <c r="I376" i="13"/>
  <c r="I374" i="11"/>
  <c r="I375" i="14"/>
  <c r="I376" i="15"/>
  <c r="I375" i="8"/>
  <c r="I374" i="9"/>
  <c r="I375" i="12"/>
  <c r="I374" i="1"/>
  <c r="I373" i="3"/>
  <c r="I377" i="4"/>
  <c r="I375" i="15"/>
  <c r="I374" i="14"/>
  <c r="I373" i="11"/>
  <c r="I375" i="13"/>
  <c r="I374" i="12"/>
  <c r="I373" i="9"/>
  <c r="I374" i="8"/>
  <c r="I374" i="10"/>
  <c r="I374" i="13"/>
  <c r="I374" i="15"/>
  <c r="I376" i="4"/>
  <c r="I372" i="3"/>
  <c r="I373" i="1"/>
  <c r="I373" i="8"/>
  <c r="I372" i="9"/>
  <c r="I373" i="12"/>
  <c r="I372" i="11"/>
  <c r="I373" i="14"/>
  <c r="I373" i="10"/>
  <c r="I372" i="1"/>
  <c r="I371" i="3"/>
  <c r="I375" i="4"/>
  <c r="I373" i="15"/>
  <c r="I372" i="10"/>
  <c r="I372" i="14"/>
  <c r="I371" i="11"/>
  <c r="I373" i="13"/>
  <c r="I372" i="12"/>
  <c r="I371" i="9"/>
  <c r="I372" i="8"/>
  <c r="I370" i="11"/>
  <c r="I372" i="15"/>
  <c r="I374" i="4"/>
  <c r="I370" i="3"/>
  <c r="I371" i="1"/>
  <c r="I371" i="12"/>
  <c r="I372" i="13"/>
  <c r="I371" i="14"/>
  <c r="I371" i="8"/>
  <c r="I370" i="9"/>
  <c r="I371" i="10"/>
  <c r="I370" i="1"/>
  <c r="I369" i="3"/>
  <c r="I373" i="4"/>
  <c r="I371" i="15"/>
  <c r="I370" i="8"/>
  <c r="I370" i="14"/>
  <c r="I369" i="11"/>
  <c r="I371" i="13"/>
  <c r="I370" i="12"/>
  <c r="I370" i="10"/>
  <c r="I369" i="9"/>
  <c r="I370" i="15"/>
  <c r="I372" i="4"/>
  <c r="I368" i="3"/>
  <c r="I369" i="1"/>
  <c r="I369" i="10"/>
  <c r="I369" i="12"/>
  <c r="I370" i="13"/>
  <c r="I368" i="11"/>
  <c r="I369" i="14"/>
  <c r="I368" i="9"/>
  <c r="I369" i="8"/>
  <c r="I368" i="1"/>
  <c r="I367" i="3"/>
  <c r="I371" i="4"/>
  <c r="I369" i="15"/>
  <c r="I367" i="11"/>
  <c r="I369" i="13"/>
  <c r="I368" i="12"/>
  <c r="I368" i="8"/>
  <c r="I367" i="9"/>
  <c r="I368" i="14"/>
  <c r="I368" i="10"/>
  <c r="I370" i="4"/>
  <c r="I366" i="3"/>
  <c r="I367" i="1"/>
  <c r="I367" i="14"/>
  <c r="I366" i="9"/>
  <c r="I367" i="8"/>
  <c r="I367" i="12"/>
  <c r="I368" i="13"/>
  <c r="I367" i="10"/>
  <c r="I366" i="11"/>
  <c r="I368" i="15"/>
  <c r="I366" i="1"/>
  <c r="I365" i="3"/>
  <c r="I369" i="4"/>
  <c r="I367" i="15"/>
  <c r="I365" i="11"/>
  <c r="I366" i="10"/>
  <c r="I367" i="13"/>
  <c r="I366" i="12"/>
  <c r="I366" i="8"/>
  <c r="I365" i="9"/>
  <c r="I366" i="14"/>
  <c r="I368" i="4"/>
  <c r="I364" i="3"/>
  <c r="I365" i="1"/>
  <c r="I365" i="14"/>
  <c r="I364" i="9"/>
  <c r="I365" i="8"/>
  <c r="I365" i="12"/>
  <c r="I366" i="13"/>
  <c r="I365" i="10"/>
  <c r="I364" i="11"/>
  <c r="I366" i="15"/>
  <c r="I364" i="1"/>
  <c r="I363" i="3"/>
  <c r="I367" i="4"/>
  <c r="I363" i="11"/>
  <c r="I364" i="10"/>
  <c r="I365" i="13"/>
  <c r="I364" i="12"/>
  <c r="I364" i="8"/>
  <c r="I363" i="9"/>
  <c r="I365" i="15"/>
  <c r="I364" i="14"/>
  <c r="I366" i="4"/>
  <c r="I362" i="3"/>
  <c r="I363" i="1"/>
  <c r="I364" i="15"/>
  <c r="I362" i="9"/>
  <c r="I363" i="8"/>
  <c r="I363" i="12"/>
  <c r="I363" i="14"/>
  <c r="I364" i="13"/>
  <c r="I363" i="10"/>
  <c r="I362" i="11"/>
  <c r="I363" i="15"/>
  <c r="I362" i="1"/>
  <c r="I361" i="3"/>
  <c r="I365" i="4"/>
  <c r="I362" i="10"/>
  <c r="I363" i="13"/>
  <c r="I362" i="14"/>
  <c r="I362" i="12"/>
  <c r="I361" i="11"/>
  <c r="I362" i="8"/>
  <c r="I361" i="9"/>
  <c r="I364" i="4"/>
  <c r="I360" i="3"/>
  <c r="I361" i="1"/>
  <c r="I362" i="15"/>
  <c r="I360" i="9"/>
  <c r="I361" i="8"/>
  <c r="I360" i="11"/>
  <c r="I361" i="12"/>
  <c r="I361" i="14"/>
  <c r="I362" i="13"/>
  <c r="I361" i="10"/>
  <c r="I361" i="15"/>
  <c r="I360" i="1"/>
  <c r="I359" i="3"/>
  <c r="I363" i="4"/>
  <c r="I360" i="10"/>
  <c r="I361" i="13"/>
  <c r="I360" i="14"/>
  <c r="I360" i="12"/>
  <c r="I359" i="11"/>
  <c r="I360" i="8"/>
  <c r="I359" i="9"/>
  <c r="I362" i="4"/>
  <c r="I358" i="3"/>
  <c r="I359" i="1"/>
  <c r="I360" i="15"/>
  <c r="I359" i="8"/>
  <c r="I358" i="11"/>
  <c r="I359" i="12"/>
  <c r="I359" i="14"/>
  <c r="I360" i="13"/>
  <c r="I358" i="9"/>
  <c r="I359" i="10"/>
  <c r="I359" i="15"/>
  <c r="I358" i="1"/>
  <c r="I357" i="3"/>
  <c r="I361" i="4"/>
  <c r="I358" i="10"/>
  <c r="I357" i="9"/>
  <c r="I359" i="13"/>
  <c r="I358" i="14"/>
  <c r="I358" i="12"/>
  <c r="I357" i="11"/>
  <c r="I358" i="8"/>
  <c r="I360" i="4"/>
  <c r="I356" i="3"/>
  <c r="I357" i="1"/>
  <c r="I358" i="15"/>
  <c r="I357" i="8"/>
  <c r="I356" i="11"/>
  <c r="I357" i="12"/>
  <c r="I357" i="14"/>
  <c r="I358" i="13"/>
  <c r="I356" i="9"/>
  <c r="I357" i="10"/>
  <c r="I357" i="15"/>
  <c r="I356" i="1"/>
  <c r="I355" i="3"/>
  <c r="I359" i="4"/>
  <c r="I355" i="9"/>
  <c r="I357" i="13"/>
  <c r="I356" i="14"/>
  <c r="I356" i="12"/>
  <c r="I356" i="10"/>
  <c r="I355" i="11"/>
  <c r="I356" i="8"/>
  <c r="I358" i="4"/>
  <c r="I354" i="3"/>
  <c r="I355" i="1"/>
  <c r="I356" i="15"/>
  <c r="I355" i="8"/>
  <c r="I354" i="11"/>
  <c r="I355" i="10"/>
  <c r="I355" i="12"/>
  <c r="I355" i="14"/>
  <c r="I356" i="13"/>
  <c r="I354" i="9"/>
  <c r="I355" i="15"/>
  <c r="I354" i="1"/>
  <c r="I353" i="3"/>
  <c r="I357" i="4"/>
  <c r="I354" i="14"/>
  <c r="I354" i="12"/>
  <c r="I354" i="10"/>
  <c r="I353" i="9"/>
  <c r="I353" i="11"/>
  <c r="I355" i="13"/>
  <c r="I354" i="8"/>
  <c r="I356" i="4"/>
  <c r="I352" i="3"/>
  <c r="I353" i="1"/>
  <c r="I353" i="8"/>
  <c r="I354" i="13"/>
  <c r="I352" i="11"/>
  <c r="I354" i="15"/>
  <c r="I352" i="9"/>
  <c r="I353" i="10"/>
  <c r="I353" i="12"/>
  <c r="I353" i="14"/>
  <c r="I352" i="1"/>
  <c r="I351" i="3"/>
  <c r="I355" i="4"/>
  <c r="I352" i="14"/>
  <c r="I352" i="12"/>
  <c r="I352" i="10"/>
  <c r="I351" i="9"/>
  <c r="I353" i="15"/>
  <c r="I351" i="11"/>
  <c r="I353" i="13"/>
  <c r="I352" i="8"/>
  <c r="I354" i="4"/>
  <c r="I350" i="3"/>
  <c r="I351" i="1"/>
  <c r="I350" i="9"/>
  <c r="I351" i="10"/>
  <c r="I351" i="12"/>
  <c r="I351" i="8"/>
  <c r="I352" i="13"/>
  <c r="I351" i="14"/>
  <c r="I350" i="11"/>
  <c r="I352" i="15"/>
  <c r="I351"/>
  <c r="I350" i="1"/>
  <c r="I349" i="3"/>
  <c r="I353" i="4"/>
  <c r="I349" i="11"/>
  <c r="I350" i="14"/>
  <c r="I351" i="13"/>
  <c r="I350" i="8"/>
  <c r="I350" i="12"/>
  <c r="I350" i="10"/>
  <c r="I349" i="9"/>
  <c r="I352" i="4"/>
  <c r="I348" i="3"/>
  <c r="I349" i="1"/>
  <c r="I350" i="15"/>
  <c r="I348" i="9"/>
  <c r="I349" i="10"/>
  <c r="I349" i="12"/>
  <c r="I349" i="8"/>
  <c r="I350" i="13"/>
  <c r="I349" i="14"/>
  <c r="I348" i="11"/>
  <c r="I348" i="1"/>
  <c r="I347" i="3"/>
  <c r="I351" i="4"/>
  <c r="I348" i="14"/>
  <c r="I349" i="13"/>
  <c r="I348" i="8"/>
  <c r="I347" i="11"/>
  <c r="I348" i="12"/>
  <c r="I348" i="10"/>
  <c r="I347" i="9"/>
  <c r="I349" i="15"/>
  <c r="I350" i="4"/>
  <c r="I346" i="3"/>
  <c r="I347" i="1"/>
  <c r="I346" i="9"/>
  <c r="I347" i="10"/>
  <c r="I347" i="12"/>
  <c r="I346" i="11"/>
  <c r="I347" i="8"/>
  <c r="I348" i="13"/>
  <c r="I347" i="14"/>
  <c r="I348" i="15"/>
  <c r="I346" i="1"/>
  <c r="I345" i="3"/>
  <c r="I349" i="4"/>
  <c r="I346" i="14"/>
  <c r="I347" i="13"/>
  <c r="I346" i="8"/>
  <c r="I345" i="11"/>
  <c r="I346" i="12"/>
  <c r="I346" i="10"/>
  <c r="I345" i="9"/>
  <c r="I347" i="15"/>
  <c r="I348" i="4"/>
  <c r="I344" i="3"/>
  <c r="I345" i="1"/>
  <c r="I345" i="10"/>
  <c r="I345" i="12"/>
  <c r="I344" i="11"/>
  <c r="I345" i="8"/>
  <c r="I346" i="13"/>
  <c r="I345" i="14"/>
  <c r="I346" i="15"/>
  <c r="I344" i="9"/>
  <c r="I344" i="1"/>
  <c r="I343" i="3"/>
  <c r="I347" i="4"/>
  <c r="I345" i="15"/>
  <c r="I344" i="14"/>
  <c r="I345" i="13"/>
  <c r="I344" i="8"/>
  <c r="I343" i="11"/>
  <c r="I343" i="9"/>
  <c r="I344" i="12"/>
  <c r="I344" i="10"/>
  <c r="I344" i="15"/>
  <c r="I346" i="4"/>
  <c r="I342" i="3"/>
  <c r="I343" i="1"/>
  <c r="I343" i="12"/>
  <c r="I342" i="9"/>
  <c r="I342" i="11"/>
  <c r="I343" i="8"/>
  <c r="I344" i="13"/>
  <c r="I343" i="10"/>
  <c r="I343" i="14"/>
  <c r="I342" i="1"/>
  <c r="I341" i="3"/>
  <c r="I345" i="4"/>
  <c r="I343" i="15"/>
  <c r="I342" i="10"/>
  <c r="I343" i="13"/>
  <c r="I342" i="8"/>
  <c r="I342" i="14"/>
  <c r="I341" i="11"/>
  <c r="I341" i="9"/>
  <c r="I342" i="12"/>
  <c r="I342" i="15"/>
  <c r="I344" i="4"/>
  <c r="I340" i="3"/>
  <c r="I341" i="1"/>
  <c r="I340" i="9"/>
  <c r="I340" i="11"/>
  <c r="I341" i="14"/>
  <c r="I341" i="8"/>
  <c r="I341" i="12"/>
  <c r="I342" i="13"/>
  <c r="I341" i="10"/>
  <c r="I340" i="1"/>
  <c r="I339" i="3"/>
  <c r="I343" i="4"/>
  <c r="I341" i="15"/>
  <c r="I341" i="13"/>
  <c r="I340" i="12"/>
  <c r="I340" i="8"/>
  <c r="I340" i="14"/>
  <c r="I339" i="11"/>
  <c r="I340" i="10"/>
  <c r="I339" i="9"/>
  <c r="I340" i="15"/>
  <c r="I342" i="4"/>
  <c r="I338" i="3"/>
  <c r="I339" i="1"/>
  <c r="I339" i="10"/>
  <c r="I338" i="11"/>
  <c r="I339" i="14"/>
  <c r="I338" i="9"/>
  <c r="I339" i="8"/>
  <c r="I339" i="12"/>
  <c r="I340" i="13"/>
  <c r="I338" i="1"/>
  <c r="I337" i="3"/>
  <c r="I341" i="4"/>
  <c r="I339" i="15"/>
  <c r="I338" i="12"/>
  <c r="I338" i="8"/>
  <c r="I337" i="9"/>
  <c r="I338" i="14"/>
  <c r="I337" i="11"/>
  <c r="I338" i="10"/>
  <c r="I339" i="13"/>
  <c r="I338" i="15"/>
  <c r="I340" i="4"/>
  <c r="I336" i="3"/>
  <c r="I337" i="1"/>
  <c r="I337" i="10"/>
  <c r="I336" i="11"/>
  <c r="I337" i="14"/>
  <c r="I336" i="9"/>
  <c r="I337" i="8"/>
  <c r="I337" i="12"/>
  <c r="I338" i="13"/>
  <c r="I336" i="1"/>
  <c r="I335" i="3"/>
  <c r="I339" i="4"/>
  <c r="I337" i="15"/>
  <c r="I337" i="13"/>
  <c r="I336" i="12"/>
  <c r="I336" i="8"/>
  <c r="I335" i="9"/>
  <c r="I336" i="14"/>
  <c r="I335" i="11"/>
  <c r="I336" i="10"/>
  <c r="I336" i="15"/>
  <c r="I338" i="4"/>
  <c r="I334" i="3"/>
  <c r="I335" i="1"/>
  <c r="I334" i="11"/>
  <c r="I335" i="14"/>
  <c r="I334" i="9"/>
  <c r="I335" i="8"/>
  <c r="I335" i="10"/>
  <c r="I335" i="12"/>
  <c r="I336" i="13"/>
  <c r="I334" i="1"/>
  <c r="I333" i="3"/>
  <c r="I337" i="4"/>
  <c r="I335" i="15"/>
  <c r="I334" i="12"/>
  <c r="I334" i="10"/>
  <c r="I334" i="8"/>
  <c r="I333" i="9"/>
  <c r="I334" i="14"/>
  <c r="I333" i="11"/>
  <c r="I335" i="13"/>
  <c r="I334" i="15"/>
  <c r="I336" i="4"/>
  <c r="I332" i="3"/>
  <c r="I333" i="1"/>
  <c r="I334" i="13"/>
  <c r="I332" i="11"/>
  <c r="I333" i="14"/>
  <c r="I332" i="9"/>
  <c r="I333" i="8"/>
  <c r="I333" i="10"/>
  <c r="I333" i="12"/>
  <c r="I332" i="1"/>
  <c r="I331" i="3"/>
  <c r="I335" i="4"/>
  <c r="I333" i="15"/>
  <c r="I332" i="8"/>
  <c r="I331" i="9"/>
  <c r="I332" i="12"/>
  <c r="I332" i="14"/>
  <c r="I332" i="10"/>
  <c r="I331" i="11"/>
  <c r="I333" i="13"/>
  <c r="I332" i="15"/>
  <c r="I334" i="4"/>
  <c r="I330" i="3"/>
  <c r="I331" i="1"/>
  <c r="I331" i="10"/>
  <c r="I331" i="14"/>
  <c r="I331" i="12"/>
  <c r="I330" i="9"/>
  <c r="I332" i="13"/>
  <c r="I331" i="8"/>
  <c r="I330" i="11"/>
  <c r="I330" i="1"/>
  <c r="I329" i="3"/>
  <c r="I333" i="4"/>
  <c r="I331" i="15"/>
  <c r="I329" i="11"/>
  <c r="I330" i="8"/>
  <c r="I331" i="13"/>
  <c r="I329" i="9"/>
  <c r="I330" i="12"/>
  <c r="I330" i="14"/>
  <c r="I330" i="10"/>
  <c r="I330" i="15"/>
  <c r="I332" i="4"/>
  <c r="I328" i="3"/>
  <c r="I329" i="1"/>
  <c r="I329" i="10"/>
  <c r="I329" i="14"/>
  <c r="I329" i="12"/>
  <c r="I328" i="9"/>
  <c r="I330" i="13"/>
  <c r="I329" i="8"/>
  <c r="I328" i="11"/>
  <c r="I328" i="1"/>
  <c r="I327" i="3"/>
  <c r="I331" i="4"/>
  <c r="I329" i="15"/>
  <c r="I327" i="11"/>
  <c r="I328" i="8"/>
  <c r="I329" i="13"/>
  <c r="I327" i="9"/>
  <c r="I328" i="12"/>
  <c r="I328" i="14"/>
  <c r="I328" i="10"/>
  <c r="I328" i="15"/>
  <c r="I330" i="4"/>
  <c r="I326" i="3"/>
  <c r="I327" i="1"/>
  <c r="I327" i="14"/>
  <c r="I327" i="12"/>
  <c r="I326" i="9"/>
  <c r="I328" i="13"/>
  <c r="I327" i="8"/>
  <c r="I327" i="10"/>
  <c r="I326" i="11"/>
  <c r="I326" i="1"/>
  <c r="I325" i="3"/>
  <c r="I329" i="4"/>
  <c r="I327" i="15"/>
  <c r="I326" i="10"/>
  <c r="I326" i="8"/>
  <c r="I327" i="13"/>
  <c r="I325" i="9"/>
  <c r="I326" i="12"/>
  <c r="I326" i="14"/>
  <c r="I325" i="11"/>
  <c r="I326" i="15"/>
  <c r="I328" i="4"/>
  <c r="I324" i="3"/>
  <c r="I325" i="1"/>
  <c r="I324" i="11"/>
  <c r="I325" i="14"/>
  <c r="I325" i="12"/>
  <c r="I324" i="9"/>
  <c r="I326" i="13"/>
  <c r="I325" i="8"/>
  <c r="I325" i="10"/>
  <c r="I324" i="1"/>
  <c r="I323" i="3"/>
  <c r="I327" i="4"/>
  <c r="I325" i="15"/>
  <c r="I324" i="8"/>
  <c r="I325" i="13"/>
  <c r="I323" i="9"/>
  <c r="I324" i="12"/>
  <c r="I324" i="14"/>
  <c r="I323" i="11"/>
  <c r="I324" i="10"/>
  <c r="I324" i="15"/>
  <c r="I326" i="4"/>
  <c r="I322" i="3"/>
  <c r="I323" i="1"/>
  <c r="I322" i="11"/>
  <c r="I323" i="14"/>
  <c r="I323" i="12"/>
  <c r="I322" i="9"/>
  <c r="I323" i="10"/>
  <c r="I324" i="13"/>
  <c r="I323" i="8"/>
  <c r="I322" i="1"/>
  <c r="I321" i="3"/>
  <c r="I325" i="4"/>
  <c r="I323" i="15"/>
  <c r="I322" i="10"/>
  <c r="I321" i="9"/>
  <c r="I322" i="12"/>
  <c r="I322" i="14"/>
  <c r="I321" i="11"/>
  <c r="I322" i="8"/>
  <c r="I323" i="13"/>
  <c r="I322" i="15"/>
  <c r="I324" i="4"/>
  <c r="I320" i="3"/>
  <c r="I321" i="1"/>
  <c r="I322" i="13"/>
  <c r="I321" i="8"/>
  <c r="I320" i="11"/>
  <c r="I321" i="14"/>
  <c r="I321" i="12"/>
  <c r="I320" i="9"/>
  <c r="I321" i="10"/>
  <c r="I320" i="1"/>
  <c r="I319" i="3"/>
  <c r="I323" i="4"/>
  <c r="I321" i="15"/>
  <c r="I319" i="9"/>
  <c r="I320" i="12"/>
  <c r="I320" i="14"/>
  <c r="I319" i="11"/>
  <c r="I320" i="10"/>
  <c r="I320" i="8"/>
  <c r="I321" i="13"/>
  <c r="I320" i="15"/>
  <c r="I322" i="4"/>
  <c r="I318" i="3"/>
  <c r="I319" i="1"/>
  <c r="I319" i="8"/>
  <c r="I319" i="10"/>
  <c r="I318" i="11"/>
  <c r="I319" i="14"/>
  <c r="I319" i="12"/>
  <c r="I318" i="9"/>
  <c r="I320" i="13"/>
  <c r="I318" i="1"/>
  <c r="I317" i="3"/>
  <c r="I321" i="4"/>
  <c r="I319" i="15"/>
  <c r="I317" i="9"/>
  <c r="I318" i="12"/>
  <c r="I318" i="14"/>
  <c r="I317" i="11"/>
  <c r="I318" i="10"/>
  <c r="I318" i="8"/>
  <c r="I319" i="13"/>
  <c r="I318" i="15"/>
  <c r="I320" i="4"/>
  <c r="I316" i="3"/>
  <c r="I317" i="1"/>
  <c r="I317" i="8"/>
  <c r="I317" i="10"/>
  <c r="I316" i="11"/>
  <c r="I317" i="14"/>
  <c r="I317" i="12"/>
  <c r="I318" i="13"/>
  <c r="I316" i="9"/>
  <c r="I316" i="1"/>
  <c r="I315" i="3"/>
  <c r="I319" i="4"/>
  <c r="I317" i="15"/>
  <c r="I315" i="9"/>
  <c r="I317" i="13"/>
  <c r="I316" i="12"/>
  <c r="I316" i="14"/>
  <c r="I315" i="11"/>
  <c r="I316" i="10"/>
  <c r="I316" i="8"/>
  <c r="I316" i="15"/>
  <c r="I318" i="4"/>
  <c r="I314" i="3"/>
  <c r="I315" i="1"/>
  <c r="I314" i="11"/>
  <c r="I315" i="14"/>
  <c r="I315" i="12"/>
  <c r="I316" i="13"/>
  <c r="I315" i="8"/>
  <c r="I314" i="9"/>
  <c r="I315" i="10"/>
  <c r="I314" i="1"/>
  <c r="I313" i="3"/>
  <c r="I317" i="4"/>
  <c r="I315" i="15"/>
  <c r="I313" i="9"/>
  <c r="I314" i="8"/>
  <c r="I315" i="13"/>
  <c r="I314" i="12"/>
  <c r="I314" i="14"/>
  <c r="I314" i="10"/>
  <c r="I313" i="11"/>
  <c r="I314" i="15"/>
  <c r="I316" i="4"/>
  <c r="I312" i="3"/>
  <c r="I313" i="1"/>
  <c r="I312" i="11"/>
  <c r="I313" i="10"/>
  <c r="I313" i="14"/>
  <c r="I313" i="12"/>
  <c r="I314" i="13"/>
  <c r="I313" i="8"/>
  <c r="I312" i="9"/>
  <c r="I312" i="1"/>
  <c r="I311" i="3"/>
  <c r="I315" i="4"/>
  <c r="I313" i="15"/>
  <c r="I312" i="8"/>
  <c r="I313" i="13"/>
  <c r="I312" i="12"/>
  <c r="I312" i="14"/>
  <c r="I312" i="10"/>
  <c r="I311" i="11"/>
  <c r="I311" i="9"/>
  <c r="I314" i="4"/>
  <c r="I310" i="3"/>
  <c r="I311" i="1"/>
  <c r="I310" i="9"/>
  <c r="I310" i="11"/>
  <c r="I311" i="10"/>
  <c r="I311" i="14"/>
  <c r="I311" i="12"/>
  <c r="I312" i="13"/>
  <c r="I311" i="8"/>
  <c r="I312" i="15"/>
  <c r="I310" i="1"/>
  <c r="I309" i="3"/>
  <c r="I313" i="4"/>
  <c r="I310" i="8"/>
  <c r="I311" i="13"/>
  <c r="I310" i="12"/>
  <c r="I310" i="14"/>
  <c r="I310" i="10"/>
  <c r="I309" i="11"/>
  <c r="I311" i="15"/>
  <c r="I309" i="9"/>
  <c r="I310" i="15"/>
  <c r="I312" i="4"/>
  <c r="I308" i="3"/>
  <c r="I309" i="1"/>
  <c r="I308" i="11"/>
  <c r="I309" i="10"/>
  <c r="I309" i="14"/>
  <c r="I309" i="12"/>
  <c r="I310" i="13"/>
  <c r="I309" i="8"/>
  <c r="I308" i="9"/>
  <c r="I308" i="1"/>
  <c r="I307" i="3"/>
  <c r="I311" i="4"/>
  <c r="I309" i="15"/>
  <c r="I308" i="8"/>
  <c r="I309" i="13"/>
  <c r="I308" i="12"/>
  <c r="I308" i="14"/>
  <c r="I308" i="10"/>
  <c r="I307" i="11"/>
  <c r="I307" i="9"/>
  <c r="I308" i="15"/>
  <c r="I310" i="4"/>
  <c r="I306" i="3"/>
  <c r="I307" i="1"/>
  <c r="I306" i="11"/>
  <c r="I307" i="10"/>
  <c r="I307" i="14"/>
  <c r="I307" i="12"/>
  <c r="I306" i="9"/>
  <c r="I308" i="13"/>
  <c r="I307" i="8"/>
  <c r="I306" i="1"/>
  <c r="I305" i="3"/>
  <c r="I309" i="4"/>
  <c r="I307" i="15"/>
  <c r="I307" i="13"/>
  <c r="I305" i="9"/>
  <c r="I306" i="12"/>
  <c r="I306" i="14"/>
  <c r="I306" i="8"/>
  <c r="I306" i="10"/>
  <c r="I305" i="11"/>
  <c r="I306" i="15"/>
  <c r="I308" i="4"/>
  <c r="I304" i="3"/>
  <c r="I305" i="1"/>
  <c r="I305" i="10"/>
  <c r="I305" i="8"/>
  <c r="I305" i="14"/>
  <c r="I305" i="12"/>
  <c r="I304" i="11"/>
  <c r="I304" i="9"/>
  <c r="I306" i="13"/>
  <c r="I304" i="1"/>
  <c r="I303" i="3"/>
  <c r="I307" i="4"/>
  <c r="I305" i="15"/>
  <c r="I305" i="13"/>
  <c r="I303" i="9"/>
  <c r="I303" i="11"/>
  <c r="I304" i="12"/>
  <c r="I304" i="14"/>
  <c r="I304" i="8"/>
  <c r="I304" i="10"/>
  <c r="I304" i="15"/>
  <c r="I306" i="4"/>
  <c r="I302" i="3"/>
  <c r="I303" i="1"/>
  <c r="I303" i="8"/>
  <c r="I303" i="14"/>
  <c r="I303" i="12"/>
  <c r="I302" i="11"/>
  <c r="I303" i="10"/>
  <c r="I302" i="9"/>
  <c r="I304" i="13"/>
  <c r="I302" i="1"/>
  <c r="I301" i="3"/>
  <c r="I305" i="4"/>
  <c r="I301" i="9"/>
  <c r="I303" i="15"/>
  <c r="I302" i="10"/>
  <c r="I301" i="11"/>
  <c r="I302" i="12"/>
  <c r="I302" i="14"/>
  <c r="I302" i="8"/>
  <c r="I303" i="13"/>
  <c r="I304" i="4"/>
  <c r="I300" i="3"/>
  <c r="I301" i="1"/>
  <c r="I301" i="8"/>
  <c r="I301" i="14"/>
  <c r="I301" i="12"/>
  <c r="I300" i="11"/>
  <c r="I301" i="10"/>
  <c r="I302" i="13"/>
  <c r="I302" i="15"/>
  <c r="I300" i="9"/>
  <c r="I300" i="1"/>
  <c r="I299" i="3"/>
  <c r="I303" i="4"/>
  <c r="I301" i="13"/>
  <c r="I300" i="10"/>
  <c r="I299" i="11"/>
  <c r="I300" i="12"/>
  <c r="I300" i="14"/>
  <c r="I299" i="9"/>
  <c r="I301" i="15"/>
  <c r="I300" i="8"/>
  <c r="I302" i="4"/>
  <c r="I298" i="3"/>
  <c r="I299" i="1"/>
  <c r="I300" i="15"/>
  <c r="I298" i="9"/>
  <c r="I299" i="14"/>
  <c r="I299" i="12"/>
  <c r="I298" i="11"/>
  <c r="I299" i="10"/>
  <c r="I300" i="13"/>
  <c r="I299" i="8"/>
  <c r="I299" i="15"/>
  <c r="I298" i="1"/>
  <c r="I297" i="3"/>
  <c r="I301" i="4"/>
  <c r="I298" i="8"/>
  <c r="I299" i="13"/>
  <c r="I298" i="10"/>
  <c r="I297" i="11"/>
  <c r="I298" i="12"/>
  <c r="I298" i="14"/>
  <c r="I297" i="9"/>
  <c r="I300" i="4"/>
  <c r="I296" i="3"/>
  <c r="I297" i="1"/>
  <c r="I298" i="15"/>
  <c r="I297" i="14"/>
  <c r="I297" i="12"/>
  <c r="I296" i="11"/>
  <c r="I297" i="10"/>
  <c r="I298" i="13"/>
  <c r="I296" i="9"/>
  <c r="I297" i="8"/>
  <c r="I297" i="15"/>
  <c r="I296" i="1"/>
  <c r="I295" i="3"/>
  <c r="I299" i="4"/>
  <c r="I297" i="13"/>
  <c r="I296" i="10"/>
  <c r="I295" i="11"/>
  <c r="I296" i="12"/>
  <c r="I296" i="8"/>
  <c r="I295" i="9"/>
  <c r="I296" i="14"/>
  <c r="I298" i="4"/>
  <c r="I294" i="3"/>
  <c r="I295" i="1"/>
  <c r="I295" i="14"/>
  <c r="I294" i="9"/>
  <c r="I295" i="8"/>
  <c r="I296" i="15"/>
  <c r="I295" i="12"/>
  <c r="I294" i="11"/>
  <c r="I295" i="10"/>
  <c r="I296" i="13"/>
  <c r="I294" i="1"/>
  <c r="I293" i="3"/>
  <c r="I294" i="10"/>
  <c r="I293" i="11"/>
  <c r="I297" i="4"/>
  <c r="I294" i="12"/>
  <c r="I295" i="15"/>
  <c r="I294" i="8"/>
  <c r="I295" i="13"/>
  <c r="I293" i="9"/>
  <c r="I294" i="14"/>
  <c r="I296" i="4"/>
  <c r="I292" i="3"/>
  <c r="I293" i="1"/>
  <c r="I293" i="12"/>
  <c r="I293" i="14"/>
  <c r="I292" i="9"/>
  <c r="I292" i="11"/>
  <c r="I294" i="13"/>
  <c r="I293" i="8"/>
  <c r="I294" i="15"/>
  <c r="I293" i="10"/>
  <c r="I292" i="1"/>
  <c r="I293" i="15"/>
  <c r="I292" i="8"/>
  <c r="I293" i="13"/>
  <c r="I291" i="11"/>
  <c r="I291" i="9"/>
  <c r="I292" i="14"/>
  <c r="I291" i="3"/>
  <c r="I295" i="4"/>
  <c r="I292" i="12"/>
  <c r="I292" i="10"/>
  <c r="I290" i="9"/>
  <c r="I290" i="11"/>
  <c r="I291" i="8"/>
  <c r="I292" i="15"/>
  <c r="I294" i="4"/>
  <c r="I291" i="1"/>
  <c r="I290" i="3"/>
  <c r="I291" i="10"/>
  <c r="I291" i="12"/>
  <c r="I291" i="14"/>
  <c r="I292" i="13"/>
  <c r="I289" i="3"/>
  <c r="I290" i="1"/>
  <c r="I293" i="4"/>
  <c r="I291" i="15"/>
  <c r="I290" i="8"/>
  <c r="I291" i="13"/>
  <c r="I289" i="11"/>
  <c r="I289" i="9"/>
  <c r="I290" i="14"/>
  <c r="I290" i="12"/>
  <c r="I290" i="10"/>
  <c r="I290" i="15"/>
  <c r="I292" i="4"/>
  <c r="I289" i="1"/>
  <c r="I288" i="3"/>
  <c r="I289" i="12"/>
  <c r="I289" i="14"/>
  <c r="I288" i="9"/>
  <c r="I288" i="11"/>
  <c r="I290" i="13"/>
  <c r="I289" i="10"/>
  <c r="I289" i="8"/>
  <c r="I287" i="3"/>
  <c r="I288" i="1"/>
  <c r="I291" i="4"/>
  <c r="I289" i="15"/>
  <c r="I289" i="13"/>
  <c r="I287" i="11"/>
  <c r="I287" i="9"/>
  <c r="I288" i="14"/>
  <c r="I288" i="12"/>
  <c r="I288" i="8"/>
  <c r="I288" i="10"/>
  <c r="I288" i="15"/>
  <c r="I290" i="4"/>
  <c r="I287" i="1"/>
  <c r="I286" i="3"/>
  <c r="I287" i="8"/>
  <c r="I287" i="12"/>
  <c r="I287" i="14"/>
  <c r="I286" i="9"/>
  <c r="I286" i="11"/>
  <c r="I287" i="10"/>
  <c r="I288" i="13"/>
  <c r="I285" i="3"/>
  <c r="I286" i="1"/>
  <c r="I289" i="4"/>
  <c r="I287" i="15"/>
  <c r="I286" i="10"/>
  <c r="I285" i="11"/>
  <c r="I285" i="9"/>
  <c r="I286" i="14"/>
  <c r="I287" i="13"/>
  <c r="I286" i="12"/>
  <c r="I286" i="8"/>
  <c r="I286" i="15"/>
  <c r="I288" i="4"/>
  <c r="I285" i="1"/>
  <c r="I284" i="3"/>
  <c r="I285" i="8"/>
  <c r="I285" i="12"/>
  <c r="I286" i="13"/>
  <c r="I285" i="14"/>
  <c r="I284" i="9"/>
  <c r="I284" i="11"/>
  <c r="I285" i="10"/>
  <c r="I283" i="3"/>
  <c r="I284" i="1"/>
  <c r="I287" i="4"/>
  <c r="I285" i="15"/>
  <c r="I284" i="10"/>
  <c r="I283" i="11"/>
  <c r="I283" i="9"/>
  <c r="I284" i="14"/>
  <c r="I285" i="13"/>
  <c r="I284" i="12"/>
  <c r="I284" i="8"/>
  <c r="I283" i="14"/>
  <c r="I284" i="15"/>
  <c r="I286" i="4"/>
  <c r="I283" i="1"/>
  <c r="I282" i="3"/>
  <c r="I283" i="12"/>
  <c r="I284" i="13"/>
  <c r="I282" i="9"/>
  <c r="I282" i="11"/>
  <c r="I283" i="10"/>
  <c r="I283" i="8"/>
  <c r="I281" i="3"/>
  <c r="I282" i="1"/>
  <c r="I285" i="4"/>
  <c r="I283" i="15"/>
  <c r="I281" i="11"/>
  <c r="I281" i="9"/>
  <c r="I282" i="14"/>
  <c r="I283" i="13"/>
  <c r="I282" i="12"/>
  <c r="I282" i="8"/>
  <c r="I282" i="10"/>
  <c r="I282" i="15"/>
  <c r="I284" i="4"/>
  <c r="I281" i="1"/>
  <c r="I280" i="3"/>
  <c r="I281" i="10"/>
  <c r="I281" i="8"/>
  <c r="I281" i="12"/>
  <c r="I282" i="13"/>
  <c r="I281" i="14"/>
  <c r="I280" i="9"/>
  <c r="I280" i="11"/>
  <c r="I279" i="3"/>
  <c r="I280" i="1"/>
  <c r="I283" i="4"/>
  <c r="I281" i="15"/>
  <c r="I279" i="11"/>
  <c r="I279" i="9"/>
  <c r="I280" i="14"/>
  <c r="I281" i="13"/>
  <c r="I280" i="12"/>
  <c r="I280" i="8"/>
  <c r="I280" i="10"/>
  <c r="I280" i="15"/>
  <c r="I282" i="4"/>
  <c r="I279" i="1"/>
  <c r="I278" i="3"/>
  <c r="I279" i="8"/>
  <c r="I279" i="12"/>
  <c r="I280" i="13"/>
  <c r="I279" i="14"/>
  <c r="I278" i="9"/>
  <c r="I279" i="10"/>
  <c r="I278" i="11"/>
  <c r="I277" i="3"/>
  <c r="I278" i="1"/>
  <c r="I281" i="4"/>
  <c r="I278" i="10"/>
  <c r="I279" i="15"/>
  <c r="I277" i="9"/>
  <c r="I278" i="14"/>
  <c r="I277" i="11"/>
  <c r="I279" i="13"/>
  <c r="I278" i="12"/>
  <c r="I278" i="8"/>
  <c r="I280" i="4"/>
  <c r="I277" i="1"/>
  <c r="I276" i="3"/>
  <c r="I277" i="12"/>
  <c r="I278" i="13"/>
  <c r="I276" i="11"/>
  <c r="I277" i="8"/>
  <c r="I277" i="14"/>
  <c r="I276" i="9"/>
  <c r="I278" i="15"/>
  <c r="I277" i="10"/>
  <c r="I275" i="3"/>
  <c r="I276" i="1"/>
  <c r="I279" i="4"/>
  <c r="I275" i="9"/>
  <c r="I276" i="14"/>
  <c r="I276" i="8"/>
  <c r="I275" i="11"/>
  <c r="I276" i="10"/>
  <c r="I277" i="15"/>
  <c r="I277" i="13"/>
  <c r="I276" i="12"/>
  <c r="I278" i="4"/>
  <c r="I275" i="1"/>
  <c r="I274" i="3"/>
  <c r="I276" i="15"/>
  <c r="I275" i="10"/>
  <c r="I274" i="11"/>
  <c r="I275" i="8"/>
  <c r="I275" i="14"/>
  <c r="I274" i="9"/>
  <c r="I275" i="12"/>
  <c r="I276" i="13"/>
  <c r="I275" i="15"/>
  <c r="I273" i="3"/>
  <c r="I274" i="1"/>
  <c r="I277" i="4"/>
  <c r="I274" i="12"/>
  <c r="I273" i="9"/>
  <c r="I274" i="14"/>
  <c r="I274" i="8"/>
  <c r="I273" i="11"/>
  <c r="I275" i="13"/>
  <c r="I274" i="10"/>
  <c r="I276" i="4"/>
  <c r="I273" i="1"/>
  <c r="I272" i="3"/>
  <c r="I274" i="15"/>
  <c r="I272" i="11"/>
  <c r="I273" i="8"/>
  <c r="I273" i="10"/>
  <c r="I274" i="13"/>
  <c r="I273" i="14"/>
  <c r="I272" i="9"/>
  <c r="I273" i="12"/>
  <c r="I273" i="15"/>
  <c r="I271" i="3"/>
  <c r="I272" i="1"/>
  <c r="I275" i="4"/>
  <c r="I271" i="9"/>
  <c r="I272" i="14"/>
  <c r="I273" i="13"/>
  <c r="I272" i="10"/>
  <c r="I272" i="8"/>
  <c r="I271" i="11"/>
  <c r="I272" i="12"/>
  <c r="I271"/>
  <c r="I270" i="11"/>
  <c r="I274" i="4"/>
  <c r="I271" i="1"/>
  <c r="I270" i="3"/>
  <c r="I272" i="15"/>
  <c r="I271" i="8"/>
  <c r="I271" i="10"/>
  <c r="I272" i="13"/>
  <c r="I271" i="14"/>
  <c r="I270" i="9"/>
  <c r="I269" i="11"/>
  <c r="I271" i="13"/>
  <c r="I270" i="10"/>
  <c r="I270" i="8"/>
  <c r="I270" i="12"/>
  <c r="I271" i="15"/>
  <c r="I269" i="3"/>
  <c r="I270" i="1"/>
  <c r="I273" i="4"/>
  <c r="I269" i="9"/>
  <c r="I270" i="14"/>
  <c r="I272" i="4"/>
  <c r="I269" i="1"/>
  <c r="I268" i="3"/>
  <c r="I270" i="15"/>
  <c r="I269" i="10"/>
  <c r="I270" i="13"/>
  <c r="I268" i="11"/>
  <c r="I269" i="14"/>
  <c r="I269" i="12"/>
  <c r="I268" i="9"/>
  <c r="I269" i="8"/>
  <c r="I269" i="15"/>
  <c r="I267" i="3"/>
  <c r="I268" i="1"/>
  <c r="I271" i="4"/>
  <c r="I268" i="8"/>
  <c r="I267" i="9"/>
  <c r="I268" i="12"/>
  <c r="I268" i="14"/>
  <c r="I267" i="11"/>
  <c r="I269" i="13"/>
  <c r="I268" i="10"/>
  <c r="I270" i="4"/>
  <c r="I267" i="1"/>
  <c r="I266" i="3"/>
  <c r="I268" i="15"/>
  <c r="I267" i="10"/>
  <c r="I268" i="13"/>
  <c r="I266" i="11"/>
  <c r="I267" i="14"/>
  <c r="I267" i="12"/>
  <c r="I266" i="9"/>
  <c r="I267" i="8"/>
  <c r="I265" i="3"/>
  <c r="I266" i="1"/>
  <c r="I269" i="4"/>
  <c r="I266" i="8"/>
  <c r="I265" i="9"/>
  <c r="I266" i="12"/>
  <c r="I266" i="14"/>
  <c r="I265" i="11"/>
  <c r="I267" i="13"/>
  <c r="I266" i="10"/>
  <c r="I267" i="15"/>
  <c r="I268" i="4"/>
  <c r="I265" i="1"/>
  <c r="I264" i="3"/>
  <c r="I266" i="13"/>
  <c r="I264" i="11"/>
  <c r="I265" i="14"/>
  <c r="I265" i="12"/>
  <c r="I264" i="9"/>
  <c r="I265" i="8"/>
  <c r="I266" i="15"/>
  <c r="I265" i="10"/>
  <c r="I264" i="1"/>
  <c r="I264" i="8"/>
  <c r="I263" i="9"/>
  <c r="I264" i="14"/>
  <c r="I263" i="3"/>
  <c r="I267" i="4"/>
  <c r="I264" i="12"/>
  <c r="I263" i="11"/>
  <c r="I264" i="10"/>
  <c r="I265" i="13"/>
  <c r="I265" i="15"/>
  <c r="I266" i="4"/>
  <c r="I263" i="1"/>
  <c r="I262" i="3"/>
  <c r="I264" i="13"/>
  <c r="I263" i="10"/>
  <c r="I262" i="11"/>
  <c r="I263" i="14"/>
  <c r="I263" i="12"/>
  <c r="I262" i="9"/>
  <c r="I264" i="15"/>
  <c r="I263" i="8"/>
  <c r="I261" i="3"/>
  <c r="I262" i="1"/>
  <c r="I265" i="4"/>
  <c r="I262" i="8"/>
  <c r="I263" i="15"/>
  <c r="I261" i="9"/>
  <c r="I262" i="12"/>
  <c r="I262" i="14"/>
  <c r="I261" i="11"/>
  <c r="I262" i="10"/>
  <c r="I263" i="13"/>
  <c r="I264" i="4"/>
  <c r="I261" i="1"/>
  <c r="I260" i="3"/>
  <c r="I260" i="11"/>
  <c r="I261" i="14"/>
  <c r="I262" i="13"/>
  <c r="I261" i="12"/>
  <c r="I261" i="10"/>
  <c r="I260" i="9"/>
  <c r="I262" i="15"/>
  <c r="I261" i="8"/>
  <c r="I259" i="3"/>
  <c r="I260" i="1"/>
  <c r="I263" i="4"/>
  <c r="I259" i="9"/>
  <c r="I260" i="10"/>
  <c r="I260" i="12"/>
  <c r="I261" i="13"/>
  <c r="I260" i="14"/>
  <c r="I260" i="8"/>
  <c r="I259" i="11"/>
  <c r="I261" i="15"/>
  <c r="I259" i="14"/>
  <c r="I262" i="4"/>
  <c r="I259" i="1"/>
  <c r="I258" i="3"/>
  <c r="I260" i="15"/>
  <c r="I258" i="11"/>
  <c r="I259" i="8"/>
  <c r="I260" i="13"/>
  <c r="I259" i="12"/>
  <c r="I259" i="10"/>
  <c r="I258" i="9"/>
  <c r="I259" i="15"/>
  <c r="I257" i="3"/>
  <c r="I258" i="1"/>
  <c r="I261" i="4"/>
  <c r="I258" i="10"/>
  <c r="I258" i="12"/>
  <c r="I259" i="13"/>
  <c r="I258" i="14"/>
  <c r="I258" i="8"/>
  <c r="I257" i="11"/>
  <c r="I257" i="9"/>
  <c r="I260" i="4"/>
  <c r="I257" i="1"/>
  <c r="I256" i="3"/>
  <c r="I258" i="15"/>
  <c r="I256" i="9"/>
  <c r="I256" i="11"/>
  <c r="I257" i="8"/>
  <c r="I257" i="14"/>
  <c r="I258" i="13"/>
  <c r="I257" i="12"/>
  <c r="I257" i="10"/>
  <c r="I257" i="15"/>
  <c r="I255" i="3"/>
  <c r="I256" i="1"/>
  <c r="I259" i="4"/>
  <c r="I256" i="10"/>
  <c r="I256" i="12"/>
  <c r="I257" i="13"/>
  <c r="I256" i="14"/>
  <c r="I256" i="8"/>
  <c r="I255" i="11"/>
  <c r="I255" i="9"/>
  <c r="I258" i="4"/>
  <c r="I255" i="1"/>
  <c r="I254" i="3"/>
  <c r="I256" i="15"/>
  <c r="I254" i="9"/>
  <c r="I254" i="11"/>
  <c r="I255" i="8"/>
  <c r="I255" i="14"/>
  <c r="I256" i="13"/>
  <c r="I255" i="12"/>
  <c r="I255" i="10"/>
  <c r="I255" i="15"/>
  <c r="I253" i="3"/>
  <c r="I254" i="1"/>
  <c r="I257" i="4"/>
  <c r="I254" i="12"/>
  <c r="I255" i="13"/>
  <c r="I254" i="14"/>
  <c r="I254" i="8"/>
  <c r="I254" i="10"/>
  <c r="I253" i="11"/>
  <c r="I253" i="9"/>
  <c r="I256" i="4"/>
  <c r="I253" i="1"/>
  <c r="I252" i="3"/>
  <c r="I254" i="15"/>
  <c r="I253" i="10"/>
  <c r="I253" i="8"/>
  <c r="I253" i="14"/>
  <c r="I254" i="13"/>
  <c r="I253" i="12"/>
  <c r="I252" i="9"/>
  <c r="I252" i="11"/>
  <c r="I253" i="15"/>
  <c r="I251" i="3"/>
  <c r="I252" i="1"/>
  <c r="I255" i="4"/>
  <c r="I251" i="11"/>
  <c r="I251" i="9"/>
  <c r="I252" i="12"/>
  <c r="I253" i="13"/>
  <c r="I252" i="14"/>
  <c r="I252" i="8"/>
  <c r="I252" i="10"/>
  <c r="I254" i="4"/>
  <c r="I251" i="1"/>
  <c r="I250" i="3"/>
  <c r="I252" i="15"/>
  <c r="I251" i="10"/>
  <c r="I251" i="8"/>
  <c r="I251" i="14"/>
  <c r="I252" i="13"/>
  <c r="I251" i="12"/>
  <c r="I250" i="9"/>
  <c r="I250" i="11"/>
  <c r="I251" i="15"/>
  <c r="I249" i="3"/>
  <c r="I250" i="1"/>
  <c r="I253" i="4"/>
  <c r="I250" i="12"/>
  <c r="I251" i="13"/>
  <c r="I250" i="14"/>
  <c r="I249" i="11"/>
  <c r="I250" i="8"/>
  <c r="I250" i="10"/>
  <c r="I249" i="9"/>
  <c r="I252" i="4"/>
  <c r="I249" i="1"/>
  <c r="I248" i="3"/>
  <c r="I250" i="15"/>
  <c r="I249" i="8"/>
  <c r="I248" i="11"/>
  <c r="I248" i="9"/>
  <c r="I249" i="14"/>
  <c r="I250" i="13"/>
  <c r="I249" i="10"/>
  <c r="I249" i="12"/>
  <c r="I249" i="15"/>
  <c r="I247" i="3"/>
  <c r="I248" i="1"/>
  <c r="I251" i="4"/>
  <c r="I249" i="13"/>
  <c r="I248" i="14"/>
  <c r="I247" i="9"/>
  <c r="I247" i="11"/>
  <c r="I248" i="8"/>
  <c r="I248" i="12"/>
  <c r="I248" i="10"/>
  <c r="I250" i="4"/>
  <c r="I247" i="1"/>
  <c r="I246" i="3"/>
  <c r="I248" i="15"/>
  <c r="I247" i="12"/>
  <c r="I247" i="8"/>
  <c r="I246" i="11"/>
  <c r="I246" i="9"/>
  <c r="I247" i="10"/>
  <c r="I247" i="14"/>
  <c r="I248" i="13"/>
  <c r="I247" i="15"/>
  <c r="I245" i="3"/>
  <c r="I246" i="1"/>
  <c r="I249" i="4"/>
  <c r="I246" i="10"/>
  <c r="I245" i="9"/>
  <c r="I245" i="11"/>
  <c r="I247" i="13"/>
  <c r="I246" i="8"/>
  <c r="I246" i="14"/>
  <c r="I246" i="12"/>
  <c r="I248" i="4"/>
  <c r="I245" i="1"/>
  <c r="I244" i="3"/>
  <c r="I246" i="15"/>
  <c r="I245" i="14"/>
  <c r="I245" i="8"/>
  <c r="I246" i="13"/>
  <c r="I244" i="11"/>
  <c r="I244" i="9"/>
  <c r="I245" i="10"/>
  <c r="I245" i="12"/>
  <c r="I245" i="15"/>
  <c r="I243" i="3"/>
  <c r="I244" i="1"/>
  <c r="I247" i="4"/>
  <c r="I244" i="10"/>
  <c r="I243" i="9"/>
  <c r="I244" i="12"/>
  <c r="I243" i="11"/>
  <c r="I245" i="13"/>
  <c r="I244" i="8"/>
  <c r="I244" i="14"/>
  <c r="I246" i="4"/>
  <c r="I243" i="1"/>
  <c r="I242" i="3"/>
  <c r="I244" i="15"/>
  <c r="I243" i="8"/>
  <c r="I244" i="13"/>
  <c r="I242" i="11"/>
  <c r="I243" i="12"/>
  <c r="I243" i="14"/>
  <c r="I242" i="9"/>
  <c r="I243" i="10"/>
  <c r="I243" i="15"/>
  <c r="I241" i="3"/>
  <c r="I242" i="1"/>
  <c r="I245" i="4"/>
  <c r="I242" i="14"/>
  <c r="I242" i="12"/>
  <c r="I241" i="11"/>
  <c r="I243" i="13"/>
  <c r="I242" i="10"/>
  <c r="I241" i="9"/>
  <c r="I242" i="8"/>
  <c r="I244" i="4"/>
  <c r="I241" i="1"/>
  <c r="I240" i="3"/>
  <c r="I241" i="10"/>
  <c r="I242" i="13"/>
  <c r="I242" i="15"/>
  <c r="I240" i="11"/>
  <c r="I241" i="12"/>
  <c r="I241" i="8"/>
  <c r="I240" i="9"/>
  <c r="I241" i="14"/>
  <c r="I239" i="3"/>
  <c r="I240" i="1"/>
  <c r="I243" i="4"/>
  <c r="I240" i="8"/>
  <c r="I240" i="14"/>
  <c r="I240" i="12"/>
  <c r="I239" i="9"/>
  <c r="I239" i="11"/>
  <c r="I241" i="15"/>
  <c r="I241" i="13"/>
  <c r="I240" i="10"/>
  <c r="I240" i="15"/>
  <c r="I242" i="4"/>
  <c r="I239" i="1"/>
  <c r="I238" i="3"/>
  <c r="I238" i="11"/>
  <c r="I238" i="9"/>
  <c r="I239" i="12"/>
  <c r="I239" i="14"/>
  <c r="I239" i="10"/>
  <c r="I240" i="13"/>
  <c r="I239" i="8"/>
  <c r="I237" i="3"/>
  <c r="I238" i="1"/>
  <c r="I241" i="4"/>
  <c r="I239" i="15"/>
  <c r="I238" i="10"/>
  <c r="I238" i="14"/>
  <c r="I238" i="8"/>
  <c r="I238" i="12"/>
  <c r="I237" i="9"/>
  <c r="I237" i="11"/>
  <c r="I239" i="13"/>
  <c r="I238" i="15"/>
  <c r="I240" i="4"/>
  <c r="I237" i="1"/>
  <c r="I236" i="3"/>
  <c r="I236" i="11"/>
  <c r="I236" i="9"/>
  <c r="I237" i="12"/>
  <c r="I237" i="8"/>
  <c r="I237" i="14"/>
  <c r="I237" i="10"/>
  <c r="I238" i="13"/>
  <c r="I235" i="3"/>
  <c r="I236" i="1"/>
  <c r="I237" i="13"/>
  <c r="I236" i="10"/>
  <c r="I239" i="4"/>
  <c r="I237" i="15"/>
  <c r="I236" i="14"/>
  <c r="I236" i="8"/>
  <c r="I236" i="12"/>
  <c r="I235" i="9"/>
  <c r="I235" i="11"/>
  <c r="I234"/>
  <c r="I234" i="9"/>
  <c r="I235" i="10"/>
  <c r="I236" i="15"/>
  <c r="I238" i="4"/>
  <c r="I235" i="1"/>
  <c r="I234" i="3"/>
  <c r="I235" i="12"/>
  <c r="I235" i="8"/>
  <c r="I235" i="14"/>
  <c r="I236" i="13"/>
  <c r="I233" i="3"/>
  <c r="I234" i="1"/>
  <c r="I237" i="4"/>
  <c r="I235" i="15"/>
  <c r="I234" i="10"/>
  <c r="I233" i="9"/>
  <c r="I233" i="11"/>
  <c r="I234" i="14"/>
  <c r="I235" i="13"/>
  <c r="I234" i="8"/>
  <c r="I234" i="12"/>
  <c r="I234" i="15"/>
  <c r="I236" i="4"/>
  <c r="I233" i="1"/>
  <c r="I232" i="3"/>
  <c r="I234" i="13"/>
  <c r="I233" i="14"/>
  <c r="I232" i="11"/>
  <c r="I232" i="9"/>
  <c r="I233" i="12"/>
  <c r="I233" i="10"/>
  <c r="I233" i="8"/>
  <c r="I231" i="3"/>
  <c r="I232" i="1"/>
  <c r="I235" i="4"/>
  <c r="I233" i="15"/>
  <c r="I231" i="11"/>
  <c r="I232" i="14"/>
  <c r="I232" i="8"/>
  <c r="I232" i="10"/>
  <c r="I233" i="13"/>
  <c r="I232" i="12"/>
  <c r="I231" i="9"/>
  <c r="I234" i="4"/>
  <c r="I231" i="1"/>
  <c r="I230" i="3"/>
  <c r="I230" i="9"/>
  <c r="I231" i="12"/>
  <c r="I232" i="13"/>
  <c r="I231" i="10"/>
  <c r="I231" i="8"/>
  <c r="I231" i="14"/>
  <c r="I230" i="11"/>
  <c r="I232" i="15"/>
  <c r="I229" i="3"/>
  <c r="I230" i="1"/>
  <c r="I233" i="4"/>
  <c r="I231" i="15"/>
  <c r="I229" i="11"/>
  <c r="I230" i="14"/>
  <c r="I230" i="8"/>
  <c r="I230" i="10"/>
  <c r="I231" i="13"/>
  <c r="I230" i="12"/>
  <c r="I229" i="9"/>
  <c r="I232" i="4"/>
  <c r="I229" i="1"/>
  <c r="I228" i="3"/>
  <c r="I229" i="12"/>
  <c r="I230" i="13"/>
  <c r="I229" i="10"/>
  <c r="I229" i="8"/>
  <c r="I229" i="14"/>
  <c r="I228" i="9"/>
  <c r="I228" i="11"/>
  <c r="I230" i="15"/>
  <c r="I227" i="3"/>
  <c r="I228" i="1"/>
  <c r="I231" i="4"/>
  <c r="I229" i="15"/>
  <c r="I227" i="11"/>
  <c r="I227" i="9"/>
  <c r="I228" i="14"/>
  <c r="I228" i="8"/>
  <c r="I228" i="10"/>
  <c r="I229" i="13"/>
  <c r="I228" i="12"/>
  <c r="I228" i="15"/>
  <c r="I230" i="4"/>
  <c r="I227" i="1"/>
  <c r="I226" i="3"/>
  <c r="I228" i="13"/>
  <c r="I227" i="10"/>
  <c r="I227" i="8"/>
  <c r="I227" i="14"/>
  <c r="I226" i="9"/>
  <c r="I227" i="12"/>
  <c r="I226" i="11"/>
  <c r="I225" i="3"/>
  <c r="I226" i="1"/>
  <c r="I229" i="4"/>
  <c r="I227" i="15"/>
  <c r="I225" i="11"/>
  <c r="I226" i="12"/>
  <c r="I225" i="9"/>
  <c r="I226" i="14"/>
  <c r="I226" i="8"/>
  <c r="I226" i="10"/>
  <c r="I227" i="13"/>
  <c r="I228" i="4"/>
  <c r="I225" i="1"/>
  <c r="I224" i="3"/>
  <c r="I225" i="10"/>
  <c r="I225" i="8"/>
  <c r="I225" i="14"/>
  <c r="I224" i="9"/>
  <c r="I225" i="12"/>
  <c r="I224" i="11"/>
  <c r="I226" i="15"/>
  <c r="I226" i="13"/>
  <c r="I223" i="3"/>
  <c r="I224" i="1"/>
  <c r="I227" i="4"/>
  <c r="I225" i="15"/>
  <c r="I223" i="11"/>
  <c r="I224" i="12"/>
  <c r="I223" i="9"/>
  <c r="I224" i="14"/>
  <c r="I225" i="13"/>
  <c r="I224" i="8"/>
  <c r="I224" i="10"/>
  <c r="I224" i="15"/>
  <c r="I226" i="4"/>
  <c r="I223" i="1"/>
  <c r="I222" i="3"/>
  <c r="I223" i="8"/>
  <c r="I224" i="13"/>
  <c r="I223" i="14"/>
  <c r="I222" i="9"/>
  <c r="I223" i="12"/>
  <c r="I222" i="11"/>
  <c r="I223" i="10"/>
  <c r="I221" i="3"/>
  <c r="I222" i="1"/>
  <c r="I225" i="4"/>
  <c r="I223" i="15"/>
  <c r="I222" i="10"/>
  <c r="I221" i="11"/>
  <c r="I222" i="12"/>
  <c r="I221" i="9"/>
  <c r="I222" i="14"/>
  <c r="I223" i="13"/>
  <c r="I222" i="8"/>
  <c r="I222" i="15"/>
  <c r="I224" i="4"/>
  <c r="I221" i="1"/>
  <c r="I220" i="3"/>
  <c r="I221" i="8"/>
  <c r="I222" i="13"/>
  <c r="I221" i="14"/>
  <c r="I220" i="9"/>
  <c r="I221" i="12"/>
  <c r="I220" i="11"/>
  <c r="I221" i="10"/>
  <c r="I219" i="3"/>
  <c r="I220" i="1"/>
  <c r="I223" i="4"/>
  <c r="I221" i="15"/>
  <c r="I219" i="11"/>
  <c r="I220" i="12"/>
  <c r="I219" i="9"/>
  <c r="I220" i="14"/>
  <c r="I220" i="10"/>
  <c r="I221" i="13"/>
  <c r="I220" i="8"/>
  <c r="I220" i="15"/>
  <c r="I222" i="4"/>
  <c r="I219" i="1"/>
  <c r="I218" i="3"/>
  <c r="I219" i="8"/>
  <c r="I220" i="13"/>
  <c r="I219" i="10"/>
  <c r="I219" i="14"/>
  <c r="I218" i="9"/>
  <c r="I219" i="12"/>
  <c r="I218" i="11"/>
  <c r="I217" i="3"/>
  <c r="I218" i="1"/>
  <c r="I221" i="4"/>
  <c r="I219" i="15"/>
  <c r="I217" i="11"/>
  <c r="I218" i="12"/>
  <c r="I217" i="9"/>
  <c r="I218" i="14"/>
  <c r="I218" i="10"/>
  <c r="I219" i="13"/>
  <c r="I218" i="8"/>
  <c r="I218" i="15"/>
  <c r="I220" i="4"/>
  <c r="I217" i="1"/>
  <c r="I216" i="3"/>
  <c r="I218" i="13"/>
  <c r="I217" i="10"/>
  <c r="I217" i="14"/>
  <c r="I217" i="8"/>
  <c r="I216" i="9"/>
  <c r="I217" i="12"/>
  <c r="I216" i="11"/>
  <c r="I215" i="3"/>
  <c r="I216" i="1"/>
  <c r="I219" i="4"/>
  <c r="I217" i="15"/>
  <c r="I216" i="12"/>
  <c r="I215" i="9"/>
  <c r="I216" i="8"/>
  <c r="I215" i="11"/>
  <c r="I216" i="14"/>
  <c r="I216" i="10"/>
  <c r="I217" i="13"/>
  <c r="I216" i="15"/>
  <c r="I218" i="4"/>
  <c r="I215" i="1"/>
  <c r="I214" i="3"/>
  <c r="I216" i="13"/>
  <c r="I215" i="10"/>
  <c r="I215" i="14"/>
  <c r="I214" i="11"/>
  <c r="I215" i="8"/>
  <c r="I214" i="9"/>
  <c r="I215" i="12"/>
  <c r="I213" i="3"/>
  <c r="I214" i="1"/>
  <c r="I217" i="4"/>
  <c r="I215" i="15"/>
  <c r="I213" i="9"/>
  <c r="I214" i="8"/>
  <c r="I213" i="11"/>
  <c r="I214" i="14"/>
  <c r="I214" i="10"/>
  <c r="I215" i="13"/>
  <c r="I214" i="12"/>
  <c r="I216" i="4"/>
  <c r="I213" i="1"/>
  <c r="I212" i="3"/>
  <c r="I214" i="13"/>
  <c r="I213" i="10"/>
  <c r="I213" i="14"/>
  <c r="I212" i="11"/>
  <c r="I213" i="8"/>
  <c r="I212" i="9"/>
  <c r="I213" i="12"/>
  <c r="I214" i="15"/>
  <c r="I211" i="3"/>
  <c r="I212" i="1"/>
  <c r="I215" i="4"/>
  <c r="I212" i="12"/>
  <c r="I211" i="9"/>
  <c r="I212" i="8"/>
  <c r="I211" i="11"/>
  <c r="I212" i="14"/>
  <c r="I212" i="10"/>
  <c r="I213" i="13"/>
  <c r="I213" i="15"/>
  <c r="I214" i="4"/>
  <c r="I211" i="1"/>
  <c r="I210" i="3"/>
  <c r="I212" i="15"/>
  <c r="I212" i="13"/>
  <c r="I211" i="10"/>
  <c r="I211" i="14"/>
  <c r="I210" i="11"/>
  <c r="I211" i="8"/>
  <c r="I210" i="9"/>
  <c r="I211" i="12"/>
  <c r="I209" i="3"/>
  <c r="I210" i="1"/>
  <c r="I213" i="4"/>
  <c r="I209" i="9"/>
  <c r="I210" i="8"/>
  <c r="I209" i="11"/>
  <c r="I210" i="12"/>
  <c r="I210" i="14"/>
  <c r="I210" i="10"/>
  <c r="I211" i="13"/>
  <c r="I211" i="15"/>
  <c r="I212" i="4"/>
  <c r="I209" i="1"/>
  <c r="I208" i="3"/>
  <c r="I209" i="14"/>
  <c r="I209" i="12"/>
  <c r="I208" i="11"/>
  <c r="I209" i="8"/>
  <c r="I208" i="9"/>
  <c r="I210" i="15"/>
  <c r="I210" i="13"/>
  <c r="I209" i="10"/>
  <c r="I207" i="3"/>
  <c r="I208" i="1"/>
  <c r="I211" i="4"/>
  <c r="I209" i="15"/>
  <c r="I207" i="9"/>
  <c r="I208" i="8"/>
  <c r="I207" i="11"/>
  <c r="I208" i="10"/>
  <c r="I208" i="12"/>
  <c r="I209" i="13"/>
  <c r="I208" i="14"/>
  <c r="I208" i="15"/>
  <c r="I210" i="4"/>
  <c r="I207" i="1"/>
  <c r="I206" i="3"/>
  <c r="I207" i="14"/>
  <c r="I208" i="13"/>
  <c r="I207" i="12"/>
  <c r="I207" i="10"/>
  <c r="I206" i="11"/>
  <c r="I207" i="8"/>
  <c r="I206" i="9"/>
  <c r="I205" i="3"/>
  <c r="I206" i="1"/>
  <c r="I209" i="4"/>
  <c r="I207" i="15"/>
  <c r="I205" i="9"/>
  <c r="I206" i="8"/>
  <c r="I205" i="11"/>
  <c r="I206" i="10"/>
  <c r="I206" i="12"/>
  <c r="I207" i="13"/>
  <c r="I206" i="14"/>
  <c r="I206" i="15"/>
  <c r="I208" i="4"/>
  <c r="I205" i="1"/>
  <c r="I204" i="3"/>
  <c r="I205" i="14"/>
  <c r="I206" i="13"/>
  <c r="I205" i="12"/>
  <c r="I205" i="10"/>
  <c r="I204" i="11"/>
  <c r="I205" i="8"/>
  <c r="I204" i="9"/>
  <c r="I203" i="3"/>
  <c r="I204" i="1"/>
  <c r="I207" i="4"/>
  <c r="I205" i="15"/>
  <c r="I203" i="9"/>
  <c r="I204" i="8"/>
  <c r="I203" i="11"/>
  <c r="I204" i="10"/>
  <c r="I204" i="12"/>
  <c r="I205" i="13"/>
  <c r="I204" i="14"/>
  <c r="I204" i="15"/>
  <c r="I206" i="4"/>
  <c r="I203" i="1"/>
  <c r="I202" i="3"/>
  <c r="I204" i="13"/>
  <c r="I203" i="12"/>
  <c r="I203" i="10"/>
  <c r="I202" i="11"/>
  <c r="I203" i="8"/>
  <c r="I203" i="14"/>
  <c r="I202" i="9"/>
  <c r="I201" i="3"/>
  <c r="I202" i="1"/>
  <c r="I205" i="4"/>
  <c r="I203" i="15"/>
  <c r="I201" i="9"/>
  <c r="I202" i="14"/>
  <c r="I202" i="8"/>
  <c r="I201" i="11"/>
  <c r="I202" i="10"/>
  <c r="I202" i="12"/>
  <c r="I203" i="13"/>
  <c r="I202" i="15"/>
  <c r="I204" i="4"/>
  <c r="I201" i="1"/>
  <c r="I200" i="3"/>
  <c r="I202" i="13"/>
  <c r="I201" i="12"/>
  <c r="I201" i="10"/>
  <c r="I200" i="11"/>
  <c r="I201" i="8"/>
  <c r="I201" i="14"/>
  <c r="I200" i="9"/>
  <c r="I199" i="3"/>
  <c r="I200" i="1"/>
  <c r="I203" i="4"/>
  <c r="I201" i="15"/>
  <c r="I200" i="14"/>
  <c r="I200" i="8"/>
  <c r="I199" i="11"/>
  <c r="I199" i="9"/>
  <c r="I200" i="10"/>
  <c r="I200" i="12"/>
  <c r="I201" i="13"/>
  <c r="I200" i="15"/>
  <c r="I202" i="4"/>
  <c r="I199" i="1"/>
  <c r="I198" i="3"/>
  <c r="I199" i="10"/>
  <c r="I198" i="9"/>
  <c r="I198" i="11"/>
  <c r="I199" i="8"/>
  <c r="I199" i="14"/>
  <c r="I200" i="13"/>
  <c r="I199" i="12"/>
  <c r="I197" i="3"/>
  <c r="I198" i="1"/>
  <c r="I201" i="4"/>
  <c r="I199" i="15"/>
  <c r="I199" i="13"/>
  <c r="I198" i="14"/>
  <c r="I198" i="8"/>
  <c r="I198" i="12"/>
  <c r="I197" i="11"/>
  <c r="I197" i="9"/>
  <c r="I198" i="10"/>
  <c r="I198" i="15"/>
  <c r="I200" i="4"/>
  <c r="I197" i="1"/>
  <c r="I196" i="3"/>
  <c r="I196" i="9"/>
  <c r="I196" i="11"/>
  <c r="I197" i="12"/>
  <c r="I197" i="8"/>
  <c r="I197" i="10"/>
  <c r="I197" i="14"/>
  <c r="I198" i="13"/>
  <c r="I195" i="3"/>
  <c r="I196" i="1"/>
  <c r="I199" i="4"/>
  <c r="I197" i="15"/>
  <c r="I196" i="10"/>
  <c r="I196" i="8"/>
  <c r="I196" i="12"/>
  <c r="I195" i="11"/>
  <c r="I195" i="9"/>
  <c r="I197" i="13"/>
  <c r="I196" i="14"/>
  <c r="I196" i="15"/>
  <c r="I198" i="4"/>
  <c r="I195" i="1"/>
  <c r="I194" i="3"/>
  <c r="I195" i="14"/>
  <c r="I196" i="13"/>
  <c r="I194" i="9"/>
  <c r="I194" i="11"/>
  <c r="I195" i="12"/>
  <c r="I195" i="8"/>
  <c r="I195" i="10"/>
  <c r="I193" i="3"/>
  <c r="I194" i="1"/>
  <c r="I197" i="4"/>
  <c r="I195" i="15"/>
  <c r="I194" i="8"/>
  <c r="I194" i="12"/>
  <c r="I193" i="11"/>
  <c r="I194" i="10"/>
  <c r="I193" i="9"/>
  <c r="I195" i="13"/>
  <c r="I194" i="14"/>
  <c r="I194" i="15"/>
  <c r="I196" i="4"/>
  <c r="I193" i="1"/>
  <c r="I192" i="3"/>
  <c r="I193" i="10"/>
  <c r="I192" i="11"/>
  <c r="I193" i="12"/>
  <c r="I193" i="14"/>
  <c r="I194" i="13"/>
  <c r="I192" i="9"/>
  <c r="I193" i="8"/>
  <c r="I191" i="3"/>
  <c r="I192" i="1"/>
  <c r="I195" i="4"/>
  <c r="I193" i="15"/>
  <c r="I191" i="9"/>
  <c r="I193" i="13"/>
  <c r="I192" i="14"/>
  <c r="I192" i="12"/>
  <c r="I191" i="11"/>
  <c r="I192" i="8"/>
  <c r="I192" i="10"/>
  <c r="I192" i="15"/>
  <c r="I194" i="4"/>
  <c r="I191" i="1"/>
  <c r="I190" i="3"/>
  <c r="I191" i="10"/>
  <c r="I191" i="8"/>
  <c r="I190" i="11"/>
  <c r="I191" i="12"/>
  <c r="I191" i="14"/>
  <c r="I192" i="13"/>
  <c r="I190" i="9"/>
  <c r="I189" i="3"/>
  <c r="I190" i="1"/>
  <c r="I193" i="4"/>
  <c r="I191" i="15"/>
  <c r="I190" i="14"/>
  <c r="I190" i="12"/>
  <c r="I189" i="9"/>
  <c r="I189" i="11"/>
  <c r="I190" i="8"/>
  <c r="I190" i="10"/>
  <c r="I191" i="13"/>
  <c r="I190" i="15"/>
  <c r="I192" i="4"/>
  <c r="I189" i="1"/>
  <c r="I188" i="3"/>
  <c r="I190" i="13"/>
  <c r="I189" i="10"/>
  <c r="I189" i="8"/>
  <c r="I188" i="11"/>
  <c r="I188" i="9"/>
  <c r="I189" i="12"/>
  <c r="I189" i="14"/>
  <c r="I187" i="3"/>
  <c r="I188" i="1"/>
  <c r="I191" i="4"/>
  <c r="I189" i="15"/>
  <c r="I188" i="12"/>
  <c r="I187" i="9"/>
  <c r="I187" i="11"/>
  <c r="I188" i="14"/>
  <c r="I188" i="8"/>
  <c r="I188" i="10"/>
  <c r="I189" i="13"/>
  <c r="I188" i="15"/>
  <c r="I190" i="4"/>
  <c r="I187" i="1"/>
  <c r="I186" i="3"/>
  <c r="I187" i="14"/>
  <c r="I186" i="11"/>
  <c r="I186" i="9"/>
  <c r="I187" i="12"/>
  <c r="I188" i="13"/>
  <c r="I187" i="10"/>
  <c r="I187" i="8"/>
  <c r="I185" i="3"/>
  <c r="I186" i="1"/>
  <c r="I189" i="4"/>
  <c r="I187" i="15"/>
  <c r="I187" i="13"/>
  <c r="I186" i="12"/>
  <c r="I185" i="9"/>
  <c r="I185" i="11"/>
  <c r="I186" i="14"/>
  <c r="I186" i="8"/>
  <c r="I186" i="10"/>
  <c r="I186" i="15"/>
  <c r="I188" i="4"/>
  <c r="I185" i="1"/>
  <c r="I184" i="3"/>
  <c r="I185" i="10"/>
  <c r="I185" i="8"/>
  <c r="I185" i="14"/>
  <c r="I184" i="11"/>
  <c r="I184" i="9"/>
  <c r="I185" i="12"/>
  <c r="I186" i="13"/>
  <c r="I183" i="3"/>
  <c r="I184" i="1"/>
  <c r="I187" i="4"/>
  <c r="I185" i="15"/>
  <c r="I185" i="13"/>
  <c r="I184" i="12"/>
  <c r="I183" i="9"/>
  <c r="I183" i="11"/>
  <c r="I184" i="14"/>
  <c r="I184" i="8"/>
  <c r="I184" i="10"/>
  <c r="I184" i="15"/>
  <c r="I186" i="4"/>
  <c r="I183" i="1"/>
  <c r="I182" i="3"/>
  <c r="I183" i="14"/>
  <c r="I182" i="11"/>
  <c r="I182" i="9"/>
  <c r="I183" i="12"/>
  <c r="I183" i="10"/>
  <c r="I184" i="13"/>
  <c r="I183" i="8"/>
  <c r="I181" i="3"/>
  <c r="I182" i="1"/>
  <c r="I185" i="4"/>
  <c r="I183" i="15"/>
  <c r="I182" i="8"/>
  <c r="I183" i="13"/>
  <c r="I182" i="10"/>
  <c r="I182" i="12"/>
  <c r="I181" i="9"/>
  <c r="I181" i="11"/>
  <c r="I182" i="14"/>
  <c r="I182" i="15"/>
  <c r="I184" i="4"/>
  <c r="I181" i="1"/>
  <c r="I180" i="3"/>
  <c r="I181" i="14"/>
  <c r="I180" i="11"/>
  <c r="I180" i="9"/>
  <c r="I181" i="12"/>
  <c r="I181" i="10"/>
  <c r="I182" i="13"/>
  <c r="I181" i="8"/>
  <c r="I179" i="3"/>
  <c r="I180" i="1"/>
  <c r="I183" i="4"/>
  <c r="I181" i="15"/>
  <c r="I181" i="13"/>
  <c r="I180" i="10"/>
  <c r="I180" i="12"/>
  <c r="I179" i="9"/>
  <c r="I180" i="8"/>
  <c r="I179" i="11"/>
  <c r="I180" i="14"/>
  <c r="I180" i="15"/>
  <c r="I182" i="4"/>
  <c r="I179" i="1"/>
  <c r="I178" i="3"/>
  <c r="I179" i="8"/>
  <c r="I178" i="9"/>
  <c r="I179" i="12"/>
  <c r="I179" i="14"/>
  <c r="I179" i="10"/>
  <c r="I178" i="11"/>
  <c r="I180" i="13"/>
  <c r="I177" i="3"/>
  <c r="I181" i="4"/>
  <c r="I177" i="11"/>
  <c r="I178" i="10"/>
  <c r="I178" i="14"/>
  <c r="I178" i="1"/>
  <c r="I179" i="13"/>
  <c r="I179" i="15"/>
  <c r="I178" i="12"/>
  <c r="I178" i="8"/>
  <c r="I177" i="9"/>
  <c r="I180" i="4"/>
  <c r="I177" i="1"/>
  <c r="I176" i="3"/>
  <c r="I177" i="8"/>
  <c r="I177" i="12"/>
  <c r="I176" i="9"/>
  <c r="I177" i="14"/>
  <c r="I177" i="10"/>
  <c r="I178" i="15"/>
  <c r="I176" i="11"/>
  <c r="I178" i="13"/>
  <c r="I175" i="3"/>
  <c r="I176" i="1"/>
  <c r="I179" i="4"/>
  <c r="I176" i="14"/>
  <c r="I175" i="9"/>
  <c r="I176" i="12"/>
  <c r="I177" i="13"/>
  <c r="I175" i="11"/>
  <c r="I177" i="15"/>
  <c r="I176" i="10"/>
  <c r="I176" i="8"/>
  <c r="I178" i="4"/>
  <c r="I175" i="1"/>
  <c r="I174" i="3"/>
  <c r="I174" i="11"/>
  <c r="I176" i="13"/>
  <c r="I175" i="12"/>
  <c r="I174" i="9"/>
  <c r="I175" i="8"/>
  <c r="I175" i="14"/>
  <c r="I175" i="10"/>
  <c r="I176" i="15"/>
  <c r="I173" i="3"/>
  <c r="I174" i="1"/>
  <c r="I177" i="4"/>
  <c r="I174" i="10"/>
  <c r="I174" i="14"/>
  <c r="I174" i="8"/>
  <c r="I173" i="9"/>
  <c r="I174" i="12"/>
  <c r="I175" i="13"/>
  <c r="I173" i="11"/>
  <c r="I175" i="15"/>
  <c r="I172" i="9"/>
  <c r="I174" i="15"/>
  <c r="I176" i="4"/>
  <c r="I173" i="1"/>
  <c r="I172" i="3"/>
  <c r="I172" i="11"/>
  <c r="I174" i="13"/>
  <c r="I173" i="12"/>
  <c r="I173" i="8"/>
  <c r="I173" i="14"/>
  <c r="I173" i="10"/>
  <c r="I171" i="3"/>
  <c r="I172" i="1"/>
  <c r="I175" i="4"/>
  <c r="I173" i="15"/>
  <c r="I172" i="14"/>
  <c r="I172" i="8"/>
  <c r="I171" i="9"/>
  <c r="I172" i="12"/>
  <c r="I173" i="13"/>
  <c r="I172" i="10"/>
  <c r="I171" i="11"/>
  <c r="I174" i="4"/>
  <c r="I171" i="1"/>
  <c r="I170" i="3"/>
  <c r="I171" i="10"/>
  <c r="I172" i="13"/>
  <c r="I171" i="12"/>
  <c r="I170" i="9"/>
  <c r="I171" i="8"/>
  <c r="I170" i="11"/>
  <c r="I171" i="14"/>
  <c r="I172" i="15"/>
  <c r="I169" i="3"/>
  <c r="I170" i="1"/>
  <c r="I173" i="4"/>
  <c r="I170" i="14"/>
  <c r="I169" i="11"/>
  <c r="I170" i="8"/>
  <c r="I169" i="9"/>
  <c r="I170" i="12"/>
  <c r="I171" i="13"/>
  <c r="I171" i="15"/>
  <c r="I170" i="10"/>
  <c r="I172" i="4"/>
  <c r="I169" i="1"/>
  <c r="I168" i="3"/>
  <c r="I170" i="13"/>
  <c r="I169" i="12"/>
  <c r="I168" i="9"/>
  <c r="I169" i="8"/>
  <c r="I169" i="10"/>
  <c r="I168" i="11"/>
  <c r="I170" i="15"/>
  <c r="I169" i="14"/>
  <c r="I167" i="3"/>
  <c r="I168" i="1"/>
  <c r="I171" i="4"/>
  <c r="I167" i="11"/>
  <c r="I168" i="10"/>
  <c r="I168" i="8"/>
  <c r="I167" i="9"/>
  <c r="I168" i="12"/>
  <c r="I168" i="14"/>
  <c r="I169" i="13"/>
  <c r="I169" i="15"/>
  <c r="I170" i="4"/>
  <c r="I167" i="1"/>
  <c r="I166" i="3"/>
  <c r="I168" i="15"/>
  <c r="I168" i="13"/>
  <c r="I167" i="14"/>
  <c r="I167" i="12"/>
  <c r="I166" i="9"/>
  <c r="I167" i="8"/>
  <c r="I167" i="10"/>
  <c r="I166" i="11"/>
  <c r="I165" i="3"/>
  <c r="I166" i="1"/>
  <c r="I169" i="4"/>
  <c r="I166" i="8"/>
  <c r="I165" i="9"/>
  <c r="I166" i="12"/>
  <c r="I166" i="14"/>
  <c r="I165" i="11"/>
  <c r="I167" i="13"/>
  <c r="I166" i="10"/>
  <c r="I167" i="15"/>
  <c r="I168" i="4"/>
  <c r="I165" i="1"/>
  <c r="I164" i="3"/>
  <c r="I165" i="10"/>
  <c r="I166" i="13"/>
  <c r="I164" i="11"/>
  <c r="I165" i="14"/>
  <c r="I165" i="12"/>
  <c r="I164" i="9"/>
  <c r="I165" i="8"/>
  <c r="I166" i="15"/>
  <c r="I163" i="3"/>
  <c r="I164" i="1"/>
  <c r="I167" i="4"/>
  <c r="I164" i="8"/>
  <c r="I163" i="9"/>
  <c r="I164" i="12"/>
  <c r="I164" i="14"/>
  <c r="I163" i="11"/>
  <c r="I165" i="13"/>
  <c r="I165" i="15"/>
  <c r="I164" i="10"/>
  <c r="I164" i="15"/>
  <c r="I166" i="4"/>
  <c r="I163" i="1"/>
  <c r="I162" i="3"/>
  <c r="I164" i="13"/>
  <c r="I162" i="11"/>
  <c r="I163" i="14"/>
  <c r="I163" i="12"/>
  <c r="I162" i="9"/>
  <c r="I163" i="10"/>
  <c r="I163" i="8"/>
  <c r="I161" i="3"/>
  <c r="I162" i="1"/>
  <c r="I165" i="4"/>
  <c r="I163" i="15"/>
  <c r="I162" i="10"/>
  <c r="I161" i="9"/>
  <c r="I162" i="12"/>
  <c r="I162" i="14"/>
  <c r="I161" i="11"/>
  <c r="I163" i="13"/>
  <c r="I162" i="8"/>
  <c r="I162" i="15"/>
  <c r="I164" i="4"/>
  <c r="I161" i="1"/>
  <c r="I160" i="3"/>
  <c r="I162" i="13"/>
  <c r="I160" i="11"/>
  <c r="I161" i="14"/>
  <c r="I161" i="12"/>
  <c r="I161" i="8"/>
  <c r="I160" i="9"/>
  <c r="I161" i="10"/>
  <c r="I159" i="3"/>
  <c r="I160" i="1"/>
  <c r="I163" i="4"/>
  <c r="I161" i="15"/>
  <c r="I159" i="9"/>
  <c r="I160" i="8"/>
  <c r="I160" i="12"/>
  <c r="I160" i="14"/>
  <c r="I159" i="11"/>
  <c r="I161" i="13"/>
  <c r="I160" i="10"/>
  <c r="I160" i="15"/>
  <c r="I162" i="4"/>
  <c r="I159" i="1"/>
  <c r="I158" i="3"/>
  <c r="I158" i="11"/>
  <c r="I159" i="14"/>
  <c r="I159" i="12"/>
  <c r="I159" i="8"/>
  <c r="I158" i="9"/>
  <c r="I159" i="10"/>
  <c r="I160" i="13"/>
  <c r="I157" i="3"/>
  <c r="I158" i="1"/>
  <c r="I161" i="4"/>
  <c r="I159" i="15"/>
  <c r="I158" i="10"/>
  <c r="I157" i="9"/>
  <c r="I158" i="8"/>
  <c r="I158" i="12"/>
  <c r="I158" i="14"/>
  <c r="I157" i="11"/>
  <c r="I159" i="13"/>
  <c r="I158" i="15"/>
  <c r="I160" i="4"/>
  <c r="I157" i="1"/>
  <c r="I156" i="3"/>
  <c r="I158" i="13"/>
  <c r="I156" i="11"/>
  <c r="I157" i="14"/>
  <c r="I157" i="12"/>
  <c r="I157" i="8"/>
  <c r="I156" i="9"/>
  <c r="I157" i="10"/>
  <c r="I155" i="3"/>
  <c r="I156" i="1"/>
  <c r="I159" i="4"/>
  <c r="I156" i="10"/>
  <c r="I157" i="15"/>
  <c r="I155" i="9"/>
  <c r="I156" i="8"/>
  <c r="I156" i="12"/>
  <c r="I156" i="14"/>
  <c r="I155" i="11"/>
  <c r="I157" i="13"/>
  <c r="I158" i="4"/>
  <c r="I155" i="1"/>
  <c r="I154" i="3"/>
  <c r="I156" i="13"/>
  <c r="I154" i="11"/>
  <c r="I155" i="14"/>
  <c r="I155" i="12"/>
  <c r="I155" i="8"/>
  <c r="I154" i="9"/>
  <c r="I156" i="15"/>
  <c r="I155" i="10"/>
  <c r="I153" i="3"/>
  <c r="I154" i="1"/>
  <c r="I157" i="4"/>
  <c r="I153" i="9"/>
  <c r="I154" i="8"/>
  <c r="I154" i="12"/>
  <c r="I154" i="14"/>
  <c r="I153" i="11"/>
  <c r="I154" i="10"/>
  <c r="I155" i="15"/>
  <c r="I155" i="13"/>
  <c r="I154" i="15"/>
  <c r="I156" i="4"/>
  <c r="I153" i="1"/>
  <c r="I152" i="3"/>
  <c r="I153" i="10"/>
  <c r="I152" i="11"/>
  <c r="I153" i="14"/>
  <c r="I153" i="12"/>
  <c r="I153" i="8"/>
  <c r="I152" i="9"/>
  <c r="I154" i="13"/>
  <c r="I151" i="3"/>
  <c r="I152" i="1"/>
  <c r="I155" i="4"/>
  <c r="I153" i="15"/>
  <c r="I153" i="13"/>
  <c r="I151" i="9"/>
  <c r="I152" i="8"/>
  <c r="I152" i="12"/>
  <c r="I152" i="14"/>
  <c r="I151" i="11"/>
  <c r="I152" i="10"/>
  <c r="I152" i="15"/>
  <c r="I154" i="4"/>
  <c r="I151" i="1"/>
  <c r="I150" i="3"/>
  <c r="I150" i="11"/>
  <c r="I151" i="14"/>
  <c r="I151" i="12"/>
  <c r="I151" i="10"/>
  <c r="I151" i="8"/>
  <c r="I150" i="9"/>
  <c r="I152" i="13"/>
  <c r="I150" i="14"/>
  <c r="I150" i="8"/>
  <c r="I151" i="13"/>
  <c r="I150" i="10"/>
  <c r="I149" i="9"/>
  <c r="I149" i="3"/>
  <c r="I150" i="1"/>
  <c r="I153" i="4"/>
  <c r="I151" i="15"/>
  <c r="I150" i="12"/>
  <c r="I149" i="11"/>
  <c r="I148" i="9"/>
  <c r="I149" i="10"/>
  <c r="I150" i="13"/>
  <c r="I150" i="15"/>
  <c r="I152" i="4"/>
  <c r="I149" i="1"/>
  <c r="I148" i="3"/>
  <c r="I148" i="11"/>
  <c r="I149" i="8"/>
  <c r="I149" i="14"/>
  <c r="I149" i="12"/>
  <c r="I147" i="3"/>
  <c r="I148" i="1"/>
  <c r="I151" i="4"/>
  <c r="I149" i="15"/>
  <c r="I149" i="13"/>
  <c r="I148" i="10"/>
  <c r="I147" i="9"/>
  <c r="I148" i="12"/>
  <c r="I148" i="14"/>
  <c r="I148" i="8"/>
  <c r="I147" i="11"/>
  <c r="I148" i="15"/>
  <c r="I150" i="4"/>
  <c r="I147" i="1"/>
  <c r="I146" i="3"/>
  <c r="I147" i="8"/>
  <c r="I147" i="14"/>
  <c r="I147" i="12"/>
  <c r="I146" i="9"/>
  <c r="I147" i="10"/>
  <c r="I148" i="13"/>
  <c r="I146" i="11"/>
  <c r="I145" i="3"/>
  <c r="I146" i="1"/>
  <c r="I149" i="4"/>
  <c r="I147" i="15"/>
  <c r="I145" i="11"/>
  <c r="I147" i="13"/>
  <c r="I146" i="10"/>
  <c r="I145" i="9"/>
  <c r="I146" i="12"/>
  <c r="I146" i="14"/>
  <c r="I146" i="8"/>
  <c r="I146" i="15"/>
  <c r="I148" i="4"/>
  <c r="I145" i="1"/>
  <c r="I144" i="3"/>
  <c r="I145" i="12"/>
  <c r="I145" i="8"/>
  <c r="I144" i="9"/>
  <c r="I145" i="10"/>
  <c r="I146" i="13"/>
  <c r="I145" i="14"/>
  <c r="I144" i="11"/>
  <c r="I143" i="3"/>
  <c r="I144" i="1"/>
  <c r="I147" i="4"/>
  <c r="I145" i="15"/>
  <c r="I144" i="10"/>
  <c r="I143" i="9"/>
  <c r="I144" i="8"/>
  <c r="I144" i="12"/>
  <c r="I143" i="11"/>
  <c r="I144" i="14"/>
  <c r="I145" i="13"/>
  <c r="I144" i="15"/>
  <c r="I146" i="4"/>
  <c r="I143" i="1"/>
  <c r="I142" i="3"/>
  <c r="I143" i="14"/>
  <c r="I142" i="11"/>
  <c r="I143" i="12"/>
  <c r="I143" i="8"/>
  <c r="I144" i="13"/>
  <c r="I142" i="9"/>
  <c r="I143" i="10"/>
  <c r="I141" i="3"/>
  <c r="I142" i="1"/>
  <c r="I145" i="4"/>
  <c r="I143" i="15"/>
  <c r="I142" i="8"/>
  <c r="I142" i="12"/>
  <c r="I142" i="10"/>
  <c r="I141" i="11"/>
  <c r="I141" i="9"/>
  <c r="I143" i="13"/>
  <c r="I142" i="14"/>
  <c r="I142" i="15"/>
  <c r="I144" i="4"/>
  <c r="I141" i="1"/>
  <c r="I140" i="3"/>
  <c r="I141" i="14"/>
  <c r="I142" i="13"/>
  <c r="I140" i="9"/>
  <c r="I140" i="11"/>
  <c r="I141" i="10"/>
  <c r="I141" i="12"/>
  <c r="I141" i="8"/>
  <c r="I139" i="3"/>
  <c r="I140" i="1"/>
  <c r="I143" i="4"/>
  <c r="I141" i="15"/>
  <c r="I140" i="8"/>
  <c r="I140" i="12"/>
  <c r="I140" i="10"/>
  <c r="I139" i="11"/>
  <c r="I139" i="9"/>
  <c r="I141" i="13"/>
  <c r="I140" i="14"/>
  <c r="I140" i="15"/>
  <c r="I142" i="4"/>
  <c r="I139" i="1"/>
  <c r="I138" i="3"/>
  <c r="I140" i="13"/>
  <c r="I138" i="9"/>
  <c r="I138" i="11"/>
  <c r="I139" i="10"/>
  <c r="I139" i="12"/>
  <c r="I139" i="8"/>
  <c r="I139" i="14"/>
  <c r="I137" i="3"/>
  <c r="I138" i="1"/>
  <c r="I141" i="4"/>
  <c r="I139" i="15"/>
  <c r="I138" i="14"/>
  <c r="I138" i="8"/>
  <c r="I138" i="12"/>
  <c r="I138" i="10"/>
  <c r="I137" i="11"/>
  <c r="I137" i="9"/>
  <c r="I139" i="13"/>
  <c r="I138" i="15"/>
  <c r="I140" i="4"/>
  <c r="I137" i="1"/>
  <c r="I136" i="3"/>
  <c r="I138" i="13"/>
  <c r="I136" i="9"/>
  <c r="I136" i="11"/>
  <c r="I137" i="10"/>
  <c r="I137" i="12"/>
  <c r="I137" i="8"/>
  <c r="I137" i="14"/>
  <c r="I135" i="3"/>
  <c r="I136" i="1"/>
  <c r="I139" i="4"/>
  <c r="I137" i="15"/>
  <c r="I136" i="14"/>
  <c r="I136" i="8"/>
  <c r="I136" i="12"/>
  <c r="I136" i="10"/>
  <c r="I135" i="11"/>
  <c r="I135" i="9"/>
  <c r="I137" i="13"/>
  <c r="I136" i="15"/>
  <c r="I138" i="4"/>
  <c r="I135" i="1"/>
  <c r="I134" i="3"/>
  <c r="I136" i="13"/>
  <c r="I134" i="9"/>
  <c r="I134" i="11"/>
  <c r="I135" i="10"/>
  <c r="I135" i="12"/>
  <c r="I135" i="8"/>
  <c r="I135" i="14"/>
  <c r="I133" i="3"/>
  <c r="I134" i="1"/>
  <c r="I137" i="4"/>
  <c r="I135" i="15"/>
  <c r="I134" i="14"/>
  <c r="I134" i="8"/>
  <c r="I134" i="12"/>
  <c r="I134" i="10"/>
  <c r="I133" i="11"/>
  <c r="I133" i="9"/>
  <c r="I135" i="13"/>
  <c r="I134" i="15"/>
  <c r="I136" i="4"/>
  <c r="I133" i="1"/>
  <c r="I132" i="3"/>
  <c r="I132" i="9"/>
  <c r="I132" i="11"/>
  <c r="I133" i="10"/>
  <c r="I133" i="12"/>
  <c r="I133" i="8"/>
  <c r="I134" i="13"/>
  <c r="I133" i="14"/>
  <c r="I131" i="3"/>
  <c r="I132" i="1"/>
  <c r="I135" i="4"/>
  <c r="I133" i="15"/>
  <c r="I133" i="13"/>
  <c r="I132" i="8"/>
  <c r="I132" i="12"/>
  <c r="I132" i="14"/>
  <c r="I132" i="10"/>
  <c r="I131" i="11"/>
  <c r="I131" i="9"/>
  <c r="I132" i="15"/>
  <c r="I134" i="4"/>
  <c r="I131" i="1"/>
  <c r="I130" i="3"/>
  <c r="I130" i="11"/>
  <c r="I131" i="10"/>
  <c r="I131" i="14"/>
  <c r="I131" i="12"/>
  <c r="I130" i="9"/>
  <c r="I131" i="8"/>
  <c r="I132" i="13"/>
  <c r="I129" i="3"/>
  <c r="I130" i="1"/>
  <c r="I133" i="4"/>
  <c r="I131" i="13"/>
  <c r="I130" i="8"/>
  <c r="I131" i="15"/>
  <c r="I129" i="9"/>
  <c r="I130" i="12"/>
  <c r="I130" i="14"/>
  <c r="I130" i="10"/>
  <c r="I129" i="11"/>
  <c r="I132" i="4"/>
  <c r="I129" i="1"/>
  <c r="I128" i="3"/>
  <c r="I129" i="10"/>
  <c r="I129" i="14"/>
  <c r="I129" i="12"/>
  <c r="I128" i="9"/>
  <c r="I128" i="11"/>
  <c r="I130" i="15"/>
  <c r="I129" i="8"/>
  <c r="I130" i="13"/>
  <c r="I127" i="3"/>
  <c r="I128" i="1"/>
  <c r="I131" i="4"/>
  <c r="I127" i="11"/>
  <c r="I127" i="9"/>
  <c r="I129" i="13"/>
  <c r="I128" i="12"/>
  <c r="I128" i="14"/>
  <c r="I128" i="8"/>
  <c r="I129" i="15"/>
  <c r="I128" i="10"/>
  <c r="I130" i="4"/>
  <c r="I127" i="1"/>
  <c r="I126" i="3"/>
  <c r="I128" i="15"/>
  <c r="I127" i="8"/>
  <c r="I127" i="14"/>
  <c r="I127" i="12"/>
  <c r="I128" i="13"/>
  <c r="I127" i="10"/>
  <c r="I126" i="9"/>
  <c r="I126" i="11"/>
  <c r="I127" i="15"/>
  <c r="I125" i="3"/>
  <c r="I126" i="1"/>
  <c r="I129" i="4"/>
  <c r="I126" i="10"/>
  <c r="I127" i="13"/>
  <c r="I125" i="11"/>
  <c r="I126" i="12"/>
  <c r="I125" i="9"/>
  <c r="I126" i="14"/>
  <c r="I126" i="8"/>
  <c r="I128" i="4"/>
  <c r="I125" i="1"/>
  <c r="I124" i="3"/>
  <c r="I126" i="15"/>
  <c r="I125" i="14"/>
  <c r="I124" i="9"/>
  <c r="I125" i="12"/>
  <c r="I124" i="11"/>
  <c r="I126" i="13"/>
  <c r="I125" i="10"/>
  <c r="I125" i="8"/>
  <c r="I125" i="15"/>
  <c r="I123" i="3"/>
  <c r="I124" i="1"/>
  <c r="I127" i="4"/>
  <c r="I124" i="8"/>
  <c r="I124" i="10"/>
  <c r="I125" i="13"/>
  <c r="I123" i="11"/>
  <c r="I124" i="12"/>
  <c r="I123" i="9"/>
  <c r="I124" i="14"/>
  <c r="I126" i="4"/>
  <c r="I123" i="1"/>
  <c r="I122" i="3"/>
  <c r="I124" i="15"/>
  <c r="I122" i="9"/>
  <c r="I123" i="12"/>
  <c r="I122" i="11"/>
  <c r="I124" i="13"/>
  <c r="I123" i="10"/>
  <c r="I123" i="14"/>
  <c r="I123" i="8"/>
  <c r="I123" i="15"/>
  <c r="I121" i="3"/>
  <c r="I122" i="1"/>
  <c r="I125" i="4"/>
  <c r="I122" i="10"/>
  <c r="I123" i="13"/>
  <c r="I122" i="8"/>
  <c r="I121" i="11"/>
  <c r="I122" i="14"/>
  <c r="I122" i="12"/>
  <c r="I121" i="9"/>
  <c r="I124" i="4"/>
  <c r="I121" i="1"/>
  <c r="I120" i="3"/>
  <c r="I120" i="9"/>
  <c r="I121" i="12"/>
  <c r="I121" i="14"/>
  <c r="I122" i="15"/>
  <c r="I120" i="11"/>
  <c r="I121" i="8"/>
  <c r="I122" i="13"/>
  <c r="I121" i="10"/>
  <c r="I119" i="3"/>
  <c r="I120" i="1"/>
  <c r="I123" i="4"/>
  <c r="I120" i="12"/>
  <c r="I121" i="13"/>
  <c r="I119" i="9"/>
  <c r="I120" i="8"/>
  <c r="I120" i="10"/>
  <c r="I119" i="11"/>
  <c r="I121" i="15"/>
  <c r="I120" i="14"/>
  <c r="I122" i="4"/>
  <c r="I119" i="1"/>
  <c r="I118" i="3"/>
  <c r="I120" i="15"/>
  <c r="I118" i="11"/>
  <c r="I119" i="10"/>
  <c r="I119" i="8"/>
  <c r="I118" i="9"/>
  <c r="I120" i="13"/>
  <c r="I119" i="12"/>
  <c r="I119" i="14"/>
  <c r="I119" i="15"/>
  <c r="I117" i="3"/>
  <c r="I118" i="1"/>
  <c r="I121" i="4"/>
  <c r="I118" i="14"/>
  <c r="I118" i="12"/>
  <c r="I119" i="13"/>
  <c r="I117" i="9"/>
  <c r="I118" i="8"/>
  <c r="I118" i="10"/>
  <c r="I117" i="11"/>
  <c r="I120" i="4"/>
  <c r="I117" i="1"/>
  <c r="I116" i="3"/>
  <c r="I118" i="15"/>
  <c r="I117" i="10"/>
  <c r="I117" i="8"/>
  <c r="I116" i="9"/>
  <c r="I118" i="13"/>
  <c r="I117" i="12"/>
  <c r="I116" i="11"/>
  <c r="I117" i="14"/>
  <c r="I117" i="15"/>
  <c r="I115" i="3"/>
  <c r="I116" i="1"/>
  <c r="I119" i="4"/>
  <c r="I116" i="12"/>
  <c r="I117" i="13"/>
  <c r="I116" i="14"/>
  <c r="I115" i="9"/>
  <c r="I116" i="8"/>
  <c r="I116" i="10"/>
  <c r="I115" i="11"/>
  <c r="I118" i="4"/>
  <c r="I115" i="1"/>
  <c r="I114" i="3"/>
  <c r="I116" i="15"/>
  <c r="I114" i="11"/>
  <c r="I115" i="10"/>
  <c r="I115" i="8"/>
  <c r="I114" i="9"/>
  <c r="I115" i="14"/>
  <c r="I116" i="13"/>
  <c r="I115" i="12"/>
  <c r="I115" i="15"/>
  <c r="I113" i="3"/>
  <c r="I114" i="1"/>
  <c r="I117" i="4"/>
  <c r="I114" i="12"/>
  <c r="I115" i="13"/>
  <c r="I114" i="14"/>
  <c r="I113" i="9"/>
  <c r="I114" i="8"/>
  <c r="I114" i="10"/>
  <c r="I113" i="11"/>
  <c r="I116" i="4"/>
  <c r="I113" i="1"/>
  <c r="I112" i="3"/>
  <c r="I113" i="8"/>
  <c r="I112" i="9"/>
  <c r="I113" i="14"/>
  <c r="I114" i="15"/>
  <c r="I114" i="13"/>
  <c r="I113" i="12"/>
  <c r="I112" i="11"/>
  <c r="I113" i="10"/>
  <c r="I112" i="12"/>
  <c r="I111" i="3"/>
  <c r="I112" i="1"/>
  <c r="I115" i="4"/>
  <c r="I111" i="11"/>
  <c r="I113" i="13"/>
  <c r="I113" i="15"/>
  <c r="I112" i="10"/>
  <c r="I112" i="14"/>
  <c r="I111" i="9"/>
  <c r="I112" i="8"/>
  <c r="I114" i="4"/>
  <c r="I111" i="1"/>
  <c r="I110" i="3"/>
  <c r="I112" i="13"/>
  <c r="I111" i="12"/>
  <c r="I111" i="8"/>
  <c r="I110" i="9"/>
  <c r="I111" i="14"/>
  <c r="I111" i="10"/>
  <c r="I112" i="15"/>
  <c r="I110" i="11"/>
  <c r="I109" i="3"/>
  <c r="I110" i="1"/>
  <c r="I113" i="4"/>
  <c r="I110" i="10"/>
  <c r="I110" i="14"/>
  <c r="I109" i="9"/>
  <c r="I110" i="8"/>
  <c r="I109" i="11"/>
  <c r="I110" i="12"/>
  <c r="I111" i="15"/>
  <c r="I111" i="13"/>
  <c r="I110" i="15"/>
  <c r="I112" i="4"/>
  <c r="I109" i="1"/>
  <c r="I108" i="3"/>
  <c r="I109" i="12"/>
  <c r="I108" i="11"/>
  <c r="I109" i="8"/>
  <c r="I110" i="13"/>
  <c r="I108" i="9"/>
  <c r="I109" i="14"/>
  <c r="I109" i="10"/>
  <c r="I107" i="3"/>
  <c r="I108" i="1"/>
  <c r="I111" i="4"/>
  <c r="I109" i="15"/>
  <c r="I108" i="14"/>
  <c r="I107" i="9"/>
  <c r="I109" i="13"/>
  <c r="I108" i="8"/>
  <c r="I107" i="11"/>
  <c r="I108" i="12"/>
  <c r="I108" i="10"/>
  <c r="I110" i="4"/>
  <c r="I107" i="1"/>
  <c r="I106" i="3"/>
  <c r="I107" i="10"/>
  <c r="I107" i="12"/>
  <c r="I106" i="11"/>
  <c r="I107" i="8"/>
  <c r="I108" i="13"/>
  <c r="I106" i="9"/>
  <c r="I107" i="14"/>
  <c r="I108" i="15"/>
  <c r="I105" i="3"/>
  <c r="I106" i="1"/>
  <c r="I109" i="4"/>
  <c r="I107" i="13"/>
  <c r="I106" i="8"/>
  <c r="I105" i="11"/>
  <c r="I106" i="12"/>
  <c r="I107" i="15"/>
  <c r="I106" i="14"/>
  <c r="I106" i="10"/>
  <c r="I105" i="9"/>
  <c r="I106" i="15"/>
  <c r="I108" i="4"/>
  <c r="I105" i="1"/>
  <c r="I104" i="3"/>
  <c r="I105" i="12"/>
  <c r="I104" i="11"/>
  <c r="I104" i="9"/>
  <c r="I105" i="10"/>
  <c r="I105" i="8"/>
  <c r="I105" i="14"/>
  <c r="I106" i="13"/>
  <c r="I103" i="11"/>
  <c r="I103" i="3"/>
  <c r="I104" i="1"/>
  <c r="I107" i="4"/>
  <c r="I105" i="15"/>
  <c r="I104" i="14"/>
  <c r="I104" i="8"/>
  <c r="I104" i="10"/>
  <c r="I103" i="9"/>
  <c r="I104" i="12"/>
  <c r="I105" i="13"/>
  <c r="I104" i="15"/>
  <c r="I106" i="4"/>
  <c r="I103" i="1"/>
  <c r="I102" i="3"/>
  <c r="I103" i="12"/>
  <c r="I102" i="11"/>
  <c r="I104" i="13"/>
  <c r="I102" i="9"/>
  <c r="I103" i="10"/>
  <c r="I103" i="8"/>
  <c r="I103" i="14"/>
  <c r="I101" i="3"/>
  <c r="I102" i="1"/>
  <c r="I105" i="4"/>
  <c r="I103" i="15"/>
  <c r="I102" i="8"/>
  <c r="I102" i="10"/>
  <c r="I101" i="9"/>
  <c r="I103" i="13"/>
  <c r="I101" i="11"/>
  <c r="I102" i="14"/>
  <c r="I102" i="12"/>
  <c r="I102" i="15"/>
  <c r="I104" i="4"/>
  <c r="I101" i="1"/>
  <c r="I100" i="3"/>
  <c r="I101" i="12"/>
  <c r="I101" i="14"/>
  <c r="I100" i="11"/>
  <c r="I102" i="13"/>
  <c r="I100" i="9"/>
  <c r="I101" i="10"/>
  <c r="I101" i="8"/>
  <c r="I99" i="3"/>
  <c r="I100" i="1"/>
  <c r="I103" i="4"/>
  <c r="I101" i="15"/>
  <c r="I99" i="9"/>
  <c r="I101" i="13"/>
  <c r="I99" i="11"/>
  <c r="I100" i="8"/>
  <c r="I100" i="10"/>
  <c r="I100" i="14"/>
  <c r="I100" i="12"/>
  <c r="I100" i="15"/>
  <c r="I102" i="4"/>
  <c r="I99" i="1"/>
  <c r="I98" i="3"/>
  <c r="I99" i="14"/>
  <c r="I99" i="10"/>
  <c r="I99" i="8"/>
  <c r="I98" i="11"/>
  <c r="I100" i="13"/>
  <c r="I99" i="12"/>
  <c r="I98" i="9"/>
  <c r="I97" i="3"/>
  <c r="I98" i="1"/>
  <c r="I101" i="4"/>
  <c r="I99" i="13"/>
  <c r="I99" i="15"/>
  <c r="I97" i="11"/>
  <c r="I97" i="9"/>
  <c r="I98" i="8"/>
  <c r="I98" i="10"/>
  <c r="I98" i="14"/>
  <c r="I98" i="12"/>
  <c r="I100" i="4"/>
  <c r="I97" i="1"/>
  <c r="I96" i="3"/>
  <c r="I96" i="9"/>
  <c r="I96" i="11"/>
  <c r="I97" i="12"/>
  <c r="I97" i="14"/>
  <c r="I97" i="10"/>
  <c r="I97" i="8"/>
  <c r="I98" i="15"/>
  <c r="I98" i="13"/>
  <c r="I95" i="3"/>
  <c r="I96" i="1"/>
  <c r="I99" i="4"/>
  <c r="I96" i="8"/>
  <c r="I96" i="10"/>
  <c r="I96" i="14"/>
  <c r="I96" i="12"/>
  <c r="I95" i="11"/>
  <c r="I97" i="13"/>
  <c r="I97" i="15"/>
  <c r="I95" i="9"/>
  <c r="I98" i="4"/>
  <c r="I95" i="1"/>
  <c r="I94" i="3"/>
  <c r="I96" i="13"/>
  <c r="I94" i="11"/>
  <c r="I95" i="12"/>
  <c r="I94" i="9"/>
  <c r="I95" i="14"/>
  <c r="I96" i="15"/>
  <c r="I95" i="10"/>
  <c r="I95" i="8"/>
  <c r="I93" i="3"/>
  <c r="I94" i="1"/>
  <c r="I97" i="4"/>
  <c r="I93" i="9"/>
  <c r="I94" i="12"/>
  <c r="I93" i="11"/>
  <c r="I94" i="8"/>
  <c r="I94" i="10"/>
  <c r="I95" i="15"/>
  <c r="I95" i="13"/>
  <c r="I94" i="14"/>
  <c r="I94" i="15"/>
  <c r="I96" i="4"/>
  <c r="I93" i="1"/>
  <c r="I92" i="3"/>
  <c r="I93" i="10"/>
  <c r="I93" i="8"/>
  <c r="I92" i="11"/>
  <c r="I93" i="14"/>
  <c r="I94" i="13"/>
  <c r="I93" i="12"/>
  <c r="I92" i="9"/>
  <c r="I91" i="3"/>
  <c r="I92" i="1"/>
  <c r="I95" i="4"/>
  <c r="I93" i="15"/>
  <c r="I93" i="13"/>
  <c r="I92" i="14"/>
  <c r="I91" i="9"/>
  <c r="I92" i="12"/>
  <c r="I91" i="11"/>
  <c r="I92" i="8"/>
  <c r="I92" i="10"/>
  <c r="I94" i="4"/>
  <c r="I90" i="3"/>
  <c r="I91" i="8"/>
  <c r="I90" i="11"/>
  <c r="I91" i="12"/>
  <c r="I90" i="9"/>
  <c r="I92" i="15"/>
  <c r="I91" i="1"/>
  <c r="I91" i="10"/>
  <c r="I92" i="13"/>
  <c r="I91" i="14"/>
  <c r="I89" i="3"/>
  <c r="I90" i="1"/>
  <c r="I93" i="4"/>
  <c r="I91" i="15"/>
  <c r="I90" i="14"/>
  <c r="I91" i="13"/>
  <c r="I90" i="10"/>
  <c r="I89" i="9"/>
  <c r="I90" i="12"/>
  <c r="I89" i="11"/>
  <c r="I90" i="8"/>
  <c r="I90" i="15"/>
  <c r="I92" i="4"/>
  <c r="I89" i="1"/>
  <c r="I88" i="3"/>
  <c r="I88" i="11"/>
  <c r="I89" i="12"/>
  <c r="I88" i="9"/>
  <c r="I89" i="10"/>
  <c r="I89" i="8"/>
  <c r="I90" i="13"/>
  <c r="I89" i="14"/>
  <c r="I87" i="3"/>
  <c r="I88" i="1"/>
  <c r="I91" i="4"/>
  <c r="I89" i="15"/>
  <c r="I89" i="13"/>
  <c r="I88" i="8"/>
  <c r="I88" i="10"/>
  <c r="I87" i="9"/>
  <c r="I88" i="12"/>
  <c r="I87" i="11"/>
  <c r="I88" i="14"/>
  <c r="I90" i="4"/>
  <c r="I87" i="1"/>
  <c r="I86" i="3"/>
  <c r="I87" i="14"/>
  <c r="I86" i="11"/>
  <c r="I87" i="12"/>
  <c r="I86" i="9"/>
  <c r="I87" i="10"/>
  <c r="I87" i="8"/>
  <c r="I88" i="13"/>
  <c r="I88" i="15"/>
  <c r="I85" i="3"/>
  <c r="I86" i="1"/>
  <c r="I89" i="4"/>
  <c r="I87" i="13"/>
  <c r="I86" i="8"/>
  <c r="I86" i="10"/>
  <c r="I85" i="9"/>
  <c r="I86" i="12"/>
  <c r="I85" i="11"/>
  <c r="I87" i="15"/>
  <c r="I86" i="14"/>
  <c r="I86" i="15"/>
  <c r="I88" i="4"/>
  <c r="I85" i="1"/>
  <c r="I84" i="3"/>
  <c r="I84" i="11"/>
  <c r="I85" i="12"/>
  <c r="I84" i="9"/>
  <c r="I85" i="10"/>
  <c r="I85" i="8"/>
  <c r="I86" i="13"/>
  <c r="I85" i="14"/>
  <c r="I85" i="13"/>
  <c r="I84" i="8"/>
  <c r="I84" i="10"/>
  <c r="I83" i="3"/>
  <c r="I84" i="1"/>
  <c r="I87" i="4"/>
  <c r="I85" i="15"/>
  <c r="I84" i="14"/>
  <c r="I84" i="12"/>
  <c r="I83" i="11"/>
  <c r="I83" i="9"/>
  <c r="I84" i="15"/>
  <c r="I86" i="4"/>
  <c r="I83" i="1"/>
  <c r="I82" i="3"/>
  <c r="I82" i="11"/>
  <c r="I83" i="12"/>
  <c r="I83" i="10"/>
  <c r="I83" i="8"/>
  <c r="I84" i="13"/>
  <c r="I82" i="9"/>
  <c r="I83" i="14"/>
  <c r="I81" i="3"/>
  <c r="I82" i="1"/>
  <c r="I85" i="4"/>
  <c r="I83" i="15"/>
  <c r="I82" i="14"/>
  <c r="I81" i="9"/>
  <c r="I83" i="13"/>
  <c r="I82" i="8"/>
  <c r="I82" i="10"/>
  <c r="I81" i="11"/>
  <c r="I82" i="12"/>
  <c r="I82" i="15"/>
  <c r="I84" i="4"/>
  <c r="I81" i="1"/>
  <c r="I80" i="3"/>
  <c r="I81" i="12"/>
  <c r="I80" i="11"/>
  <c r="I81" i="10"/>
  <c r="I81" i="8"/>
  <c r="I82" i="13"/>
  <c r="I80" i="9"/>
  <c r="I81" i="14"/>
  <c r="I79" i="3"/>
  <c r="I80" i="1"/>
  <c r="I83" i="4"/>
  <c r="I79" i="9"/>
  <c r="I81" i="13"/>
  <c r="I81" i="15"/>
  <c r="I80" i="8"/>
  <c r="I80" i="10"/>
  <c r="I80" i="14"/>
  <c r="I79" i="11"/>
  <c r="I80" i="12"/>
  <c r="I82" i="4"/>
  <c r="I79" i="1"/>
  <c r="I78" i="3"/>
  <c r="I79" i="14"/>
  <c r="I79" i="10"/>
  <c r="I79" i="12"/>
  <c r="I78" i="11"/>
  <c r="I79" i="8"/>
  <c r="I80" i="15"/>
  <c r="I80" i="13"/>
  <c r="I78" i="9"/>
  <c r="I77" i="3"/>
  <c r="I78" i="1"/>
  <c r="I81" i="4"/>
  <c r="I77" i="11"/>
  <c r="I78" i="12"/>
  <c r="I78" i="10"/>
  <c r="I78" i="14"/>
  <c r="I77" i="9"/>
  <c r="I79" i="13"/>
  <c r="I79" i="15"/>
  <c r="I78" i="8"/>
  <c r="I80" i="4"/>
  <c r="I77" i="1"/>
  <c r="I76" i="3"/>
  <c r="I78" i="13"/>
  <c r="I76" i="9"/>
  <c r="I77" i="14"/>
  <c r="I77" i="10"/>
  <c r="I77" i="12"/>
  <c r="I77" i="8"/>
  <c r="I78" i="15"/>
  <c r="I76" i="11"/>
  <c r="I76" i="14"/>
  <c r="I75" i="3"/>
  <c r="I76" i="1"/>
  <c r="I79" i="4"/>
  <c r="I76" i="12"/>
  <c r="I76" i="10"/>
  <c r="I75" i="9"/>
  <c r="I75" i="11"/>
  <c r="I77" i="15"/>
  <c r="I77" i="13"/>
  <c r="I76" i="8"/>
  <c r="I75"/>
  <c r="I76" i="15"/>
  <c r="I78" i="4"/>
  <c r="I75" i="1"/>
  <c r="I74" i="3"/>
  <c r="I74" i="11"/>
  <c r="I74" i="9"/>
  <c r="I75" i="14"/>
  <c r="I76" i="13"/>
  <c r="I75" i="10"/>
  <c r="I75" i="12"/>
  <c r="I73" i="3"/>
  <c r="I74" i="1"/>
  <c r="I77" i="4"/>
  <c r="I75" i="15"/>
  <c r="I75" i="13"/>
  <c r="I74" i="8"/>
  <c r="I74" i="12"/>
  <c r="I74" i="14"/>
  <c r="I73" i="9"/>
  <c r="I74" i="10"/>
  <c r="I73" i="11"/>
  <c r="I74" i="15"/>
  <c r="I76" i="4"/>
  <c r="I73" i="1"/>
  <c r="I72" i="3"/>
  <c r="I72" i="9"/>
  <c r="I73" i="14"/>
  <c r="I73" i="12"/>
  <c r="I72" i="11"/>
  <c r="I73" i="10"/>
  <c r="I73" i="8"/>
  <c r="I74" i="13"/>
  <c r="I71" i="3"/>
  <c r="I72" i="1"/>
  <c r="I75" i="4"/>
  <c r="I73" i="15"/>
  <c r="I72" i="8"/>
  <c r="I72" i="10"/>
  <c r="I71" i="11"/>
  <c r="I72" i="12"/>
  <c r="I72" i="14"/>
  <c r="I73" i="13"/>
  <c r="I71" i="9"/>
  <c r="I72" i="15"/>
  <c r="I74" i="4"/>
  <c r="I71" i="1"/>
  <c r="I70" i="3"/>
  <c r="I72" i="13"/>
  <c r="I71" i="14"/>
  <c r="I71" i="12"/>
  <c r="I70" i="11"/>
  <c r="I70" i="9"/>
  <c r="I71" i="10"/>
  <c r="I71" i="8"/>
  <c r="I69" i="3"/>
  <c r="I70" i="1"/>
  <c r="I73" i="4"/>
  <c r="I71" i="15"/>
  <c r="I70" i="10"/>
  <c r="I69" i="9"/>
  <c r="I69" i="11"/>
  <c r="I70" i="12"/>
  <c r="I70" i="14"/>
  <c r="I70" i="8"/>
  <c r="I71" i="13"/>
  <c r="I70" i="15"/>
  <c r="I72" i="4"/>
  <c r="I69" i="1"/>
  <c r="I68" i="3"/>
  <c r="I69" i="8"/>
  <c r="I69" i="14"/>
  <c r="I69" i="12"/>
  <c r="I68" i="11"/>
  <c r="I68" i="9"/>
  <c r="I70" i="13"/>
  <c r="I69" i="10"/>
  <c r="I67" i="3"/>
  <c r="I68" i="1"/>
  <c r="I71" i="4"/>
  <c r="I69" i="15"/>
  <c r="I69" i="13"/>
  <c r="I67" i="9"/>
  <c r="I67" i="11"/>
  <c r="I68" i="12"/>
  <c r="I68" i="14"/>
  <c r="I68" i="10"/>
  <c r="I68" i="8"/>
  <c r="I68" i="15"/>
  <c r="I70" i="4"/>
  <c r="I67" i="1"/>
  <c r="I66" i="3"/>
  <c r="I67" i="10"/>
  <c r="I67" i="14"/>
  <c r="I67" i="12"/>
  <c r="I66" i="11"/>
  <c r="I66" i="9"/>
  <c r="I68" i="13"/>
  <c r="I67" i="8"/>
  <c r="I65" i="3"/>
  <c r="I66" i="1"/>
  <c r="I69" i="4"/>
  <c r="I67" i="13"/>
  <c r="I67" i="15"/>
  <c r="I65" i="9"/>
  <c r="I65" i="11"/>
  <c r="I66" i="12"/>
  <c r="I66" i="8"/>
  <c r="I66" i="14"/>
  <c r="I66" i="10"/>
  <c r="I68" i="4"/>
  <c r="I65" i="1"/>
  <c r="I64" i="3"/>
  <c r="I65" i="14"/>
  <c r="I65" i="8"/>
  <c r="I65" i="12"/>
  <c r="I65" i="10"/>
  <c r="I64" i="11"/>
  <c r="I64" i="9"/>
  <c r="I66" i="15"/>
  <c r="I66" i="13"/>
  <c r="I63" i="3"/>
  <c r="I64" i="1"/>
  <c r="I67" i="4"/>
  <c r="I63" i="9"/>
  <c r="I63" i="11"/>
  <c r="I64" i="10"/>
  <c r="I64" i="12"/>
  <c r="I65" i="13"/>
  <c r="I64" i="8"/>
  <c r="I65" i="15"/>
  <c r="I64" i="14"/>
  <c r="I66" i="4"/>
  <c r="I63" i="1"/>
  <c r="I62" i="3"/>
  <c r="I63" i="8"/>
  <c r="I64" i="13"/>
  <c r="I63" i="12"/>
  <c r="I63" i="10"/>
  <c r="I62" i="11"/>
  <c r="I63" i="14"/>
  <c r="I62" i="9"/>
  <c r="I64" i="15"/>
  <c r="I61" i="3"/>
  <c r="I62" i="1"/>
  <c r="I65" i="4"/>
  <c r="I61" i="9"/>
  <c r="I62" i="14"/>
  <c r="I61" i="11"/>
  <c r="I62" i="10"/>
  <c r="I62" i="12"/>
  <c r="I63" i="13"/>
  <c r="I63" i="15"/>
  <c r="I62" i="8"/>
  <c r="I64" i="4"/>
  <c r="I61" i="1"/>
  <c r="I60" i="3"/>
  <c r="I62" i="13"/>
  <c r="I61" i="12"/>
  <c r="I61" i="10"/>
  <c r="I61" i="8"/>
  <c r="I62" i="15"/>
  <c r="I60" i="11"/>
  <c r="I61" i="14"/>
  <c r="I60" i="9"/>
  <c r="I60" i="12"/>
  <c r="I61" i="15"/>
  <c r="I59" i="3"/>
  <c r="I60" i="1"/>
  <c r="I63" i="4"/>
  <c r="I60" i="8"/>
  <c r="I60" i="10"/>
  <c r="I59" i="9"/>
  <c r="I60" i="14"/>
  <c r="I61" i="13"/>
  <c r="I59" i="11"/>
  <c r="I62" i="4"/>
  <c r="I59" i="1"/>
  <c r="I58" i="3"/>
  <c r="I58" i="11"/>
  <c r="I60" i="13"/>
  <c r="I60" i="15"/>
  <c r="I59" i="14"/>
  <c r="I59" i="12"/>
  <c r="I58" i="9"/>
  <c r="I59" i="10"/>
  <c r="I59" i="8"/>
  <c r="I57" i="3"/>
  <c r="I58" i="1"/>
  <c r="I61" i="4"/>
  <c r="I58" i="8"/>
  <c r="I58" i="10"/>
  <c r="I57" i="9"/>
  <c r="I58" i="12"/>
  <c r="I58" i="14"/>
  <c r="I59" i="15"/>
  <c r="I59" i="13"/>
  <c r="I57" i="11"/>
  <c r="I60" i="4"/>
  <c r="I57" i="1"/>
  <c r="I56" i="3"/>
  <c r="I57" i="14"/>
  <c r="I57" i="12"/>
  <c r="I56" i="9"/>
  <c r="I56" i="11"/>
  <c r="I57" i="10"/>
  <c r="I58" i="13"/>
  <c r="I58" i="15"/>
  <c r="I57" i="8"/>
  <c r="I55" i="3"/>
  <c r="I56" i="1"/>
  <c r="I59" i="4"/>
  <c r="I57" i="13"/>
  <c r="I56" i="10"/>
  <c r="I55" i="11"/>
  <c r="I55" i="9"/>
  <c r="I56" i="12"/>
  <c r="I56" i="8"/>
  <c r="I56" i="14"/>
  <c r="I57" i="15"/>
  <c r="I58" i="4"/>
  <c r="I55" i="1"/>
  <c r="I54" i="3"/>
  <c r="I55" i="14"/>
  <c r="I55" i="8"/>
  <c r="I55" i="12"/>
  <c r="I54" i="9"/>
  <c r="I54" i="11"/>
  <c r="I55" i="10"/>
  <c r="I56" i="13"/>
  <c r="I56" i="15"/>
  <c r="I53" i="3"/>
  <c r="I54" i="1"/>
  <c r="I57" i="4"/>
  <c r="I55" i="13"/>
  <c r="I54" i="10"/>
  <c r="I53" i="11"/>
  <c r="I53" i="9"/>
  <c r="I54" i="12"/>
  <c r="I54" i="8"/>
  <c r="I55" i="15"/>
  <c r="I54" i="14"/>
  <c r="I56" i="4"/>
  <c r="I53" i="1"/>
  <c r="I52" i="3"/>
  <c r="I53" i="12"/>
  <c r="I52" i="9"/>
  <c r="I52" i="11"/>
  <c r="I53" i="14"/>
  <c r="I54" i="15"/>
  <c r="I53" i="10"/>
  <c r="I53" i="8"/>
  <c r="I54" i="13"/>
  <c r="I53" i="15"/>
  <c r="I51" i="3"/>
  <c r="I52" i="1"/>
  <c r="I55" i="4"/>
  <c r="I52" i="14"/>
  <c r="I51" i="11"/>
  <c r="I53" i="13"/>
  <c r="I51" i="9"/>
  <c r="I52" i="8"/>
  <c r="I52" i="10"/>
  <c r="I52" i="12"/>
  <c r="I54" i="4"/>
  <c r="I51" i="1"/>
  <c r="I50" i="3"/>
  <c r="I51" i="12"/>
  <c r="I51" i="10"/>
  <c r="I52" i="15"/>
  <c r="I51" i="8"/>
  <c r="I50" i="9"/>
  <c r="I52" i="13"/>
  <c r="I50" i="11"/>
  <c r="I51" i="14"/>
  <c r="I49" i="3"/>
  <c r="I50" i="1"/>
  <c r="I53" i="4"/>
  <c r="I49" i="11"/>
  <c r="I51" i="13"/>
  <c r="I49" i="9"/>
  <c r="I50" i="8"/>
  <c r="I51" i="15"/>
  <c r="I50" i="10"/>
  <c r="I50" i="12"/>
  <c r="I50" i="14"/>
  <c r="I52" i="4"/>
  <c r="I49" i="1"/>
  <c r="I48" i="3"/>
  <c r="I49" i="8"/>
  <c r="I48" i="9"/>
  <c r="I50" i="13"/>
  <c r="I49" i="14"/>
  <c r="I49" i="12"/>
  <c r="I48" i="11"/>
  <c r="I49" i="10"/>
  <c r="I50" i="15"/>
  <c r="I47" i="3"/>
  <c r="I48" i="1"/>
  <c r="I51" i="4"/>
  <c r="I48" i="10"/>
  <c r="I47" i="11"/>
  <c r="I48" i="12"/>
  <c r="I48" i="14"/>
  <c r="I49" i="13"/>
  <c r="I47" i="9"/>
  <c r="I49" i="15"/>
  <c r="I48" i="8"/>
  <c r="I50" i="4"/>
  <c r="I47" i="1"/>
  <c r="I46" i="3"/>
  <c r="I46" i="9"/>
  <c r="I48" i="13"/>
  <c r="I47" i="14"/>
  <c r="I47" i="8"/>
  <c r="I47" i="12"/>
  <c r="I46" i="11"/>
  <c r="I48" i="15"/>
  <c r="I47" i="10"/>
  <c r="I47" i="15"/>
  <c r="I45" i="3"/>
  <c r="I46" i="1"/>
  <c r="I49" i="4"/>
  <c r="I45" i="11"/>
  <c r="I46" i="12"/>
  <c r="I46" i="8"/>
  <c r="I46" i="14"/>
  <c r="I47" i="13"/>
  <c r="I45" i="9"/>
  <c r="I46" i="10"/>
  <c r="I48" i="4"/>
  <c r="I45" i="1"/>
  <c r="I44" i="3"/>
  <c r="I45" i="10"/>
  <c r="I46" i="15"/>
  <c r="I44" i="9"/>
  <c r="I46" i="13"/>
  <c r="I45" i="14"/>
  <c r="I45" i="8"/>
  <c r="I45" i="12"/>
  <c r="I44" i="11"/>
  <c r="I43" i="3"/>
  <c r="I44" i="1"/>
  <c r="I47" i="4"/>
  <c r="I44" i="8"/>
  <c r="I44" i="14"/>
  <c r="I45" i="13"/>
  <c r="I43" i="9"/>
  <c r="I43" i="11"/>
  <c r="I44" i="12"/>
  <c r="I45" i="15"/>
  <c r="I44" i="10"/>
  <c r="I46" i="4"/>
  <c r="I43" i="1"/>
  <c r="I42" i="3"/>
  <c r="I42" i="11"/>
  <c r="I42" i="9"/>
  <c r="I44" i="13"/>
  <c r="I43" i="14"/>
  <c r="I43" i="10"/>
  <c r="I43" i="8"/>
  <c r="I44" i="15"/>
  <c r="I43" i="12"/>
  <c r="I41" i="3"/>
  <c r="I42" i="1"/>
  <c r="I45" i="4"/>
  <c r="I43" i="15"/>
  <c r="I42" i="8"/>
  <c r="I42" i="10"/>
  <c r="I42" i="14"/>
  <c r="I43" i="13"/>
  <c r="I41" i="9"/>
  <c r="I42" i="12"/>
  <c r="I41" i="11"/>
  <c r="I42" i="15"/>
  <c r="I44" i="4"/>
  <c r="I41" i="1"/>
  <c r="I40" i="3"/>
  <c r="I40" i="9"/>
  <c r="I42" i="13"/>
  <c r="I41" i="14"/>
  <c r="I40" i="11"/>
  <c r="I41" i="10"/>
  <c r="I41" i="8"/>
  <c r="I41" i="12"/>
  <c r="I39" i="3"/>
  <c r="I40" i="1"/>
  <c r="I43" i="4"/>
  <c r="I41" i="15"/>
  <c r="I39" i="11"/>
  <c r="I40" i="14"/>
  <c r="I41" i="13"/>
  <c r="I40" i="12"/>
  <c r="I40" i="8"/>
  <c r="I40" i="10"/>
  <c r="I39" i="9"/>
  <c r="I42" i="4"/>
  <c r="I39" i="1"/>
  <c r="I38" i="3"/>
  <c r="I39" i="8"/>
  <c r="I39" i="12"/>
  <c r="I40" i="13"/>
  <c r="I39" i="14"/>
  <c r="I38" i="9"/>
  <c r="I39" i="10"/>
  <c r="I38" i="11"/>
  <c r="I40" i="15"/>
  <c r="I37" i="3"/>
  <c r="I38" i="1"/>
  <c r="I41" i="4"/>
  <c r="I37" i="11"/>
  <c r="I38" i="10"/>
  <c r="I37" i="9"/>
  <c r="I38" i="14"/>
  <c r="I39" i="13"/>
  <c r="I39" i="15"/>
  <c r="I38" i="12"/>
  <c r="I38" i="8"/>
  <c r="I40" i="4"/>
  <c r="I37" i="1"/>
  <c r="I36" i="3"/>
  <c r="I38" i="15"/>
  <c r="I38" i="13"/>
  <c r="I37" i="8"/>
  <c r="I37" i="14"/>
  <c r="I36" i="9"/>
  <c r="I37" i="12"/>
  <c r="I37" i="10"/>
  <c r="I36" i="11"/>
  <c r="I36" i="10"/>
  <c r="I36" i="12"/>
  <c r="I35" i="9"/>
  <c r="I36" i="14"/>
  <c r="I36" i="8"/>
  <c r="I37" i="15"/>
  <c r="I35" i="3"/>
  <c r="I36" i="1"/>
  <c r="I39" i="4"/>
  <c r="I37" i="13"/>
  <c r="I35" i="11"/>
  <c r="I35" i="8"/>
  <c r="I35" i="14"/>
  <c r="I34" i="9"/>
  <c r="I35" i="12"/>
  <c r="I35" i="10"/>
  <c r="I38" i="4"/>
  <c r="I35" i="1"/>
  <c r="I34" i="3"/>
  <c r="I36" i="15"/>
  <c r="I34" i="11"/>
  <c r="I36" i="13"/>
  <c r="I33" i="3"/>
  <c r="I34" i="1"/>
  <c r="I37" i="4"/>
  <c r="I33" i="9"/>
  <c r="I34" i="14"/>
  <c r="I34" i="8"/>
  <c r="I35" i="13"/>
  <c r="I33" i="11"/>
  <c r="I34" i="10"/>
  <c r="I34" i="12"/>
  <c r="I35" i="15"/>
  <c r="I36" i="4"/>
  <c r="I33" i="1"/>
  <c r="I32" i="3"/>
  <c r="I33" i="12"/>
  <c r="I33" i="10"/>
  <c r="I32" i="11"/>
  <c r="I34" i="13"/>
  <c r="I33" i="8"/>
  <c r="I33" i="14"/>
  <c r="I32" i="9"/>
  <c r="I34" i="15"/>
  <c r="I31" i="3"/>
  <c r="I32" i="1"/>
  <c r="I35" i="4"/>
  <c r="I33" i="15"/>
  <c r="I31" i="9"/>
  <c r="I32" i="14"/>
  <c r="I32" i="8"/>
  <c r="I33" i="13"/>
  <c r="I31" i="11"/>
  <c r="I32" i="10"/>
  <c r="I32" i="12"/>
  <c r="I31" i="8"/>
  <c r="I32" i="15"/>
  <c r="I34" i="4"/>
  <c r="I31" i="1"/>
  <c r="I30" i="3"/>
  <c r="I30" i="11"/>
  <c r="I32" i="13"/>
  <c r="I31" i="12"/>
  <c r="I31" i="14"/>
  <c r="I31" i="10"/>
  <c r="I30" i="9"/>
  <c r="I29" i="3"/>
  <c r="I30" i="1"/>
  <c r="I33" i="4"/>
  <c r="I31" i="15"/>
  <c r="I30" i="12"/>
  <c r="I30" i="8"/>
  <c r="I29" i="9"/>
  <c r="I30" i="10"/>
  <c r="I30" i="14"/>
  <c r="I31" i="13"/>
  <c r="I29" i="11"/>
  <c r="I32" i="4"/>
  <c r="I29" i="1"/>
  <c r="I28" i="3"/>
  <c r="I29" i="14"/>
  <c r="I29" i="10"/>
  <c r="I28" i="9"/>
  <c r="I29" i="8"/>
  <c r="I29" i="12"/>
  <c r="I28" i="11"/>
  <c r="I30" i="15"/>
  <c r="I30" i="13"/>
  <c r="I27" i="3"/>
  <c r="I28" i="1"/>
  <c r="I31" i="4"/>
  <c r="I28" i="8"/>
  <c r="I27" i="9"/>
  <c r="I28" i="10"/>
  <c r="I29" i="13"/>
  <c r="I29" i="15"/>
  <c r="I27" i="11"/>
  <c r="I28" i="12"/>
  <c r="I28" i="14"/>
  <c r="I30" i="4"/>
  <c r="I27" i="1"/>
  <c r="I26" i="3"/>
  <c r="I28" i="15"/>
  <c r="I28" i="13"/>
  <c r="I27" i="10"/>
  <c r="I26" i="9"/>
  <c r="I27" i="8"/>
  <c r="I27" i="14"/>
  <c r="I27" i="12"/>
  <c r="I26" i="11"/>
  <c r="I26" i="12"/>
  <c r="I25" i="3"/>
  <c r="I26" i="1"/>
  <c r="I29" i="4"/>
  <c r="I26" i="14"/>
  <c r="I26" i="8"/>
  <c r="I25" i="9"/>
  <c r="I26" i="10"/>
  <c r="I27" i="13"/>
  <c r="I25" i="11"/>
  <c r="I27" i="15"/>
  <c r="I28" i="4"/>
  <c r="I25" i="1"/>
  <c r="I24" i="3"/>
  <c r="I25" i="12"/>
  <c r="I24" i="11"/>
  <c r="I26" i="13"/>
  <c r="I25" i="10"/>
  <c r="I24" i="9"/>
  <c r="I26" i="15"/>
  <c r="I25" i="8"/>
  <c r="I25" i="14"/>
  <c r="I23" i="3"/>
  <c r="I24" i="1"/>
  <c r="I27" i="4"/>
  <c r="I24" i="14"/>
  <c r="I24" i="8"/>
  <c r="I23" i="9"/>
  <c r="I24" i="10"/>
  <c r="I25" i="13"/>
  <c r="I25" i="15"/>
  <c r="I23" i="11"/>
  <c r="I24" i="12"/>
  <c r="I26" i="4"/>
  <c r="I23" i="1"/>
  <c r="I22" i="3"/>
  <c r="I23" i="8"/>
  <c r="I23" i="14"/>
  <c r="I23" i="12"/>
  <c r="I22" i="11"/>
  <c r="I24" i="15"/>
  <c r="I24" i="13"/>
  <c r="I23" i="10"/>
  <c r="I22" i="9"/>
  <c r="I21" i="3"/>
  <c r="I22" i="1"/>
  <c r="I25" i="4"/>
  <c r="I22" i="12"/>
  <c r="I22" i="14"/>
  <c r="I21" i="9"/>
  <c r="I22" i="10"/>
  <c r="I23" i="13"/>
  <c r="I23" i="15"/>
  <c r="I21" i="11"/>
  <c r="I22" i="8"/>
  <c r="I24" i="4"/>
  <c r="I21" i="1"/>
  <c r="I20" i="3"/>
  <c r="I22" i="13"/>
  <c r="I21" i="10"/>
  <c r="I20" i="9"/>
  <c r="I21" i="14"/>
  <c r="I21" i="8"/>
  <c r="I20" i="11"/>
  <c r="I22" i="15"/>
  <c r="I21" i="12"/>
  <c r="I19" i="3"/>
  <c r="I20" i="1"/>
  <c r="I23" i="4"/>
  <c r="I19" i="11"/>
  <c r="I20" i="8"/>
  <c r="I20" i="14"/>
  <c r="I20" i="12"/>
  <c r="I19" i="9"/>
  <c r="I21" i="15"/>
  <c r="I20" i="10"/>
  <c r="I21" i="13"/>
  <c r="I22" i="4"/>
  <c r="I19" i="1"/>
  <c r="I18" i="3"/>
  <c r="I19" i="12"/>
  <c r="I19" i="14"/>
  <c r="I20" i="13"/>
  <c r="I19" i="8"/>
  <c r="I19" i="10"/>
  <c r="I20" i="15"/>
  <c r="I18" i="11"/>
  <c r="I18" i="9"/>
  <c r="I19" i="15"/>
  <c r="I17" i="3"/>
  <c r="I18" i="1"/>
  <c r="I21" i="4"/>
  <c r="I18" i="10"/>
  <c r="I18" i="8"/>
  <c r="I19" i="13"/>
  <c r="I17" i="9"/>
  <c r="I18" i="14"/>
  <c r="I18" i="12"/>
  <c r="I17" i="11"/>
  <c r="I20" i="4"/>
  <c r="I17" i="1"/>
  <c r="I16" i="3"/>
  <c r="I18" i="15"/>
  <c r="I16" i="9"/>
  <c r="I16" i="11"/>
  <c r="I18" i="13"/>
  <c r="I17" i="8"/>
  <c r="I17" i="12"/>
  <c r="I17" i="10"/>
  <c r="I17" i="14"/>
  <c r="I17" i="15"/>
  <c r="I15" i="3"/>
  <c r="I16" i="1"/>
  <c r="I19" i="4"/>
  <c r="I16" i="12"/>
  <c r="I16" i="8"/>
  <c r="I17" i="13"/>
  <c r="I15" i="11"/>
  <c r="I16" i="14"/>
  <c r="I16" i="10"/>
  <c r="I15" i="9"/>
  <c r="I18" i="4"/>
  <c r="I15" i="1"/>
  <c r="I14" i="3"/>
  <c r="I16" i="15"/>
  <c r="I14" i="11"/>
  <c r="I14" i="9"/>
  <c r="I16" i="13"/>
  <c r="I15" i="10"/>
  <c r="I15" i="8"/>
  <c r="I15" i="14"/>
  <c r="I15" i="12"/>
  <c r="I13" i="3"/>
  <c r="I14" i="1"/>
  <c r="I17" i="4"/>
  <c r="I15" i="13"/>
  <c r="I13" i="9"/>
  <c r="I13" i="11"/>
  <c r="I14" i="12"/>
  <c r="I15" i="15"/>
  <c r="I14" i="14"/>
  <c r="I14" i="8"/>
  <c r="I14" i="10"/>
  <c r="I16" i="4"/>
  <c r="I13" i="1"/>
  <c r="I12" i="3"/>
  <c r="I13" i="12"/>
  <c r="I13" i="10"/>
  <c r="I12" i="11"/>
  <c r="I13" i="8"/>
  <c r="I13" i="14"/>
  <c r="I12" i="9"/>
  <c r="I14" i="15"/>
  <c r="I14" i="13"/>
  <c r="I11" i="3"/>
  <c r="I12" i="1"/>
  <c r="I15" i="4"/>
  <c r="I11" i="9"/>
  <c r="I12" i="14"/>
  <c r="I12" i="8"/>
  <c r="I11" i="11"/>
  <c r="I12" i="10"/>
  <c r="I13" i="13"/>
  <c r="I12" i="12"/>
  <c r="I13" i="15"/>
  <c r="I14" i="4"/>
  <c r="I11" i="1"/>
  <c r="I10" i="3"/>
  <c r="I11" i="12"/>
  <c r="I12" i="13"/>
  <c r="I11" i="10"/>
  <c r="I10" i="11"/>
  <c r="I11" i="8"/>
  <c r="I12" i="15"/>
  <c r="I11" i="14"/>
  <c r="I10" i="9"/>
  <c r="I9" i="3"/>
  <c r="I10" i="1"/>
  <c r="I11" i="15"/>
  <c r="I13" i="4"/>
  <c r="I10" i="8"/>
  <c r="I9" i="11"/>
  <c r="I10" i="10"/>
  <c r="I11" i="13"/>
  <c r="I9" i="9"/>
  <c r="I10" i="12"/>
  <c r="I10" i="14"/>
  <c r="I12" i="4"/>
  <c r="I10" i="15"/>
  <c r="I9" i="1"/>
  <c r="I8" i="3"/>
  <c r="I9" i="14"/>
  <c r="I9" i="12"/>
  <c r="I8" i="9"/>
  <c r="I10" i="13"/>
  <c r="I9" i="10"/>
  <c r="I8" i="11"/>
  <c r="I9" i="8"/>
  <c r="I7" i="3"/>
  <c r="I8" i="1"/>
  <c r="I9" i="15"/>
  <c r="I7" i="11"/>
  <c r="I8" i="10"/>
  <c r="I11" i="4"/>
  <c r="I9" i="13"/>
  <c r="I8" i="8"/>
  <c r="I7" i="9"/>
  <c r="I8" i="12"/>
  <c r="I8" i="14"/>
  <c r="I7"/>
  <c r="I7" i="1"/>
  <c r="I10" i="4"/>
  <c r="I6" i="3"/>
  <c r="I7" i="8"/>
  <c r="I8" i="13"/>
  <c r="I7" i="10"/>
  <c r="I6" i="11"/>
  <c r="I8" i="15"/>
  <c r="I7" i="12"/>
  <c r="I6" i="9"/>
  <c r="I5" i="3"/>
  <c r="I5" i="11"/>
  <c r="I6" i="14"/>
  <c r="I6" i="10"/>
  <c r="I9" i="4"/>
  <c r="I6" i="1"/>
  <c r="I7" i="13"/>
  <c r="I5" i="9"/>
  <c r="I6" i="12"/>
  <c r="I6" i="8"/>
  <c r="I7" i="15"/>
  <c r="I5" i="14"/>
  <c r="I4" i="11"/>
  <c r="I5" i="8"/>
  <c r="I4" i="3"/>
  <c r="I5" i="12"/>
  <c r="I4" i="9"/>
  <c r="I6" i="13"/>
  <c r="I5" i="1"/>
  <c r="I8" i="4"/>
  <c r="I6" i="15"/>
  <c r="I5" i="10"/>
  <c r="I3" i="1"/>
  <c r="I4" i="8"/>
  <c r="I3" i="11"/>
  <c r="I7" i="4"/>
  <c r="I4" i="14"/>
  <c r="I4" i="1"/>
  <c r="I5" i="13"/>
  <c r="I3" i="9"/>
  <c r="I4" i="10"/>
  <c r="I4" i="12"/>
  <c r="I5" i="15"/>
  <c r="I3" i="3"/>
  <c r="I3" i="4"/>
  <c r="I4" i="13"/>
  <c r="I6" i="4"/>
  <c r="I3" i="8"/>
  <c r="I2" i="11"/>
  <c r="I2" i="1"/>
  <c r="I3" i="10"/>
  <c r="I2" i="8"/>
  <c r="I5" i="4"/>
  <c r="I4" i="15"/>
  <c r="I3" i="14"/>
  <c r="I4" i="4"/>
  <c r="I3" i="12"/>
  <c r="I2"/>
  <c r="I2" i="10"/>
  <c r="I2" i="9"/>
  <c r="H2" i="17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I624"/>
  <c r="I623"/>
  <c r="I2" i="14"/>
  <c r="I3" i="15"/>
  <c r="I2" i="13"/>
  <c r="I2" i="4"/>
  <c r="I2" i="15"/>
  <c r="I3" i="13"/>
  <c r="H2" i="5"/>
  <c r="H3"/>
  <c r="H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I624"/>
  <c r="I623"/>
  <c r="H5" i="6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I624"/>
  <c r="I623"/>
  <c r="I622"/>
  <c r="I622" i="5"/>
  <c r="I621"/>
  <c r="I621" i="6"/>
  <c r="I620"/>
  <c r="I620" i="5"/>
  <c r="I619"/>
  <c r="I619" i="6"/>
  <c r="I618"/>
  <c r="I618" i="5"/>
  <c r="I617"/>
  <c r="I617" i="6"/>
  <c r="I616"/>
  <c r="I616" i="5"/>
  <c r="I615"/>
  <c r="I615" i="6"/>
  <c r="I614"/>
  <c r="I614" i="5"/>
  <c r="I613"/>
  <c r="I613" i="6"/>
  <c r="I612"/>
  <c r="I612" i="5"/>
  <c r="I611"/>
  <c r="I611" i="6"/>
  <c r="I610"/>
  <c r="I610" i="5"/>
  <c r="I609"/>
  <c r="I609" i="6"/>
  <c r="I608"/>
  <c r="I608" i="5"/>
  <c r="I607"/>
  <c r="I607" i="6"/>
  <c r="I606"/>
  <c r="I606" i="5"/>
  <c r="I605"/>
  <c r="I605" i="6"/>
  <c r="I604"/>
  <c r="I604" i="5"/>
  <c r="I603"/>
  <c r="I603" i="6"/>
  <c r="I602"/>
  <c r="I602" i="5"/>
  <c r="I601"/>
  <c r="I601" i="6"/>
  <c r="I600"/>
  <c r="I600" i="5"/>
  <c r="I599"/>
  <c r="I599" i="6"/>
  <c r="I598"/>
  <c r="I598" i="5"/>
  <c r="I597"/>
  <c r="I597" i="6"/>
  <c r="I596"/>
  <c r="I596" i="5"/>
  <c r="I595"/>
  <c r="I595" i="6"/>
  <c r="I594"/>
  <c r="I594" i="5"/>
  <c r="I593"/>
  <c r="I593" i="6"/>
  <c r="I592"/>
  <c r="I592" i="5"/>
  <c r="I591"/>
  <c r="I591" i="6"/>
  <c r="I590"/>
  <c r="I590" i="5"/>
  <c r="I589"/>
  <c r="I589" i="6"/>
  <c r="I588"/>
  <c r="I588" i="5"/>
  <c r="I587"/>
  <c r="I587" i="6"/>
  <c r="I586"/>
  <c r="I586" i="5"/>
  <c r="I585"/>
  <c r="I585" i="6"/>
  <c r="I584"/>
  <c r="I584" i="5"/>
  <c r="I583"/>
  <c r="I583" i="6"/>
  <c r="I582"/>
  <c r="I582" i="5"/>
  <c r="I581"/>
  <c r="I581" i="6"/>
  <c r="I580"/>
  <c r="I580" i="5"/>
  <c r="I579"/>
  <c r="I579" i="6"/>
  <c r="I578"/>
  <c r="I578" i="5"/>
  <c r="I577"/>
  <c r="I577" i="6"/>
  <c r="I576"/>
  <c r="I576" i="5"/>
  <c r="I575"/>
  <c r="I575" i="6"/>
  <c r="I574"/>
  <c r="I574" i="5"/>
  <c r="I573"/>
  <c r="I573" i="6"/>
  <c r="I572"/>
  <c r="I572" i="5"/>
  <c r="I571"/>
  <c r="I571" i="6"/>
  <c r="I570"/>
  <c r="I570" i="5"/>
  <c r="I569"/>
  <c r="I569" i="6"/>
  <c r="I568"/>
  <c r="I568" i="5"/>
  <c r="I567"/>
  <c r="I567" i="6"/>
  <c r="I566"/>
  <c r="I566" i="5"/>
  <c r="I565"/>
  <c r="I565" i="6"/>
  <c r="I564"/>
  <c r="I564" i="5"/>
  <c r="I563"/>
  <c r="I563" i="6"/>
  <c r="I562"/>
  <c r="I562" i="5"/>
  <c r="I561"/>
  <c r="I561" i="6"/>
  <c r="I560"/>
  <c r="I560" i="5"/>
  <c r="I559"/>
  <c r="I559" i="6"/>
  <c r="I558"/>
  <c r="I558" i="5"/>
  <c r="I557"/>
  <c r="I557" i="6"/>
  <c r="I556"/>
  <c r="I556" i="5"/>
  <c r="I555"/>
  <c r="I555" i="6"/>
  <c r="I554"/>
  <c r="I554" i="5"/>
  <c r="I553"/>
  <c r="I553" i="6"/>
  <c r="I552"/>
  <c r="I552" i="5"/>
  <c r="I551"/>
  <c r="I551" i="6"/>
  <c r="I550"/>
  <c r="I550" i="5"/>
  <c r="I549"/>
  <c r="I549" i="6"/>
  <c r="I548"/>
  <c r="I548" i="5"/>
  <c r="I547"/>
  <c r="I547" i="6"/>
  <c r="I546"/>
  <c r="I546" i="5"/>
  <c r="I545"/>
  <c r="I545" i="6"/>
  <c r="I544"/>
  <c r="I544" i="5"/>
  <c r="I543"/>
  <c r="I543" i="6"/>
  <c r="I542"/>
  <c r="I542" i="5"/>
  <c r="I541"/>
  <c r="I541" i="6"/>
  <c r="I540"/>
  <c r="I540" i="5"/>
  <c r="I539"/>
  <c r="I539" i="6"/>
  <c r="I538"/>
  <c r="I538" i="5"/>
  <c r="I537"/>
  <c r="I537" i="6"/>
  <c r="I536"/>
  <c r="I536" i="5"/>
  <c r="I535"/>
  <c r="I535" i="6"/>
  <c r="I534"/>
  <c r="I534" i="5"/>
  <c r="I533"/>
  <c r="I533" i="6"/>
  <c r="I532"/>
  <c r="I532" i="5"/>
  <c r="I531"/>
  <c r="I531" i="6"/>
  <c r="I530"/>
  <c r="I530" i="5"/>
  <c r="I529"/>
  <c r="I529" i="6"/>
  <c r="I528"/>
  <c r="I528" i="5"/>
  <c r="I527"/>
  <c r="I527" i="6"/>
  <c r="I526"/>
  <c r="I526" i="5"/>
  <c r="I525"/>
  <c r="I525" i="6"/>
  <c r="I524"/>
  <c r="I524" i="5"/>
  <c r="I523"/>
  <c r="I523" i="6"/>
  <c r="I522"/>
  <c r="I522" i="5"/>
  <c r="I521"/>
  <c r="I521" i="6"/>
  <c r="I520"/>
  <c r="I520" i="5"/>
  <c r="I519"/>
  <c r="I519" i="6"/>
  <c r="I518"/>
  <c r="I518" i="5"/>
  <c r="I517"/>
  <c r="I517" i="6"/>
  <c r="I516"/>
  <c r="I516" i="5"/>
  <c r="I515"/>
  <c r="I515" i="6"/>
  <c r="I514"/>
  <c r="I514" i="5"/>
  <c r="I513"/>
  <c r="I513" i="6"/>
  <c r="I512"/>
  <c r="I512" i="5"/>
  <c r="I511"/>
  <c r="I511" i="6"/>
  <c r="I510"/>
  <c r="I510" i="5"/>
  <c r="I509"/>
  <c r="I509" i="6"/>
  <c r="I508"/>
  <c r="I508" i="5"/>
  <c r="I507"/>
  <c r="I507" i="6"/>
  <c r="I506"/>
  <c r="I506" i="5"/>
  <c r="I505"/>
  <c r="I505" i="6"/>
  <c r="I504"/>
  <c r="I504" i="5"/>
  <c r="I503"/>
  <c r="I503" i="6"/>
  <c r="I502"/>
  <c r="I502" i="5"/>
  <c r="I500" i="17"/>
  <c r="I501" i="5"/>
  <c r="I501" i="6"/>
  <c r="I499" i="17"/>
  <c r="I500" i="6"/>
  <c r="I500" i="5"/>
  <c r="I498" i="17"/>
  <c r="I499" i="5"/>
  <c r="I499" i="6"/>
  <c r="I497" i="17"/>
  <c r="I496"/>
  <c r="I498" i="6"/>
  <c r="I498" i="5"/>
  <c r="I497"/>
  <c r="I497" i="6"/>
  <c r="I495" i="17"/>
  <c r="I496" i="6"/>
  <c r="I496" i="5"/>
  <c r="I494" i="17"/>
  <c r="I495" i="5"/>
  <c r="I495" i="6"/>
  <c r="I493" i="17"/>
  <c r="I494" i="6"/>
  <c r="I494" i="5"/>
  <c r="I492" i="17"/>
  <c r="I493" i="5"/>
  <c r="I493" i="6"/>
  <c r="I491" i="17"/>
  <c r="I492" i="6"/>
  <c r="I492" i="5"/>
  <c r="I490" i="17"/>
  <c r="I491" i="5"/>
  <c r="I491" i="6"/>
  <c r="I489" i="17"/>
  <c r="I490" i="6"/>
  <c r="I490" i="5"/>
  <c r="I488" i="17"/>
  <c r="I489" i="5"/>
  <c r="I489" i="6"/>
  <c r="I487" i="17"/>
  <c r="I488" i="6"/>
  <c r="I488" i="5"/>
  <c r="I486" i="17"/>
  <c r="I487" i="5"/>
  <c r="I487" i="6"/>
  <c r="I485" i="17"/>
  <c r="I486" i="6"/>
  <c r="I486" i="5"/>
  <c r="I484" i="17"/>
  <c r="I485" i="5"/>
  <c r="I485" i="6"/>
  <c r="I483" i="17"/>
  <c r="I484" i="6"/>
  <c r="I484" i="5"/>
  <c r="I482" i="17"/>
  <c r="I483" i="5"/>
  <c r="I483" i="6"/>
  <c r="I481" i="17"/>
  <c r="I482" i="6"/>
  <c r="I482" i="5"/>
  <c r="I480" i="17"/>
  <c r="I481" i="5"/>
  <c r="I481" i="6"/>
  <c r="I479" i="17"/>
  <c r="I480" i="6"/>
  <c r="I480" i="5"/>
  <c r="I478" i="17"/>
  <c r="I479" i="5"/>
  <c r="I479" i="6"/>
  <c r="I477" i="17"/>
  <c r="I478" i="6"/>
  <c r="I478" i="5"/>
  <c r="I476" i="17"/>
  <c r="I477" i="5"/>
  <c r="I477" i="6"/>
  <c r="I475" i="17"/>
  <c r="I476" i="6"/>
  <c r="I476" i="5"/>
  <c r="I474" i="17"/>
  <c r="I475" i="5"/>
  <c r="I475" i="6"/>
  <c r="I473" i="17"/>
  <c r="I474" i="6"/>
  <c r="I474" i="5"/>
  <c r="I472" i="17"/>
  <c r="I473" i="5"/>
  <c r="I473" i="6"/>
  <c r="I471" i="17"/>
  <c r="I470"/>
  <c r="I472" i="6"/>
  <c r="I472" i="5"/>
  <c r="I471"/>
  <c r="I471" i="6"/>
  <c r="I469" i="17"/>
  <c r="I470" i="6"/>
  <c r="I470" i="5"/>
  <c r="I468" i="17"/>
  <c r="I469" i="5"/>
  <c r="I469" i="6"/>
  <c r="I467" i="17"/>
  <c r="I468" i="6"/>
  <c r="I468" i="5"/>
  <c r="I466" i="17"/>
  <c r="I467" i="5"/>
  <c r="I467" i="6"/>
  <c r="I465" i="17"/>
  <c r="I466" i="6"/>
  <c r="I466" i="5"/>
  <c r="I464" i="17"/>
  <c r="I465" i="5"/>
  <c r="I465" i="6"/>
  <c r="I463" i="17"/>
  <c r="I464" i="6"/>
  <c r="I464" i="5"/>
  <c r="I462" i="17"/>
  <c r="I463" i="5"/>
  <c r="I463" i="6"/>
  <c r="I461" i="17"/>
  <c r="I460"/>
  <c r="I462" i="6"/>
  <c r="I462" i="5"/>
  <c r="I459" i="17"/>
  <c r="I461" i="5"/>
  <c r="I461" i="6"/>
  <c r="I460"/>
  <c r="I460" i="5"/>
  <c r="I458" i="17"/>
  <c r="I459" i="5"/>
  <c r="I459" i="6"/>
  <c r="I457" i="17"/>
  <c r="I456"/>
  <c r="I458" i="6"/>
  <c r="I458" i="5"/>
  <c r="I457"/>
  <c r="I457" i="6"/>
  <c r="I455" i="17"/>
  <c r="I454"/>
  <c r="I456" i="6"/>
  <c r="I456" i="5"/>
  <c r="I455"/>
  <c r="I455" i="6"/>
  <c r="I453" i="17"/>
  <c r="I454" i="6"/>
  <c r="I454" i="5"/>
  <c r="I452" i="17"/>
  <c r="I453" i="5"/>
  <c r="I453" i="6"/>
  <c r="I451" i="17"/>
  <c r="I452" i="6"/>
  <c r="I452" i="5"/>
  <c r="I450" i="17"/>
  <c r="I451" i="5"/>
  <c r="I451" i="6"/>
  <c r="I449" i="17"/>
  <c r="I448"/>
  <c r="I450" i="6"/>
  <c r="I450" i="5"/>
  <c r="I449"/>
  <c r="I449" i="6"/>
  <c r="I447" i="17"/>
  <c r="I448" i="6"/>
  <c r="I448" i="5"/>
  <c r="I446" i="17"/>
  <c r="I447" i="5"/>
  <c r="I447" i="6"/>
  <c r="I445" i="17"/>
  <c r="I446" i="6"/>
  <c r="I446" i="5"/>
  <c r="I444" i="17"/>
  <c r="I445" i="5"/>
  <c r="I445" i="6"/>
  <c r="I443" i="17"/>
  <c r="I444" i="6"/>
  <c r="I444" i="5"/>
  <c r="I442" i="17"/>
  <c r="I443" i="5"/>
  <c r="I443" i="6"/>
  <c r="I441" i="17"/>
  <c r="I442" i="6"/>
  <c r="I442" i="5"/>
  <c r="I440" i="17"/>
  <c r="I441" i="5"/>
  <c r="I441" i="6"/>
  <c r="I439" i="17"/>
  <c r="I440" i="6"/>
  <c r="I440" i="5"/>
  <c r="I438" i="17"/>
  <c r="I439" i="5"/>
  <c r="I439" i="6"/>
  <c r="I437" i="17"/>
  <c r="I438" i="6"/>
  <c r="I438" i="5"/>
  <c r="I436" i="17"/>
  <c r="I437" i="5"/>
  <c r="I437" i="6"/>
  <c r="I435" i="17"/>
  <c r="I436" i="6"/>
  <c r="I436" i="5"/>
  <c r="I434" i="17"/>
  <c r="I435" i="5"/>
  <c r="I435" i="6"/>
  <c r="I433" i="17"/>
  <c r="I434" i="6"/>
  <c r="I434" i="5"/>
  <c r="I432" i="17"/>
  <c r="I433" i="5"/>
  <c r="I433" i="6"/>
  <c r="I431" i="17"/>
  <c r="I432" i="6"/>
  <c r="I432" i="5"/>
  <c r="I430" i="17"/>
  <c r="I431" i="5"/>
  <c r="I431" i="6"/>
  <c r="I429" i="17"/>
  <c r="I430" i="6"/>
  <c r="I430" i="5"/>
  <c r="I428" i="17"/>
  <c r="I429" i="5"/>
  <c r="I429" i="6"/>
  <c r="I427" i="17"/>
  <c r="I428" i="6"/>
  <c r="I428" i="5"/>
  <c r="I426" i="17"/>
  <c r="I427" i="5"/>
  <c r="I427" i="6"/>
  <c r="I425" i="17"/>
  <c r="I426" i="6"/>
  <c r="I426" i="5"/>
  <c r="I424" i="17"/>
  <c r="I425" i="5"/>
  <c r="I425" i="6"/>
  <c r="I423" i="17"/>
  <c r="I424" i="6"/>
  <c r="I424" i="5"/>
  <c r="I422" i="17"/>
  <c r="I423" i="5"/>
  <c r="I423" i="6"/>
  <c r="I421" i="17"/>
  <c r="I422" i="6"/>
  <c r="I422" i="5"/>
  <c r="I420" i="17"/>
  <c r="I421" i="5"/>
  <c r="I421" i="6"/>
  <c r="I419" i="17"/>
  <c r="I420" i="6"/>
  <c r="I420" i="5"/>
  <c r="I418" i="17"/>
  <c r="I419" i="5"/>
  <c r="I419" i="6"/>
  <c r="I417" i="17"/>
  <c r="I416"/>
  <c r="I418" i="6"/>
  <c r="I418" i="5"/>
  <c r="I415" i="17"/>
  <c r="I417" i="5"/>
  <c r="I417" i="6"/>
  <c r="I416"/>
  <c r="I416" i="5"/>
  <c r="I414" i="17"/>
  <c r="I415" i="5"/>
  <c r="I415" i="6"/>
  <c r="I413" i="17"/>
  <c r="I412"/>
  <c r="I414" i="6"/>
  <c r="I414" i="5"/>
  <c r="I413"/>
  <c r="I413" i="6"/>
  <c r="I411" i="17"/>
  <c r="I412" i="6"/>
  <c r="I412" i="5"/>
  <c r="I410" i="17"/>
  <c r="I411" i="5"/>
  <c r="I411" i="6"/>
  <c r="I409" i="17"/>
  <c r="I410" i="6"/>
  <c r="I410" i="5"/>
  <c r="I408" i="17"/>
  <c r="I409" i="5"/>
  <c r="I409" i="6"/>
  <c r="I407" i="17"/>
  <c r="I408" i="6"/>
  <c r="I408" i="5"/>
  <c r="I406" i="17"/>
  <c r="I407" i="5"/>
  <c r="I407" i="6"/>
  <c r="I405" i="17"/>
  <c r="I406" i="6"/>
  <c r="I406" i="5"/>
  <c r="I404" i="17"/>
  <c r="I405" i="5"/>
  <c r="I405" i="6"/>
  <c r="I403" i="17"/>
  <c r="I404" i="6"/>
  <c r="I404" i="5"/>
  <c r="I402" i="17"/>
  <c r="I403" i="5"/>
  <c r="I403" i="6"/>
  <c r="I401" i="17"/>
  <c r="I402" i="6"/>
  <c r="I402" i="5"/>
  <c r="I400" i="17"/>
  <c r="I401" i="5"/>
  <c r="I401" i="6"/>
  <c r="I399" i="17"/>
  <c r="I400" i="6"/>
  <c r="I400" i="5"/>
  <c r="I398" i="17"/>
  <c r="I399" i="5"/>
  <c r="I399" i="6"/>
  <c r="I397" i="17"/>
  <c r="I398" i="6"/>
  <c r="I398" i="5"/>
  <c r="I396" i="17"/>
  <c r="I397" i="5"/>
  <c r="I397" i="6"/>
  <c r="I395" i="17"/>
  <c r="I396" i="6"/>
  <c r="I396" i="5"/>
  <c r="I394" i="17"/>
  <c r="I395" i="5"/>
  <c r="I395" i="6"/>
  <c r="I393" i="17"/>
  <c r="I394" i="6"/>
  <c r="I394" i="5"/>
  <c r="I392" i="17"/>
  <c r="I393" i="5"/>
  <c r="I393" i="6"/>
  <c r="I391" i="17"/>
  <c r="I392" i="6"/>
  <c r="I392" i="5"/>
  <c r="I390" i="17"/>
  <c r="I391" i="5"/>
  <c r="I391" i="6"/>
  <c r="I389" i="17"/>
  <c r="I390" i="6"/>
  <c r="I390" i="5"/>
  <c r="I388" i="17"/>
  <c r="I389" i="5"/>
  <c r="I389" i="6"/>
  <c r="I387" i="17"/>
  <c r="I388" i="6"/>
  <c r="I388" i="5"/>
  <c r="I386" i="17"/>
  <c r="I387" i="5"/>
  <c r="I387" i="6"/>
  <c r="I385" i="17"/>
  <c r="I386" i="6"/>
  <c r="I386" i="5"/>
  <c r="I384" i="17"/>
  <c r="I385" i="5"/>
  <c r="I385" i="6"/>
  <c r="I383" i="17"/>
  <c r="I384" i="6"/>
  <c r="I384" i="5"/>
  <c r="I382" i="17"/>
  <c r="I383" i="5"/>
  <c r="I383" i="6"/>
  <c r="I381" i="17"/>
  <c r="I382" i="6"/>
  <c r="I382" i="5"/>
  <c r="I380" i="17"/>
  <c r="I381" i="5"/>
  <c r="I381" i="6"/>
  <c r="I379" i="17"/>
  <c r="I380" i="6"/>
  <c r="I380" i="5"/>
  <c r="I378" i="17"/>
  <c r="I379" i="5"/>
  <c r="I379" i="6"/>
  <c r="I377" i="17"/>
  <c r="I378" i="6"/>
  <c r="I378" i="5"/>
  <c r="I376" i="17"/>
  <c r="I377" i="5"/>
  <c r="I377" i="6"/>
  <c r="I375" i="17"/>
  <c r="I376" i="6"/>
  <c r="I376" i="5"/>
  <c r="I374" i="17"/>
  <c r="I375" i="5"/>
  <c r="I375" i="6"/>
  <c r="I373" i="17"/>
  <c r="I374" i="6"/>
  <c r="I374" i="5"/>
  <c r="I372" i="17"/>
  <c r="I373" i="5"/>
  <c r="I373" i="6"/>
  <c r="I371" i="17"/>
  <c r="I372" i="6"/>
  <c r="I372" i="5"/>
  <c r="I370" i="17"/>
  <c r="I371" i="5"/>
  <c r="I371" i="6"/>
  <c r="I369" i="17"/>
  <c r="I370" i="6"/>
  <c r="I370" i="5"/>
  <c r="I368" i="17"/>
  <c r="I369" i="5"/>
  <c r="I369" i="6"/>
  <c r="I367" i="17"/>
  <c r="I368" i="6"/>
  <c r="I368" i="5"/>
  <c r="I366" i="17"/>
  <c r="I367" i="5"/>
  <c r="I367" i="6"/>
  <c r="I365" i="17"/>
  <c r="I364"/>
  <c r="I366" i="6"/>
  <c r="I366" i="5"/>
  <c r="I365"/>
  <c r="I365" i="6"/>
  <c r="I363" i="17"/>
  <c r="I362"/>
  <c r="I364" i="6"/>
  <c r="I364" i="5"/>
  <c r="I361" i="17"/>
  <c r="I363" i="5"/>
  <c r="I363" i="6"/>
  <c r="I360" i="17"/>
  <c r="I362" i="6"/>
  <c r="I362" i="5"/>
  <c r="I359" i="17"/>
  <c r="I361" i="5"/>
  <c r="I361" i="6"/>
  <c r="I360"/>
  <c r="I360" i="5"/>
  <c r="I358" i="17"/>
  <c r="I359" i="5"/>
  <c r="I359" i="6"/>
  <c r="I357" i="17"/>
  <c r="I358" i="6"/>
  <c r="I358" i="5"/>
  <c r="I356" i="17"/>
  <c r="I357" i="5"/>
  <c r="I357" i="6"/>
  <c r="I355" i="17"/>
  <c r="I356" i="6"/>
  <c r="I356" i="5"/>
  <c r="I354" i="17"/>
  <c r="I355" i="5"/>
  <c r="I355" i="6"/>
  <c r="I353" i="17"/>
  <c r="I354" i="6"/>
  <c r="I354" i="5"/>
  <c r="I352" i="17"/>
  <c r="I353" i="5"/>
  <c r="I353" i="6"/>
  <c r="I351" i="17"/>
  <c r="I352" i="6"/>
  <c r="I352" i="5"/>
  <c r="I350" i="17"/>
  <c r="I351" i="5"/>
  <c r="I351" i="6"/>
  <c r="I349" i="17"/>
  <c r="I348"/>
  <c r="I350" i="6"/>
  <c r="I350" i="5"/>
  <c r="I349"/>
  <c r="I349" i="6"/>
  <c r="I347" i="17"/>
  <c r="I348" i="6"/>
  <c r="I348" i="5"/>
  <c r="I346" i="17"/>
  <c r="I347" i="5"/>
  <c r="I347" i="6"/>
  <c r="I345" i="17"/>
  <c r="I346" i="6"/>
  <c r="I346" i="5"/>
  <c r="I344" i="17"/>
  <c r="I345" i="5"/>
  <c r="I345" i="6"/>
  <c r="I343" i="17"/>
  <c r="I344" i="6"/>
  <c r="I344" i="5"/>
  <c r="I342" i="17"/>
  <c r="I343" i="5"/>
  <c r="I343" i="6"/>
  <c r="I341" i="17"/>
  <c r="I342" i="6"/>
  <c r="I342" i="5"/>
  <c r="I340" i="17"/>
  <c r="I341" i="5"/>
  <c r="I341" i="6"/>
  <c r="I339" i="17"/>
  <c r="I340" i="6"/>
  <c r="I340" i="5"/>
  <c r="I338" i="17"/>
  <c r="I339" i="5"/>
  <c r="I339" i="6"/>
  <c r="I337" i="17"/>
  <c r="I338" i="6"/>
  <c r="I338" i="5"/>
  <c r="I336" i="17"/>
  <c r="I337" i="5"/>
  <c r="I337" i="6"/>
  <c r="I335" i="17"/>
  <c r="I336" i="6"/>
  <c r="I336" i="5"/>
  <c r="I334" i="17"/>
  <c r="I335" i="5"/>
  <c r="I335" i="6"/>
  <c r="I333" i="17"/>
  <c r="I332"/>
  <c r="I334" i="6"/>
  <c r="I334" i="5"/>
  <c r="I331" i="17"/>
  <c r="I333" i="5"/>
  <c r="I333" i="6"/>
  <c r="I332"/>
  <c r="I332" i="5"/>
  <c r="I330" i="17"/>
  <c r="I331" i="5"/>
  <c r="I331" i="6"/>
  <c r="I329" i="17"/>
  <c r="I330" i="6"/>
  <c r="I330" i="5"/>
  <c r="I328" i="17"/>
  <c r="I329" i="5"/>
  <c r="I329" i="6"/>
  <c r="I327" i="17"/>
  <c r="I328" i="6"/>
  <c r="I328" i="5"/>
  <c r="I326" i="17"/>
  <c r="I327" i="5"/>
  <c r="I327" i="6"/>
  <c r="I325" i="17"/>
  <c r="I324"/>
  <c r="I326" i="6"/>
  <c r="I326" i="5"/>
  <c r="I325"/>
  <c r="I325" i="6"/>
  <c r="I323" i="17"/>
  <c r="I324" i="6"/>
  <c r="I324" i="5"/>
  <c r="I322" i="17"/>
  <c r="I323" i="5"/>
  <c r="I323" i="6"/>
  <c r="I321" i="17"/>
  <c r="I322" i="6"/>
  <c r="I322" i="5"/>
  <c r="I320" i="17"/>
  <c r="I321" i="5"/>
  <c r="I321" i="6"/>
  <c r="I319" i="17"/>
  <c r="I320" i="6"/>
  <c r="I320" i="5"/>
  <c r="I318" i="17"/>
  <c r="I319" i="5"/>
  <c r="I319" i="6"/>
  <c r="I317" i="17"/>
  <c r="I318" i="6"/>
  <c r="I318" i="5"/>
  <c r="I316" i="17"/>
  <c r="I317" i="5"/>
  <c r="I317" i="6"/>
  <c r="I315" i="17"/>
  <c r="I314"/>
  <c r="I316" i="6"/>
  <c r="I316" i="5"/>
  <c r="I315"/>
  <c r="I315" i="6"/>
  <c r="I313" i="17"/>
  <c r="I314" i="6"/>
  <c r="I314" i="5"/>
  <c r="I312" i="17"/>
  <c r="I313" i="5"/>
  <c r="I313" i="6"/>
  <c r="I311" i="17"/>
  <c r="I312" i="6"/>
  <c r="I312" i="5"/>
  <c r="I310" i="17"/>
  <c r="I311" i="5"/>
  <c r="I311" i="6"/>
  <c r="I309" i="17"/>
  <c r="I310" i="6"/>
  <c r="I310" i="5"/>
  <c r="I308" i="17"/>
  <c r="I309" i="5"/>
  <c r="I309" i="6"/>
  <c r="I307" i="17"/>
  <c r="I308" i="6"/>
  <c r="I308" i="5"/>
  <c r="I306" i="17"/>
  <c r="I307" i="5"/>
  <c r="I307" i="6"/>
  <c r="I305" i="17"/>
  <c r="I306" i="6"/>
  <c r="I306" i="5"/>
  <c r="I304" i="17"/>
  <c r="I305" i="5"/>
  <c r="I305" i="6"/>
  <c r="I303" i="17"/>
  <c r="I304" i="6"/>
  <c r="I304" i="5"/>
  <c r="I302" i="17"/>
  <c r="I303" i="5"/>
  <c r="I303" i="6"/>
  <c r="I301" i="17"/>
  <c r="I302" i="5"/>
  <c r="I302" i="6"/>
  <c r="I300" i="17"/>
  <c r="I301" i="6"/>
  <c r="I301" i="5"/>
  <c r="I299" i="17"/>
  <c r="I300" i="5"/>
  <c r="I300" i="6"/>
  <c r="I298" i="17"/>
  <c r="I299" i="6"/>
  <c r="I299" i="5"/>
  <c r="I297" i="17"/>
  <c r="I298" i="5"/>
  <c r="I298" i="6"/>
  <c r="I296" i="17"/>
  <c r="I297" i="6"/>
  <c r="I297" i="5"/>
  <c r="I295" i="17"/>
  <c r="I296" i="5"/>
  <c r="I296" i="6"/>
  <c r="I294" i="17"/>
  <c r="I295" i="6"/>
  <c r="I295" i="5"/>
  <c r="I293" i="17"/>
  <c r="I294" i="5"/>
  <c r="I294" i="6"/>
  <c r="I292" i="17"/>
  <c r="I293" i="6"/>
  <c r="I293" i="5"/>
  <c r="I291" i="17"/>
  <c r="I292" i="5"/>
  <c r="I292" i="6"/>
  <c r="I290" i="17"/>
  <c r="I291" i="6"/>
  <c r="I291" i="5"/>
  <c r="I289" i="17"/>
  <c r="I290" i="5"/>
  <c r="I290" i="6"/>
  <c r="I288" i="17"/>
  <c r="I289" i="6"/>
  <c r="I289" i="5"/>
  <c r="I287" i="17"/>
  <c r="I288" i="5"/>
  <c r="I288" i="6"/>
  <c r="I286" i="17"/>
  <c r="I287" i="6"/>
  <c r="I287" i="5"/>
  <c r="I285" i="17"/>
  <c r="I286" i="5"/>
  <c r="I286" i="6"/>
  <c r="I284" i="17"/>
  <c r="I285" i="6"/>
  <c r="I285" i="5"/>
  <c r="I283" i="17"/>
  <c r="I284" i="5"/>
  <c r="I284" i="6"/>
  <c r="I282" i="17"/>
  <c r="I283" i="6"/>
  <c r="I283" i="5"/>
  <c r="I281" i="17"/>
  <c r="I280"/>
  <c r="I282" i="5"/>
  <c r="I282" i="6"/>
  <c r="I279" i="17"/>
  <c r="I281" i="6"/>
  <c r="I281" i="5"/>
  <c r="I278" i="17"/>
  <c r="I280" i="5"/>
  <c r="I280" i="6"/>
  <c r="I277" i="17"/>
  <c r="I279" i="6"/>
  <c r="I279" i="5"/>
  <c r="I278"/>
  <c r="I278" i="6"/>
  <c r="I276" i="17"/>
  <c r="I277" i="6"/>
  <c r="I277" i="5"/>
  <c r="I275" i="17"/>
  <c r="I274"/>
  <c r="I276" i="5"/>
  <c r="I276" i="6"/>
  <c r="I273" i="17"/>
  <c r="I275" i="6"/>
  <c r="I275" i="5"/>
  <c r="I274"/>
  <c r="I274" i="6"/>
  <c r="I272" i="17"/>
  <c r="I273" i="6"/>
  <c r="I273" i="5"/>
  <c r="I271" i="17"/>
  <c r="I272" i="5"/>
  <c r="I272" i="6"/>
  <c r="I270" i="17"/>
  <c r="I271" i="6"/>
  <c r="I271" i="5"/>
  <c r="I269" i="17"/>
  <c r="I270" i="5"/>
  <c r="I270" i="6"/>
  <c r="I268" i="17"/>
  <c r="I269" i="6"/>
  <c r="I269" i="5"/>
  <c r="I267" i="17"/>
  <c r="I268" i="5"/>
  <c r="I268" i="6"/>
  <c r="I266" i="17"/>
  <c r="I267" i="6"/>
  <c r="I267" i="5"/>
  <c r="I265" i="17"/>
  <c r="I266" i="5"/>
  <c r="I266" i="6"/>
  <c r="I264" i="17"/>
  <c r="I265" i="6"/>
  <c r="I265" i="5"/>
  <c r="I263" i="17"/>
  <c r="I264" i="5"/>
  <c r="I264" i="6"/>
  <c r="I262" i="17"/>
  <c r="I263" i="6"/>
  <c r="I263" i="5"/>
  <c r="I261" i="17"/>
  <c r="I260"/>
  <c r="I262" i="5"/>
  <c r="I262" i="6"/>
  <c r="I261"/>
  <c r="I261" i="5"/>
  <c r="I259" i="17"/>
  <c r="I260" i="5"/>
  <c r="I260" i="6"/>
  <c r="I258" i="17"/>
  <c r="I259" i="6"/>
  <c r="I259" i="5"/>
  <c r="I257" i="17"/>
  <c r="I258" i="5"/>
  <c r="I258" i="6"/>
  <c r="I256" i="17"/>
  <c r="I257" i="6"/>
  <c r="I257" i="5"/>
  <c r="I255" i="17"/>
  <c r="I256" i="5"/>
  <c r="I256" i="6"/>
  <c r="I254" i="17"/>
  <c r="I255" i="6"/>
  <c r="I255" i="5"/>
  <c r="I253" i="17"/>
  <c r="I254" i="5"/>
  <c r="I254" i="6"/>
  <c r="I252" i="17"/>
  <c r="I253" i="6"/>
  <c r="I253" i="5"/>
  <c r="I251" i="17"/>
  <c r="I252" i="5"/>
  <c r="I252" i="6"/>
  <c r="I250" i="17"/>
  <c r="I251" i="6"/>
  <c r="I251" i="5"/>
  <c r="I249" i="17"/>
  <c r="I250" i="5"/>
  <c r="I250" i="6"/>
  <c r="I248" i="17"/>
  <c r="I249" i="6"/>
  <c r="I249" i="5"/>
  <c r="I247" i="17"/>
  <c r="I248" i="5"/>
  <c r="I248" i="6"/>
  <c r="I246" i="17"/>
  <c r="I247" i="6"/>
  <c r="I247" i="5"/>
  <c r="I245" i="17"/>
  <c r="I246" i="5"/>
  <c r="I246" i="6"/>
  <c r="I244" i="17"/>
  <c r="I245" i="6"/>
  <c r="I245" i="5"/>
  <c r="I243" i="17"/>
  <c r="I244" i="5"/>
  <c r="I244" i="6"/>
  <c r="I242" i="17"/>
  <c r="I243" i="6"/>
  <c r="I243" i="5"/>
  <c r="I241" i="17"/>
  <c r="I242" i="5"/>
  <c r="I242" i="6"/>
  <c r="I240" i="17"/>
  <c r="I241" i="6"/>
  <c r="I241" i="5"/>
  <c r="I239" i="17"/>
  <c r="I240" i="5"/>
  <c r="I240" i="6"/>
  <c r="I238" i="17"/>
  <c r="I239" i="6"/>
  <c r="I239" i="5"/>
  <c r="I237" i="17"/>
  <c r="I238" i="5"/>
  <c r="I238" i="6"/>
  <c r="I236" i="17"/>
  <c r="I237" i="6"/>
  <c r="I237" i="5"/>
  <c r="I235" i="17"/>
  <c r="I236" i="5"/>
  <c r="I236" i="6"/>
  <c r="I234" i="17"/>
  <c r="I235" i="6"/>
  <c r="I235" i="5"/>
  <c r="I233" i="17"/>
  <c r="I234" i="5"/>
  <c r="I234" i="6"/>
  <c r="I232" i="17"/>
  <c r="I233" i="6"/>
  <c r="I233" i="5"/>
  <c r="I231" i="17"/>
  <c r="I230"/>
  <c r="I232" i="5"/>
  <c r="I232" i="6"/>
  <c r="I231"/>
  <c r="I231" i="5"/>
  <c r="I229" i="17"/>
  <c r="I228"/>
  <c r="I230" i="5"/>
  <c r="I230" i="6"/>
  <c r="I229"/>
  <c r="I229" i="5"/>
  <c r="I227" i="17"/>
  <c r="I226"/>
  <c r="I228" i="5"/>
  <c r="I228" i="6"/>
  <c r="I225" i="17"/>
  <c r="I227" i="6"/>
  <c r="I227" i="5"/>
  <c r="I226"/>
  <c r="I226" i="6"/>
  <c r="I224" i="17"/>
  <c r="I225" i="6"/>
  <c r="I225" i="5"/>
  <c r="I223" i="17"/>
  <c r="I224" i="5"/>
  <c r="I222" i="17"/>
  <c r="I224" i="6"/>
  <c r="I221" i="17"/>
  <c r="I223" i="6"/>
  <c r="I223" i="5"/>
  <c r="I220" i="17"/>
  <c r="I222" i="5"/>
  <c r="I222" i="6"/>
  <c r="I219" i="17"/>
  <c r="I221" i="6"/>
  <c r="I221" i="5"/>
  <c r="I220"/>
  <c r="I220" i="6"/>
  <c r="I218" i="17"/>
  <c r="I219" i="6"/>
  <c r="I219" i="5"/>
  <c r="I217" i="17"/>
  <c r="I218" i="5"/>
  <c r="I218" i="6"/>
  <c r="I216" i="17"/>
  <c r="I217" i="6"/>
  <c r="I217" i="5"/>
  <c r="I215" i="17"/>
  <c r="I214"/>
  <c r="I216" i="5"/>
  <c r="I216" i="6"/>
  <c r="I215"/>
  <c r="I215" i="5"/>
  <c r="I213" i="17"/>
  <c r="I214" i="5"/>
  <c r="I214" i="6"/>
  <c r="I212" i="17"/>
  <c r="I213" i="6"/>
  <c r="I213" i="5"/>
  <c r="I211" i="17"/>
  <c r="I212" i="5"/>
  <c r="I212" i="6"/>
  <c r="I210" i="17"/>
  <c r="I211" i="6"/>
  <c r="I211" i="5"/>
  <c r="I209" i="17"/>
  <c r="I210" i="5"/>
  <c r="I210" i="6"/>
  <c r="I208" i="17"/>
  <c r="I209" i="6"/>
  <c r="I209" i="5"/>
  <c r="I207" i="17"/>
  <c r="I208" i="5"/>
  <c r="I208" i="6"/>
  <c r="I206" i="17"/>
  <c r="I207" i="6"/>
  <c r="I207" i="5"/>
  <c r="I205" i="17"/>
  <c r="I206" i="5"/>
  <c r="I206" i="6"/>
  <c r="I204" i="17"/>
  <c r="I205" i="6"/>
  <c r="I205" i="5"/>
  <c r="I203" i="17"/>
  <c r="I204" i="5"/>
  <c r="I204" i="6"/>
  <c r="I202" i="17"/>
  <c r="I203" i="6"/>
  <c r="I203" i="5"/>
  <c r="I201" i="17"/>
  <c r="I200"/>
  <c r="I202" i="5"/>
  <c r="I202" i="6"/>
  <c r="I201"/>
  <c r="I201" i="5"/>
  <c r="I199" i="17"/>
  <c r="I200" i="5"/>
  <c r="I200" i="6"/>
  <c r="I198" i="17"/>
  <c r="I199" i="6"/>
  <c r="I199" i="5"/>
  <c r="I197" i="17"/>
  <c r="I196"/>
  <c r="I198" i="5"/>
  <c r="I198" i="6"/>
  <c r="I195" i="17"/>
  <c r="I197" i="6"/>
  <c r="I197" i="5"/>
  <c r="I196"/>
  <c r="I196" i="6"/>
  <c r="I194" i="17"/>
  <c r="I195" i="6"/>
  <c r="I195" i="5"/>
  <c r="I193" i="17"/>
  <c r="I194" i="5"/>
  <c r="I194" i="6"/>
  <c r="I192" i="17"/>
  <c r="I193" i="6"/>
  <c r="I193" i="5"/>
  <c r="I191" i="17"/>
  <c r="I192" i="5"/>
  <c r="I192" i="6"/>
  <c r="I190" i="17"/>
  <c r="I191" i="6"/>
  <c r="I191" i="5"/>
  <c r="I189" i="17"/>
  <c r="I190" i="5"/>
  <c r="I190" i="6"/>
  <c r="I188" i="17"/>
  <c r="I189" i="6"/>
  <c r="I189" i="5"/>
  <c r="I187" i="17"/>
  <c r="I188" i="5"/>
  <c r="I188" i="6"/>
  <c r="I186" i="17"/>
  <c r="I187" i="6"/>
  <c r="I187" i="5"/>
  <c r="I185" i="17"/>
  <c r="I186" i="5"/>
  <c r="I186" i="6"/>
  <c r="I184" i="17"/>
  <c r="I185" i="6"/>
  <c r="I185" i="5"/>
  <c r="I183" i="17"/>
  <c r="I184" i="5"/>
  <c r="I184" i="6"/>
  <c r="I182" i="17"/>
  <c r="I183" i="6"/>
  <c r="I183" i="5"/>
  <c r="I181" i="17"/>
  <c r="I182" i="5"/>
  <c r="I182" i="6"/>
  <c r="I180" i="17"/>
  <c r="I181" i="6"/>
  <c r="I181" i="5"/>
  <c r="I179" i="17"/>
  <c r="I180" i="5"/>
  <c r="I180" i="6"/>
  <c r="I178" i="17"/>
  <c r="I179" i="6"/>
  <c r="I179" i="5"/>
  <c r="I177" i="17"/>
  <c r="I178" i="5"/>
  <c r="I178" i="6"/>
  <c r="I176" i="17"/>
  <c r="I177" i="6"/>
  <c r="I177" i="5"/>
  <c r="I175" i="17"/>
  <c r="I176" i="5"/>
  <c r="I176" i="6"/>
  <c r="I174" i="17"/>
  <c r="I175" i="6"/>
  <c r="I175" i="5"/>
  <c r="I173" i="17"/>
  <c r="I174" i="5"/>
  <c r="I174" i="6"/>
  <c r="I172" i="17"/>
  <c r="I173" i="6"/>
  <c r="I173" i="5"/>
  <c r="I171" i="17"/>
  <c r="I172" i="5"/>
  <c r="I172" i="6"/>
  <c r="I170" i="17"/>
  <c r="I171" i="6"/>
  <c r="I171" i="5"/>
  <c r="I169" i="17"/>
  <c r="I170" i="5"/>
  <c r="I170" i="6"/>
  <c r="I168" i="17"/>
  <c r="I169" i="6"/>
  <c r="I169" i="5"/>
  <c r="I167" i="17"/>
  <c r="I168" i="5"/>
  <c r="I168" i="6"/>
  <c r="I166" i="17"/>
  <c r="I167" i="6"/>
  <c r="I167" i="5"/>
  <c r="I165" i="17"/>
  <c r="I166" i="5"/>
  <c r="I166" i="6"/>
  <c r="I164" i="17"/>
  <c r="I165" i="6"/>
  <c r="I165" i="5"/>
  <c r="I163" i="17"/>
  <c r="I164" i="5"/>
  <c r="I164" i="6"/>
  <c r="I162" i="17"/>
  <c r="I163" i="6"/>
  <c r="I163" i="5"/>
  <c r="I161" i="17"/>
  <c r="I160"/>
  <c r="I162" i="5"/>
  <c r="I162" i="6"/>
  <c r="I159" i="17"/>
  <c r="I161" i="6"/>
  <c r="I161" i="5"/>
  <c r="I160"/>
  <c r="I160" i="6"/>
  <c r="I158" i="17"/>
  <c r="I159" i="6"/>
  <c r="I159" i="5"/>
  <c r="I157" i="17"/>
  <c r="I158" i="5"/>
  <c r="I158" i="6"/>
  <c r="I156" i="17"/>
  <c r="I157" i="6"/>
  <c r="I157" i="5"/>
  <c r="I155" i="17"/>
  <c r="I156" i="5"/>
  <c r="I156" i="6"/>
  <c r="I154" i="17"/>
  <c r="I155" i="6"/>
  <c r="I155" i="5"/>
  <c r="I153" i="17"/>
  <c r="I152"/>
  <c r="I154" i="5"/>
  <c r="I154" i="6"/>
  <c r="I151" i="17"/>
  <c r="I153" i="6"/>
  <c r="I153" i="5"/>
  <c r="I152"/>
  <c r="I152" i="6"/>
  <c r="I150" i="17"/>
  <c r="I151" i="6"/>
  <c r="I151" i="5"/>
  <c r="I149" i="17"/>
  <c r="I150" i="5"/>
  <c r="I150" i="6"/>
  <c r="I148" i="17"/>
  <c r="I149" i="6"/>
  <c r="I149" i="5"/>
  <c r="I147" i="17"/>
  <c r="I148" i="5"/>
  <c r="I148" i="6"/>
  <c r="I146" i="17"/>
  <c r="I147" i="6"/>
  <c r="I147" i="5"/>
  <c r="I145" i="17"/>
  <c r="I144"/>
  <c r="I146" i="5"/>
  <c r="I146" i="6"/>
  <c r="I145"/>
  <c r="I145" i="5"/>
  <c r="I143" i="17"/>
  <c r="I144" i="5"/>
  <c r="I144" i="6"/>
  <c r="I142" i="17"/>
  <c r="I143" i="6"/>
  <c r="I143" i="5"/>
  <c r="I141" i="17"/>
  <c r="I142" i="5"/>
  <c r="I142" i="6"/>
  <c r="I140" i="17"/>
  <c r="I141" i="6"/>
  <c r="I141" i="5"/>
  <c r="I139" i="17"/>
  <c r="I138"/>
  <c r="I140" i="5"/>
  <c r="I140" i="6"/>
  <c r="I137" i="17"/>
  <c r="I139" i="6"/>
  <c r="I139" i="5"/>
  <c r="I138"/>
  <c r="I138" i="6"/>
  <c r="I136" i="17"/>
  <c r="I137" i="6"/>
  <c r="I137" i="5"/>
  <c r="I135" i="17"/>
  <c r="I136" i="5"/>
  <c r="I136" i="6"/>
  <c r="I134" i="17"/>
  <c r="I135" i="6"/>
  <c r="I135" i="5"/>
  <c r="I133" i="17"/>
  <c r="I134" i="5"/>
  <c r="I134" i="6"/>
  <c r="I132" i="17"/>
  <c r="I133" i="6"/>
  <c r="I133" i="5"/>
  <c r="I131" i="17"/>
  <c r="I132" i="5"/>
  <c r="I132" i="6"/>
  <c r="I130" i="17"/>
  <c r="I131" i="6"/>
  <c r="I131" i="5"/>
  <c r="I129" i="17"/>
  <c r="I130" i="5"/>
  <c r="I130" i="6"/>
  <c r="I128" i="17"/>
  <c r="I129" i="6"/>
  <c r="I129" i="5"/>
  <c r="I127" i="17"/>
  <c r="I128" i="5"/>
  <c r="I128" i="6"/>
  <c r="I126" i="17"/>
  <c r="I127" i="6"/>
  <c r="I127" i="5"/>
  <c r="I125" i="17"/>
  <c r="I124"/>
  <c r="I126" i="5"/>
  <c r="I126" i="6"/>
  <c r="I123" i="17"/>
  <c r="I125" i="6"/>
  <c r="I125" i="5"/>
  <c r="I122" i="17"/>
  <c r="I124" i="5"/>
  <c r="I124" i="6"/>
  <c r="I121" i="17"/>
  <c r="I123" i="6"/>
  <c r="I123" i="5"/>
  <c r="I122"/>
  <c r="I122" i="6"/>
  <c r="I120" i="17"/>
  <c r="I121" i="6"/>
  <c r="I121" i="5"/>
  <c r="I119" i="17"/>
  <c r="I120" i="5"/>
  <c r="I120" i="6"/>
  <c r="I118" i="17"/>
  <c r="I119" i="6"/>
  <c r="I119" i="5"/>
  <c r="I117" i="17"/>
  <c r="I118" i="5"/>
  <c r="I118" i="6"/>
  <c r="I116" i="17"/>
  <c r="I117" i="6"/>
  <c r="I117" i="5"/>
  <c r="I115" i="17"/>
  <c r="I116" i="5"/>
  <c r="I116" i="6"/>
  <c r="I114" i="17"/>
  <c r="I115" i="6"/>
  <c r="I115" i="5"/>
  <c r="I113" i="17"/>
  <c r="I114" i="5"/>
  <c r="I114" i="6"/>
  <c r="I112" i="17"/>
  <c r="I113" i="6"/>
  <c r="I113" i="5"/>
  <c r="I111" i="17"/>
  <c r="I112" i="5"/>
  <c r="I112" i="6"/>
  <c r="I110" i="17"/>
  <c r="I111" i="6"/>
  <c r="I111" i="5"/>
  <c r="I109" i="17"/>
  <c r="I110" i="5"/>
  <c r="I110" i="6"/>
  <c r="I108" i="17"/>
  <c r="I109" i="6"/>
  <c r="I109" i="5"/>
  <c r="I107" i="17"/>
  <c r="I108" i="5"/>
  <c r="I108" i="6"/>
  <c r="I106" i="17"/>
  <c r="I107" i="6"/>
  <c r="I107" i="5"/>
  <c r="I105" i="17"/>
  <c r="I106" i="5"/>
  <c r="I106" i="6"/>
  <c r="I104" i="17"/>
  <c r="I105" i="6"/>
  <c r="I105" i="5"/>
  <c r="I103" i="17"/>
  <c r="I104" i="5"/>
  <c r="I104" i="6"/>
  <c r="I102" i="17"/>
  <c r="I103" i="6"/>
  <c r="I103" i="5"/>
  <c r="I101" i="17"/>
  <c r="I102" i="5"/>
  <c r="I102" i="6"/>
  <c r="I100" i="17"/>
  <c r="I101" i="6"/>
  <c r="I101" i="5"/>
  <c r="I99" i="17"/>
  <c r="I100" i="5"/>
  <c r="I100" i="6"/>
  <c r="I98" i="17"/>
  <c r="I99" i="6"/>
  <c r="I99" i="5"/>
  <c r="I97" i="17"/>
  <c r="I98" i="5"/>
  <c r="I98" i="6"/>
  <c r="I96" i="17"/>
  <c r="I97" i="6"/>
  <c r="I97" i="5"/>
  <c r="I95" i="17"/>
  <c r="I96" i="5"/>
  <c r="I96" i="6"/>
  <c r="I94" i="17"/>
  <c r="I95" i="6"/>
  <c r="I95" i="5"/>
  <c r="I93" i="17"/>
  <c r="I94" i="5"/>
  <c r="I94" i="6"/>
  <c r="I92" i="17"/>
  <c r="I93" i="6"/>
  <c r="I93" i="5"/>
  <c r="I91" i="17"/>
  <c r="I92" i="5"/>
  <c r="I92" i="6"/>
  <c r="I90" i="17"/>
  <c r="I91" i="6"/>
  <c r="I91" i="5"/>
  <c r="I89" i="17"/>
  <c r="I90" i="5"/>
  <c r="I90" i="6"/>
  <c r="I88" i="17"/>
  <c r="I89" i="6"/>
  <c r="I89" i="5"/>
  <c r="I87" i="17"/>
  <c r="I88" i="5"/>
  <c r="I88" i="6"/>
  <c r="I86" i="17"/>
  <c r="I87" i="6"/>
  <c r="I87" i="5"/>
  <c r="I85" i="17"/>
  <c r="I86" i="5"/>
  <c r="I86" i="6"/>
  <c r="I84" i="17"/>
  <c r="I85" i="6"/>
  <c r="I85" i="5"/>
  <c r="I83" i="17"/>
  <c r="I84" i="5"/>
  <c r="I84" i="6"/>
  <c r="I82" i="17"/>
  <c r="I83" i="6"/>
  <c r="I83" i="5"/>
  <c r="I81" i="17"/>
  <c r="I82" i="5"/>
  <c r="I82" i="6"/>
  <c r="I80" i="17"/>
  <c r="I81" i="6"/>
  <c r="I81" i="5"/>
  <c r="I79" i="17"/>
  <c r="I80" i="5"/>
  <c r="I80" i="6"/>
  <c r="I78" i="17"/>
  <c r="I79" i="6"/>
  <c r="I79" i="5"/>
  <c r="I77" i="17"/>
  <c r="I78" i="5"/>
  <c r="I78" i="6"/>
  <c r="I76" i="17"/>
  <c r="I77" i="6"/>
  <c r="I77" i="5"/>
  <c r="I75" i="17"/>
  <c r="I76" i="5"/>
  <c r="I76" i="6"/>
  <c r="I74" i="17"/>
  <c r="I75" i="6"/>
  <c r="I75" i="5"/>
  <c r="I73" i="17"/>
  <c r="I74" i="5"/>
  <c r="I74" i="6"/>
  <c r="I72" i="17"/>
  <c r="I73" i="6"/>
  <c r="I73" i="5"/>
  <c r="I71" i="17"/>
  <c r="I70"/>
  <c r="I72" i="5"/>
  <c r="I72" i="6"/>
  <c r="I69" i="17"/>
  <c r="I71" i="6"/>
  <c r="I71" i="5"/>
  <c r="I70"/>
  <c r="I70" i="6"/>
  <c r="I68" i="17"/>
  <c r="I69" i="6"/>
  <c r="I69" i="5"/>
  <c r="I67" i="17"/>
  <c r="I68" i="5"/>
  <c r="I68" i="6"/>
  <c r="I66" i="17"/>
  <c r="I67" i="6"/>
  <c r="I67" i="5"/>
  <c r="I65" i="17"/>
  <c r="I66" i="5"/>
  <c r="I66" i="6"/>
  <c r="I64" i="17"/>
  <c r="I65" i="6"/>
  <c r="I65" i="5"/>
  <c r="I63" i="17"/>
  <c r="I64" i="5"/>
  <c r="I64" i="6"/>
  <c r="I62" i="17"/>
  <c r="I63" i="6"/>
  <c r="I63" i="5"/>
  <c r="I61" i="17"/>
  <c r="I62" i="5"/>
  <c r="I62" i="6"/>
  <c r="I60" i="17"/>
  <c r="I61" i="6"/>
  <c r="I61" i="5"/>
  <c r="I59" i="17"/>
  <c r="I60" i="5"/>
  <c r="I60" i="6"/>
  <c r="I58" i="17"/>
  <c r="I59" i="6"/>
  <c r="I59" i="5"/>
  <c r="I57" i="17"/>
  <c r="I58" i="5"/>
  <c r="I58" i="6"/>
  <c r="I56" i="17"/>
  <c r="I57" i="6"/>
  <c r="I57" i="5"/>
  <c r="I55" i="17"/>
  <c r="I56" i="5"/>
  <c r="I56" i="6"/>
  <c r="I54" i="17"/>
  <c r="I55" i="6"/>
  <c r="I55" i="5"/>
  <c r="I53" i="17"/>
  <c r="I54" i="5"/>
  <c r="I54" i="6"/>
  <c r="I52" i="17"/>
  <c r="I53" i="6"/>
  <c r="I53" i="5"/>
  <c r="I51" i="17"/>
  <c r="I52" i="5"/>
  <c r="I52" i="6"/>
  <c r="I50" i="17"/>
  <c r="I51" i="6"/>
  <c r="I51" i="5"/>
  <c r="I49" i="17"/>
  <c r="I50" i="5"/>
  <c r="I50" i="6"/>
  <c r="I48" i="17"/>
  <c r="I49" i="6"/>
  <c r="I49" i="5"/>
  <c r="I47" i="17"/>
  <c r="I48" i="5"/>
  <c r="I48" i="6"/>
  <c r="I46" i="17"/>
  <c r="I47" i="6"/>
  <c r="I47" i="5"/>
  <c r="I45" i="17"/>
  <c r="I44"/>
  <c r="I46" i="5"/>
  <c r="I46" i="6"/>
  <c r="I45"/>
  <c r="I45" i="5"/>
  <c r="I43" i="17"/>
  <c r="I44" i="5"/>
  <c r="I44" i="6"/>
  <c r="I42" i="17"/>
  <c r="I43" i="6"/>
  <c r="I43" i="5"/>
  <c r="I41" i="17"/>
  <c r="I40"/>
  <c r="I42" i="5"/>
  <c r="I42" i="6"/>
  <c r="I39" i="17"/>
  <c r="I41" i="6"/>
  <c r="I41" i="5"/>
  <c r="I40"/>
  <c r="I40" i="6"/>
  <c r="I38" i="17"/>
  <c r="I39" i="6"/>
  <c r="I39" i="5"/>
  <c r="I37" i="17"/>
  <c r="I38" i="5"/>
  <c r="I38" i="6"/>
  <c r="I36" i="17"/>
  <c r="I37" i="6"/>
  <c r="I37" i="5"/>
  <c r="I35" i="17"/>
  <c r="I34"/>
  <c r="I36" i="5"/>
  <c r="I36" i="6"/>
  <c r="I35"/>
  <c r="I35" i="5"/>
  <c r="I33" i="17"/>
  <c r="I32"/>
  <c r="I34" i="5"/>
  <c r="I34" i="6"/>
  <c r="I33"/>
  <c r="I33" i="5"/>
  <c r="I31" i="17"/>
  <c r="I32" i="5"/>
  <c r="I32" i="6"/>
  <c r="I30" i="17"/>
  <c r="I31" i="6"/>
  <c r="I31" i="5"/>
  <c r="I29" i="17"/>
  <c r="I30" i="5"/>
  <c r="I30" i="6"/>
  <c r="I28" i="17"/>
  <c r="I29" i="6"/>
  <c r="I29" i="5"/>
  <c r="I27" i="17"/>
  <c r="I28" i="5"/>
  <c r="I28" i="6"/>
  <c r="I26" i="17"/>
  <c r="I27" i="6"/>
  <c r="I27" i="5"/>
  <c r="I25" i="17"/>
  <c r="I26" i="5"/>
  <c r="I26" i="6"/>
  <c r="I24" i="17"/>
  <c r="I25" i="6"/>
  <c r="I25" i="5"/>
  <c r="I23" i="17"/>
  <c r="I24" i="5"/>
  <c r="I24" i="6"/>
  <c r="I22" i="17"/>
  <c r="I23" i="6"/>
  <c r="I23" i="5"/>
  <c r="I21" i="17"/>
  <c r="I22" i="5"/>
  <c r="I22" i="6"/>
  <c r="I20" i="17"/>
  <c r="I21" i="6"/>
  <c r="I21" i="5"/>
  <c r="I19" i="17"/>
  <c r="I18"/>
  <c r="I20" i="5"/>
  <c r="I20" i="6"/>
  <c r="I19"/>
  <c r="I19" i="5"/>
  <c r="I17" i="17"/>
  <c r="I18" i="5"/>
  <c r="I18" i="6"/>
  <c r="I16" i="17"/>
  <c r="I17" i="6"/>
  <c r="I17" i="5"/>
  <c r="I15" i="17"/>
  <c r="I16" i="5"/>
  <c r="I16" i="6"/>
  <c r="I14" i="17"/>
  <c r="I15" i="6"/>
  <c r="I15" i="5"/>
  <c r="I13" i="17"/>
  <c r="I12"/>
  <c r="I14" i="5"/>
  <c r="I14" i="6"/>
  <c r="I13"/>
  <c r="I13" i="5"/>
  <c r="I11" i="17"/>
  <c r="I12" i="5"/>
  <c r="I12" i="6"/>
  <c r="I10" i="17"/>
  <c r="I11" i="6"/>
  <c r="I11" i="5"/>
  <c r="I9" i="17"/>
  <c r="I10" i="5"/>
  <c r="I10" i="6"/>
  <c r="I8" i="17"/>
  <c r="I9" i="6"/>
  <c r="I9" i="5"/>
  <c r="I7" i="17"/>
  <c r="I8" i="5"/>
  <c r="I6" i="17"/>
  <c r="I8" i="6"/>
  <c r="I7"/>
  <c r="I7" i="5"/>
  <c r="I6" i="6"/>
  <c r="I6" i="5"/>
  <c r="I4" i="6"/>
  <c r="I5"/>
  <c r="I3" i="5"/>
  <c r="I3" i="17"/>
  <c r="I4" i="5"/>
  <c r="I5"/>
  <c r="I2"/>
  <c r="I2" i="17"/>
  <c r="I4"/>
  <c r="I5"/>
  <c r="I501"/>
  <c r="I502"/>
  <c r="I503"/>
  <c r="I504"/>
  <c r="I505"/>
  <c r="I506"/>
  <c r="I507"/>
  <c r="I508"/>
  <c r="I509"/>
  <c r="I510"/>
  <c r="I511"/>
  <c r="I512"/>
  <c r="I513"/>
  <c r="I514"/>
  <c r="I515"/>
  <c r="I516"/>
  <c r="I517"/>
  <c r="I518"/>
  <c r="I519"/>
  <c r="I520"/>
  <c r="I521"/>
  <c r="I522"/>
  <c r="I523"/>
  <c r="I524"/>
  <c r="I525"/>
  <c r="I526"/>
  <c r="I527"/>
  <c r="I528"/>
  <c r="I529"/>
  <c r="I530"/>
  <c r="I531"/>
  <c r="I532"/>
  <c r="I533"/>
  <c r="I534"/>
  <c r="I535"/>
  <c r="I536"/>
  <c r="I537"/>
  <c r="I538"/>
  <c r="I539"/>
  <c r="I540"/>
  <c r="I541"/>
  <c r="I542"/>
  <c r="I543"/>
  <c r="I544"/>
  <c r="I545"/>
  <c r="I546"/>
  <c r="I547"/>
  <c r="I548"/>
  <c r="I549"/>
  <c r="I550"/>
  <c r="I551"/>
  <c r="I552"/>
  <c r="I553"/>
  <c r="I554"/>
  <c r="I555"/>
  <c r="I556"/>
  <c r="I557"/>
  <c r="I558"/>
  <c r="I559"/>
  <c r="I560"/>
  <c r="I561"/>
  <c r="I562"/>
  <c r="I563"/>
  <c r="I564"/>
  <c r="I565"/>
  <c r="I566"/>
  <c r="I567"/>
  <c r="I568"/>
  <c r="I569"/>
  <c r="I570"/>
  <c r="I571"/>
  <c r="I572"/>
  <c r="I573"/>
  <c r="I574"/>
  <c r="I575"/>
  <c r="I576"/>
  <c r="I577"/>
  <c r="I578"/>
  <c r="I579"/>
  <c r="I580"/>
  <c r="I581"/>
  <c r="I582"/>
  <c r="I583"/>
  <c r="I584"/>
  <c r="I585"/>
  <c r="I586"/>
  <c r="I587"/>
  <c r="I588"/>
  <c r="I589"/>
  <c r="I590"/>
  <c r="I591"/>
  <c r="I592"/>
  <c r="I593"/>
  <c r="I594"/>
  <c r="I595"/>
  <c r="I596"/>
  <c r="I597"/>
  <c r="I598"/>
  <c r="I599"/>
  <c r="I600"/>
  <c r="I601"/>
  <c r="I602"/>
  <c r="I603"/>
  <c r="I604"/>
  <c r="I605"/>
  <c r="I606"/>
  <c r="I607"/>
  <c r="I608"/>
  <c r="I609"/>
  <c r="I610"/>
  <c r="I611"/>
  <c r="I612"/>
  <c r="I613"/>
  <c r="I614"/>
  <c r="I615"/>
  <c r="I616"/>
  <c r="I617"/>
  <c r="I618"/>
  <c r="I619"/>
  <c r="I620"/>
  <c r="I621"/>
  <c r="I622"/>
</calcChain>
</file>

<file path=xl/sharedStrings.xml><?xml version="1.0" encoding="utf-8"?>
<sst xmlns="http://schemas.openxmlformats.org/spreadsheetml/2006/main" count="9501" uniqueCount="641">
  <si>
    <t>OBEC</t>
  </si>
  <si>
    <t>OBYV1869</t>
  </si>
  <si>
    <t>OBYV1880</t>
  </si>
  <si>
    <t>OBYV1890</t>
  </si>
  <si>
    <t>OBYV1900</t>
  </si>
  <si>
    <t>OBYV1910</t>
  </si>
  <si>
    <t>OBYV1921</t>
  </si>
  <si>
    <t>OBYV1930</t>
  </si>
  <si>
    <t>OBYV1950</t>
  </si>
  <si>
    <t>OBYV1961</t>
  </si>
  <si>
    <t>OBYV1970</t>
  </si>
  <si>
    <t>OBYV1980</t>
  </si>
  <si>
    <t>OBYV1991</t>
  </si>
  <si>
    <t>OBYV2001</t>
  </si>
  <si>
    <t>Adamov</t>
  </si>
  <si>
    <t>Bečice</t>
  </si>
  <si>
    <t>Borek</t>
  </si>
  <si>
    <t>Borovany</t>
  </si>
  <si>
    <t>Borovnice</t>
  </si>
  <si>
    <t>Boršov nad Vltavou</t>
  </si>
  <si>
    <t>Zahorčice</t>
  </si>
  <si>
    <t>Bošilec</t>
  </si>
  <si>
    <t>Branišov</t>
  </si>
  <si>
    <t>Břehov</t>
  </si>
  <si>
    <t>Čakov</t>
  </si>
  <si>
    <t>Čejkovice</t>
  </si>
  <si>
    <t>České Budějovice</t>
  </si>
  <si>
    <t>Čížkrajice</t>
  </si>
  <si>
    <t>Dasný</t>
  </si>
  <si>
    <t>Dívčice</t>
  </si>
  <si>
    <t>Novosedly</t>
  </si>
  <si>
    <t>Dobrá Voda u Českých Budějovic</t>
  </si>
  <si>
    <t>Dobšice</t>
  </si>
  <si>
    <t>Dolní Bukovsko</t>
  </si>
  <si>
    <t>Doubravice</t>
  </si>
  <si>
    <t>Doudleby</t>
  </si>
  <si>
    <t>Drahotěšice</t>
  </si>
  <si>
    <t>Dříteň</t>
  </si>
  <si>
    <t>Záblatí</t>
  </si>
  <si>
    <t>Dubičné</t>
  </si>
  <si>
    <t>Dubné</t>
  </si>
  <si>
    <t>Křenovice</t>
  </si>
  <si>
    <t>Dynín</t>
  </si>
  <si>
    <t>Habří</t>
  </si>
  <si>
    <t>Hartmanice</t>
  </si>
  <si>
    <t>Heřmaň</t>
  </si>
  <si>
    <t>Hlavatce</t>
  </si>
  <si>
    <t>Hlincová Hora</t>
  </si>
  <si>
    <t>Hluboká nad Vltavou</t>
  </si>
  <si>
    <t>Homole</t>
  </si>
  <si>
    <t>Horní Kněžeklady</t>
  </si>
  <si>
    <t>Horní Stropnice</t>
  </si>
  <si>
    <t>Paseky</t>
  </si>
  <si>
    <t>Vesce</t>
  </si>
  <si>
    <t>Hosín</t>
  </si>
  <si>
    <t>Hosty</t>
  </si>
  <si>
    <t>Hradce</t>
  </si>
  <si>
    <t>Hranice</t>
  </si>
  <si>
    <t>Hrdějovice</t>
  </si>
  <si>
    <t>Hůry</t>
  </si>
  <si>
    <t>Hvozdec</t>
  </si>
  <si>
    <t>Chotýčany</t>
  </si>
  <si>
    <t>Chrášťany</t>
  </si>
  <si>
    <t>Jankov</t>
  </si>
  <si>
    <t>Jílovice</t>
  </si>
  <si>
    <t>Jivno</t>
  </si>
  <si>
    <t>Kamenná</t>
  </si>
  <si>
    <t>Kamenný Újezd</t>
  </si>
  <si>
    <t>Březí</t>
  </si>
  <si>
    <t>Komařice</t>
  </si>
  <si>
    <t>Kvítkovice</t>
  </si>
  <si>
    <t>Ledenice</t>
  </si>
  <si>
    <t>Libín</t>
  </si>
  <si>
    <t>Libníč</t>
  </si>
  <si>
    <t>Lipí</t>
  </si>
  <si>
    <t>Lišov</t>
  </si>
  <si>
    <t>Litvínovice</t>
  </si>
  <si>
    <t>Ločenice</t>
  </si>
  <si>
    <t>Mazelov</t>
  </si>
  <si>
    <t>Mladošovice</t>
  </si>
  <si>
    <t>Modrá Hůrka</t>
  </si>
  <si>
    <t>Mokrý Lom</t>
  </si>
  <si>
    <t>Mydlovary</t>
  </si>
  <si>
    <t>Nákří</t>
  </si>
  <si>
    <t>Nedabyle</t>
  </si>
  <si>
    <t>Neplachov</t>
  </si>
  <si>
    <t>Nová Ves</t>
  </si>
  <si>
    <t>Nové Hrady</t>
  </si>
  <si>
    <t>Olešnice</t>
  </si>
  <si>
    <t>Olešník</t>
  </si>
  <si>
    <t>Chlumec</t>
  </si>
  <si>
    <t>Ostrolovský Újezd</t>
  </si>
  <si>
    <t>Petříkov</t>
  </si>
  <si>
    <t>Pištín</t>
  </si>
  <si>
    <t>Planá</t>
  </si>
  <si>
    <t>Plav</t>
  </si>
  <si>
    <t>Radošovice</t>
  </si>
  <si>
    <t>Roudné</t>
  </si>
  <si>
    <t>Rudolfov</t>
  </si>
  <si>
    <t>Římov</t>
  </si>
  <si>
    <t>Sedlec</t>
  </si>
  <si>
    <t>Slavče</t>
  </si>
  <si>
    <t>Srubec</t>
  </si>
  <si>
    <t>Staré Hodějovice</t>
  </si>
  <si>
    <t>Strážkovice</t>
  </si>
  <si>
    <t>Strýčice</t>
  </si>
  <si>
    <t>Střížov</t>
  </si>
  <si>
    <t>Svatý Jan nad Malší</t>
  </si>
  <si>
    <t>Chlum</t>
  </si>
  <si>
    <t>Ševětín</t>
  </si>
  <si>
    <t>Štěpánovice</t>
  </si>
  <si>
    <t>Temelín</t>
  </si>
  <si>
    <t>Trhové Sviny</t>
  </si>
  <si>
    <t>Týn nad Vltavou</t>
  </si>
  <si>
    <t>Úsilné</t>
  </si>
  <si>
    <t>Včelná</t>
  </si>
  <si>
    <t>Vidov</t>
  </si>
  <si>
    <t>Vitín</t>
  </si>
  <si>
    <t>Vlkov</t>
  </si>
  <si>
    <t>Vrábče</t>
  </si>
  <si>
    <t>Vráto</t>
  </si>
  <si>
    <t>Všemyslice</t>
  </si>
  <si>
    <t>Bohunice</t>
  </si>
  <si>
    <t>Záboří</t>
  </si>
  <si>
    <t>Zahájí</t>
  </si>
  <si>
    <t>Závraty</t>
  </si>
  <si>
    <t>Zliv</t>
  </si>
  <si>
    <t>Zvíkov</t>
  </si>
  <si>
    <t>Žabovřesky</t>
  </si>
  <si>
    <t>Žár</t>
  </si>
  <si>
    <t>Žimutice</t>
  </si>
  <si>
    <t>Benešov nad Černou</t>
  </si>
  <si>
    <t>Besednice</t>
  </si>
  <si>
    <t>Bohdalovice</t>
  </si>
  <si>
    <t>Boletice</t>
  </si>
  <si>
    <t>Brloh</t>
  </si>
  <si>
    <t>Kovářov</t>
  </si>
  <si>
    <t>Bujanov</t>
  </si>
  <si>
    <t>Černá v Pošumaví</t>
  </si>
  <si>
    <t>Český Krumlov</t>
  </si>
  <si>
    <t>Dolní Dvořiště</t>
  </si>
  <si>
    <t>Dolní Třebonín</t>
  </si>
  <si>
    <t>Frymburk</t>
  </si>
  <si>
    <t>Blatná</t>
  </si>
  <si>
    <t>Holubov</t>
  </si>
  <si>
    <t>Horní Dvořiště</t>
  </si>
  <si>
    <t>Horní Planá</t>
  </si>
  <si>
    <t>Hořice na Šumavě</t>
  </si>
  <si>
    <t>Chvalšiny</t>
  </si>
  <si>
    <t>Kájov</t>
  </si>
  <si>
    <t>Kaplice</t>
  </si>
  <si>
    <t>Žďár</t>
  </si>
  <si>
    <t>Křemže</t>
  </si>
  <si>
    <t>Lipno nad Vltavou</t>
  </si>
  <si>
    <t>Loučovice</t>
  </si>
  <si>
    <t>Malonty</t>
  </si>
  <si>
    <t>Meziříčí</t>
  </si>
  <si>
    <t>Malšín</t>
  </si>
  <si>
    <t>Mirkovice</t>
  </si>
  <si>
    <t>Mojné</t>
  </si>
  <si>
    <t>Netřebice</t>
  </si>
  <si>
    <t>Omlenice</t>
  </si>
  <si>
    <t>Pohorská Ves</t>
  </si>
  <si>
    <t>Lužnice</t>
  </si>
  <si>
    <t>Přední Výtoň</t>
  </si>
  <si>
    <t>Přídolí</t>
  </si>
  <si>
    <t>Sedlice</t>
  </si>
  <si>
    <t>Přísečná</t>
  </si>
  <si>
    <t>Rožmberk nad Vltavou</t>
  </si>
  <si>
    <t>Rožmitál na Šumavě</t>
  </si>
  <si>
    <t>Soběnov</t>
  </si>
  <si>
    <t>Srnín</t>
  </si>
  <si>
    <t>Střítež</t>
  </si>
  <si>
    <t>Světlík</t>
  </si>
  <si>
    <t>Velešín</t>
  </si>
  <si>
    <t>Větřní</t>
  </si>
  <si>
    <t>Věžovatá Pláně</t>
  </si>
  <si>
    <t>Vyšší Brod</t>
  </si>
  <si>
    <t>Zlatá Koruna</t>
  </si>
  <si>
    <t>Zubčice</t>
  </si>
  <si>
    <t>Báňovice</t>
  </si>
  <si>
    <t>Bednárec</t>
  </si>
  <si>
    <t>Bednáreček</t>
  </si>
  <si>
    <t>Blažejov</t>
  </si>
  <si>
    <t>Bořetín</t>
  </si>
  <si>
    <t>Březina</t>
  </si>
  <si>
    <t>Budeč</t>
  </si>
  <si>
    <t>Budíškovice</t>
  </si>
  <si>
    <t>Cep</t>
  </si>
  <si>
    <t>Cizkrajov</t>
  </si>
  <si>
    <t>Červený Hrádek</t>
  </si>
  <si>
    <t>České Velenice</t>
  </si>
  <si>
    <t>Český Rudolec</t>
  </si>
  <si>
    <t>Číměř</t>
  </si>
  <si>
    <t>Člunek</t>
  </si>
  <si>
    <t>Dačice</t>
  </si>
  <si>
    <t>Dešná</t>
  </si>
  <si>
    <t>Deštná</t>
  </si>
  <si>
    <t>Dívčí Kopy</t>
  </si>
  <si>
    <t>Dobrohošť</t>
  </si>
  <si>
    <t>Dolní Pěna</t>
  </si>
  <si>
    <t>Dolní Žďár</t>
  </si>
  <si>
    <t>Domanín</t>
  </si>
  <si>
    <t>Doňov</t>
  </si>
  <si>
    <t>Drunče</t>
  </si>
  <si>
    <t>Dunajovice</t>
  </si>
  <si>
    <t>Dvory nad Lužnicí</t>
  </si>
  <si>
    <t>Frahelž</t>
  </si>
  <si>
    <t>Hadravova Rosička</t>
  </si>
  <si>
    <t>Halámky</t>
  </si>
  <si>
    <t>Hamr</t>
  </si>
  <si>
    <t>Hatín</t>
  </si>
  <si>
    <t>Heřmaneč</t>
  </si>
  <si>
    <t>Horní Meziříčko</t>
  </si>
  <si>
    <t>Horní Němčice</t>
  </si>
  <si>
    <t>Horní Pěna</t>
  </si>
  <si>
    <t>Horní Radouň</t>
  </si>
  <si>
    <t>Horní Skrýchov</t>
  </si>
  <si>
    <t>Horní Slatina</t>
  </si>
  <si>
    <t>Hospříz</t>
  </si>
  <si>
    <t>Hrachoviště</t>
  </si>
  <si>
    <t>Hříšice</t>
  </si>
  <si>
    <t>Chlum u Třeboně</t>
  </si>
  <si>
    <t>Jarošov nad Nežárkou</t>
  </si>
  <si>
    <t>Jilem</t>
  </si>
  <si>
    <t>Jindřichův Hradec</t>
  </si>
  <si>
    <t>Buk</t>
  </si>
  <si>
    <t>Kačlehy</t>
  </si>
  <si>
    <t>Kamenný Malíkov</t>
  </si>
  <si>
    <t>Kardašova Řečice</t>
  </si>
  <si>
    <t>Klec</t>
  </si>
  <si>
    <t>Kostelní Radouň</t>
  </si>
  <si>
    <t>Kostelní Vydří</t>
  </si>
  <si>
    <t>Kunžak</t>
  </si>
  <si>
    <t>Lásenice</t>
  </si>
  <si>
    <t>Lodhéřov</t>
  </si>
  <si>
    <t>Lomnice nad Lužnicí</t>
  </si>
  <si>
    <t>Majdalena</t>
  </si>
  <si>
    <t>Nová Bystřice</t>
  </si>
  <si>
    <t>Nová Olešná</t>
  </si>
  <si>
    <t>Nová Včelnice</t>
  </si>
  <si>
    <t>Nová Ves nad Lužnicí</t>
  </si>
  <si>
    <t>Novosedly nad Nežárkou</t>
  </si>
  <si>
    <t>Okrouhlá Radouň</t>
  </si>
  <si>
    <t>Peč</t>
  </si>
  <si>
    <t>Písečné</t>
  </si>
  <si>
    <t>Pístina</t>
  </si>
  <si>
    <t>Plavsko</t>
  </si>
  <si>
    <t>Pleše</t>
  </si>
  <si>
    <t>Pluhův Žďár</t>
  </si>
  <si>
    <t>Polště</t>
  </si>
  <si>
    <t>Ponědraž</t>
  </si>
  <si>
    <t>Ponědrážka</t>
  </si>
  <si>
    <t>Popelín</t>
  </si>
  <si>
    <t>Příbraz</t>
  </si>
  <si>
    <t>Rapšach</t>
  </si>
  <si>
    <t>Ratiboř</t>
  </si>
  <si>
    <t>Rodvínov</t>
  </si>
  <si>
    <t>Roseč</t>
  </si>
  <si>
    <t>Rosička</t>
  </si>
  <si>
    <t>Slavonice</t>
  </si>
  <si>
    <t>Smržov</t>
  </si>
  <si>
    <t>Staňkov</t>
  </si>
  <si>
    <t>Staré Hobzí</t>
  </si>
  <si>
    <t>Staré Město pod Landštejnem</t>
  </si>
  <si>
    <t>Stráž nad Nežárkou</t>
  </si>
  <si>
    <t>Strmilov</t>
  </si>
  <si>
    <t>Stříbřec</t>
  </si>
  <si>
    <t>Střížovice</t>
  </si>
  <si>
    <t>Budkov</t>
  </si>
  <si>
    <t>Studená</t>
  </si>
  <si>
    <t>Suchdol nad Lužnicí</t>
  </si>
  <si>
    <t>Světce</t>
  </si>
  <si>
    <t>Třebětice</t>
  </si>
  <si>
    <t>Třeboň</t>
  </si>
  <si>
    <t>Újezdec</t>
  </si>
  <si>
    <t>Velký Ratmírov</t>
  </si>
  <si>
    <t>Vícemil</t>
  </si>
  <si>
    <t>Višňová</t>
  </si>
  <si>
    <t>Vlčetínec</t>
  </si>
  <si>
    <t>Volfířov</t>
  </si>
  <si>
    <t>Vydří</t>
  </si>
  <si>
    <t>Záhoří</t>
  </si>
  <si>
    <t>Zahrádky</t>
  </si>
  <si>
    <t>Županovice</t>
  </si>
  <si>
    <t>Albrechtice nad Vltavou</t>
  </si>
  <si>
    <t>Bernartice</t>
  </si>
  <si>
    <t>Boudy</t>
  </si>
  <si>
    <t>Božetice</t>
  </si>
  <si>
    <t>Branice</t>
  </si>
  <si>
    <t>Cerhonice</t>
  </si>
  <si>
    <t>Čimelice</t>
  </si>
  <si>
    <t>Čížová</t>
  </si>
  <si>
    <t>Dobev</t>
  </si>
  <si>
    <t>Oldřichov</t>
  </si>
  <si>
    <t>Dolní Novosedly</t>
  </si>
  <si>
    <t>Dražíč</t>
  </si>
  <si>
    <t>Drhovle</t>
  </si>
  <si>
    <t>Horosedly</t>
  </si>
  <si>
    <t>Hrazany</t>
  </si>
  <si>
    <t>Hrejkovice</t>
  </si>
  <si>
    <t>Chyšky</t>
  </si>
  <si>
    <t>Jetětice</t>
  </si>
  <si>
    <t>Jickovice</t>
  </si>
  <si>
    <t>Kestřany</t>
  </si>
  <si>
    <t>Kluky</t>
  </si>
  <si>
    <t>Kostelec nad Vltavou</t>
  </si>
  <si>
    <t>Kožlí</t>
  </si>
  <si>
    <t>Králova Lhota</t>
  </si>
  <si>
    <t>Křižanov</t>
  </si>
  <si>
    <t>Kučeř</t>
  </si>
  <si>
    <t>Květov</t>
  </si>
  <si>
    <t>Lety</t>
  </si>
  <si>
    <t>Milevsko</t>
  </si>
  <si>
    <t>Minice</t>
  </si>
  <si>
    <t>Mirotice</t>
  </si>
  <si>
    <t>Mirovice</t>
  </si>
  <si>
    <t>Mišovice</t>
  </si>
  <si>
    <t>Myslín</t>
  </si>
  <si>
    <t>Nerestce</t>
  </si>
  <si>
    <t>Nevězice</t>
  </si>
  <si>
    <t>Okrouhlá</t>
  </si>
  <si>
    <t>Olešná</t>
  </si>
  <si>
    <t>Orlík nad Vltavou</t>
  </si>
  <si>
    <t>Osek</t>
  </si>
  <si>
    <t>Oslov</t>
  </si>
  <si>
    <t>Ostrovec</t>
  </si>
  <si>
    <t>Písek</t>
  </si>
  <si>
    <t>Podolí I</t>
  </si>
  <si>
    <t>Probulov</t>
  </si>
  <si>
    <t>Protivín</t>
  </si>
  <si>
    <t>Přeborov</t>
  </si>
  <si>
    <t>Předotice</t>
  </si>
  <si>
    <t>Přeštěnice</t>
  </si>
  <si>
    <t>Putim</t>
  </si>
  <si>
    <t>Rakovice</t>
  </si>
  <si>
    <t>Ražice</t>
  </si>
  <si>
    <t>Sepekov</t>
  </si>
  <si>
    <t>Zálší</t>
  </si>
  <si>
    <t>Skály</t>
  </si>
  <si>
    <t>Slabčice</t>
  </si>
  <si>
    <t>Smetanova Lhota</t>
  </si>
  <si>
    <t>Stehlovice</t>
  </si>
  <si>
    <t>Tálín</t>
  </si>
  <si>
    <t>Temešvár</t>
  </si>
  <si>
    <t>Varvažov</t>
  </si>
  <si>
    <t>Veselíčko</t>
  </si>
  <si>
    <t>Vlastec</t>
  </si>
  <si>
    <t>Vlksice</t>
  </si>
  <si>
    <t>Vojníkov</t>
  </si>
  <si>
    <t>Vráž</t>
  </si>
  <si>
    <t>Vrcovice</t>
  </si>
  <si>
    <t>Zbelítov</t>
  </si>
  <si>
    <t>Zběšičky</t>
  </si>
  <si>
    <t>Zhoř</t>
  </si>
  <si>
    <t>Zvíkovské Podhradí</t>
  </si>
  <si>
    <t>Babice</t>
  </si>
  <si>
    <t>Bohumilice</t>
  </si>
  <si>
    <t>Borová Lada</t>
  </si>
  <si>
    <t>Bošice</t>
  </si>
  <si>
    <t>Bušanovice</t>
  </si>
  <si>
    <t>Čkyně</t>
  </si>
  <si>
    <t>Drslavice</t>
  </si>
  <si>
    <t>Dub</t>
  </si>
  <si>
    <t>Dvory</t>
  </si>
  <si>
    <t>Horní Vltavice</t>
  </si>
  <si>
    <t>Hracholusky</t>
  </si>
  <si>
    <t>Vrbice</t>
  </si>
  <si>
    <t>Husinec</t>
  </si>
  <si>
    <t>Chlumany</t>
  </si>
  <si>
    <t>Chroboly</t>
  </si>
  <si>
    <t>Chvalovice</t>
  </si>
  <si>
    <t>Kratušín</t>
  </si>
  <si>
    <t>Křišťanov</t>
  </si>
  <si>
    <t>Ktiš</t>
  </si>
  <si>
    <t>Kubova Huť</t>
  </si>
  <si>
    <t>Kvilda</t>
  </si>
  <si>
    <t>Lažiště</t>
  </si>
  <si>
    <t>Lčovice</t>
  </si>
  <si>
    <t>Lenora</t>
  </si>
  <si>
    <t>Lhenice</t>
  </si>
  <si>
    <t>Vodice</t>
  </si>
  <si>
    <t>Lipovice</t>
  </si>
  <si>
    <t>Lužice</t>
  </si>
  <si>
    <t>Mahouš</t>
  </si>
  <si>
    <t>Malovice</t>
  </si>
  <si>
    <t>Mičovice</t>
  </si>
  <si>
    <t>Klenovice</t>
  </si>
  <si>
    <t>Nebahovy</t>
  </si>
  <si>
    <t>Němčice</t>
  </si>
  <si>
    <t>Netolice</t>
  </si>
  <si>
    <t>Nicov</t>
  </si>
  <si>
    <t>Nová Pec</t>
  </si>
  <si>
    <t>Nové Hutě</t>
  </si>
  <si>
    <t>Olšovice</t>
  </si>
  <si>
    <t>Pěčnov</t>
  </si>
  <si>
    <t>Prachatice</t>
  </si>
  <si>
    <t>Radhostice</t>
  </si>
  <si>
    <t>Stachy</t>
  </si>
  <si>
    <t>Stožec</t>
  </si>
  <si>
    <t>Strážný</t>
  </si>
  <si>
    <t>Strunkovice nad Blanicí</t>
  </si>
  <si>
    <t>Svatá Maří</t>
  </si>
  <si>
    <t>Šumavské Hoštice</t>
  </si>
  <si>
    <t>Těšovice</t>
  </si>
  <si>
    <t>Běleč</t>
  </si>
  <si>
    <t>Tvrzice</t>
  </si>
  <si>
    <t>Vacov</t>
  </si>
  <si>
    <t>Vimperk</t>
  </si>
  <si>
    <t>Vitějovice</t>
  </si>
  <si>
    <t>Vlachovo Březí</t>
  </si>
  <si>
    <t>Volary</t>
  </si>
  <si>
    <t>Zábrdí</t>
  </si>
  <si>
    <t>Zálezly</t>
  </si>
  <si>
    <t>Zbytiny</t>
  </si>
  <si>
    <t>Zdíkov</t>
  </si>
  <si>
    <t>Žárovná</t>
  </si>
  <si>
    <t>Želnava</t>
  </si>
  <si>
    <t>Žernovice</t>
  </si>
  <si>
    <t>Bavorov</t>
  </si>
  <si>
    <t>Bělčice</t>
  </si>
  <si>
    <t>Bezdědovice</t>
  </si>
  <si>
    <t>Bílsko</t>
  </si>
  <si>
    <t>Bratronice</t>
  </si>
  <si>
    <t>Budyně</t>
  </si>
  <si>
    <t>Buzice</t>
  </si>
  <si>
    <t>Cehnice</t>
  </si>
  <si>
    <t>Čečelovice</t>
  </si>
  <si>
    <t>Čejetice</t>
  </si>
  <si>
    <t>Čepřovice</t>
  </si>
  <si>
    <t>Čestice</t>
  </si>
  <si>
    <t>Číčenice</t>
  </si>
  <si>
    <t>Drahonice</t>
  </si>
  <si>
    <t>Drachkov</t>
  </si>
  <si>
    <t>Drážov</t>
  </si>
  <si>
    <t>Kváskovice</t>
  </si>
  <si>
    <t>Droužetice</t>
  </si>
  <si>
    <t>Dřešín</t>
  </si>
  <si>
    <t>Hajany</t>
  </si>
  <si>
    <t>Hájek</t>
  </si>
  <si>
    <t>Hlupín</t>
  </si>
  <si>
    <t>Horní Poříčí</t>
  </si>
  <si>
    <t>Hornosín</t>
  </si>
  <si>
    <t>Hoslovice</t>
  </si>
  <si>
    <t>Hoštice</t>
  </si>
  <si>
    <t>Chelčice</t>
  </si>
  <si>
    <t>Chobot</t>
  </si>
  <si>
    <t>Chrášťovice</t>
  </si>
  <si>
    <t>Jinín</t>
  </si>
  <si>
    <t>Kadov</t>
  </si>
  <si>
    <t>Kalenice</t>
  </si>
  <si>
    <t>Katovice</t>
  </si>
  <si>
    <t>Kladruby</t>
  </si>
  <si>
    <t>Kocelovice</t>
  </si>
  <si>
    <t>Krajníčko</t>
  </si>
  <si>
    <t>Kraselov</t>
  </si>
  <si>
    <t>Krašlovice</t>
  </si>
  <si>
    <t>Krejnice</t>
  </si>
  <si>
    <t>Krty-Hradec</t>
  </si>
  <si>
    <t>Kuřimany</t>
  </si>
  <si>
    <t>Lažánky</t>
  </si>
  <si>
    <t>Lažany</t>
  </si>
  <si>
    <t>Libějovice</t>
  </si>
  <si>
    <t>Libětice</t>
  </si>
  <si>
    <t>Litochovice</t>
  </si>
  <si>
    <t>Lnáře</t>
  </si>
  <si>
    <t>Lom</t>
  </si>
  <si>
    <t>Mačkov</t>
  </si>
  <si>
    <t>Malenice</t>
  </si>
  <si>
    <t>Mečichov</t>
  </si>
  <si>
    <t>Měkynec</t>
  </si>
  <si>
    <t>Milejovice</t>
  </si>
  <si>
    <t>Miloňovice</t>
  </si>
  <si>
    <t>Mnichov</t>
  </si>
  <si>
    <t>Mutěnice</t>
  </si>
  <si>
    <t>Myštice</t>
  </si>
  <si>
    <t>Nebřehovice</t>
  </si>
  <si>
    <t>Němětice</t>
  </si>
  <si>
    <t>Nihošovice</t>
  </si>
  <si>
    <t>Nišovice</t>
  </si>
  <si>
    <t>Paračov</t>
  </si>
  <si>
    <t>Pivkovice</t>
  </si>
  <si>
    <t>Pohorovice</t>
  </si>
  <si>
    <t>Pracejovice</t>
  </si>
  <si>
    <t>Předmíř</t>
  </si>
  <si>
    <t>Přední Zborovice</t>
  </si>
  <si>
    <t>Předslavice</t>
  </si>
  <si>
    <t>Úlehle</t>
  </si>
  <si>
    <t>Přechovice</t>
  </si>
  <si>
    <t>Přešťovice</t>
  </si>
  <si>
    <t>Radějovice</t>
  </si>
  <si>
    <t>Radomyšl</t>
  </si>
  <si>
    <t>Rovná</t>
  </si>
  <si>
    <t>Řepice</t>
  </si>
  <si>
    <t>Skočice</t>
  </si>
  <si>
    <t>Slaník</t>
  </si>
  <si>
    <t>Sousedovice</t>
  </si>
  <si>
    <t>Stožice</t>
  </si>
  <si>
    <t>Strakonice</t>
  </si>
  <si>
    <t>Strašice</t>
  </si>
  <si>
    <t>Strunkovice nad Volyňkou</t>
  </si>
  <si>
    <t>Střelské Hoštice</t>
  </si>
  <si>
    <t>Škvořetice</t>
  </si>
  <si>
    <t>Štěchovice</t>
  </si>
  <si>
    <t>Štěkeň</t>
  </si>
  <si>
    <t>Tchořovice</t>
  </si>
  <si>
    <t>Truskovice</t>
  </si>
  <si>
    <t>Třebohostice</t>
  </si>
  <si>
    <t>Třešovice</t>
  </si>
  <si>
    <t>Únice</t>
  </si>
  <si>
    <t>Uzenice</t>
  </si>
  <si>
    <t>Uzeničky</t>
  </si>
  <si>
    <t>Vacovice</t>
  </si>
  <si>
    <t>Velká Turná</t>
  </si>
  <si>
    <t>Vodňany</t>
  </si>
  <si>
    <t>Volenice</t>
  </si>
  <si>
    <t>Volyně</t>
  </si>
  <si>
    <t>Zvotoky</t>
  </si>
  <si>
    <t>Balkova Lhota</t>
  </si>
  <si>
    <t>Bechyně</t>
  </si>
  <si>
    <t>Borkovice</t>
  </si>
  <si>
    <t>Borotín</t>
  </si>
  <si>
    <t>Bradáčov</t>
  </si>
  <si>
    <t>Březnice</t>
  </si>
  <si>
    <t>Budislav</t>
  </si>
  <si>
    <t>Čenkov u Bechyně</t>
  </si>
  <si>
    <t>Černýšovice</t>
  </si>
  <si>
    <t>Dírná</t>
  </si>
  <si>
    <t>Dlouhá Lhota</t>
  </si>
  <si>
    <t>Dobronice u Bechyně</t>
  </si>
  <si>
    <t>Dolní Hořice</t>
  </si>
  <si>
    <t>Dolní Hrachovice</t>
  </si>
  <si>
    <t>Drahov</t>
  </si>
  <si>
    <t>Dráchov</t>
  </si>
  <si>
    <t>Dražice</t>
  </si>
  <si>
    <t>Dražičky</t>
  </si>
  <si>
    <t>Drhovice</t>
  </si>
  <si>
    <t>Haškovcova Lhota</t>
  </si>
  <si>
    <t>Hlasivo</t>
  </si>
  <si>
    <t>Hodětín</t>
  </si>
  <si>
    <t>Hodonice</t>
  </si>
  <si>
    <t>Chotěmice</t>
  </si>
  <si>
    <t>Chotoviny</t>
  </si>
  <si>
    <t>Choustník</t>
  </si>
  <si>
    <t>Chrbonín</t>
  </si>
  <si>
    <t>Chýnov</t>
  </si>
  <si>
    <t>Jedlany</t>
  </si>
  <si>
    <t>Jistebnice</t>
  </si>
  <si>
    <t>Katov</t>
  </si>
  <si>
    <t>Komárov</t>
  </si>
  <si>
    <t>Košice</t>
  </si>
  <si>
    <t>Košín</t>
  </si>
  <si>
    <t>Krátošice</t>
  </si>
  <si>
    <t>Krtov</t>
  </si>
  <si>
    <t>Libějice</t>
  </si>
  <si>
    <t>Malšice</t>
  </si>
  <si>
    <t>Mažice</t>
  </si>
  <si>
    <t>Mezná</t>
  </si>
  <si>
    <t>Mladá Vožice</t>
  </si>
  <si>
    <t>Mlýny</t>
  </si>
  <si>
    <t>Myslkovice</t>
  </si>
  <si>
    <t>Nadějkov</t>
  </si>
  <si>
    <t>Nasavrky</t>
  </si>
  <si>
    <t>Nemyšl</t>
  </si>
  <si>
    <t>Nová Ves u Chýnova</t>
  </si>
  <si>
    <t>Nová Ves u Mladé Vožice</t>
  </si>
  <si>
    <t>Opařany</t>
  </si>
  <si>
    <t>Planá nad Lužnicí</t>
  </si>
  <si>
    <t>Pohnánec</t>
  </si>
  <si>
    <t>Pohnání</t>
  </si>
  <si>
    <t>Pojbuky</t>
  </si>
  <si>
    <t>Přehořov</t>
  </si>
  <si>
    <t>Psárov</t>
  </si>
  <si>
    <t>Radenín</t>
  </si>
  <si>
    <t>Radětice</t>
  </si>
  <si>
    <t>Radimovice u Tábora</t>
  </si>
  <si>
    <t>Radimovice u Želče</t>
  </si>
  <si>
    <t>Radkov</t>
  </si>
  <si>
    <t>Rataje</t>
  </si>
  <si>
    <t>Ratibořské Hory</t>
  </si>
  <si>
    <t>Rodná</t>
  </si>
  <si>
    <t>Roudná</t>
  </si>
  <si>
    <t>Řemíčov</t>
  </si>
  <si>
    <t>Řepeč</t>
  </si>
  <si>
    <t>Řípec</t>
  </si>
  <si>
    <t>Sedlečko u Soběslavě</t>
  </si>
  <si>
    <t>Sezimovo Ústí</t>
  </si>
  <si>
    <t>Skalice</t>
  </si>
  <si>
    <t>Skopytce</t>
  </si>
  <si>
    <t>Skrýchov u Malšic</t>
  </si>
  <si>
    <t>Slapsko</t>
  </si>
  <si>
    <t>Slapy</t>
  </si>
  <si>
    <t>Smilovy Hory</t>
  </si>
  <si>
    <t>Soběslav</t>
  </si>
  <si>
    <t>Stádlec</t>
  </si>
  <si>
    <t>Sudoměřice u Bechyně</t>
  </si>
  <si>
    <t>Sudoměřice u Tábora</t>
  </si>
  <si>
    <t>Sviny</t>
  </si>
  <si>
    <t>Svrabov</t>
  </si>
  <si>
    <t>Šebířov</t>
  </si>
  <si>
    <t>Tábor</t>
  </si>
  <si>
    <t>Třebějice</t>
  </si>
  <si>
    <t>Tučapy</t>
  </si>
  <si>
    <t>Turovec</t>
  </si>
  <si>
    <t>Ústrašice</t>
  </si>
  <si>
    <t>Val</t>
  </si>
  <si>
    <t>Veselí nad Lužnicí</t>
  </si>
  <si>
    <t>Vilice</t>
  </si>
  <si>
    <t>Vlastiboř</t>
  </si>
  <si>
    <t>Vlčeves</t>
  </si>
  <si>
    <t>Zadní Střítež</t>
  </si>
  <si>
    <t>Zhoř u Mladé Vožice</t>
  </si>
  <si>
    <t>Zhoř u Tábora</t>
  </si>
  <si>
    <t>Zlukov</t>
  </si>
  <si>
    <t>Zvěrotice</t>
  </si>
  <si>
    <t>Želeč</t>
  </si>
  <si>
    <t>Žíšov</t>
  </si>
  <si>
    <t>výměra</t>
  </si>
  <si>
    <t>hustota</t>
  </si>
  <si>
    <t>rel. obyv.</t>
  </si>
  <si>
    <t>kum. obyv.</t>
  </si>
  <si>
    <t>rel. rozl.</t>
  </si>
  <si>
    <t>kum. rozl.</t>
  </si>
  <si>
    <t>Gx</t>
  </si>
  <si>
    <t>Gx=0,6433</t>
  </si>
  <si>
    <t>Gx=0,6366</t>
  </si>
  <si>
    <t>Gx=0,4663</t>
  </si>
  <si>
    <t>Gx=0,3241</t>
  </si>
  <si>
    <t>Gx=0,2611</t>
  </si>
  <si>
    <t>Gx=0,2682</t>
  </si>
  <si>
    <t>Gx=0,2785</t>
  </si>
  <si>
    <t>Gx=0,3032</t>
  </si>
  <si>
    <t>Gx=0,3213</t>
  </si>
  <si>
    <t>Gx=0,3389</t>
  </si>
  <si>
    <t>Gx=0,4977</t>
  </si>
  <si>
    <t>Gx=0,5454</t>
  </si>
  <si>
    <t>Gx=0,6011</t>
  </si>
  <si>
    <t>Obec</t>
  </si>
  <si>
    <t>OBYV2011</t>
  </si>
  <si>
    <t>1/2 obyvatelstva</t>
  </si>
  <si>
    <t>Polovina obyvatelstva</t>
  </si>
</sst>
</file>

<file path=xl/styles.xml><?xml version="1.0" encoding="utf-8"?>
<styleSheet xmlns="http://schemas.openxmlformats.org/spreadsheetml/2006/main">
  <numFmts count="1">
    <numFmt numFmtId="164" formatCode="0.000"/>
  </numFmts>
  <fonts count="8"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sz val="10"/>
      <color indexed="8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9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1" fontId="1" fillId="0" borderId="0" xfId="0" applyNumberFormat="1" applyFont="1"/>
    <xf numFmtId="1" fontId="1" fillId="0" borderId="0" xfId="0" applyNumberFormat="1" applyFont="1" applyAlignment="1">
      <alignment horizontal="right"/>
    </xf>
    <xf numFmtId="1" fontId="3" fillId="0" borderId="0" xfId="0" applyNumberFormat="1" applyFont="1"/>
    <xf numFmtId="1" fontId="3" fillId="0" borderId="0" xfId="0" applyNumberFormat="1" applyFont="1" applyAlignment="1">
      <alignment horizontal="right"/>
    </xf>
    <xf numFmtId="1" fontId="2" fillId="0" borderId="0" xfId="0" applyNumberFormat="1" applyFont="1" applyAlignment="1">
      <alignment horizontal="right"/>
    </xf>
    <xf numFmtId="1" fontId="0" fillId="0" borderId="0" xfId="0" applyNumberFormat="1"/>
    <xf numFmtId="164" fontId="3" fillId="0" borderId="0" xfId="0" applyNumberFormat="1" applyFont="1" applyAlignment="1">
      <alignment horizontal="right"/>
    </xf>
    <xf numFmtId="164" fontId="0" fillId="0" borderId="0" xfId="0" applyNumberFormat="1"/>
    <xf numFmtId="0" fontId="5" fillId="0" borderId="0" xfId="0" applyFont="1" applyBorder="1"/>
    <xf numFmtId="0" fontId="4" fillId="0" borderId="1" xfId="0" applyFont="1" applyFill="1" applyBorder="1" applyAlignment="1">
      <alignment horizontal="center"/>
    </xf>
    <xf numFmtId="0" fontId="7" fillId="0" borderId="0" xfId="0" applyFont="1" applyAlignment="1"/>
    <xf numFmtId="0" fontId="5" fillId="0" borderId="0" xfId="0" applyFont="1" applyFill="1" applyBorder="1"/>
    <xf numFmtId="164" fontId="0" fillId="0" borderId="0" xfId="0" applyNumberFormat="1" applyFont="1" applyBorder="1"/>
    <xf numFmtId="164" fontId="0" fillId="0" borderId="0" xfId="0" applyNumberFormat="1" applyFont="1" applyFill="1" applyBorder="1"/>
    <xf numFmtId="0" fontId="5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Border="1"/>
    <xf numFmtId="1" fontId="1" fillId="0" borderId="0" xfId="0" applyNumberFormat="1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6" fillId="0" borderId="0" xfId="0" applyFont="1" applyBorder="1"/>
    <xf numFmtId="1" fontId="3" fillId="0" borderId="0" xfId="0" applyNumberFormat="1" applyFont="1" applyBorder="1" applyAlignment="1">
      <alignment horizontal="right"/>
    </xf>
    <xf numFmtId="0" fontId="0" fillId="0" borderId="0" xfId="0" applyFill="1" applyBorder="1"/>
  </cellXfs>
  <cellStyles count="1"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cs-CZ" sz="1400"/>
              <a:t>Lorenzova křivka - Jihočeský kraj v letech 1869</a:t>
            </a:r>
            <a:r>
              <a:rPr lang="cs-CZ" sz="1400" baseline="0"/>
              <a:t> - 2011</a:t>
            </a:r>
            <a:endParaRPr lang="cs-CZ" sz="1400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křivka!$A$1</c:f>
              <c:strCache>
                <c:ptCount val="1"/>
                <c:pt idx="0">
                  <c:v>1869</c:v>
                </c:pt>
              </c:strCache>
            </c:strRef>
          </c:tx>
          <c:marker>
            <c:symbol val="none"/>
          </c:marker>
          <c:xVal>
            <c:numRef>
              <c:f>křivka!$A$2:$A$625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9.2436865040725915E-4</c:v>
                </c:pt>
                <c:pt idx="2">
                  <c:v>2.8398578474835264E-3</c:v>
                </c:pt>
                <c:pt idx="3">
                  <c:v>3.0747954997612893E-2</c:v>
                </c:pt>
                <c:pt idx="4">
                  <c:v>4.1008882355587348E-2</c:v>
                </c:pt>
                <c:pt idx="5">
                  <c:v>5.3092426707143467E-2</c:v>
                </c:pt>
                <c:pt idx="6">
                  <c:v>5.5851021376569214E-2</c:v>
                </c:pt>
                <c:pt idx="7">
                  <c:v>6.1228902410178795E-2</c:v>
                </c:pt>
                <c:pt idx="8">
                  <c:v>6.3978790310526917E-2</c:v>
                </c:pt>
                <c:pt idx="9">
                  <c:v>6.905048329824022E-2</c:v>
                </c:pt>
                <c:pt idx="10">
                  <c:v>7.0246212918233283E-2</c:v>
                </c:pt>
                <c:pt idx="11">
                  <c:v>8.5577382135741439E-2</c:v>
                </c:pt>
                <c:pt idx="12">
                  <c:v>0.10058059638465926</c:v>
                </c:pt>
                <c:pt idx="13">
                  <c:v>0.11842076622470139</c:v>
                </c:pt>
                <c:pt idx="14">
                  <c:v>0.11896929267659141</c:v>
                </c:pt>
                <c:pt idx="15">
                  <c:v>0.11933062359331262</c:v>
                </c:pt>
                <c:pt idx="16">
                  <c:v>0.12038124039534535</c:v>
                </c:pt>
                <c:pt idx="17">
                  <c:v>0.12073676679934815</c:v>
                </c:pt>
                <c:pt idx="18">
                  <c:v>0.12913009219017324</c:v>
                </c:pt>
                <c:pt idx="19">
                  <c:v>0.13371130385318064</c:v>
                </c:pt>
                <c:pt idx="20">
                  <c:v>0.13450652209560321</c:v>
                </c:pt>
                <c:pt idx="21">
                  <c:v>0.14339903558021183</c:v>
                </c:pt>
                <c:pt idx="22">
                  <c:v>0.14774371334994391</c:v>
                </c:pt>
                <c:pt idx="23">
                  <c:v>0.1537571885262197</c:v>
                </c:pt>
                <c:pt idx="24">
                  <c:v>0.15615590340710384</c:v>
                </c:pt>
                <c:pt idx="25">
                  <c:v>0.1578000316345943</c:v>
                </c:pt>
                <c:pt idx="26">
                  <c:v>0.16344927363778969</c:v>
                </c:pt>
                <c:pt idx="27">
                  <c:v>0.16471755966676291</c:v>
                </c:pt>
                <c:pt idx="28">
                  <c:v>0.17184405015679438</c:v>
                </c:pt>
                <c:pt idx="29">
                  <c:v>0.17226052394434052</c:v>
                </c:pt>
                <c:pt idx="30">
                  <c:v>0.17287435116431268</c:v>
                </c:pt>
                <c:pt idx="31">
                  <c:v>0.17326180238826674</c:v>
                </c:pt>
                <c:pt idx="32">
                  <c:v>0.17781254035950247</c:v>
                </c:pt>
                <c:pt idx="33">
                  <c:v>0.18006324016606709</c:v>
                </c:pt>
                <c:pt idx="34">
                  <c:v>0.18063498466883077</c:v>
                </c:pt>
                <c:pt idx="35">
                  <c:v>0.18117480435164318</c:v>
                </c:pt>
                <c:pt idx="36">
                  <c:v>0.1854469257123951</c:v>
                </c:pt>
                <c:pt idx="37">
                  <c:v>0.1871534524516085</c:v>
                </c:pt>
                <c:pt idx="38">
                  <c:v>0.19429880760797483</c:v>
                </c:pt>
                <c:pt idx="39">
                  <c:v>0.19567157486587949</c:v>
                </c:pt>
                <c:pt idx="40">
                  <c:v>0.19610836444794005</c:v>
                </c:pt>
                <c:pt idx="41">
                  <c:v>0.19750144750035917</c:v>
                </c:pt>
                <c:pt idx="42">
                  <c:v>0.19772347011183847</c:v>
                </c:pt>
                <c:pt idx="43">
                  <c:v>0.19845919209889731</c:v>
                </c:pt>
                <c:pt idx="44">
                  <c:v>0.19914122234331083</c:v>
                </c:pt>
                <c:pt idx="45">
                  <c:v>0.19971151571789489</c:v>
                </c:pt>
                <c:pt idx="46">
                  <c:v>0.21226667672782207</c:v>
                </c:pt>
                <c:pt idx="47">
                  <c:v>0.21710618920679886</c:v>
                </c:pt>
                <c:pt idx="48">
                  <c:v>0.22023191930566421</c:v>
                </c:pt>
                <c:pt idx="49">
                  <c:v>0.22082252847476272</c:v>
                </c:pt>
                <c:pt idx="50">
                  <c:v>0.22134348349124028</c:v>
                </c:pt>
                <c:pt idx="51">
                  <c:v>0.22417898795418501</c:v>
                </c:pt>
                <c:pt idx="52">
                  <c:v>0.23050590681725511</c:v>
                </c:pt>
                <c:pt idx="53">
                  <c:v>0.23839423960157827</c:v>
                </c:pt>
                <c:pt idx="54">
                  <c:v>0.24055206720464828</c:v>
                </c:pt>
                <c:pt idx="55">
                  <c:v>0.24471970733646875</c:v>
                </c:pt>
                <c:pt idx="56">
                  <c:v>0.24562956470507999</c:v>
                </c:pt>
                <c:pt idx="57">
                  <c:v>0.24628112125772184</c:v>
                </c:pt>
                <c:pt idx="58">
                  <c:v>0.24935461074212148</c:v>
                </c:pt>
                <c:pt idx="59">
                  <c:v>0.2525412882245302</c:v>
                </c:pt>
                <c:pt idx="60">
                  <c:v>0.25286924319312054</c:v>
                </c:pt>
                <c:pt idx="61">
                  <c:v>0.25370219076821282</c:v>
                </c:pt>
                <c:pt idx="62">
                  <c:v>0.25721827434739147</c:v>
                </c:pt>
                <c:pt idx="63">
                  <c:v>0.26222901995156145</c:v>
                </c:pt>
                <c:pt idx="64">
                  <c:v>0.26798419431186787</c:v>
                </c:pt>
                <c:pt idx="65">
                  <c:v>0.26973570602464897</c:v>
                </c:pt>
                <c:pt idx="66">
                  <c:v>0.27089805969651115</c:v>
                </c:pt>
                <c:pt idx="67">
                  <c:v>0.2713130823558777</c:v>
                </c:pt>
                <c:pt idx="68">
                  <c:v>0.27148721773743006</c:v>
                </c:pt>
                <c:pt idx="69">
                  <c:v>0.27273518797188884</c:v>
                </c:pt>
                <c:pt idx="70">
                  <c:v>0.27518614346723869</c:v>
                </c:pt>
                <c:pt idx="71">
                  <c:v>0.27687090328375802</c:v>
                </c:pt>
                <c:pt idx="72">
                  <c:v>0.27757034706632677</c:v>
                </c:pt>
                <c:pt idx="73">
                  <c:v>0.28159867889290535</c:v>
                </c:pt>
                <c:pt idx="74">
                  <c:v>0.28571552953843971</c:v>
                </c:pt>
                <c:pt idx="75">
                  <c:v>0.28623068004219887</c:v>
                </c:pt>
                <c:pt idx="76">
                  <c:v>0.2868169358267586</c:v>
                </c:pt>
                <c:pt idx="77">
                  <c:v>0.28760925181282199</c:v>
                </c:pt>
                <c:pt idx="78">
                  <c:v>0.28846686856696752</c:v>
                </c:pt>
                <c:pt idx="79">
                  <c:v>0.28901829727521672</c:v>
                </c:pt>
                <c:pt idx="80">
                  <c:v>0.28983383131215373</c:v>
                </c:pt>
                <c:pt idx="81">
                  <c:v>0.29196118522345205</c:v>
                </c:pt>
                <c:pt idx="82">
                  <c:v>0.29236024547284295</c:v>
                </c:pt>
                <c:pt idx="83">
                  <c:v>0.29430765948987048</c:v>
                </c:pt>
                <c:pt idx="84">
                  <c:v>0.29470962199562056</c:v>
                </c:pt>
                <c:pt idx="85">
                  <c:v>0.29550048685350433</c:v>
                </c:pt>
                <c:pt idx="86">
                  <c:v>0.29573847187495927</c:v>
                </c:pt>
                <c:pt idx="87">
                  <c:v>0.29893530725462519</c:v>
                </c:pt>
                <c:pt idx="88">
                  <c:v>0.29962023975539792</c:v>
                </c:pt>
                <c:pt idx="89">
                  <c:v>0.30019633764270043</c:v>
                </c:pt>
                <c:pt idx="90">
                  <c:v>0.30080145809359499</c:v>
                </c:pt>
                <c:pt idx="91">
                  <c:v>0.30194494709912234</c:v>
                </c:pt>
                <c:pt idx="92">
                  <c:v>0.30647246701948444</c:v>
                </c:pt>
                <c:pt idx="93">
                  <c:v>0.30680477537261358</c:v>
                </c:pt>
                <c:pt idx="94">
                  <c:v>0.3074069935671489</c:v>
                </c:pt>
                <c:pt idx="95">
                  <c:v>0.31004514459766758</c:v>
                </c:pt>
                <c:pt idx="96">
                  <c:v>0.31109866365605954</c:v>
                </c:pt>
                <c:pt idx="97">
                  <c:v>0.31165589687702716</c:v>
                </c:pt>
                <c:pt idx="98">
                  <c:v>0.3135670326895646</c:v>
                </c:pt>
                <c:pt idx="99">
                  <c:v>0.31588883777692978</c:v>
                </c:pt>
                <c:pt idx="100">
                  <c:v>0.31676967258194894</c:v>
                </c:pt>
                <c:pt idx="101">
                  <c:v>0.31742993590366841</c:v>
                </c:pt>
                <c:pt idx="102">
                  <c:v>0.32462898280268004</c:v>
                </c:pt>
                <c:pt idx="103">
                  <c:v>0.32581310339723629</c:v>
                </c:pt>
                <c:pt idx="104">
                  <c:v>0.32680422394390529</c:v>
                </c:pt>
                <c:pt idx="105">
                  <c:v>0.32986175101832932</c:v>
                </c:pt>
                <c:pt idx="106">
                  <c:v>0.33151168375853818</c:v>
                </c:pt>
                <c:pt idx="107">
                  <c:v>0.33300054127081108</c:v>
                </c:pt>
                <c:pt idx="108">
                  <c:v>0.33439797770776897</c:v>
                </c:pt>
                <c:pt idx="109">
                  <c:v>0.33499439138958592</c:v>
                </c:pt>
                <c:pt idx="110">
                  <c:v>0.33583459460557619</c:v>
                </c:pt>
                <c:pt idx="111">
                  <c:v>0.33635700075023334</c:v>
                </c:pt>
                <c:pt idx="112">
                  <c:v>0.33678073017867749</c:v>
                </c:pt>
                <c:pt idx="113">
                  <c:v>0.33749323411486265</c:v>
                </c:pt>
                <c:pt idx="114">
                  <c:v>0.33876297127201549</c:v>
                </c:pt>
                <c:pt idx="115">
                  <c:v>0.3402939115014969</c:v>
                </c:pt>
                <c:pt idx="116">
                  <c:v>0.34249237069359578</c:v>
                </c:pt>
                <c:pt idx="117">
                  <c:v>0.34335434083228011</c:v>
                </c:pt>
                <c:pt idx="118">
                  <c:v>0.34364601759638036</c:v>
                </c:pt>
                <c:pt idx="119">
                  <c:v>0.34415246133106187</c:v>
                </c:pt>
                <c:pt idx="120">
                  <c:v>0.34486351413906746</c:v>
                </c:pt>
                <c:pt idx="121">
                  <c:v>0.3545222233025066</c:v>
                </c:pt>
                <c:pt idx="122">
                  <c:v>0.35522602046961416</c:v>
                </c:pt>
                <c:pt idx="123">
                  <c:v>0.35637531398785993</c:v>
                </c:pt>
                <c:pt idx="124">
                  <c:v>0.35688901336343948</c:v>
                </c:pt>
                <c:pt idx="125">
                  <c:v>0.35754347217244054</c:v>
                </c:pt>
                <c:pt idx="126">
                  <c:v>0.36189830783942983</c:v>
                </c:pt>
                <c:pt idx="127">
                  <c:v>0.36300842089682633</c:v>
                </c:pt>
                <c:pt idx="128">
                  <c:v>0.36418383472230498</c:v>
                </c:pt>
                <c:pt idx="129">
                  <c:v>0.36591212838421244</c:v>
                </c:pt>
                <c:pt idx="130">
                  <c:v>0.36742275281917941</c:v>
                </c:pt>
                <c:pt idx="131">
                  <c:v>0.36765057994337713</c:v>
                </c:pt>
                <c:pt idx="132">
                  <c:v>0.36865040725912374</c:v>
                </c:pt>
                <c:pt idx="133">
                  <c:v>0.37044980620183177</c:v>
                </c:pt>
                <c:pt idx="134">
                  <c:v>0.37225646078543778</c:v>
                </c:pt>
                <c:pt idx="135">
                  <c:v>0.37378594988673958</c:v>
                </c:pt>
                <c:pt idx="136">
                  <c:v>0.37649665732623844</c:v>
                </c:pt>
                <c:pt idx="137">
                  <c:v>0.38228375650649615</c:v>
                </c:pt>
                <c:pt idx="138">
                  <c:v>0.38387129073498211</c:v>
                </c:pt>
                <c:pt idx="139">
                  <c:v>0.3862932236667399</c:v>
                </c:pt>
                <c:pt idx="140">
                  <c:v>0.39160870618862653</c:v>
                </c:pt>
                <c:pt idx="141">
                  <c:v>0.39216884166595339</c:v>
                </c:pt>
                <c:pt idx="142">
                  <c:v>0.39627988779876933</c:v>
                </c:pt>
                <c:pt idx="143">
                  <c:v>0.39932145246321771</c:v>
                </c:pt>
                <c:pt idx="144">
                  <c:v>0.39979306912158874</c:v>
                </c:pt>
                <c:pt idx="145">
                  <c:v>0.40088867089718916</c:v>
                </c:pt>
                <c:pt idx="146">
                  <c:v>0.40248491189475272</c:v>
                </c:pt>
                <c:pt idx="147">
                  <c:v>0.41165168860530632</c:v>
                </c:pt>
                <c:pt idx="148">
                  <c:v>0.41473098260242436</c:v>
                </c:pt>
                <c:pt idx="149">
                  <c:v>0.41495735859844246</c:v>
                </c:pt>
                <c:pt idx="150">
                  <c:v>0.41576708812266105</c:v>
                </c:pt>
                <c:pt idx="151">
                  <c:v>0.41636930631719637</c:v>
                </c:pt>
                <c:pt idx="152">
                  <c:v>0.41665372744039864</c:v>
                </c:pt>
                <c:pt idx="153">
                  <c:v>0.41699474256260538</c:v>
                </c:pt>
                <c:pt idx="154">
                  <c:v>0.4190321265267683</c:v>
                </c:pt>
                <c:pt idx="155">
                  <c:v>0.41970399887392462</c:v>
                </c:pt>
                <c:pt idx="156">
                  <c:v>0.4201509463532424</c:v>
                </c:pt>
                <c:pt idx="157">
                  <c:v>0.42095777362110182</c:v>
                </c:pt>
                <c:pt idx="158">
                  <c:v>0.42146276622760376</c:v>
                </c:pt>
                <c:pt idx="159">
                  <c:v>0.4230619094815265</c:v>
                </c:pt>
                <c:pt idx="160">
                  <c:v>0.42564491764122026</c:v>
                </c:pt>
                <c:pt idx="161">
                  <c:v>0.42609041399235847</c:v>
                </c:pt>
                <c:pt idx="162">
                  <c:v>0.43049313688927471</c:v>
                </c:pt>
                <c:pt idx="163">
                  <c:v>0.43111276862196529</c:v>
                </c:pt>
                <c:pt idx="164">
                  <c:v>0.43170628004742301</c:v>
                </c:pt>
                <c:pt idx="165">
                  <c:v>0.43249714490530677</c:v>
                </c:pt>
                <c:pt idx="166">
                  <c:v>0.43404404754476383</c:v>
                </c:pt>
                <c:pt idx="167">
                  <c:v>0.43454758902308616</c:v>
                </c:pt>
                <c:pt idx="168">
                  <c:v>0.43605095781715508</c:v>
                </c:pt>
                <c:pt idx="169">
                  <c:v>0.43956994365269292</c:v>
                </c:pt>
                <c:pt idx="170">
                  <c:v>0.44102252296047573</c:v>
                </c:pt>
                <c:pt idx="171">
                  <c:v>0.44183225248469432</c:v>
                </c:pt>
                <c:pt idx="172">
                  <c:v>0.44461406520499369</c:v>
                </c:pt>
                <c:pt idx="173">
                  <c:v>0.44516404278506333</c:v>
                </c:pt>
                <c:pt idx="174">
                  <c:v>0.44562259928981796</c:v>
                </c:pt>
                <c:pt idx="175">
                  <c:v>0.44610292271726665</c:v>
                </c:pt>
                <c:pt idx="176">
                  <c:v>0.44700407331680025</c:v>
                </c:pt>
                <c:pt idx="177">
                  <c:v>0.44851034436722842</c:v>
                </c:pt>
                <c:pt idx="178">
                  <c:v>0.45109045027056299</c:v>
                </c:pt>
                <c:pt idx="179">
                  <c:v>0.45457315790161074</c:v>
                </c:pt>
                <c:pt idx="180">
                  <c:v>0.46086524968837034</c:v>
                </c:pt>
                <c:pt idx="181">
                  <c:v>0.47169501929274926</c:v>
                </c:pt>
                <c:pt idx="182">
                  <c:v>0.47378029048683912</c:v>
                </c:pt>
                <c:pt idx="183">
                  <c:v>0.47713239658172257</c:v>
                </c:pt>
                <c:pt idx="184">
                  <c:v>0.47806692312938703</c:v>
                </c:pt>
                <c:pt idx="185">
                  <c:v>0.47853418640321926</c:v>
                </c:pt>
                <c:pt idx="186">
                  <c:v>0.47885198347455238</c:v>
                </c:pt>
                <c:pt idx="187">
                  <c:v>0.4793061865947682</c:v>
                </c:pt>
                <c:pt idx="188">
                  <c:v>0.48034519437136414</c:v>
                </c:pt>
                <c:pt idx="189">
                  <c:v>0.48125360061179578</c:v>
                </c:pt>
                <c:pt idx="190">
                  <c:v>0.48199948049611185</c:v>
                </c:pt>
                <c:pt idx="191">
                  <c:v>0.48258138289613273</c:v>
                </c:pt>
                <c:pt idx="192">
                  <c:v>0.4851658421840061</c:v>
                </c:pt>
                <c:pt idx="193">
                  <c:v>0.48551121069075165</c:v>
                </c:pt>
                <c:pt idx="194">
                  <c:v>0.48596976719550627</c:v>
                </c:pt>
                <c:pt idx="195">
                  <c:v>0.48758197060304548</c:v>
                </c:pt>
                <c:pt idx="196">
                  <c:v>0.48904470780808551</c:v>
                </c:pt>
                <c:pt idx="197">
                  <c:v>0.48954244477368941</c:v>
                </c:pt>
                <c:pt idx="198">
                  <c:v>0.49012434717371028</c:v>
                </c:pt>
                <c:pt idx="199">
                  <c:v>0.49272621999973887</c:v>
                </c:pt>
                <c:pt idx="200">
                  <c:v>0.49309335542917848</c:v>
                </c:pt>
                <c:pt idx="201">
                  <c:v>0.49400466392596931</c:v>
                </c:pt>
                <c:pt idx="202">
                  <c:v>0.4943659948426905</c:v>
                </c:pt>
                <c:pt idx="203">
                  <c:v>0.49498707770356071</c:v>
                </c:pt>
                <c:pt idx="204">
                  <c:v>0.49804025139344593</c:v>
                </c:pt>
                <c:pt idx="205">
                  <c:v>0.49884562753312572</c:v>
                </c:pt>
                <c:pt idx="206">
                  <c:v>0.49952910890571883</c:v>
                </c:pt>
                <c:pt idx="207">
                  <c:v>0.50047089109428133</c:v>
                </c:pt>
                <c:pt idx="208">
                  <c:v>0.50124579354218946</c:v>
                </c:pt>
                <c:pt idx="209">
                  <c:v>0.50179722225043866</c:v>
                </c:pt>
                <c:pt idx="210">
                  <c:v>0.50268531269635586</c:v>
                </c:pt>
                <c:pt idx="211">
                  <c:v>0.50348778657967641</c:v>
                </c:pt>
                <c:pt idx="212">
                  <c:v>0.50710980251596605</c:v>
                </c:pt>
                <c:pt idx="213">
                  <c:v>0.5081589681898192</c:v>
                </c:pt>
                <c:pt idx="214">
                  <c:v>0.51041692363728186</c:v>
                </c:pt>
                <c:pt idx="215">
                  <c:v>0.51572369939009088</c:v>
                </c:pt>
                <c:pt idx="216">
                  <c:v>0.51621272958661713</c:v>
                </c:pt>
                <c:pt idx="217">
                  <c:v>0.51729817346496032</c:v>
                </c:pt>
                <c:pt idx="218">
                  <c:v>0.51817030150090182</c:v>
                </c:pt>
                <c:pt idx="219">
                  <c:v>0.51870867005553467</c:v>
                </c:pt>
                <c:pt idx="220">
                  <c:v>0.51938634691540941</c:v>
                </c:pt>
                <c:pt idx="221">
                  <c:v>0.52045727951195664</c:v>
                </c:pt>
                <c:pt idx="222">
                  <c:v>0.52444788200586556</c:v>
                </c:pt>
                <c:pt idx="223">
                  <c:v>0.53077770312529482</c:v>
                </c:pt>
                <c:pt idx="224">
                  <c:v>0.53455208752044281</c:v>
                </c:pt>
                <c:pt idx="225">
                  <c:v>0.53540389976186986</c:v>
                </c:pt>
                <c:pt idx="226">
                  <c:v>0.5385325321170944</c:v>
                </c:pt>
                <c:pt idx="227">
                  <c:v>0.53912314128619288</c:v>
                </c:pt>
                <c:pt idx="228">
                  <c:v>0.54004170542388175</c:v>
                </c:pt>
                <c:pt idx="229">
                  <c:v>0.54058587849123296</c:v>
                </c:pt>
                <c:pt idx="230">
                  <c:v>0.54082966802540633</c:v>
                </c:pt>
                <c:pt idx="231">
                  <c:v>0.54139851027181085</c:v>
                </c:pt>
                <c:pt idx="232">
                  <c:v>0.54245057820202325</c:v>
                </c:pt>
                <c:pt idx="233">
                  <c:v>0.54355053336216252</c:v>
                </c:pt>
                <c:pt idx="234">
                  <c:v>0.5438857439716509</c:v>
                </c:pt>
                <c:pt idx="235">
                  <c:v>0.54423401473475563</c:v>
                </c:pt>
                <c:pt idx="236">
                  <c:v>0.54503068410535782</c:v>
                </c:pt>
                <c:pt idx="237">
                  <c:v>0.54603486480564323</c:v>
                </c:pt>
                <c:pt idx="238">
                  <c:v>0.5462467295198653</c:v>
                </c:pt>
                <c:pt idx="239">
                  <c:v>0.54744100801167872</c:v>
                </c:pt>
                <c:pt idx="240">
                  <c:v>0.54794745174636028</c:v>
                </c:pt>
                <c:pt idx="241">
                  <c:v>0.54830588040672223</c:v>
                </c:pt>
                <c:pt idx="242">
                  <c:v>0.54980634694443198</c:v>
                </c:pt>
                <c:pt idx="243">
                  <c:v>0.55006755001676055</c:v>
                </c:pt>
                <c:pt idx="244">
                  <c:v>0.55046515913797189</c:v>
                </c:pt>
                <c:pt idx="245">
                  <c:v>0.55368376144033182</c:v>
                </c:pt>
                <c:pt idx="246">
                  <c:v>0.55566310027731058</c:v>
                </c:pt>
                <c:pt idx="247">
                  <c:v>0.56241955308154323</c:v>
                </c:pt>
                <c:pt idx="248">
                  <c:v>0.56276927497282758</c:v>
                </c:pt>
                <c:pt idx="249">
                  <c:v>0.56376329777585577</c:v>
                </c:pt>
                <c:pt idx="250">
                  <c:v>0.56523183949361422</c:v>
                </c:pt>
                <c:pt idx="251">
                  <c:v>0.56912376527131003</c:v>
                </c:pt>
                <c:pt idx="252">
                  <c:v>0.56955475034065217</c:v>
                </c:pt>
                <c:pt idx="253">
                  <c:v>0.57038624678756478</c:v>
                </c:pt>
                <c:pt idx="254">
                  <c:v>0.57094057775217322</c:v>
                </c:pt>
                <c:pt idx="255">
                  <c:v>0.57187945768437654</c:v>
                </c:pt>
                <c:pt idx="256">
                  <c:v>0.57234091644549034</c:v>
                </c:pt>
                <c:pt idx="257">
                  <c:v>0.57317966853330105</c:v>
                </c:pt>
                <c:pt idx="258">
                  <c:v>0.57489925542613085</c:v>
                </c:pt>
                <c:pt idx="259">
                  <c:v>0.57590198499823664</c:v>
                </c:pt>
                <c:pt idx="260">
                  <c:v>0.57727184999978209</c:v>
                </c:pt>
                <c:pt idx="261">
                  <c:v>0.57799306070504486</c:v>
                </c:pt>
                <c:pt idx="262">
                  <c:v>0.57834713598086807</c:v>
                </c:pt>
                <c:pt idx="263">
                  <c:v>0.57875054961479777</c:v>
                </c:pt>
                <c:pt idx="264">
                  <c:v>0.57930923396394507</c:v>
                </c:pt>
                <c:pt idx="265">
                  <c:v>0.58035839963779823</c:v>
                </c:pt>
                <c:pt idx="266">
                  <c:v>0.58261490395708126</c:v>
                </c:pt>
                <c:pt idx="267">
                  <c:v>0.58356103953018257</c:v>
                </c:pt>
                <c:pt idx="268">
                  <c:v>0.58388318998605448</c:v>
                </c:pt>
                <c:pt idx="269">
                  <c:v>0.5846740548439382</c:v>
                </c:pt>
                <c:pt idx="270">
                  <c:v>0.58909274015083002</c:v>
                </c:pt>
                <c:pt idx="271">
                  <c:v>0.59178603405217367</c:v>
                </c:pt>
                <c:pt idx="272">
                  <c:v>0.5961060426428525</c:v>
                </c:pt>
                <c:pt idx="273">
                  <c:v>0.59710441883041954</c:v>
                </c:pt>
                <c:pt idx="274">
                  <c:v>0.60063646481957378</c:v>
                </c:pt>
                <c:pt idx="275">
                  <c:v>0.60149843495825805</c:v>
                </c:pt>
                <c:pt idx="276">
                  <c:v>0.60215434489543873</c:v>
                </c:pt>
                <c:pt idx="277">
                  <c:v>0.60368383399674053</c:v>
                </c:pt>
                <c:pt idx="278">
                  <c:v>0.60407708973341301</c:v>
                </c:pt>
                <c:pt idx="279">
                  <c:v>0.60484908992496189</c:v>
                </c:pt>
                <c:pt idx="280">
                  <c:v>0.60595049621328079</c:v>
                </c:pt>
                <c:pt idx="281">
                  <c:v>0.60651498507514645</c:v>
                </c:pt>
                <c:pt idx="282">
                  <c:v>0.60714187244873508</c:v>
                </c:pt>
                <c:pt idx="283">
                  <c:v>0.60867861719093486</c:v>
                </c:pt>
                <c:pt idx="284">
                  <c:v>0.60910379774755863</c:v>
                </c:pt>
                <c:pt idx="285">
                  <c:v>0.61110925689177031</c:v>
                </c:pt>
                <c:pt idx="286">
                  <c:v>0.61264164824943135</c:v>
                </c:pt>
                <c:pt idx="287">
                  <c:v>0.61335415218561651</c:v>
                </c:pt>
                <c:pt idx="288">
                  <c:v>0.6140028064818992</c:v>
                </c:pt>
                <c:pt idx="289">
                  <c:v>0.61428142309238298</c:v>
                </c:pt>
                <c:pt idx="290">
                  <c:v>0.61457745324102209</c:v>
                </c:pt>
                <c:pt idx="291">
                  <c:v>0.61477770892980732</c:v>
                </c:pt>
                <c:pt idx="292">
                  <c:v>0.61800356687306535</c:v>
                </c:pt>
                <c:pt idx="293">
                  <c:v>0.61869720614291568</c:v>
                </c:pt>
                <c:pt idx="294">
                  <c:v>0.62465118506382777</c:v>
                </c:pt>
                <c:pt idx="295">
                  <c:v>0.62518084684938291</c:v>
                </c:pt>
                <c:pt idx="296">
                  <c:v>0.62544640330625034</c:v>
                </c:pt>
                <c:pt idx="297">
                  <c:v>0.62848071232980074</c:v>
                </c:pt>
                <c:pt idx="298">
                  <c:v>0.62940798323656721</c:v>
                </c:pt>
                <c:pt idx="299">
                  <c:v>0.62982300589593376</c:v>
                </c:pt>
                <c:pt idx="300">
                  <c:v>0.63077059259721469</c:v>
                </c:pt>
                <c:pt idx="301">
                  <c:v>0.63277314948506713</c:v>
                </c:pt>
                <c:pt idx="302">
                  <c:v>0.63304886383919179</c:v>
                </c:pt>
                <c:pt idx="303">
                  <c:v>0.63339713460229652</c:v>
                </c:pt>
                <c:pt idx="304">
                  <c:v>0.63379329259532824</c:v>
                </c:pt>
                <c:pt idx="305">
                  <c:v>0.63491501467816158</c:v>
                </c:pt>
                <c:pt idx="306">
                  <c:v>0.63551578174451728</c:v>
                </c:pt>
                <c:pt idx="307">
                  <c:v>0.63574941338143343</c:v>
                </c:pt>
                <c:pt idx="308">
                  <c:v>0.63620506762982887</c:v>
                </c:pt>
                <c:pt idx="309">
                  <c:v>0.63656204516201131</c:v>
                </c:pt>
                <c:pt idx="310">
                  <c:v>0.63883306076309032</c:v>
                </c:pt>
                <c:pt idx="311">
                  <c:v>0.64092413646989854</c:v>
                </c:pt>
                <c:pt idx="312">
                  <c:v>0.64202844501457657</c:v>
                </c:pt>
                <c:pt idx="313">
                  <c:v>0.64299489638219232</c:v>
                </c:pt>
                <c:pt idx="314">
                  <c:v>0.64375673867648397</c:v>
                </c:pt>
                <c:pt idx="315">
                  <c:v>0.64558370905460449</c:v>
                </c:pt>
                <c:pt idx="316">
                  <c:v>0.64592617530499086</c:v>
                </c:pt>
                <c:pt idx="317">
                  <c:v>0.64727282225566263</c:v>
                </c:pt>
                <c:pt idx="318">
                  <c:v>0.64756304789158325</c:v>
                </c:pt>
                <c:pt idx="319">
                  <c:v>0.65642218542806097</c:v>
                </c:pt>
                <c:pt idx="320">
                  <c:v>0.65754535863907382</c:v>
                </c:pt>
                <c:pt idx="321">
                  <c:v>0.66004565249253022</c:v>
                </c:pt>
                <c:pt idx="322">
                  <c:v>0.66050420899728479</c:v>
                </c:pt>
                <c:pt idx="323">
                  <c:v>0.66190164543424268</c:v>
                </c:pt>
                <c:pt idx="324">
                  <c:v>0.6621831643010857</c:v>
                </c:pt>
                <c:pt idx="325">
                  <c:v>0.66325554802581255</c:v>
                </c:pt>
                <c:pt idx="326">
                  <c:v>0.66465588671912967</c:v>
                </c:pt>
                <c:pt idx="327">
                  <c:v>0.66883223362002775</c:v>
                </c:pt>
                <c:pt idx="328">
                  <c:v>0.67058229420462923</c:v>
                </c:pt>
                <c:pt idx="329">
                  <c:v>0.67086236194329263</c:v>
                </c:pt>
                <c:pt idx="330">
                  <c:v>0.67140798613882346</c:v>
                </c:pt>
                <c:pt idx="331">
                  <c:v>0.67235847509646363</c:v>
                </c:pt>
                <c:pt idx="332">
                  <c:v>0.67248617437626867</c:v>
                </c:pt>
                <c:pt idx="333">
                  <c:v>0.67284895642116949</c:v>
                </c:pt>
                <c:pt idx="334">
                  <c:v>0.67468753582472674</c:v>
                </c:pt>
                <c:pt idx="335">
                  <c:v>0.6759021301110546</c:v>
                </c:pt>
                <c:pt idx="336">
                  <c:v>0.67809478479043506</c:v>
                </c:pt>
                <c:pt idx="337">
                  <c:v>0.67892192785280892</c:v>
                </c:pt>
                <c:pt idx="338">
                  <c:v>0.6794472362538253</c:v>
                </c:pt>
                <c:pt idx="339">
                  <c:v>0.67979115363239129</c:v>
                </c:pt>
                <c:pt idx="340">
                  <c:v>0.68023664998352951</c:v>
                </c:pt>
                <c:pt idx="341">
                  <c:v>0.68051961997855215</c:v>
                </c:pt>
                <c:pt idx="342">
                  <c:v>0.68173566539305963</c:v>
                </c:pt>
                <c:pt idx="343">
                  <c:v>0.68257731973722946</c:v>
                </c:pt>
                <c:pt idx="344">
                  <c:v>0.68504423764255495</c:v>
                </c:pt>
                <c:pt idx="345">
                  <c:v>0.68570304983609487</c:v>
                </c:pt>
                <c:pt idx="346">
                  <c:v>0.68647505002764375</c:v>
                </c:pt>
                <c:pt idx="347">
                  <c:v>0.6889709904965613</c:v>
                </c:pt>
                <c:pt idx="348">
                  <c:v>0.69041341190708694</c:v>
                </c:pt>
                <c:pt idx="349">
                  <c:v>0.69083423907917185</c:v>
                </c:pt>
                <c:pt idx="350">
                  <c:v>0.69146693096547884</c:v>
                </c:pt>
                <c:pt idx="351">
                  <c:v>0.69191097618843744</c:v>
                </c:pt>
                <c:pt idx="352">
                  <c:v>0.69229842741239156</c:v>
                </c:pt>
                <c:pt idx="353">
                  <c:v>0.69287597642787369</c:v>
                </c:pt>
                <c:pt idx="354">
                  <c:v>0.69374520220745606</c:v>
                </c:pt>
                <c:pt idx="355">
                  <c:v>0.69447657080997605</c:v>
                </c:pt>
                <c:pt idx="356">
                  <c:v>0.70210805390650943</c:v>
                </c:pt>
                <c:pt idx="357">
                  <c:v>0.7025085652840799</c:v>
                </c:pt>
                <c:pt idx="358">
                  <c:v>0.70335457301278859</c:v>
                </c:pt>
                <c:pt idx="359">
                  <c:v>0.7036680166995829</c:v>
                </c:pt>
                <c:pt idx="360">
                  <c:v>0.70595789696699685</c:v>
                </c:pt>
                <c:pt idx="361">
                  <c:v>0.70625682937199508</c:v>
                </c:pt>
                <c:pt idx="362">
                  <c:v>0.70680825808024428</c:v>
                </c:pt>
                <c:pt idx="363">
                  <c:v>0.7110455523646857</c:v>
                </c:pt>
                <c:pt idx="364">
                  <c:v>0.71127483061706298</c:v>
                </c:pt>
                <c:pt idx="365">
                  <c:v>0.71167243973827432</c:v>
                </c:pt>
                <c:pt idx="366">
                  <c:v>0.71241396623805153</c:v>
                </c:pt>
                <c:pt idx="367">
                  <c:v>0.71285075582011215</c:v>
                </c:pt>
                <c:pt idx="368">
                  <c:v>0.71330060555578911</c:v>
                </c:pt>
                <c:pt idx="369">
                  <c:v>0.71349941011639473</c:v>
                </c:pt>
                <c:pt idx="370">
                  <c:v>0.71861608807767574</c:v>
                </c:pt>
                <c:pt idx="371">
                  <c:v>0.72007737415453621</c:v>
                </c:pt>
                <c:pt idx="372">
                  <c:v>0.72059832917101374</c:v>
                </c:pt>
                <c:pt idx="373">
                  <c:v>0.72089581044783235</c:v>
                </c:pt>
                <c:pt idx="374">
                  <c:v>0.7217882542782883</c:v>
                </c:pt>
                <c:pt idx="375">
                  <c:v>0.72559456349338758</c:v>
                </c:pt>
                <c:pt idx="376">
                  <c:v>0.73222041476145594</c:v>
                </c:pt>
                <c:pt idx="377">
                  <c:v>0.73259190357543436</c:v>
                </c:pt>
                <c:pt idx="378">
                  <c:v>0.7329982194657233</c:v>
                </c:pt>
                <c:pt idx="379">
                  <c:v>0.73347709176499232</c:v>
                </c:pt>
                <c:pt idx="380">
                  <c:v>0.73523876137503064</c:v>
                </c:pt>
                <c:pt idx="381">
                  <c:v>0.73556381408726179</c:v>
                </c:pt>
                <c:pt idx="382">
                  <c:v>0.73633291202245155</c:v>
                </c:pt>
                <c:pt idx="383">
                  <c:v>0.7368712805770844</c:v>
                </c:pt>
                <c:pt idx="384">
                  <c:v>0.7376694010758662</c:v>
                </c:pt>
                <c:pt idx="385">
                  <c:v>0.74112018388696266</c:v>
                </c:pt>
                <c:pt idx="386">
                  <c:v>0.74675346348018246</c:v>
                </c:pt>
                <c:pt idx="387">
                  <c:v>0.74712350116598125</c:v>
                </c:pt>
                <c:pt idx="388">
                  <c:v>0.74744565162185317</c:v>
                </c:pt>
                <c:pt idx="389">
                  <c:v>0.74855141129471081</c:v>
                </c:pt>
                <c:pt idx="390">
                  <c:v>0.7490607572857515</c:v>
                </c:pt>
                <c:pt idx="391">
                  <c:v>0.7517671113407115</c:v>
                </c:pt>
                <c:pt idx="392">
                  <c:v>0.75200509636216639</c:v>
                </c:pt>
                <c:pt idx="393">
                  <c:v>0.75597393193338125</c:v>
                </c:pt>
                <c:pt idx="394">
                  <c:v>0.75634687187553928</c:v>
                </c:pt>
                <c:pt idx="395">
                  <c:v>0.76195403116152616</c:v>
                </c:pt>
                <c:pt idx="396">
                  <c:v>0.76281455017203093</c:v>
                </c:pt>
                <c:pt idx="397">
                  <c:v>0.76388548276857815</c:v>
                </c:pt>
                <c:pt idx="398">
                  <c:v>0.76679499476868263</c:v>
                </c:pt>
                <c:pt idx="399">
                  <c:v>0.76720131065897157</c:v>
                </c:pt>
                <c:pt idx="400">
                  <c:v>0.76743494229588771</c:v>
                </c:pt>
                <c:pt idx="401">
                  <c:v>0.76837527335627065</c:v>
                </c:pt>
                <c:pt idx="402">
                  <c:v>0.76920822093136287</c:v>
                </c:pt>
                <c:pt idx="403">
                  <c:v>0.77007599558276563</c:v>
                </c:pt>
                <c:pt idx="404">
                  <c:v>0.7709292589523723</c:v>
                </c:pt>
                <c:pt idx="405">
                  <c:v>0.77169835688756205</c:v>
                </c:pt>
                <c:pt idx="406">
                  <c:v>0.77562075635702954</c:v>
                </c:pt>
                <c:pt idx="407">
                  <c:v>0.776891944642362</c:v>
                </c:pt>
                <c:pt idx="408">
                  <c:v>0.77739113273614546</c:v>
                </c:pt>
                <c:pt idx="409">
                  <c:v>0.77756817037405701</c:v>
                </c:pt>
                <c:pt idx="410">
                  <c:v>0.77828212543842179</c:v>
                </c:pt>
                <c:pt idx="411">
                  <c:v>0.7790729902963055</c:v>
                </c:pt>
                <c:pt idx="412">
                  <c:v>0.77920649408882903</c:v>
                </c:pt>
                <c:pt idx="413">
                  <c:v>0.77974776489982101</c:v>
                </c:pt>
                <c:pt idx="414">
                  <c:v>0.78161101348243156</c:v>
                </c:pt>
                <c:pt idx="415">
                  <c:v>0.78258617161912492</c:v>
                </c:pt>
                <c:pt idx="416">
                  <c:v>0.78329432217077133</c:v>
                </c:pt>
                <c:pt idx="417">
                  <c:v>0.78369773580470103</c:v>
                </c:pt>
                <c:pt idx="418">
                  <c:v>0.7841548411812761</c:v>
                </c:pt>
                <c:pt idx="419">
                  <c:v>0.78444216456083748</c:v>
                </c:pt>
                <c:pt idx="420">
                  <c:v>0.7856857814107574</c:v>
                </c:pt>
                <c:pt idx="421">
                  <c:v>0.78598036043121688</c:v>
                </c:pt>
                <c:pt idx="422">
                  <c:v>0.78698744338786153</c:v>
                </c:pt>
                <c:pt idx="423">
                  <c:v>0.78749243599436347</c:v>
                </c:pt>
                <c:pt idx="424">
                  <c:v>0.78914962437547032</c:v>
                </c:pt>
                <c:pt idx="425">
                  <c:v>0.78964445908471503</c:v>
                </c:pt>
                <c:pt idx="426">
                  <c:v>0.79004642159046512</c:v>
                </c:pt>
                <c:pt idx="427">
                  <c:v>0.79704085941615266</c:v>
                </c:pt>
                <c:pt idx="428">
                  <c:v>0.79769822048151295</c:v>
                </c:pt>
                <c:pt idx="429">
                  <c:v>0.7985326191847848</c:v>
                </c:pt>
                <c:pt idx="430">
                  <c:v>0.79950487506511891</c:v>
                </c:pt>
                <c:pt idx="431">
                  <c:v>0.8015596725674371</c:v>
                </c:pt>
                <c:pt idx="432">
                  <c:v>0.80176573276894081</c:v>
                </c:pt>
                <c:pt idx="433">
                  <c:v>0.80888206536171503</c:v>
                </c:pt>
                <c:pt idx="434">
                  <c:v>0.80932465945649401</c:v>
                </c:pt>
                <c:pt idx="435">
                  <c:v>0.81123434414085183</c:v>
                </c:pt>
                <c:pt idx="436">
                  <c:v>0.81150570511043763</c:v>
                </c:pt>
                <c:pt idx="437">
                  <c:v>0.81183075782266878</c:v>
                </c:pt>
                <c:pt idx="438">
                  <c:v>0.81235606622368517</c:v>
                </c:pt>
                <c:pt idx="439">
                  <c:v>0.81382025455690488</c:v>
                </c:pt>
                <c:pt idx="440">
                  <c:v>0.81450083367313875</c:v>
                </c:pt>
                <c:pt idx="441">
                  <c:v>0.81488393151255401</c:v>
                </c:pt>
                <c:pt idx="442">
                  <c:v>0.81822733083835986</c:v>
                </c:pt>
                <c:pt idx="443">
                  <c:v>0.81880487985384198</c:v>
                </c:pt>
                <c:pt idx="444">
                  <c:v>0.81954060184090083</c:v>
                </c:pt>
                <c:pt idx="445">
                  <c:v>0.82191754979909093</c:v>
                </c:pt>
                <c:pt idx="446">
                  <c:v>0.82244576045646656</c:v>
                </c:pt>
                <c:pt idx="447">
                  <c:v>0.82563388906705482</c:v>
                </c:pt>
                <c:pt idx="448">
                  <c:v>0.82600828013739247</c:v>
                </c:pt>
                <c:pt idx="449">
                  <c:v>0.82655970884564167</c:v>
                </c:pt>
                <c:pt idx="450">
                  <c:v>0.82710678416935213</c:v>
                </c:pt>
                <c:pt idx="451">
                  <c:v>0.82749568652148575</c:v>
                </c:pt>
                <c:pt idx="452">
                  <c:v>0.83090293548719418</c:v>
                </c:pt>
                <c:pt idx="453">
                  <c:v>0.83133101830017708</c:v>
                </c:pt>
                <c:pt idx="454">
                  <c:v>0.83185487557301385</c:v>
                </c:pt>
                <c:pt idx="455">
                  <c:v>0.83213639443985687</c:v>
                </c:pt>
                <c:pt idx="456">
                  <c:v>0.83302593601395369</c:v>
                </c:pt>
                <c:pt idx="457">
                  <c:v>0.83473681613770589</c:v>
                </c:pt>
                <c:pt idx="458">
                  <c:v>0.83482388382848205</c:v>
                </c:pt>
                <c:pt idx="459">
                  <c:v>0.83546383135568703</c:v>
                </c:pt>
                <c:pt idx="460">
                  <c:v>0.83625904959810959</c:v>
                </c:pt>
                <c:pt idx="461">
                  <c:v>0.83707748589140585</c:v>
                </c:pt>
                <c:pt idx="462">
                  <c:v>0.83734594460463241</c:v>
                </c:pt>
                <c:pt idx="463">
                  <c:v>0.83846186217474727</c:v>
                </c:pt>
                <c:pt idx="464">
                  <c:v>0.84085187028655384</c:v>
                </c:pt>
                <c:pt idx="465">
                  <c:v>0.84155566745366139</c:v>
                </c:pt>
                <c:pt idx="466">
                  <c:v>0.84239151728511286</c:v>
                </c:pt>
                <c:pt idx="467">
                  <c:v>0.84623410470470217</c:v>
                </c:pt>
                <c:pt idx="468">
                  <c:v>0.84746756365736498</c:v>
                </c:pt>
                <c:pt idx="469">
                  <c:v>0.8482671352843264</c:v>
                </c:pt>
                <c:pt idx="470">
                  <c:v>0.84911024075667585</c:v>
                </c:pt>
                <c:pt idx="471">
                  <c:v>0.8508501434440201</c:v>
                </c:pt>
                <c:pt idx="472">
                  <c:v>0.85105475251734419</c:v>
                </c:pt>
                <c:pt idx="473">
                  <c:v>0.85160037671287503</c:v>
                </c:pt>
                <c:pt idx="474">
                  <c:v>0.85216051219020184</c:v>
                </c:pt>
                <c:pt idx="475">
                  <c:v>0.85312406130145835</c:v>
                </c:pt>
                <c:pt idx="476">
                  <c:v>0.85356375313987809</c:v>
                </c:pt>
                <c:pt idx="477">
                  <c:v>0.85550100925964845</c:v>
                </c:pt>
                <c:pt idx="478">
                  <c:v>0.85588555822724333</c:v>
                </c:pt>
                <c:pt idx="479">
                  <c:v>0.85617723499134357</c:v>
                </c:pt>
                <c:pt idx="480">
                  <c:v>0.85693472390109648</c:v>
                </c:pt>
                <c:pt idx="481">
                  <c:v>0.85760079173553438</c:v>
                </c:pt>
                <c:pt idx="482">
                  <c:v>0.85899532591613315</c:v>
                </c:pt>
                <c:pt idx="483">
                  <c:v>0.85943646888273251</c:v>
                </c:pt>
                <c:pt idx="484">
                  <c:v>0.8600691607690395</c:v>
                </c:pt>
                <c:pt idx="485">
                  <c:v>0.86036954430221735</c:v>
                </c:pt>
                <c:pt idx="486">
                  <c:v>0.86262895087785962</c:v>
                </c:pt>
                <c:pt idx="487">
                  <c:v>0.86291192087288227</c:v>
                </c:pt>
                <c:pt idx="488">
                  <c:v>0.86347350747838869</c:v>
                </c:pt>
                <c:pt idx="489">
                  <c:v>0.86486223714626898</c:v>
                </c:pt>
                <c:pt idx="490">
                  <c:v>0.87019223094995168</c:v>
                </c:pt>
                <c:pt idx="491">
                  <c:v>0.87054050171305641</c:v>
                </c:pt>
                <c:pt idx="492">
                  <c:v>0.87211497578792596</c:v>
                </c:pt>
                <c:pt idx="493">
                  <c:v>0.87253870521637011</c:v>
                </c:pt>
                <c:pt idx="494">
                  <c:v>0.87442372072167474</c:v>
                </c:pt>
                <c:pt idx="495">
                  <c:v>0.87518846527232563</c:v>
                </c:pt>
                <c:pt idx="496">
                  <c:v>0.87549465331822196</c:v>
                </c:pt>
                <c:pt idx="497">
                  <c:v>0.87588645792671482</c:v>
                </c:pt>
                <c:pt idx="498">
                  <c:v>0.87611573617909211</c:v>
                </c:pt>
                <c:pt idx="499">
                  <c:v>0.87646255581401733</c:v>
                </c:pt>
                <c:pt idx="500">
                  <c:v>0.87720263118561503</c:v>
                </c:pt>
                <c:pt idx="501">
                  <c:v>0.87826195475672542</c:v>
                </c:pt>
                <c:pt idx="502">
                  <c:v>0.87861167664800977</c:v>
                </c:pt>
                <c:pt idx="503">
                  <c:v>0.87930241366150086</c:v>
                </c:pt>
                <c:pt idx="504">
                  <c:v>0.88087543660819079</c:v>
                </c:pt>
                <c:pt idx="505">
                  <c:v>0.88134705326656182</c:v>
                </c:pt>
                <c:pt idx="506">
                  <c:v>0.88232366253143479</c:v>
                </c:pt>
                <c:pt idx="507">
                  <c:v>0.88323787328458481</c:v>
                </c:pt>
                <c:pt idx="508">
                  <c:v>0.88404905393698296</c:v>
                </c:pt>
                <c:pt idx="509">
                  <c:v>0.88663061096849716</c:v>
                </c:pt>
                <c:pt idx="510">
                  <c:v>0.88694695691165071</c:v>
                </c:pt>
                <c:pt idx="511">
                  <c:v>0.88822830309424039</c:v>
                </c:pt>
                <c:pt idx="512">
                  <c:v>0.89125535647689269</c:v>
                </c:pt>
                <c:pt idx="513">
                  <c:v>0.89158621370184221</c:v>
                </c:pt>
                <c:pt idx="514">
                  <c:v>0.89327822915925958</c:v>
                </c:pt>
                <c:pt idx="515">
                  <c:v>0.89461616934085375</c:v>
                </c:pt>
                <c:pt idx="516">
                  <c:v>0.89505150779473475</c:v>
                </c:pt>
                <c:pt idx="517">
                  <c:v>0.89526047025259758</c:v>
                </c:pt>
                <c:pt idx="518">
                  <c:v>0.89581625234538564</c:v>
                </c:pt>
                <c:pt idx="519">
                  <c:v>0.89626029756834424</c:v>
                </c:pt>
                <c:pt idx="520">
                  <c:v>0.89674352325215212</c:v>
                </c:pt>
                <c:pt idx="521">
                  <c:v>0.89711936545066939</c:v>
                </c:pt>
                <c:pt idx="522">
                  <c:v>0.89835717778787094</c:v>
                </c:pt>
                <c:pt idx="523">
                  <c:v>0.89900292982779439</c:v>
                </c:pt>
                <c:pt idx="524">
                  <c:v>0.89950211792157786</c:v>
                </c:pt>
                <c:pt idx="525">
                  <c:v>0.90003468196349223</c:v>
                </c:pt>
                <c:pt idx="526">
                  <c:v>0.90223023889923193</c:v>
                </c:pt>
                <c:pt idx="527">
                  <c:v>0.90230859982093048</c:v>
                </c:pt>
                <c:pt idx="528">
                  <c:v>0.90256109612418145</c:v>
                </c:pt>
                <c:pt idx="529">
                  <c:v>0.90351013395364199</c:v>
                </c:pt>
                <c:pt idx="530">
                  <c:v>0.90377423928232981</c:v>
                </c:pt>
                <c:pt idx="531">
                  <c:v>0.90474359290630479</c:v>
                </c:pt>
                <c:pt idx="532">
                  <c:v>0.90491482603149798</c:v>
                </c:pt>
                <c:pt idx="533">
                  <c:v>0.90545899909884919</c:v>
                </c:pt>
                <c:pt idx="534">
                  <c:v>0.91215015113499964</c:v>
                </c:pt>
                <c:pt idx="535">
                  <c:v>0.91234315118288689</c:v>
                </c:pt>
                <c:pt idx="536">
                  <c:v>0.91255936928164783</c:v>
                </c:pt>
                <c:pt idx="537">
                  <c:v>0.91279590317492321</c:v>
                </c:pt>
                <c:pt idx="538">
                  <c:v>0.91590857312017215</c:v>
                </c:pt>
                <c:pt idx="539">
                  <c:v>0.91664574623541062</c:v>
                </c:pt>
                <c:pt idx="540">
                  <c:v>0.91693597187133125</c:v>
                </c:pt>
                <c:pt idx="541">
                  <c:v>0.9173103629416689</c:v>
                </c:pt>
                <c:pt idx="542">
                  <c:v>0.91826955866838667</c:v>
                </c:pt>
                <c:pt idx="543">
                  <c:v>0.92053476975674731</c:v>
                </c:pt>
                <c:pt idx="544">
                  <c:v>0.92126758948744691</c:v>
                </c:pt>
                <c:pt idx="545">
                  <c:v>0.92143737148446048</c:v>
                </c:pt>
                <c:pt idx="546">
                  <c:v>0.9217435595303568</c:v>
                </c:pt>
                <c:pt idx="547">
                  <c:v>0.92196122875729725</c:v>
                </c:pt>
                <c:pt idx="548">
                  <c:v>0.92217889798423769</c:v>
                </c:pt>
                <c:pt idx="549">
                  <c:v>0.92433382333094849</c:v>
                </c:pt>
                <c:pt idx="550">
                  <c:v>0.92472272568308211</c:v>
                </c:pt>
                <c:pt idx="551">
                  <c:v>0.92498102649905145</c:v>
                </c:pt>
                <c:pt idx="552">
                  <c:v>0.92575302669060033</c:v>
                </c:pt>
                <c:pt idx="553">
                  <c:v>0.92756403465874515</c:v>
                </c:pt>
                <c:pt idx="554">
                  <c:v>0.92894115530118859</c:v>
                </c:pt>
                <c:pt idx="555">
                  <c:v>0.92924008770618682</c:v>
                </c:pt>
                <c:pt idx="556">
                  <c:v>0.93015574958751646</c:v>
                </c:pt>
                <c:pt idx="557">
                  <c:v>0.93090453172819176</c:v>
                </c:pt>
                <c:pt idx="558">
                  <c:v>0.9313355167975339</c:v>
                </c:pt>
                <c:pt idx="559">
                  <c:v>0.93189855453121995</c:v>
                </c:pt>
                <c:pt idx="560">
                  <c:v>0.93263137426191955</c:v>
                </c:pt>
                <c:pt idx="561">
                  <c:v>0.93367473542305424</c:v>
                </c:pt>
                <c:pt idx="562">
                  <c:v>0.9346252243806944</c:v>
                </c:pt>
                <c:pt idx="563">
                  <c:v>0.93546832985304385</c:v>
                </c:pt>
                <c:pt idx="564">
                  <c:v>0.93582820964158542</c:v>
                </c:pt>
                <c:pt idx="565">
                  <c:v>0.93649717973238256</c:v>
                </c:pt>
                <c:pt idx="566">
                  <c:v>0.93689043546905504</c:v>
                </c:pt>
                <c:pt idx="567">
                  <c:v>0.93713132274686917</c:v>
                </c:pt>
                <c:pt idx="568">
                  <c:v>0.93777272140225376</c:v>
                </c:pt>
                <c:pt idx="569">
                  <c:v>0.93983767680182917</c:v>
                </c:pt>
                <c:pt idx="570">
                  <c:v>0.94202307584031164</c:v>
                </c:pt>
                <c:pt idx="571">
                  <c:v>0.94430570046682749</c:v>
                </c:pt>
                <c:pt idx="572">
                  <c:v>0.94503997132570672</c:v>
                </c:pt>
                <c:pt idx="573">
                  <c:v>0.94529827214167605</c:v>
                </c:pt>
                <c:pt idx="574">
                  <c:v>0.9454419338314568</c:v>
                </c:pt>
                <c:pt idx="575">
                  <c:v>0.94676246047489576</c:v>
                </c:pt>
                <c:pt idx="576">
                  <c:v>0.94744739297566849</c:v>
                </c:pt>
                <c:pt idx="577">
                  <c:v>0.94980692739570338</c:v>
                </c:pt>
                <c:pt idx="578">
                  <c:v>0.95010005528798325</c:v>
                </c:pt>
                <c:pt idx="579">
                  <c:v>0.95099830363115767</c:v>
                </c:pt>
                <c:pt idx="580">
                  <c:v>0.95149023608404315</c:v>
                </c:pt>
                <c:pt idx="581">
                  <c:v>0.95181383766809469</c:v>
                </c:pt>
                <c:pt idx="582">
                  <c:v>0.95265839426862375</c:v>
                </c:pt>
                <c:pt idx="583">
                  <c:v>0.95683619229770145</c:v>
                </c:pt>
                <c:pt idx="584">
                  <c:v>0.95739632777502826</c:v>
                </c:pt>
                <c:pt idx="585">
                  <c:v>0.95749500449124125</c:v>
                </c:pt>
                <c:pt idx="586">
                  <c:v>0.95842082426982811</c:v>
                </c:pt>
                <c:pt idx="587">
                  <c:v>0.95929005004941048</c:v>
                </c:pt>
                <c:pt idx="588">
                  <c:v>0.95972248624693224</c:v>
                </c:pt>
                <c:pt idx="589">
                  <c:v>0.96020716305891973</c:v>
                </c:pt>
                <c:pt idx="590">
                  <c:v>0.9606657195636743</c:v>
                </c:pt>
                <c:pt idx="591">
                  <c:v>0.9611503963756618</c:v>
                </c:pt>
                <c:pt idx="592">
                  <c:v>0.96160024611133876</c:v>
                </c:pt>
                <c:pt idx="593">
                  <c:v>0.96194996800262311</c:v>
                </c:pt>
                <c:pt idx="594">
                  <c:v>0.96234902825201396</c:v>
                </c:pt>
                <c:pt idx="595">
                  <c:v>0.9644328483179242</c:v>
                </c:pt>
                <c:pt idx="596">
                  <c:v>0.96497121687255705</c:v>
                </c:pt>
                <c:pt idx="597">
                  <c:v>0.96585495393393539</c:v>
                </c:pt>
                <c:pt idx="598">
                  <c:v>0.96615823972347248</c:v>
                </c:pt>
                <c:pt idx="599">
                  <c:v>0.96643685633395626</c:v>
                </c:pt>
                <c:pt idx="600">
                  <c:v>0.9760708963183421</c:v>
                </c:pt>
                <c:pt idx="601">
                  <c:v>0.97699526496874933</c:v>
                </c:pt>
                <c:pt idx="602">
                  <c:v>0.97753508465156169</c:v>
                </c:pt>
                <c:pt idx="603">
                  <c:v>0.98053311547062194</c:v>
                </c:pt>
                <c:pt idx="604">
                  <c:v>0.98067532603222307</c:v>
                </c:pt>
                <c:pt idx="605">
                  <c:v>0.98263434907468739</c:v>
                </c:pt>
                <c:pt idx="606">
                  <c:v>0.98281574009713779</c:v>
                </c:pt>
                <c:pt idx="607">
                  <c:v>0.98360370269866237</c:v>
                </c:pt>
                <c:pt idx="608">
                  <c:v>0.98483861277950469</c:v>
                </c:pt>
                <c:pt idx="609">
                  <c:v>0.98527250010520606</c:v>
                </c:pt>
                <c:pt idx="610">
                  <c:v>0.98790194436664713</c:v>
                </c:pt>
                <c:pt idx="611">
                  <c:v>0.98888145588787935</c:v>
                </c:pt>
                <c:pt idx="612">
                  <c:v>0.98986386966547069</c:v>
                </c:pt>
                <c:pt idx="613">
                  <c:v>0.99203911080669593</c:v>
                </c:pt>
                <c:pt idx="614">
                  <c:v>0.99272839669200752</c:v>
                </c:pt>
                <c:pt idx="615">
                  <c:v>0.99651439011259235</c:v>
                </c:pt>
                <c:pt idx="616">
                  <c:v>0.99706726994902117</c:v>
                </c:pt>
                <c:pt idx="617">
                  <c:v>0.99718045794703025</c:v>
                </c:pt>
                <c:pt idx="618">
                  <c:v>0.99762305204180923</c:v>
                </c:pt>
                <c:pt idx="619">
                  <c:v>0.99808305967474342</c:v>
                </c:pt>
                <c:pt idx="620">
                  <c:v>0.99838924772063975</c:v>
                </c:pt>
                <c:pt idx="621">
                  <c:v>0.99855757858947369</c:v>
                </c:pt>
                <c:pt idx="622">
                  <c:v>0.9992816915510957</c:v>
                </c:pt>
                <c:pt idx="623">
                  <c:v>0.99999999999999933</c:v>
                </c:pt>
              </c:numCache>
            </c:numRef>
          </c:xVal>
          <c:yVal>
            <c:numRef>
              <c:f>křivka!$B$2:$B$625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1.0241266337554127E-4</c:v>
                </c:pt>
                <c:pt idx="2">
                  <c:v>4.2058792823159184E-4</c:v>
                </c:pt>
                <c:pt idx="3">
                  <c:v>5.9449059642947694E-3</c:v>
                </c:pt>
                <c:pt idx="4">
                  <c:v>8.1482696734229195E-3</c:v>
                </c:pt>
                <c:pt idx="5">
                  <c:v>1.1596494106300367E-2</c:v>
                </c:pt>
                <c:pt idx="6">
                  <c:v>1.2600734786002276E-2</c:v>
                </c:pt>
                <c:pt idx="7">
                  <c:v>1.4589330191352591E-2</c:v>
                </c:pt>
                <c:pt idx="8">
                  <c:v>1.5617434015918705E-2</c:v>
                </c:pt>
                <c:pt idx="9">
                  <c:v>1.7663698688024181E-2</c:v>
                </c:pt>
                <c:pt idx="10">
                  <c:v>1.8147921669226984E-2</c:v>
                </c:pt>
                <c:pt idx="11">
                  <c:v>2.4435860340944682E-2</c:v>
                </c:pt>
                <c:pt idx="12">
                  <c:v>3.0622380646989515E-2</c:v>
                </c:pt>
                <c:pt idx="13">
                  <c:v>3.8008023982460587E-2</c:v>
                </c:pt>
                <c:pt idx="14">
                  <c:v>3.8239695347183897E-2</c:v>
                </c:pt>
                <c:pt idx="15">
                  <c:v>3.8392817193395871E-2</c:v>
                </c:pt>
                <c:pt idx="16">
                  <c:v>3.8841245457302366E-2</c:v>
                </c:pt>
                <c:pt idx="17">
                  <c:v>3.8993373005811668E-2</c:v>
                </c:pt>
                <c:pt idx="18">
                  <c:v>4.2608639452738545E-2</c:v>
                </c:pt>
                <c:pt idx="19">
                  <c:v>4.4594251964980833E-2</c:v>
                </c:pt>
                <c:pt idx="20">
                  <c:v>4.4958164924159938E-2</c:v>
                </c:pt>
                <c:pt idx="21">
                  <c:v>4.9236627938771142E-2</c:v>
                </c:pt>
                <c:pt idx="22">
                  <c:v>5.1344539068442475E-2</c:v>
                </c:pt>
                <c:pt idx="23">
                  <c:v>5.4484531213490624E-2</c:v>
                </c:pt>
                <c:pt idx="24">
                  <c:v>5.5747289295888076E-2</c:v>
                </c:pt>
                <c:pt idx="25">
                  <c:v>5.6623265571944893E-2</c:v>
                </c:pt>
                <c:pt idx="26">
                  <c:v>5.9663827946725527E-2</c:v>
                </c:pt>
                <c:pt idx="27">
                  <c:v>6.0350887659274058E-2</c:v>
                </c:pt>
                <c:pt idx="28">
                  <c:v>6.4218705722680416E-2</c:v>
                </c:pt>
                <c:pt idx="29">
                  <c:v>6.4445405598890351E-2</c:v>
                </c:pt>
                <c:pt idx="30">
                  <c:v>6.4785455413205253E-2</c:v>
                </c:pt>
                <c:pt idx="31">
                  <c:v>6.5002212312388438E-2</c:v>
                </c:pt>
                <c:pt idx="32">
                  <c:v>6.7622186758937483E-2</c:v>
                </c:pt>
                <c:pt idx="33">
                  <c:v>6.8937642619576717E-2</c:v>
                </c:pt>
                <c:pt idx="34">
                  <c:v>6.9277692433891619E-2</c:v>
                </c:pt>
                <c:pt idx="35">
                  <c:v>6.9598850591855693E-2</c:v>
                </c:pt>
                <c:pt idx="36">
                  <c:v>7.2145247008406771E-2</c:v>
                </c:pt>
                <c:pt idx="37">
                  <c:v>7.3168379344459508E-2</c:v>
                </c:pt>
                <c:pt idx="38">
                  <c:v>7.7503517328123203E-2</c:v>
                </c:pt>
                <c:pt idx="39">
                  <c:v>7.8344693184586381E-2</c:v>
                </c:pt>
                <c:pt idx="40">
                  <c:v>7.8618125052822049E-2</c:v>
                </c:pt>
                <c:pt idx="41">
                  <c:v>7.9497084221986883E-2</c:v>
                </c:pt>
                <c:pt idx="42">
                  <c:v>7.9637280198064084E-2</c:v>
                </c:pt>
                <c:pt idx="43">
                  <c:v>8.0103605820618734E-2</c:v>
                </c:pt>
                <c:pt idx="44">
                  <c:v>8.0544079702903823E-2</c:v>
                </c:pt>
                <c:pt idx="45">
                  <c:v>8.0912964150596303E-2</c:v>
                </c:pt>
                <c:pt idx="46">
                  <c:v>8.9040353572263045E-2</c:v>
                </c:pt>
                <c:pt idx="47">
                  <c:v>9.2217134732310177E-2</c:v>
                </c:pt>
                <c:pt idx="48">
                  <c:v>9.4273342381442402E-2</c:v>
                </c:pt>
                <c:pt idx="49">
                  <c:v>9.4663107080891068E-2</c:v>
                </c:pt>
                <c:pt idx="50">
                  <c:v>9.5008128383719345E-2</c:v>
                </c:pt>
                <c:pt idx="51">
                  <c:v>9.6887351041775399E-2</c:v>
                </c:pt>
                <c:pt idx="52">
                  <c:v>0.10109323032409132</c:v>
                </c:pt>
                <c:pt idx="53">
                  <c:v>0.10634312219421616</c:v>
                </c:pt>
                <c:pt idx="54">
                  <c:v>0.10778187096998711</c:v>
                </c:pt>
                <c:pt idx="55">
                  <c:v>0.11057883040761232</c:v>
                </c:pt>
                <c:pt idx="56">
                  <c:v>0.11119728357867627</c:v>
                </c:pt>
                <c:pt idx="57">
                  <c:v>0.11164272894947473</c:v>
                </c:pt>
                <c:pt idx="58">
                  <c:v>0.11374467429293002</c:v>
                </c:pt>
                <c:pt idx="59">
                  <c:v>0.11593710072732874</c:v>
                </c:pt>
                <c:pt idx="60">
                  <c:v>0.11616380060353867</c:v>
                </c:pt>
                <c:pt idx="61">
                  <c:v>0.11674248186649562</c:v>
                </c:pt>
                <c:pt idx="62">
                  <c:v>0.11919640859669792</c:v>
                </c:pt>
                <c:pt idx="63">
                  <c:v>0.12269733080781715</c:v>
                </c:pt>
                <c:pt idx="64">
                  <c:v>0.12676102551865051</c:v>
                </c:pt>
                <c:pt idx="65">
                  <c:v>0.12800588624239981</c:v>
                </c:pt>
                <c:pt idx="66">
                  <c:v>0.12883413622872822</c:v>
                </c:pt>
                <c:pt idx="67">
                  <c:v>0.1291314312418281</c:v>
                </c:pt>
                <c:pt idx="68">
                  <c:v>0.12925671275236517</c:v>
                </c:pt>
                <c:pt idx="69">
                  <c:v>0.1301555578755835</c:v>
                </c:pt>
                <c:pt idx="70">
                  <c:v>0.13192540778634529</c:v>
                </c:pt>
                <c:pt idx="71">
                  <c:v>0.13314938825833841</c:v>
                </c:pt>
                <c:pt idx="72">
                  <c:v>0.13365846868210809</c:v>
                </c:pt>
                <c:pt idx="73">
                  <c:v>0.13659761269121587</c:v>
                </c:pt>
                <c:pt idx="74">
                  <c:v>0.13960934043261891</c:v>
                </c:pt>
                <c:pt idx="75">
                  <c:v>0.13998816785733814</c:v>
                </c:pt>
                <c:pt idx="76">
                  <c:v>0.14041969306029917</c:v>
                </c:pt>
                <c:pt idx="77">
                  <c:v>0.14100334581176949</c:v>
                </c:pt>
                <c:pt idx="78">
                  <c:v>0.14163770774607623</c:v>
                </c:pt>
                <c:pt idx="79">
                  <c:v>0.14204835269728108</c:v>
                </c:pt>
                <c:pt idx="80">
                  <c:v>0.14265586859361559</c:v>
                </c:pt>
                <c:pt idx="81">
                  <c:v>0.14424177342938246</c:v>
                </c:pt>
                <c:pt idx="82">
                  <c:v>0.14454006274018502</c:v>
                </c:pt>
                <c:pt idx="83">
                  <c:v>0.14600366895852285</c:v>
                </c:pt>
                <c:pt idx="84">
                  <c:v>0.14630593546013609</c:v>
                </c:pt>
                <c:pt idx="85">
                  <c:v>0.14690251408174118</c:v>
                </c:pt>
                <c:pt idx="86">
                  <c:v>0.14708347626362805</c:v>
                </c:pt>
                <c:pt idx="87">
                  <c:v>0.14951851133747951</c:v>
                </c:pt>
                <c:pt idx="88">
                  <c:v>0.15004051763138396</c:v>
                </c:pt>
                <c:pt idx="89">
                  <c:v>0.15048596300218242</c:v>
                </c:pt>
                <c:pt idx="90">
                  <c:v>0.15095427722014243</c:v>
                </c:pt>
                <c:pt idx="91">
                  <c:v>0.15184119077092867</c:v>
                </c:pt>
                <c:pt idx="92">
                  <c:v>0.15536001034069605</c:v>
                </c:pt>
                <c:pt idx="93">
                  <c:v>0.15561852774339158</c:v>
                </c:pt>
                <c:pt idx="94">
                  <c:v>0.15609081915216227</c:v>
                </c:pt>
                <c:pt idx="95">
                  <c:v>0.15816293556453731</c:v>
                </c:pt>
                <c:pt idx="96">
                  <c:v>0.15899416844397374</c:v>
                </c:pt>
                <c:pt idx="97">
                  <c:v>0.15943563662396151</c:v>
                </c:pt>
                <c:pt idx="98">
                  <c:v>0.16095094632283846</c:v>
                </c:pt>
                <c:pt idx="99">
                  <c:v>0.16279636285900356</c:v>
                </c:pt>
                <c:pt idx="100">
                  <c:v>0.16349734273938954</c:v>
                </c:pt>
                <c:pt idx="101">
                  <c:v>0.1640233262241047</c:v>
                </c:pt>
                <c:pt idx="102">
                  <c:v>0.16978528141110724</c:v>
                </c:pt>
                <c:pt idx="103">
                  <c:v>0.17073781861027004</c:v>
                </c:pt>
                <c:pt idx="104">
                  <c:v>0.17153524536781553</c:v>
                </c:pt>
                <c:pt idx="105">
                  <c:v>0.17400209796815261</c:v>
                </c:pt>
                <c:pt idx="106">
                  <c:v>0.17533346259203464</c:v>
                </c:pt>
                <c:pt idx="107">
                  <c:v>0.17653556851456889</c:v>
                </c:pt>
                <c:pt idx="108">
                  <c:v>0.1776640964071052</c:v>
                </c:pt>
                <c:pt idx="109">
                  <c:v>0.17814633079290265</c:v>
                </c:pt>
                <c:pt idx="110">
                  <c:v>0.17882742471923513</c:v>
                </c:pt>
                <c:pt idx="111">
                  <c:v>0.17925099554057475</c:v>
                </c:pt>
                <c:pt idx="112">
                  <c:v>0.17959502254570034</c:v>
                </c:pt>
                <c:pt idx="113">
                  <c:v>0.18017768099946799</c:v>
                </c:pt>
                <c:pt idx="114">
                  <c:v>0.18121672209876352</c:v>
                </c:pt>
                <c:pt idx="115">
                  <c:v>0.18247152579953957</c:v>
                </c:pt>
                <c:pt idx="116">
                  <c:v>0.18427418753448963</c:v>
                </c:pt>
                <c:pt idx="117">
                  <c:v>0.18498113320109166</c:v>
                </c:pt>
                <c:pt idx="118">
                  <c:v>0.18522075894743636</c:v>
                </c:pt>
                <c:pt idx="119">
                  <c:v>0.18563736968485725</c:v>
                </c:pt>
                <c:pt idx="120">
                  <c:v>0.18622301103173292</c:v>
                </c:pt>
                <c:pt idx="121">
                  <c:v>0.19417938124853953</c:v>
                </c:pt>
                <c:pt idx="122">
                  <c:v>0.19476104540460451</c:v>
                </c:pt>
                <c:pt idx="123">
                  <c:v>0.19571159400836197</c:v>
                </c:pt>
                <c:pt idx="124">
                  <c:v>0.19613715342510693</c:v>
                </c:pt>
                <c:pt idx="125">
                  <c:v>0.19668003997076758</c:v>
                </c:pt>
                <c:pt idx="126">
                  <c:v>0.20030027790620783</c:v>
                </c:pt>
                <c:pt idx="127">
                  <c:v>0.2012259690673984</c:v>
                </c:pt>
                <c:pt idx="128">
                  <c:v>0.2022063466022361</c:v>
                </c:pt>
                <c:pt idx="129">
                  <c:v>0.20364907256881776</c:v>
                </c:pt>
                <c:pt idx="130">
                  <c:v>0.20491282494891788</c:v>
                </c:pt>
                <c:pt idx="131">
                  <c:v>0.20510373010783151</c:v>
                </c:pt>
                <c:pt idx="132">
                  <c:v>0.20594788885740273</c:v>
                </c:pt>
                <c:pt idx="133">
                  <c:v>0.20746717574709037</c:v>
                </c:pt>
                <c:pt idx="134">
                  <c:v>0.20899342272069674</c:v>
                </c:pt>
                <c:pt idx="135">
                  <c:v>0.21029098122268783</c:v>
                </c:pt>
                <c:pt idx="136">
                  <c:v>0.2125977518928942</c:v>
                </c:pt>
                <c:pt idx="137">
                  <c:v>0.21752250841424425</c:v>
                </c:pt>
                <c:pt idx="138">
                  <c:v>0.21887574758758516</c:v>
                </c:pt>
                <c:pt idx="139">
                  <c:v>0.22094587540455485</c:v>
                </c:pt>
                <c:pt idx="140">
                  <c:v>0.22549180450118567</c:v>
                </c:pt>
                <c:pt idx="141">
                  <c:v>0.2259710559938751</c:v>
                </c:pt>
                <c:pt idx="142">
                  <c:v>0.22949086986134515</c:v>
                </c:pt>
                <c:pt idx="143">
                  <c:v>0.23210189562857012</c:v>
                </c:pt>
                <c:pt idx="144">
                  <c:v>0.23250856338896425</c:v>
                </c:pt>
                <c:pt idx="145">
                  <c:v>0.23345811769501904</c:v>
                </c:pt>
                <c:pt idx="146">
                  <c:v>0.23484218009714286</c:v>
                </c:pt>
                <c:pt idx="147">
                  <c:v>0.24279159023003075</c:v>
                </c:pt>
                <c:pt idx="148">
                  <c:v>0.24546823964563227</c:v>
                </c:pt>
                <c:pt idx="149">
                  <c:v>0.24566511059076196</c:v>
                </c:pt>
                <c:pt idx="150">
                  <c:v>0.24637106195966132</c:v>
                </c:pt>
                <c:pt idx="151">
                  <c:v>0.24689704544437649</c:v>
                </c:pt>
                <c:pt idx="152">
                  <c:v>0.24714561987004527</c:v>
                </c:pt>
                <c:pt idx="153">
                  <c:v>0.24744390918084783</c:v>
                </c:pt>
                <c:pt idx="154">
                  <c:v>0.24922867355714973</c:v>
                </c:pt>
                <c:pt idx="155">
                  <c:v>0.24981729779713341</c:v>
                </c:pt>
                <c:pt idx="156">
                  <c:v>0.25021103968739278</c:v>
                </c:pt>
                <c:pt idx="157">
                  <c:v>0.25092196254480553</c:v>
                </c:pt>
                <c:pt idx="158">
                  <c:v>0.25136740791560402</c:v>
                </c:pt>
                <c:pt idx="159">
                  <c:v>0.25277831635570008</c:v>
                </c:pt>
                <c:pt idx="160">
                  <c:v>0.2550592352856369</c:v>
                </c:pt>
                <c:pt idx="161">
                  <c:v>0.25545297717589627</c:v>
                </c:pt>
                <c:pt idx="162">
                  <c:v>0.25934465838416682</c:v>
                </c:pt>
                <c:pt idx="163">
                  <c:v>0.2598935107160435</c:v>
                </c:pt>
                <c:pt idx="164">
                  <c:v>0.26041949420075866</c:v>
                </c:pt>
                <c:pt idx="165">
                  <c:v>0.26112047408114464</c:v>
                </c:pt>
                <c:pt idx="166">
                  <c:v>0.2624916106131337</c:v>
                </c:pt>
                <c:pt idx="167">
                  <c:v>0.26293805028163486</c:v>
                </c:pt>
                <c:pt idx="168">
                  <c:v>0.26427140350092226</c:v>
                </c:pt>
                <c:pt idx="169">
                  <c:v>0.26739250398961961</c:v>
                </c:pt>
                <c:pt idx="170">
                  <c:v>0.2686811138122866</c:v>
                </c:pt>
                <c:pt idx="171">
                  <c:v>0.26939999105132073</c:v>
                </c:pt>
                <c:pt idx="172">
                  <c:v>0.27188175811719795</c:v>
                </c:pt>
                <c:pt idx="173">
                  <c:v>0.27237393548002214</c:v>
                </c:pt>
                <c:pt idx="174">
                  <c:v>0.272784580431227</c:v>
                </c:pt>
                <c:pt idx="175">
                  <c:v>0.27321511133648535</c:v>
                </c:pt>
                <c:pt idx="176">
                  <c:v>0.27402347536876026</c:v>
                </c:pt>
                <c:pt idx="177">
                  <c:v>0.27537472594669582</c:v>
                </c:pt>
                <c:pt idx="178">
                  <c:v>0.2776894509985236</c:v>
                </c:pt>
                <c:pt idx="179">
                  <c:v>0.28081452867803164</c:v>
                </c:pt>
                <c:pt idx="180">
                  <c:v>0.2864879913694961</c:v>
                </c:pt>
                <c:pt idx="181">
                  <c:v>0.2962649206799009</c:v>
                </c:pt>
                <c:pt idx="182">
                  <c:v>0.298150109124173</c:v>
                </c:pt>
                <c:pt idx="183">
                  <c:v>0.30118470571273759</c:v>
                </c:pt>
                <c:pt idx="184">
                  <c:v>0.30203184735541683</c:v>
                </c:pt>
                <c:pt idx="185">
                  <c:v>0.30245541817675642</c:v>
                </c:pt>
                <c:pt idx="186">
                  <c:v>0.3027437645105322</c:v>
                </c:pt>
                <c:pt idx="187">
                  <c:v>0.3031563980571424</c:v>
                </c:pt>
                <c:pt idx="188">
                  <c:v>0.30410098087468379</c:v>
                </c:pt>
                <c:pt idx="189">
                  <c:v>0.30492724226560686</c:v>
                </c:pt>
                <c:pt idx="190">
                  <c:v>0.30560734189423666</c:v>
                </c:pt>
                <c:pt idx="191">
                  <c:v>0.30613829686746519</c:v>
                </c:pt>
                <c:pt idx="192">
                  <c:v>0.30849677101821066</c:v>
                </c:pt>
                <c:pt idx="193">
                  <c:v>0.3088119633899587</c:v>
                </c:pt>
                <c:pt idx="194">
                  <c:v>0.30923056272278493</c:v>
                </c:pt>
                <c:pt idx="195">
                  <c:v>0.31070311762044683</c:v>
                </c:pt>
                <c:pt idx="196">
                  <c:v>0.3120414423282476</c:v>
                </c:pt>
                <c:pt idx="197">
                  <c:v>0.31249782497377548</c:v>
                </c:pt>
                <c:pt idx="198">
                  <c:v>0.3130327571378147</c:v>
                </c:pt>
                <c:pt idx="199">
                  <c:v>0.31542802030355915</c:v>
                </c:pt>
                <c:pt idx="200">
                  <c:v>0.31576608152246871</c:v>
                </c:pt>
                <c:pt idx="201">
                  <c:v>0.31660526878352657</c:v>
                </c:pt>
                <c:pt idx="202">
                  <c:v>0.31693835851392277</c:v>
                </c:pt>
                <c:pt idx="203">
                  <c:v>0.31751206828836631</c:v>
                </c:pt>
                <c:pt idx="204">
                  <c:v>0.32033388516855843</c:v>
                </c:pt>
                <c:pt idx="205">
                  <c:v>0.32107960844556482</c:v>
                </c:pt>
                <c:pt idx="206">
                  <c:v>0.32171297608216892</c:v>
                </c:pt>
                <c:pt idx="207">
                  <c:v>0.32259292954903646</c:v>
                </c:pt>
                <c:pt idx="208">
                  <c:v>0.32331777257428662</c:v>
                </c:pt>
                <c:pt idx="209">
                  <c:v>0.32383381308197501</c:v>
                </c:pt>
                <c:pt idx="210">
                  <c:v>0.32466604025911411</c:v>
                </c:pt>
                <c:pt idx="211">
                  <c:v>0.32542071221544455</c:v>
                </c:pt>
                <c:pt idx="212">
                  <c:v>0.3288331419310257</c:v>
                </c:pt>
                <c:pt idx="213">
                  <c:v>0.32982346244289018</c:v>
                </c:pt>
                <c:pt idx="214">
                  <c:v>0.33195523671742572</c:v>
                </c:pt>
                <c:pt idx="215">
                  <c:v>0.33696948003201654</c:v>
                </c:pt>
                <c:pt idx="216">
                  <c:v>0.33743282276146319</c:v>
                </c:pt>
                <c:pt idx="217">
                  <c:v>0.33846788666994804</c:v>
                </c:pt>
                <c:pt idx="218">
                  <c:v>0.33930011384708714</c:v>
                </c:pt>
                <c:pt idx="219">
                  <c:v>0.33981615435477552</c:v>
                </c:pt>
                <c:pt idx="220">
                  <c:v>0.34046642505232505</c:v>
                </c:pt>
                <c:pt idx="221">
                  <c:v>0.34149452887689119</c:v>
                </c:pt>
                <c:pt idx="222">
                  <c:v>0.34533351230692</c:v>
                </c:pt>
                <c:pt idx="223">
                  <c:v>0.35143850020134548</c:v>
                </c:pt>
                <c:pt idx="224">
                  <c:v>0.35509055566327136</c:v>
                </c:pt>
                <c:pt idx="225">
                  <c:v>0.35591582275649175</c:v>
                </c:pt>
                <c:pt idx="226">
                  <c:v>0.35894942504735367</c:v>
                </c:pt>
                <c:pt idx="227">
                  <c:v>0.35952214052409454</c:v>
                </c:pt>
                <c:pt idx="228">
                  <c:v>0.36041303126569146</c:v>
                </c:pt>
                <c:pt idx="229">
                  <c:v>0.36094100334581197</c:v>
                </c:pt>
                <c:pt idx="230">
                  <c:v>0.36117764619904869</c:v>
                </c:pt>
                <c:pt idx="231">
                  <c:v>0.36173047572173606</c:v>
                </c:pt>
                <c:pt idx="232">
                  <c:v>0.36275360805778878</c:v>
                </c:pt>
                <c:pt idx="233">
                  <c:v>0.36382347238586726</c:v>
                </c:pt>
                <c:pt idx="234">
                  <c:v>0.3641496020323447</c:v>
                </c:pt>
                <c:pt idx="235">
                  <c:v>0.36448865754895693</c:v>
                </c:pt>
                <c:pt idx="236">
                  <c:v>0.36526520405474622</c:v>
                </c:pt>
                <c:pt idx="237">
                  <c:v>0.36624458729188125</c:v>
                </c:pt>
                <c:pt idx="238">
                  <c:v>0.36645140121403769</c:v>
                </c:pt>
                <c:pt idx="239">
                  <c:v>0.36761870671697833</c:v>
                </c:pt>
                <c:pt idx="240">
                  <c:v>0.36811386697291054</c:v>
                </c:pt>
                <c:pt idx="241">
                  <c:v>0.36846584835965757</c:v>
                </c:pt>
                <c:pt idx="242">
                  <c:v>0.36993939755502214</c:v>
                </c:pt>
                <c:pt idx="243">
                  <c:v>0.37019592636231236</c:v>
                </c:pt>
                <c:pt idx="244">
                  <c:v>0.37058668535946371</c:v>
                </c:pt>
                <c:pt idx="245">
                  <c:v>0.37375849503099745</c:v>
                </c:pt>
                <c:pt idx="246">
                  <c:v>0.37571229001675416</c:v>
                </c:pt>
                <c:pt idx="247">
                  <c:v>0.38238303330400181</c:v>
                </c:pt>
                <c:pt idx="248">
                  <c:v>0.38273004320223541</c:v>
                </c:pt>
                <c:pt idx="249">
                  <c:v>0.3837183751186945</c:v>
                </c:pt>
                <c:pt idx="250">
                  <c:v>0.38517899844392428</c:v>
                </c:pt>
                <c:pt idx="251">
                  <c:v>0.3890647138659788</c:v>
                </c:pt>
                <c:pt idx="252">
                  <c:v>0.38949623906893982</c:v>
                </c:pt>
                <c:pt idx="253">
                  <c:v>0.39033144913918694</c:v>
                </c:pt>
                <c:pt idx="254">
                  <c:v>0.39088925015038772</c:v>
                </c:pt>
                <c:pt idx="255">
                  <c:v>0.39183582156333446</c:v>
                </c:pt>
                <c:pt idx="256">
                  <c:v>0.39230115288818646</c:v>
                </c:pt>
                <c:pt idx="257">
                  <c:v>0.39314829453086569</c:v>
                </c:pt>
                <c:pt idx="258">
                  <c:v>0.39488632691514186</c:v>
                </c:pt>
                <c:pt idx="259">
                  <c:v>0.39590150486957321</c:v>
                </c:pt>
                <c:pt idx="260">
                  <c:v>0.39729252735561577</c:v>
                </c:pt>
                <c:pt idx="261">
                  <c:v>0.39802631906019004</c:v>
                </c:pt>
                <c:pt idx="262">
                  <c:v>0.39838724912626111</c:v>
                </c:pt>
                <c:pt idx="263">
                  <c:v>0.39879988267287131</c:v>
                </c:pt>
                <c:pt idx="264">
                  <c:v>0.39937160385190951</c:v>
                </c:pt>
                <c:pt idx="265">
                  <c:v>0.40044544537079868</c:v>
                </c:pt>
                <c:pt idx="266">
                  <c:v>0.40275619323181577</c:v>
                </c:pt>
                <c:pt idx="267">
                  <c:v>0.40372563349192403</c:v>
                </c:pt>
                <c:pt idx="268">
                  <c:v>0.40405673462691488</c:v>
                </c:pt>
                <c:pt idx="269">
                  <c:v>0.4048720587431085</c:v>
                </c:pt>
                <c:pt idx="270">
                  <c:v>0.40942892511446877</c:v>
                </c:pt>
                <c:pt idx="271">
                  <c:v>0.41220898149114849</c:v>
                </c:pt>
                <c:pt idx="272">
                  <c:v>0.41667834966467332</c:v>
                </c:pt>
                <c:pt idx="273">
                  <c:v>0.41771241927545549</c:v>
                </c:pt>
                <c:pt idx="274">
                  <c:v>0.42137342341670542</c:v>
                </c:pt>
                <c:pt idx="275">
                  <c:v>0.42226829134911303</c:v>
                </c:pt>
                <c:pt idx="276">
                  <c:v>0.42294938527544551</c:v>
                </c:pt>
                <c:pt idx="277">
                  <c:v>0.42454026159972574</c:v>
                </c:pt>
                <c:pt idx="278">
                  <c:v>0.4249509065509306</c:v>
                </c:pt>
                <c:pt idx="279">
                  <c:v>0.42575728198780016</c:v>
                </c:pt>
                <c:pt idx="280">
                  <c:v>0.42690867872749799</c:v>
                </c:pt>
                <c:pt idx="281">
                  <c:v>0.42750128015829236</c:v>
                </c:pt>
                <c:pt idx="282">
                  <c:v>0.42815950523746332</c:v>
                </c:pt>
                <c:pt idx="283">
                  <c:v>0.42977722759971582</c:v>
                </c:pt>
                <c:pt idx="284">
                  <c:v>0.43022565586362232</c:v>
                </c:pt>
                <c:pt idx="285">
                  <c:v>0.43234152137491505</c:v>
                </c:pt>
                <c:pt idx="286">
                  <c:v>0.43396023803487022</c:v>
                </c:pt>
                <c:pt idx="287">
                  <c:v>0.43471391569349799</c:v>
                </c:pt>
                <c:pt idx="288">
                  <c:v>0.4354009754060465</c:v>
                </c:pt>
                <c:pt idx="289">
                  <c:v>0.43569628182374104</c:v>
                </c:pt>
                <c:pt idx="290">
                  <c:v>0.43601047989778641</c:v>
                </c:pt>
                <c:pt idx="291">
                  <c:v>0.43622325960615888</c:v>
                </c:pt>
                <c:pt idx="292">
                  <c:v>0.43965855816890154</c:v>
                </c:pt>
                <c:pt idx="293">
                  <c:v>0.44039930995739451</c:v>
                </c:pt>
                <c:pt idx="294">
                  <c:v>0.44676778674302892</c:v>
                </c:pt>
                <c:pt idx="295">
                  <c:v>0.44733453643355375</c:v>
                </c:pt>
                <c:pt idx="296">
                  <c:v>0.44761890557651884</c:v>
                </c:pt>
                <c:pt idx="297">
                  <c:v>0.45087920774359069</c:v>
                </c:pt>
                <c:pt idx="298">
                  <c:v>0.45188643131640061</c:v>
                </c:pt>
                <c:pt idx="299">
                  <c:v>0.4523388367711178</c:v>
                </c:pt>
                <c:pt idx="300">
                  <c:v>0.45337290638189998</c:v>
                </c:pt>
                <c:pt idx="301">
                  <c:v>0.45555837273237998</c:v>
                </c:pt>
                <c:pt idx="302">
                  <c:v>0.45585964493629055</c:v>
                </c:pt>
                <c:pt idx="303">
                  <c:v>0.45624046095641513</c:v>
                </c:pt>
                <c:pt idx="304">
                  <c:v>0.4566739747547815</c:v>
                </c:pt>
                <c:pt idx="305">
                  <c:v>0.45790193241758531</c:v>
                </c:pt>
                <c:pt idx="306">
                  <c:v>0.45856015749675627</c:v>
                </c:pt>
                <c:pt idx="307">
                  <c:v>0.45881668630404648</c:v>
                </c:pt>
                <c:pt idx="308">
                  <c:v>0.45931781234619479</c:v>
                </c:pt>
                <c:pt idx="309">
                  <c:v>0.45971055993875148</c:v>
                </c:pt>
                <c:pt idx="310">
                  <c:v>0.46221619014949289</c:v>
                </c:pt>
                <c:pt idx="311">
                  <c:v>0.46452494941510458</c:v>
                </c:pt>
                <c:pt idx="312">
                  <c:v>0.46574594699398969</c:v>
                </c:pt>
                <c:pt idx="313">
                  <c:v>0.46681779991747352</c:v>
                </c:pt>
                <c:pt idx="314">
                  <c:v>0.46766394726245009</c:v>
                </c:pt>
                <c:pt idx="315">
                  <c:v>0.46969529746901545</c:v>
                </c:pt>
                <c:pt idx="316">
                  <c:v>0.47007611348914002</c:v>
                </c:pt>
                <c:pt idx="317">
                  <c:v>0.47157551442477419</c:v>
                </c:pt>
                <c:pt idx="318">
                  <c:v>0.47189866117814361</c:v>
                </c:pt>
                <c:pt idx="319">
                  <c:v>0.48176806017489721</c:v>
                </c:pt>
                <c:pt idx="320">
                  <c:v>0.48302186957797055</c:v>
                </c:pt>
                <c:pt idx="321">
                  <c:v>0.48581882901559575</c:v>
                </c:pt>
                <c:pt idx="322">
                  <c:v>0.48633188663017612</c:v>
                </c:pt>
                <c:pt idx="323">
                  <c:v>0.48789591691648415</c:v>
                </c:pt>
                <c:pt idx="324">
                  <c:v>0.48821110928823219</c:v>
                </c:pt>
                <c:pt idx="325">
                  <c:v>0.48941619810387449</c:v>
                </c:pt>
                <c:pt idx="326">
                  <c:v>0.49099514285572265</c:v>
                </c:pt>
                <c:pt idx="327">
                  <c:v>0.49570513107329489</c:v>
                </c:pt>
                <c:pt idx="328">
                  <c:v>0.49768080060851044</c:v>
                </c:pt>
                <c:pt idx="329">
                  <c:v>0.49799798157566383</c:v>
                </c:pt>
                <c:pt idx="330">
                  <c:v>0.49861742904443046</c:v>
                </c:pt>
                <c:pt idx="331">
                  <c:v>0.49969723634953567</c:v>
                </c:pt>
                <c:pt idx="332">
                  <c:v>0.49984240381412626</c:v>
                </c:pt>
                <c:pt idx="333">
                  <c:v>0.5002550373607364</c:v>
                </c:pt>
                <c:pt idx="334">
                  <c:v>0.50234803402486761</c:v>
                </c:pt>
                <c:pt idx="335">
                  <c:v>0.50373209642699146</c:v>
                </c:pt>
                <c:pt idx="336">
                  <c:v>0.50623176085151678</c:v>
                </c:pt>
                <c:pt idx="337">
                  <c:v>0.50717534937135555</c:v>
                </c:pt>
                <c:pt idx="338">
                  <c:v>0.50777491088606863</c:v>
                </c:pt>
                <c:pt idx="339">
                  <c:v>0.50816765847862533</c:v>
                </c:pt>
                <c:pt idx="340">
                  <c:v>0.50867773320009768</c:v>
                </c:pt>
                <c:pt idx="341">
                  <c:v>0.50900187425116983</c:v>
                </c:pt>
                <c:pt idx="342">
                  <c:v>0.51039687392802302</c:v>
                </c:pt>
                <c:pt idx="343">
                  <c:v>0.51136432559272593</c:v>
                </c:pt>
                <c:pt idx="344">
                  <c:v>0.51420006264075546</c:v>
                </c:pt>
                <c:pt idx="345">
                  <c:v>0.51495771749019392</c:v>
                </c:pt>
                <c:pt idx="346">
                  <c:v>0.51584661963638556</c:v>
                </c:pt>
                <c:pt idx="347">
                  <c:v>0.51872610578333278</c:v>
                </c:pt>
                <c:pt idx="348">
                  <c:v>0.5203955316261244</c:v>
                </c:pt>
                <c:pt idx="349">
                  <c:v>0.52088273750043523</c:v>
                </c:pt>
                <c:pt idx="350">
                  <c:v>0.52161652920500945</c:v>
                </c:pt>
                <c:pt idx="351">
                  <c:v>0.52213256971269784</c:v>
                </c:pt>
                <c:pt idx="352">
                  <c:v>0.52258398086971236</c:v>
                </c:pt>
                <c:pt idx="353">
                  <c:v>0.52325910900982875</c:v>
                </c:pt>
                <c:pt idx="354">
                  <c:v>0.52427528126196277</c:v>
                </c:pt>
                <c:pt idx="355">
                  <c:v>0.52513037728626344</c:v>
                </c:pt>
                <c:pt idx="356">
                  <c:v>0.53408104520574518</c:v>
                </c:pt>
                <c:pt idx="357">
                  <c:v>0.53455134801911053</c:v>
                </c:pt>
                <c:pt idx="358">
                  <c:v>0.53554664001948837</c:v>
                </c:pt>
                <c:pt idx="359">
                  <c:v>0.53591552446718083</c:v>
                </c:pt>
                <c:pt idx="360">
                  <c:v>0.53861106553913318</c:v>
                </c:pt>
                <c:pt idx="361">
                  <c:v>0.53896404122358288</c:v>
                </c:pt>
                <c:pt idx="362">
                  <c:v>0.53961630051653775</c:v>
                </c:pt>
                <c:pt idx="363">
                  <c:v>0.54462855523572318</c:v>
                </c:pt>
                <c:pt idx="364">
                  <c:v>0.54489999850855353</c:v>
                </c:pt>
                <c:pt idx="365">
                  <c:v>0.5453712956196215</c:v>
                </c:pt>
                <c:pt idx="366">
                  <c:v>0.54625224338419165</c:v>
                </c:pt>
                <c:pt idx="367">
                  <c:v>0.54677126678498811</c:v>
                </c:pt>
                <c:pt idx="368">
                  <c:v>0.54730619894902732</c:v>
                </c:pt>
                <c:pt idx="369">
                  <c:v>0.54754284180226398</c:v>
                </c:pt>
                <c:pt idx="370">
                  <c:v>0.55363689242196001</c:v>
                </c:pt>
                <c:pt idx="371">
                  <c:v>0.55537890199704687</c:v>
                </c:pt>
                <c:pt idx="372">
                  <c:v>0.55600033806121885</c:v>
                </c:pt>
                <c:pt idx="373">
                  <c:v>0.55635530234107389</c:v>
                </c:pt>
                <c:pt idx="374">
                  <c:v>0.55742019518063901</c:v>
                </c:pt>
                <c:pt idx="375">
                  <c:v>0.56196512997956716</c:v>
                </c:pt>
                <c:pt idx="376">
                  <c:v>0.56988769407448281</c:v>
                </c:pt>
                <c:pt idx="377">
                  <c:v>0.5703331394452813</c:v>
                </c:pt>
                <c:pt idx="378">
                  <c:v>0.57082034531959214</c:v>
                </c:pt>
                <c:pt idx="379">
                  <c:v>0.5713970379871437</c:v>
                </c:pt>
                <c:pt idx="380">
                  <c:v>0.57351886928465245</c:v>
                </c:pt>
                <c:pt idx="381">
                  <c:v>0.57391062257950642</c:v>
                </c:pt>
                <c:pt idx="382">
                  <c:v>0.57483830233610234</c:v>
                </c:pt>
                <c:pt idx="383">
                  <c:v>0.57549155592675993</c:v>
                </c:pt>
                <c:pt idx="384">
                  <c:v>0.57646397907997626</c:v>
                </c:pt>
                <c:pt idx="385">
                  <c:v>0.5806728412554002</c:v>
                </c:pt>
                <c:pt idx="386">
                  <c:v>0.58755238706020962</c:v>
                </c:pt>
                <c:pt idx="387">
                  <c:v>0.58800578681262949</c:v>
                </c:pt>
                <c:pt idx="388">
                  <c:v>0.58840052300059154</c:v>
                </c:pt>
                <c:pt idx="389">
                  <c:v>0.58975575076933773</c:v>
                </c:pt>
                <c:pt idx="390">
                  <c:v>0.59038016972661778</c:v>
                </c:pt>
                <c:pt idx="391">
                  <c:v>0.59371404992368759</c:v>
                </c:pt>
                <c:pt idx="392">
                  <c:v>0.59400736774597673</c:v>
                </c:pt>
                <c:pt idx="393">
                  <c:v>0.5989022953362465</c:v>
                </c:pt>
                <c:pt idx="394">
                  <c:v>0.59936265517258513</c:v>
                </c:pt>
                <c:pt idx="395">
                  <c:v>0.60629887594644705</c:v>
                </c:pt>
                <c:pt idx="396">
                  <c:v>0.60736376878601217</c:v>
                </c:pt>
                <c:pt idx="397">
                  <c:v>0.60869215051678616</c:v>
                </c:pt>
                <c:pt idx="398">
                  <c:v>0.61230145117749701</c:v>
                </c:pt>
                <c:pt idx="399">
                  <c:v>0.61280655441045595</c:v>
                </c:pt>
                <c:pt idx="400">
                  <c:v>0.61309788363733975</c:v>
                </c:pt>
                <c:pt idx="401">
                  <c:v>0.61427115492649642</c:v>
                </c:pt>
                <c:pt idx="402">
                  <c:v>0.61531317891890003</c:v>
                </c:pt>
                <c:pt idx="403">
                  <c:v>0.61640193490332928</c:v>
                </c:pt>
                <c:pt idx="404">
                  <c:v>0.61747279352911044</c:v>
                </c:pt>
                <c:pt idx="405">
                  <c:v>0.61844024519381335</c:v>
                </c:pt>
                <c:pt idx="406">
                  <c:v>0.62337593898989285</c:v>
                </c:pt>
                <c:pt idx="407">
                  <c:v>0.62497775258890254</c:v>
                </c:pt>
                <c:pt idx="408">
                  <c:v>0.62560714303469589</c:v>
                </c:pt>
                <c:pt idx="409">
                  <c:v>0.62583086001779775</c:v>
                </c:pt>
                <c:pt idx="410">
                  <c:v>0.6267336823318268</c:v>
                </c:pt>
                <c:pt idx="411">
                  <c:v>0.62773494011842068</c:v>
                </c:pt>
                <c:pt idx="412">
                  <c:v>0.6279039707278754</c:v>
                </c:pt>
                <c:pt idx="413">
                  <c:v>0.62859003614272124</c:v>
                </c:pt>
                <c:pt idx="414">
                  <c:v>0.63095845327049349</c:v>
                </c:pt>
                <c:pt idx="415">
                  <c:v>0.63220231969654006</c:v>
                </c:pt>
                <c:pt idx="416">
                  <c:v>0.63310613630827173</c:v>
                </c:pt>
                <c:pt idx="417">
                  <c:v>0.6336211825182575</c:v>
                </c:pt>
                <c:pt idx="418">
                  <c:v>0.63420483526972782</c:v>
                </c:pt>
                <c:pt idx="419">
                  <c:v>0.63457173112201493</c:v>
                </c:pt>
                <c:pt idx="420">
                  <c:v>0.63616161314859254</c:v>
                </c:pt>
                <c:pt idx="421">
                  <c:v>0.63653845197790637</c:v>
                </c:pt>
                <c:pt idx="422">
                  <c:v>0.63782805609827609</c:v>
                </c:pt>
                <c:pt idx="423">
                  <c:v>0.63847534390271765</c:v>
                </c:pt>
                <c:pt idx="424">
                  <c:v>0.64060512958184779</c:v>
                </c:pt>
                <c:pt idx="425">
                  <c:v>0.6412414801115599</c:v>
                </c:pt>
                <c:pt idx="426">
                  <c:v>0.64175950921465363</c:v>
                </c:pt>
                <c:pt idx="427">
                  <c:v>0.65081954988142965</c:v>
                </c:pt>
                <c:pt idx="428">
                  <c:v>0.65167166301262225</c:v>
                </c:pt>
                <c:pt idx="429">
                  <c:v>0.65275345891313286</c:v>
                </c:pt>
                <c:pt idx="430">
                  <c:v>0.65401820559093571</c:v>
                </c:pt>
                <c:pt idx="431">
                  <c:v>0.65669286641113189</c:v>
                </c:pt>
                <c:pt idx="432">
                  <c:v>0.65696132679085417</c:v>
                </c:pt>
                <c:pt idx="433">
                  <c:v>0.66626298179938026</c:v>
                </c:pt>
                <c:pt idx="434">
                  <c:v>0.66684166306233716</c:v>
                </c:pt>
                <c:pt idx="435">
                  <c:v>0.66934033318915986</c:v>
                </c:pt>
                <c:pt idx="436">
                  <c:v>0.66969629176671752</c:v>
                </c:pt>
                <c:pt idx="437">
                  <c:v>0.67012284548116519</c:v>
                </c:pt>
                <c:pt idx="438">
                  <c:v>0.67081288808682171</c:v>
                </c:pt>
                <c:pt idx="439">
                  <c:v>0.67273884273690354</c:v>
                </c:pt>
                <c:pt idx="440">
                  <c:v>0.67363569926471656</c:v>
                </c:pt>
                <c:pt idx="441">
                  <c:v>0.6741408024976755</c:v>
                </c:pt>
                <c:pt idx="442">
                  <c:v>0.67854951851133716</c:v>
                </c:pt>
                <c:pt idx="443">
                  <c:v>0.679315127742397</c:v>
                </c:pt>
                <c:pt idx="444">
                  <c:v>0.68029152808642401</c:v>
                </c:pt>
                <c:pt idx="445">
                  <c:v>0.683447428994715</c:v>
                </c:pt>
                <c:pt idx="446">
                  <c:v>0.68415238606591167</c:v>
                </c:pt>
                <c:pt idx="447">
                  <c:v>0.68841593461498274</c:v>
                </c:pt>
                <c:pt idx="448">
                  <c:v>0.68891805495483371</c:v>
                </c:pt>
                <c:pt idx="449">
                  <c:v>0.68965781244562407</c:v>
                </c:pt>
                <c:pt idx="450">
                  <c:v>0.69039259844790102</c:v>
                </c:pt>
                <c:pt idx="451">
                  <c:v>0.69091559903950817</c:v>
                </c:pt>
                <c:pt idx="452">
                  <c:v>0.69550130004424604</c:v>
                </c:pt>
                <c:pt idx="453">
                  <c:v>0.6960779927117976</c:v>
                </c:pt>
                <c:pt idx="454">
                  <c:v>0.69678394408069699</c:v>
                </c:pt>
                <c:pt idx="455">
                  <c:v>0.6971637658031189</c:v>
                </c:pt>
                <c:pt idx="456">
                  <c:v>0.69837084321416654</c:v>
                </c:pt>
                <c:pt idx="457">
                  <c:v>0.70071142000626385</c:v>
                </c:pt>
                <c:pt idx="458">
                  <c:v>0.70083073573058485</c:v>
                </c:pt>
                <c:pt idx="459">
                  <c:v>0.70170770630434431</c:v>
                </c:pt>
                <c:pt idx="460">
                  <c:v>0.7027974565864763</c:v>
                </c:pt>
                <c:pt idx="461">
                  <c:v>0.70392598447901256</c:v>
                </c:pt>
                <c:pt idx="462">
                  <c:v>0.70429685752211035</c:v>
                </c:pt>
                <c:pt idx="463">
                  <c:v>0.7058439847474729</c:v>
                </c:pt>
                <c:pt idx="464">
                  <c:v>0.70916195618129985</c:v>
                </c:pt>
                <c:pt idx="465">
                  <c:v>0.71013935082302948</c:v>
                </c:pt>
                <c:pt idx="466">
                  <c:v>0.71130069053975409</c:v>
                </c:pt>
                <c:pt idx="467">
                  <c:v>0.71667685821811866</c:v>
                </c:pt>
                <c:pt idx="468">
                  <c:v>0.71841290200698948</c:v>
                </c:pt>
                <c:pt idx="469">
                  <c:v>0.71953844700641778</c:v>
                </c:pt>
                <c:pt idx="470">
                  <c:v>0.72072563846341187</c:v>
                </c:pt>
                <c:pt idx="471">
                  <c:v>0.72318055949131688</c:v>
                </c:pt>
                <c:pt idx="472">
                  <c:v>0.72346990012279533</c:v>
                </c:pt>
                <c:pt idx="473">
                  <c:v>0.72424445803317927</c:v>
                </c:pt>
                <c:pt idx="474">
                  <c:v>0.72503989619531939</c:v>
                </c:pt>
                <c:pt idx="475">
                  <c:v>0.72641003842960572</c:v>
                </c:pt>
                <c:pt idx="476">
                  <c:v>0.72703545168458839</c:v>
                </c:pt>
                <c:pt idx="477">
                  <c:v>0.72979761070261995</c:v>
                </c:pt>
                <c:pt idx="478">
                  <c:v>0.73034646303449668</c:v>
                </c:pt>
                <c:pt idx="479">
                  <c:v>0.73076307377191763</c:v>
                </c:pt>
                <c:pt idx="480">
                  <c:v>0.73184586397013085</c:v>
                </c:pt>
                <c:pt idx="481">
                  <c:v>0.73279840116929362</c:v>
                </c:pt>
                <c:pt idx="482">
                  <c:v>0.73479693955167069</c:v>
                </c:pt>
                <c:pt idx="483">
                  <c:v>0.73543030718827473</c:v>
                </c:pt>
                <c:pt idx="484">
                  <c:v>0.73633909528851982</c:v>
                </c:pt>
                <c:pt idx="485">
                  <c:v>0.73677062049148079</c:v>
                </c:pt>
                <c:pt idx="486">
                  <c:v>0.74003291125395798</c:v>
                </c:pt>
                <c:pt idx="487">
                  <c:v>0.74044156760975743</c:v>
                </c:pt>
                <c:pt idx="488">
                  <c:v>0.74125490313054576</c:v>
                </c:pt>
                <c:pt idx="489">
                  <c:v>0.74326835597846297</c:v>
                </c:pt>
                <c:pt idx="490">
                  <c:v>0.75100697499838376</c:v>
                </c:pt>
                <c:pt idx="491">
                  <c:v>0.75151307252904542</c:v>
                </c:pt>
                <c:pt idx="492">
                  <c:v>0.75380393443600902</c:v>
                </c:pt>
                <c:pt idx="493">
                  <c:v>0.7544213933093703</c:v>
                </c:pt>
                <c:pt idx="494">
                  <c:v>0.75717360935037514</c:v>
                </c:pt>
                <c:pt idx="495">
                  <c:v>0.75829119996818206</c:v>
                </c:pt>
                <c:pt idx="496">
                  <c:v>0.75873962823208851</c:v>
                </c:pt>
                <c:pt idx="497">
                  <c:v>0.75931532660193746</c:v>
                </c:pt>
                <c:pt idx="498">
                  <c:v>0.75965239352314429</c:v>
                </c:pt>
                <c:pt idx="499">
                  <c:v>0.76016246824461664</c:v>
                </c:pt>
                <c:pt idx="500">
                  <c:v>0.7612512242290459</c:v>
                </c:pt>
                <c:pt idx="501">
                  <c:v>0.7628142602176512</c:v>
                </c:pt>
                <c:pt idx="502">
                  <c:v>0.76333030072533958</c:v>
                </c:pt>
                <c:pt idx="503">
                  <c:v>0.76435045016828429</c:v>
                </c:pt>
                <c:pt idx="504">
                  <c:v>0.76667511819713885</c:v>
                </c:pt>
                <c:pt idx="505">
                  <c:v>0.76737212088671414</c:v>
                </c:pt>
                <c:pt idx="506">
                  <c:v>0.76882478983032254</c:v>
                </c:pt>
                <c:pt idx="507">
                  <c:v>0.77019194917150091</c:v>
                </c:pt>
                <c:pt idx="508">
                  <c:v>0.77140797526187266</c:v>
                </c:pt>
                <c:pt idx="509">
                  <c:v>0.77528971349311648</c:v>
                </c:pt>
                <c:pt idx="510">
                  <c:v>0.77576598209269787</c:v>
                </c:pt>
                <c:pt idx="511">
                  <c:v>0.77770685120831973</c:v>
                </c:pt>
                <c:pt idx="512">
                  <c:v>0.78229851799927363</c:v>
                </c:pt>
                <c:pt idx="513">
                  <c:v>0.78280063833912461</c:v>
                </c:pt>
                <c:pt idx="514">
                  <c:v>0.78537288649594528</c:v>
                </c:pt>
                <c:pt idx="515">
                  <c:v>0.78741716257264538</c:v>
                </c:pt>
                <c:pt idx="516">
                  <c:v>0.78808234773573504</c:v>
                </c:pt>
                <c:pt idx="517">
                  <c:v>0.78840450019140185</c:v>
                </c:pt>
                <c:pt idx="518">
                  <c:v>0.78926257910881048</c:v>
                </c:pt>
                <c:pt idx="519">
                  <c:v>0.78994963882135905</c:v>
                </c:pt>
                <c:pt idx="520">
                  <c:v>0.7906983449914734</c:v>
                </c:pt>
                <c:pt idx="521">
                  <c:v>0.79128100344524099</c:v>
                </c:pt>
                <c:pt idx="522">
                  <c:v>0.79320496949991748</c:v>
                </c:pt>
                <c:pt idx="523">
                  <c:v>0.79421020447732205</c:v>
                </c:pt>
                <c:pt idx="524">
                  <c:v>0.79499072817392202</c:v>
                </c:pt>
                <c:pt idx="525">
                  <c:v>0.7958239496487638</c:v>
                </c:pt>
                <c:pt idx="526">
                  <c:v>0.79927416267704654</c:v>
                </c:pt>
                <c:pt idx="527">
                  <c:v>0.79939745559217823</c:v>
                </c:pt>
                <c:pt idx="528">
                  <c:v>0.79979616897095096</c:v>
                </c:pt>
                <c:pt idx="529">
                  <c:v>0.80129656420428774</c:v>
                </c:pt>
                <c:pt idx="530">
                  <c:v>0.80171615783481665</c:v>
                </c:pt>
                <c:pt idx="531">
                  <c:v>0.80325731927396316</c:v>
                </c:pt>
                <c:pt idx="532">
                  <c:v>0.80352975684449612</c:v>
                </c:pt>
                <c:pt idx="533">
                  <c:v>0.80439877303663421</c:v>
                </c:pt>
                <c:pt idx="534">
                  <c:v>0.8151003992105269</c:v>
                </c:pt>
                <c:pt idx="535">
                  <c:v>0.81540962579605891</c:v>
                </c:pt>
                <c:pt idx="536">
                  <c:v>0.81575663569429258</c:v>
                </c:pt>
                <c:pt idx="537">
                  <c:v>0.81613645741671448</c:v>
                </c:pt>
                <c:pt idx="538">
                  <c:v>0.82114572924279194</c:v>
                </c:pt>
                <c:pt idx="539">
                  <c:v>0.82233490929519149</c:v>
                </c:pt>
                <c:pt idx="540">
                  <c:v>0.82280521210855684</c:v>
                </c:pt>
                <c:pt idx="541">
                  <c:v>0.82341372230259402</c:v>
                </c:pt>
                <c:pt idx="542">
                  <c:v>0.82497874688660466</c:v>
                </c:pt>
                <c:pt idx="543">
                  <c:v>0.8286755457451509</c:v>
                </c:pt>
                <c:pt idx="544">
                  <c:v>0.82987665736998251</c:v>
                </c:pt>
                <c:pt idx="545">
                  <c:v>0.83015506072673151</c:v>
                </c:pt>
                <c:pt idx="546">
                  <c:v>0.8306581753642851</c:v>
                </c:pt>
                <c:pt idx="547">
                  <c:v>0.83101711683495083</c:v>
                </c:pt>
                <c:pt idx="548">
                  <c:v>0.83137804690102191</c:v>
                </c:pt>
                <c:pt idx="549">
                  <c:v>0.83496845590538193</c:v>
                </c:pt>
                <c:pt idx="550">
                  <c:v>0.83561972090063419</c:v>
                </c:pt>
                <c:pt idx="551">
                  <c:v>0.83605621759210857</c:v>
                </c:pt>
                <c:pt idx="552">
                  <c:v>0.83736173047572104</c:v>
                </c:pt>
                <c:pt idx="553">
                  <c:v>0.84042516169766324</c:v>
                </c:pt>
                <c:pt idx="554">
                  <c:v>0.84276076700124714</c:v>
                </c:pt>
                <c:pt idx="555">
                  <c:v>0.84326785882961142</c:v>
                </c:pt>
                <c:pt idx="556">
                  <c:v>0.84482294043659534</c:v>
                </c:pt>
                <c:pt idx="557">
                  <c:v>0.84609464719831684</c:v>
                </c:pt>
                <c:pt idx="558">
                  <c:v>0.84683042749829651</c:v>
                </c:pt>
                <c:pt idx="559">
                  <c:v>0.84779787916299942</c:v>
                </c:pt>
                <c:pt idx="560">
                  <c:v>0.84906163154309955</c:v>
                </c:pt>
                <c:pt idx="561">
                  <c:v>0.85086926476656299</c:v>
                </c:pt>
                <c:pt idx="562">
                  <c:v>0.85251681605989571</c:v>
                </c:pt>
                <c:pt idx="563">
                  <c:v>0.85397942798053084</c:v>
                </c:pt>
                <c:pt idx="564">
                  <c:v>0.85460782412862157</c:v>
                </c:pt>
                <c:pt idx="565">
                  <c:v>0.85578507260858894</c:v>
                </c:pt>
                <c:pt idx="566">
                  <c:v>0.85649400687059629</c:v>
                </c:pt>
                <c:pt idx="567">
                  <c:v>0.85692851496666533</c:v>
                </c:pt>
                <c:pt idx="568">
                  <c:v>0.85808985468338994</c:v>
                </c:pt>
                <c:pt idx="569">
                  <c:v>0.86183736272477263</c:v>
                </c:pt>
                <c:pt idx="570">
                  <c:v>0.86581554783317594</c:v>
                </c:pt>
                <c:pt idx="571">
                  <c:v>0.86999259248211425</c:v>
                </c:pt>
                <c:pt idx="572">
                  <c:v>0.87134483735775248</c:v>
                </c:pt>
                <c:pt idx="573">
                  <c:v>0.87182110595733386</c:v>
                </c:pt>
                <c:pt idx="574">
                  <c:v>0.87208658344394818</c:v>
                </c:pt>
                <c:pt idx="575">
                  <c:v>0.87456437331901471</c:v>
                </c:pt>
                <c:pt idx="576">
                  <c:v>0.8758529831416817</c:v>
                </c:pt>
                <c:pt idx="577">
                  <c:v>0.88029351668182898</c:v>
                </c:pt>
                <c:pt idx="578">
                  <c:v>0.88084932909762437</c:v>
                </c:pt>
                <c:pt idx="579">
                  <c:v>0.88255852684852298</c:v>
                </c:pt>
                <c:pt idx="580">
                  <c:v>0.88350012677295631</c:v>
                </c:pt>
                <c:pt idx="581">
                  <c:v>0.88412255713483101</c:v>
                </c:pt>
                <c:pt idx="582">
                  <c:v>0.88575022247411028</c:v>
                </c:pt>
                <c:pt idx="583">
                  <c:v>0.89383087990375132</c:v>
                </c:pt>
                <c:pt idx="584">
                  <c:v>0.89492162448358592</c:v>
                </c:pt>
                <c:pt idx="585">
                  <c:v>0.89511750113101296</c:v>
                </c:pt>
                <c:pt idx="586">
                  <c:v>0.89699374089596096</c:v>
                </c:pt>
                <c:pt idx="587">
                  <c:v>0.89875961361591206</c:v>
                </c:pt>
                <c:pt idx="588">
                  <c:v>0.89965149865521166</c:v>
                </c:pt>
                <c:pt idx="589">
                  <c:v>0.90066369371653499</c:v>
                </c:pt>
                <c:pt idx="590">
                  <c:v>0.90162219670191379</c:v>
                </c:pt>
                <c:pt idx="591">
                  <c:v>0.90264433474026384</c:v>
                </c:pt>
                <c:pt idx="592">
                  <c:v>0.90359488334402127</c:v>
                </c:pt>
                <c:pt idx="593">
                  <c:v>0.90434259521643301</c:v>
                </c:pt>
                <c:pt idx="594">
                  <c:v>0.90519769124073368</c:v>
                </c:pt>
                <c:pt idx="595">
                  <c:v>0.90968992826142003</c:v>
                </c:pt>
                <c:pt idx="596">
                  <c:v>0.91086220525287409</c:v>
                </c:pt>
                <c:pt idx="597">
                  <c:v>0.91278716560525319</c:v>
                </c:pt>
                <c:pt idx="598">
                  <c:v>0.91345533366145093</c:v>
                </c:pt>
                <c:pt idx="599">
                  <c:v>0.91407378683251483</c:v>
                </c:pt>
                <c:pt idx="600">
                  <c:v>0.93589862140623459</c:v>
                </c:pt>
                <c:pt idx="601">
                  <c:v>0.93800553823820321</c:v>
                </c:pt>
                <c:pt idx="602">
                  <c:v>0.93923946168722305</c:v>
                </c:pt>
                <c:pt idx="603">
                  <c:v>0.94609514434716824</c:v>
                </c:pt>
                <c:pt idx="604">
                  <c:v>0.94643022267296972</c:v>
                </c:pt>
                <c:pt idx="605">
                  <c:v>0.95104674690649049</c:v>
                </c:pt>
                <c:pt idx="606">
                  <c:v>0.95149020368188364</c:v>
                </c:pt>
                <c:pt idx="607">
                  <c:v>0.95342808990439754</c:v>
                </c:pt>
                <c:pt idx="608">
                  <c:v>0.95650742988958248</c:v>
                </c:pt>
                <c:pt idx="609">
                  <c:v>0.95759121438549843</c:v>
                </c:pt>
                <c:pt idx="610">
                  <c:v>0.96419136253585613</c:v>
                </c:pt>
                <c:pt idx="611">
                  <c:v>0.96669500415119214</c:v>
                </c:pt>
                <c:pt idx="612">
                  <c:v>0.96926029222409404</c:v>
                </c:pt>
                <c:pt idx="613">
                  <c:v>0.97510676271582397</c:v>
                </c:pt>
                <c:pt idx="614">
                  <c:v>0.97699095686239334</c:v>
                </c:pt>
                <c:pt idx="615">
                  <c:v>0.98740920819102362</c:v>
                </c:pt>
                <c:pt idx="616">
                  <c:v>0.98902593625557345</c:v>
                </c:pt>
                <c:pt idx="617">
                  <c:v>0.98936200887907766</c:v>
                </c:pt>
                <c:pt idx="618">
                  <c:v>0.9906794533351222</c:v>
                </c:pt>
                <c:pt idx="619">
                  <c:v>0.9920923503706236</c:v>
                </c:pt>
                <c:pt idx="620">
                  <c:v>0.99309758534802817</c:v>
                </c:pt>
                <c:pt idx="621">
                  <c:v>0.99367030082476904</c:v>
                </c:pt>
                <c:pt idx="622">
                  <c:v>0.99664225665806505</c:v>
                </c:pt>
                <c:pt idx="623">
                  <c:v>1.0001690306094539</c:v>
                </c:pt>
              </c:numCache>
            </c:numRef>
          </c:yVal>
          <c:smooth val="1"/>
        </c:ser>
        <c:ser>
          <c:idx val="8"/>
          <c:order val="1"/>
          <c:tx>
            <c:v>1900</c:v>
          </c:tx>
          <c:marker>
            <c:symbol val="none"/>
          </c:marker>
          <c:xVal>
            <c:numRef>
              <c:f>křivka!$G$2:$G$625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6.1895141005734858E-2</c:v>
                </c:pt>
                <c:pt idx="2">
                  <c:v>6.2778891151893529E-2</c:v>
                </c:pt>
                <c:pt idx="3">
                  <c:v>6.4985547286071269E-2</c:v>
                </c:pt>
                <c:pt idx="4">
                  <c:v>6.5920962825389992E-2</c:v>
                </c:pt>
                <c:pt idx="5">
                  <c:v>7.8717664941767657E-2</c:v>
                </c:pt>
                <c:pt idx="6">
                  <c:v>8.4288010093786281E-2</c:v>
                </c:pt>
                <c:pt idx="7">
                  <c:v>9.6237671685461088E-2</c:v>
                </c:pt>
                <c:pt idx="8">
                  <c:v>0.11684264624705304</c:v>
                </c:pt>
                <c:pt idx="9">
                  <c:v>0.13766244007494202</c:v>
                </c:pt>
                <c:pt idx="10">
                  <c:v>0.13810975361045927</c:v>
                </c:pt>
                <c:pt idx="11">
                  <c:v>0.14381062186098748</c:v>
                </c:pt>
                <c:pt idx="12">
                  <c:v>0.14927355737985759</c:v>
                </c:pt>
                <c:pt idx="13">
                  <c:v>0.15182011741640405</c:v>
                </c:pt>
                <c:pt idx="14">
                  <c:v>0.15434356398758944</c:v>
                </c:pt>
                <c:pt idx="15">
                  <c:v>0.17179558995080912</c:v>
                </c:pt>
                <c:pt idx="16">
                  <c:v>0.17231904196045697</c:v>
                </c:pt>
                <c:pt idx="17">
                  <c:v>0.17987306628669947</c:v>
                </c:pt>
                <c:pt idx="18">
                  <c:v>0.18062221448752014</c:v>
                </c:pt>
                <c:pt idx="19">
                  <c:v>0.18819935227912371</c:v>
                </c:pt>
                <c:pt idx="20">
                  <c:v>0.18979010254220932</c:v>
                </c:pt>
                <c:pt idx="21">
                  <c:v>0.19035570263575088</c:v>
                </c:pt>
                <c:pt idx="22">
                  <c:v>0.19068880846007225</c:v>
                </c:pt>
                <c:pt idx="23">
                  <c:v>0.19430538598127545</c:v>
                </c:pt>
                <c:pt idx="24">
                  <c:v>0.20208510649869077</c:v>
                </c:pt>
                <c:pt idx="25">
                  <c:v>0.20365002406519636</c:v>
                </c:pt>
                <c:pt idx="26">
                  <c:v>0.20450794151477503</c:v>
                </c:pt>
                <c:pt idx="27">
                  <c:v>0.20819793827888988</c:v>
                </c:pt>
                <c:pt idx="28">
                  <c:v>0.21374516996554743</c:v>
                </c:pt>
                <c:pt idx="29">
                  <c:v>0.21433524314005953</c:v>
                </c:pt>
                <c:pt idx="30">
                  <c:v>0.2187811861830424</c:v>
                </c:pt>
                <c:pt idx="31">
                  <c:v>0.21978730173405381</c:v>
                </c:pt>
                <c:pt idx="32">
                  <c:v>0.22015167871739308</c:v>
                </c:pt>
                <c:pt idx="33">
                  <c:v>0.2250775660705206</c:v>
                </c:pt>
                <c:pt idx="34">
                  <c:v>0.22622100279808899</c:v>
                </c:pt>
                <c:pt idx="35">
                  <c:v>0.23083961702347519</c:v>
                </c:pt>
                <c:pt idx="36">
                  <c:v>0.2317967864125455</c:v>
                </c:pt>
                <c:pt idx="37">
                  <c:v>0.23252825961044299</c:v>
                </c:pt>
                <c:pt idx="38">
                  <c:v>0.23462478688025326</c:v>
                </c:pt>
                <c:pt idx="39">
                  <c:v>0.24019513203227189</c:v>
                </c:pt>
                <c:pt idx="40">
                  <c:v>0.24220192467185683</c:v>
                </c:pt>
                <c:pt idx="41">
                  <c:v>0.24256766127080559</c:v>
                </c:pt>
                <c:pt idx="42">
                  <c:v>0.24737934091273722</c:v>
                </c:pt>
                <c:pt idx="43">
                  <c:v>0.25392589007235883</c:v>
                </c:pt>
                <c:pt idx="44">
                  <c:v>0.25545817686423705</c:v>
                </c:pt>
                <c:pt idx="45">
                  <c:v>0.25580351922904365</c:v>
                </c:pt>
                <c:pt idx="46">
                  <c:v>0.25649692318987583</c:v>
                </c:pt>
                <c:pt idx="47">
                  <c:v>0.26100812778211352</c:v>
                </c:pt>
                <c:pt idx="48">
                  <c:v>0.26141329323373702</c:v>
                </c:pt>
                <c:pt idx="49">
                  <c:v>0.26194762216826067</c:v>
                </c:pt>
                <c:pt idx="50">
                  <c:v>0.2631386454421607</c:v>
                </c:pt>
                <c:pt idx="51">
                  <c:v>0.27065052168450948</c:v>
                </c:pt>
                <c:pt idx="52">
                  <c:v>0.27166071608234932</c:v>
                </c:pt>
                <c:pt idx="53">
                  <c:v>0.28297271795318041</c:v>
                </c:pt>
                <c:pt idx="54">
                  <c:v>0.28546353374973843</c:v>
                </c:pt>
                <c:pt idx="55">
                  <c:v>0.2858442261203914</c:v>
                </c:pt>
                <c:pt idx="56">
                  <c:v>0.28639079159540032</c:v>
                </c:pt>
                <c:pt idx="57">
                  <c:v>0.28719160518938103</c:v>
                </c:pt>
                <c:pt idx="58">
                  <c:v>0.29281497535016915</c:v>
                </c:pt>
                <c:pt idx="59">
                  <c:v>0.29412972364453138</c:v>
                </c:pt>
                <c:pt idx="60">
                  <c:v>0.29802366275006748</c:v>
                </c:pt>
                <c:pt idx="61">
                  <c:v>0.30152603256007476</c:v>
                </c:pt>
                <c:pt idx="62">
                  <c:v>0.30435403302778252</c:v>
                </c:pt>
                <c:pt idx="63">
                  <c:v>0.3048258196442703</c:v>
                </c:pt>
                <c:pt idx="64">
                  <c:v>0.30649270838148651</c:v>
                </c:pt>
                <c:pt idx="65">
                  <c:v>0.306683054566813</c:v>
                </c:pt>
                <c:pt idx="66">
                  <c:v>0.30836217984451447</c:v>
                </c:pt>
                <c:pt idx="67">
                  <c:v>0.30954504542475764</c:v>
                </c:pt>
                <c:pt idx="68">
                  <c:v>0.31146346304972672</c:v>
                </c:pt>
                <c:pt idx="69">
                  <c:v>0.31704060627979269</c:v>
                </c:pt>
                <c:pt idx="70">
                  <c:v>0.31730029286120237</c:v>
                </c:pt>
                <c:pt idx="71">
                  <c:v>0.32537640958148323</c:v>
                </c:pt>
                <c:pt idx="72">
                  <c:v>0.32604941930817327</c:v>
                </c:pt>
                <c:pt idx="73">
                  <c:v>0.32634309627981983</c:v>
                </c:pt>
                <c:pt idx="74">
                  <c:v>0.32750012916348298</c:v>
                </c:pt>
                <c:pt idx="75">
                  <c:v>0.32991208725469146</c:v>
                </c:pt>
                <c:pt idx="76">
                  <c:v>0.34032810243887857</c:v>
                </c:pt>
                <c:pt idx="77">
                  <c:v>0.34165916612055447</c:v>
                </c:pt>
                <c:pt idx="78">
                  <c:v>0.3422002931331255</c:v>
                </c:pt>
                <c:pt idx="79">
                  <c:v>0.34276317399544809</c:v>
                </c:pt>
                <c:pt idx="80">
                  <c:v>0.34342666641287184</c:v>
                </c:pt>
                <c:pt idx="81">
                  <c:v>0.34446949158533907</c:v>
                </c:pt>
                <c:pt idx="82">
                  <c:v>0.34483794741550677</c:v>
                </c:pt>
                <c:pt idx="83">
                  <c:v>0.34562380523778324</c:v>
                </c:pt>
                <c:pt idx="84">
                  <c:v>0.34594331490600982</c:v>
                </c:pt>
                <c:pt idx="85">
                  <c:v>0.34863535381277011</c:v>
                </c:pt>
                <c:pt idx="86">
                  <c:v>0.34918191928777903</c:v>
                </c:pt>
                <c:pt idx="87">
                  <c:v>0.34941577317260869</c:v>
                </c:pt>
                <c:pt idx="88">
                  <c:v>0.35013093098319248</c:v>
                </c:pt>
                <c:pt idx="89">
                  <c:v>0.3507781080133025</c:v>
                </c:pt>
                <c:pt idx="90">
                  <c:v>0.35198272744329723</c:v>
                </c:pt>
                <c:pt idx="91">
                  <c:v>0.35577877422495113</c:v>
                </c:pt>
                <c:pt idx="92">
                  <c:v>0.35627367430680001</c:v>
                </c:pt>
                <c:pt idx="93">
                  <c:v>0.3590581670750046</c:v>
                </c:pt>
                <c:pt idx="94">
                  <c:v>0.36329065046729991</c:v>
                </c:pt>
                <c:pt idx="95">
                  <c:v>0.36378826978036771</c:v>
                </c:pt>
                <c:pt idx="96">
                  <c:v>0.36435930833634717</c:v>
                </c:pt>
                <c:pt idx="97">
                  <c:v>0.36497385459182979</c:v>
                </c:pt>
                <c:pt idx="98">
                  <c:v>0.36678078373682194</c:v>
                </c:pt>
                <c:pt idx="99">
                  <c:v>0.36793373777365662</c:v>
                </c:pt>
                <c:pt idx="100">
                  <c:v>0.36902143026123652</c:v>
                </c:pt>
                <c:pt idx="101">
                  <c:v>0.37148913259243344</c:v>
                </c:pt>
                <c:pt idx="102">
                  <c:v>0.37201394421769074</c:v>
                </c:pt>
                <c:pt idx="103">
                  <c:v>0.3740955157157968</c:v>
                </c:pt>
                <c:pt idx="104">
                  <c:v>0.37566859097595923</c:v>
                </c:pt>
                <c:pt idx="105">
                  <c:v>0.37634296031825876</c:v>
                </c:pt>
                <c:pt idx="106">
                  <c:v>0.37735859317853648</c:v>
                </c:pt>
                <c:pt idx="107">
                  <c:v>0.37881202226506516</c:v>
                </c:pt>
                <c:pt idx="108">
                  <c:v>0.3794809531449268</c:v>
                </c:pt>
                <c:pt idx="109">
                  <c:v>0.3811532803445809</c:v>
                </c:pt>
                <c:pt idx="110">
                  <c:v>0.38184532468980364</c:v>
                </c:pt>
                <c:pt idx="111">
                  <c:v>0.38233614592482407</c:v>
                </c:pt>
                <c:pt idx="112">
                  <c:v>0.38270460175499177</c:v>
                </c:pt>
                <c:pt idx="113">
                  <c:v>0.3837107173060032</c:v>
                </c:pt>
                <c:pt idx="114">
                  <c:v>0.38584123496605033</c:v>
                </c:pt>
                <c:pt idx="115">
                  <c:v>0.39223278794619176</c:v>
                </c:pt>
                <c:pt idx="116">
                  <c:v>0.39273448610608802</c:v>
                </c:pt>
                <c:pt idx="117">
                  <c:v>0.39547411155917994</c:v>
                </c:pt>
                <c:pt idx="118">
                  <c:v>0.39725792723881098</c:v>
                </c:pt>
                <c:pt idx="119">
                  <c:v>0.39877661787459445</c:v>
                </c:pt>
                <c:pt idx="120">
                  <c:v>0.40215934151096799</c:v>
                </c:pt>
                <c:pt idx="121">
                  <c:v>0.40331909362585006</c:v>
                </c:pt>
                <c:pt idx="122">
                  <c:v>0.40588740751214814</c:v>
                </c:pt>
                <c:pt idx="123">
                  <c:v>0.40682962112951421</c:v>
                </c:pt>
                <c:pt idx="124">
                  <c:v>0.40955836965773029</c:v>
                </c:pt>
                <c:pt idx="125">
                  <c:v>0.41103763144083899</c:v>
                </c:pt>
                <c:pt idx="126">
                  <c:v>0.41117631223300544</c:v>
                </c:pt>
                <c:pt idx="127">
                  <c:v>0.41155700460365841</c:v>
                </c:pt>
                <c:pt idx="128">
                  <c:v>0.41383843959635724</c:v>
                </c:pt>
                <c:pt idx="129">
                  <c:v>0.41428983197870289</c:v>
                </c:pt>
                <c:pt idx="130">
                  <c:v>0.42128777352067015</c:v>
                </c:pt>
                <c:pt idx="131">
                  <c:v>0.42241489486092482</c:v>
                </c:pt>
                <c:pt idx="132">
                  <c:v>0.42286084878083258</c:v>
                </c:pt>
                <c:pt idx="133">
                  <c:v>0.42397165473377357</c:v>
                </c:pt>
                <c:pt idx="134">
                  <c:v>0.4241851143844611</c:v>
                </c:pt>
                <c:pt idx="135">
                  <c:v>0.42562902616172343</c:v>
                </c:pt>
                <c:pt idx="136">
                  <c:v>0.43617284521320121</c:v>
                </c:pt>
                <c:pt idx="137">
                  <c:v>0.4433149060097728</c:v>
                </c:pt>
                <c:pt idx="138">
                  <c:v>0.44723059896506046</c:v>
                </c:pt>
                <c:pt idx="139">
                  <c:v>0.44798926447514742</c:v>
                </c:pt>
                <c:pt idx="140">
                  <c:v>0.45131760348714195</c:v>
                </c:pt>
                <c:pt idx="141">
                  <c:v>0.4526908152527116</c:v>
                </c:pt>
                <c:pt idx="142">
                  <c:v>0.45326049419308156</c:v>
                </c:pt>
                <c:pt idx="143">
                  <c:v>0.45372956157835043</c:v>
                </c:pt>
                <c:pt idx="144">
                  <c:v>0.45459019825914804</c:v>
                </c:pt>
                <c:pt idx="145">
                  <c:v>0.45510277334392008</c:v>
                </c:pt>
                <c:pt idx="146">
                  <c:v>0.45584512346669337</c:v>
                </c:pt>
                <c:pt idx="147">
                  <c:v>0.46194571870640722</c:v>
                </c:pt>
                <c:pt idx="148">
                  <c:v>0.46252627457165302</c:v>
                </c:pt>
                <c:pt idx="149">
                  <c:v>0.46318024967981042</c:v>
                </c:pt>
                <c:pt idx="150">
                  <c:v>0.46455074221416109</c:v>
                </c:pt>
                <c:pt idx="151">
                  <c:v>0.47494500354859664</c:v>
                </c:pt>
                <c:pt idx="152">
                  <c:v>0.4761333075912777</c:v>
                </c:pt>
                <c:pt idx="153">
                  <c:v>0.47661325190142234</c:v>
                </c:pt>
                <c:pt idx="154">
                  <c:v>0.4774602924261252</c:v>
                </c:pt>
                <c:pt idx="155">
                  <c:v>0.47777028478508549</c:v>
                </c:pt>
                <c:pt idx="156">
                  <c:v>0.47807211945038891</c:v>
                </c:pt>
                <c:pt idx="157">
                  <c:v>0.48137734499702234</c:v>
                </c:pt>
                <c:pt idx="158">
                  <c:v>0.4830619087371617</c:v>
                </c:pt>
                <c:pt idx="159">
                  <c:v>0.4838083377067634</c:v>
                </c:pt>
                <c:pt idx="160">
                  <c:v>0.4840571473632973</c:v>
                </c:pt>
                <c:pt idx="161">
                  <c:v>0.48510948984503088</c:v>
                </c:pt>
                <c:pt idx="162">
                  <c:v>0.49334060274479186</c:v>
                </c:pt>
                <c:pt idx="163">
                  <c:v>0.49520599536099141</c:v>
                </c:pt>
                <c:pt idx="164">
                  <c:v>0.4958613300847583</c:v>
                </c:pt>
                <c:pt idx="165">
                  <c:v>0.49658600520460844</c:v>
                </c:pt>
                <c:pt idx="166">
                  <c:v>0.49745343996345343</c:v>
                </c:pt>
                <c:pt idx="167">
                  <c:v>0.49788579772726643</c:v>
                </c:pt>
                <c:pt idx="168">
                  <c:v>0.50162338103771287</c:v>
                </c:pt>
                <c:pt idx="169">
                  <c:v>0.50474913732389559</c:v>
                </c:pt>
                <c:pt idx="170">
                  <c:v>0.50530793933938978</c:v>
                </c:pt>
                <c:pt idx="171">
                  <c:v>0.50995918433940335</c:v>
                </c:pt>
                <c:pt idx="172">
                  <c:v>0.51022159015203206</c:v>
                </c:pt>
                <c:pt idx="173">
                  <c:v>0.51067298253437776</c:v>
                </c:pt>
                <c:pt idx="174">
                  <c:v>0.51548738140752837</c:v>
                </c:pt>
                <c:pt idx="175">
                  <c:v>0.51602035072644248</c:v>
                </c:pt>
                <c:pt idx="176">
                  <c:v>0.5174329913446869</c:v>
                </c:pt>
                <c:pt idx="177">
                  <c:v>0.51904277622630512</c:v>
                </c:pt>
                <c:pt idx="178">
                  <c:v>0.51930382242332429</c:v>
                </c:pt>
                <c:pt idx="179">
                  <c:v>0.52430720786619189</c:v>
                </c:pt>
                <c:pt idx="180">
                  <c:v>0.52511481953821992</c:v>
                </c:pt>
                <c:pt idx="181">
                  <c:v>0.52597273698779856</c:v>
                </c:pt>
                <c:pt idx="182">
                  <c:v>0.52618755625409563</c:v>
                </c:pt>
                <c:pt idx="183">
                  <c:v>0.52661719478668967</c:v>
                </c:pt>
                <c:pt idx="184">
                  <c:v>0.52724397758265762</c:v>
                </c:pt>
                <c:pt idx="185">
                  <c:v>0.52756076801966523</c:v>
                </c:pt>
                <c:pt idx="186">
                  <c:v>0.52851657779312611</c:v>
                </c:pt>
                <c:pt idx="187">
                  <c:v>0.5290101182593655</c:v>
                </c:pt>
                <c:pt idx="188">
                  <c:v>0.53053696658880578</c:v>
                </c:pt>
                <c:pt idx="189">
                  <c:v>0.5313133071018159</c:v>
                </c:pt>
                <c:pt idx="190">
                  <c:v>0.53433981144850695</c:v>
                </c:pt>
                <c:pt idx="191">
                  <c:v>0.53558657896239548</c:v>
                </c:pt>
                <c:pt idx="192">
                  <c:v>0.53764095814831203</c:v>
                </c:pt>
                <c:pt idx="193">
                  <c:v>0.53851383136959496</c:v>
                </c:pt>
                <c:pt idx="194">
                  <c:v>0.54077623174376122</c:v>
                </c:pt>
                <c:pt idx="195">
                  <c:v>0.5414546799328892</c:v>
                </c:pt>
                <c:pt idx="196">
                  <c:v>0.54295297633453055</c:v>
                </c:pt>
                <c:pt idx="197">
                  <c:v>0.54434522271863284</c:v>
                </c:pt>
                <c:pt idx="198">
                  <c:v>0.54467832854295417</c:v>
                </c:pt>
                <c:pt idx="199">
                  <c:v>0.54513379977212828</c:v>
                </c:pt>
                <c:pt idx="200">
                  <c:v>0.54551993060521919</c:v>
                </c:pt>
                <c:pt idx="201">
                  <c:v>0.54591829797879532</c:v>
                </c:pt>
                <c:pt idx="202">
                  <c:v>0.54627179803725878</c:v>
                </c:pt>
                <c:pt idx="203">
                  <c:v>0.54714195202732274</c:v>
                </c:pt>
                <c:pt idx="204">
                  <c:v>0.54807192910420355</c:v>
                </c:pt>
                <c:pt idx="205">
                  <c:v>0.5488686638513558</c:v>
                </c:pt>
                <c:pt idx="206">
                  <c:v>0.55020788522668851</c:v>
                </c:pt>
                <c:pt idx="207">
                  <c:v>0.55161508738249498</c:v>
                </c:pt>
                <c:pt idx="208">
                  <c:v>0.5519821835970532</c:v>
                </c:pt>
                <c:pt idx="209">
                  <c:v>0.55427857436145633</c:v>
                </c:pt>
                <c:pt idx="210">
                  <c:v>0.55473812443745885</c:v>
                </c:pt>
                <c:pt idx="211">
                  <c:v>0.55510658026762649</c:v>
                </c:pt>
                <c:pt idx="212">
                  <c:v>0.55689991325652388</c:v>
                </c:pt>
                <c:pt idx="213">
                  <c:v>0.5577646287841499</c:v>
                </c:pt>
                <c:pt idx="214">
                  <c:v>0.5615375621004427</c:v>
                </c:pt>
                <c:pt idx="215">
                  <c:v>0.56585842050735391</c:v>
                </c:pt>
                <c:pt idx="216">
                  <c:v>0.56614665901656258</c:v>
                </c:pt>
                <c:pt idx="217">
                  <c:v>0.56954433842464036</c:v>
                </c:pt>
                <c:pt idx="218">
                  <c:v>0.57035738855910634</c:v>
                </c:pt>
                <c:pt idx="219">
                  <c:v>0.57101816174531117</c:v>
                </c:pt>
                <c:pt idx="220">
                  <c:v>0.57174283686516125</c:v>
                </c:pt>
                <c:pt idx="221">
                  <c:v>0.57202835614315095</c:v>
                </c:pt>
                <c:pt idx="222">
                  <c:v>0.57352257369796389</c:v>
                </c:pt>
                <c:pt idx="223">
                  <c:v>0.57384072375058104</c:v>
                </c:pt>
                <c:pt idx="224">
                  <c:v>0.57658578766611079</c:v>
                </c:pt>
                <c:pt idx="225">
                  <c:v>0.57748041473714529</c:v>
                </c:pt>
                <c:pt idx="226">
                  <c:v>0.57780264363659084</c:v>
                </c:pt>
                <c:pt idx="227">
                  <c:v>0.58013982286927812</c:v>
                </c:pt>
                <c:pt idx="228">
                  <c:v>0.58040902675995409</c:v>
                </c:pt>
                <c:pt idx="229">
                  <c:v>0.58090664607302189</c:v>
                </c:pt>
                <c:pt idx="230">
                  <c:v>0.58415612737966682</c:v>
                </c:pt>
                <c:pt idx="231">
                  <c:v>0.58561907377546185</c:v>
                </c:pt>
                <c:pt idx="232">
                  <c:v>0.58646339506894574</c:v>
                </c:pt>
                <c:pt idx="233">
                  <c:v>0.58872171659628347</c:v>
                </c:pt>
                <c:pt idx="234">
                  <c:v>0.58997800141943824</c:v>
                </c:pt>
                <c:pt idx="235">
                  <c:v>0.59044434957348813</c:v>
                </c:pt>
                <c:pt idx="236">
                  <c:v>0.5913729670347595</c:v>
                </c:pt>
                <c:pt idx="237">
                  <c:v>0.59207316907363905</c:v>
                </c:pt>
                <c:pt idx="238">
                  <c:v>0.59247697490965312</c:v>
                </c:pt>
                <c:pt idx="239">
                  <c:v>0.59317037887048529</c:v>
                </c:pt>
                <c:pt idx="240">
                  <c:v>0.59340287313970552</c:v>
                </c:pt>
                <c:pt idx="241">
                  <c:v>0.59470266566236352</c:v>
                </c:pt>
                <c:pt idx="242">
                  <c:v>0.59895690290441039</c:v>
                </c:pt>
                <c:pt idx="243">
                  <c:v>0.59983793381935013</c:v>
                </c:pt>
                <c:pt idx="244">
                  <c:v>0.60020231080268938</c:v>
                </c:pt>
                <c:pt idx="245">
                  <c:v>0.60086036475767524</c:v>
                </c:pt>
                <c:pt idx="246">
                  <c:v>0.60137565907366619</c:v>
                </c:pt>
                <c:pt idx="247">
                  <c:v>0.60246335156124609</c:v>
                </c:pt>
                <c:pt idx="248">
                  <c:v>0.60284676316311803</c:v>
                </c:pt>
                <c:pt idx="249">
                  <c:v>0.60345043249372488</c:v>
                </c:pt>
                <c:pt idx="250">
                  <c:v>0.60701398500615855</c:v>
                </c:pt>
                <c:pt idx="251">
                  <c:v>0.60916217766912883</c:v>
                </c:pt>
                <c:pt idx="252">
                  <c:v>0.61163531846276364</c:v>
                </c:pt>
                <c:pt idx="253">
                  <c:v>0.61522334405616785</c:v>
                </c:pt>
                <c:pt idx="254">
                  <c:v>0.61560403642682082</c:v>
                </c:pt>
                <c:pt idx="255">
                  <c:v>0.61666589621782075</c:v>
                </c:pt>
                <c:pt idx="256">
                  <c:v>0.61802279259607673</c:v>
                </c:pt>
                <c:pt idx="257">
                  <c:v>0.61861830423302677</c:v>
                </c:pt>
                <c:pt idx="258">
                  <c:v>0.62175629705969482</c:v>
                </c:pt>
                <c:pt idx="259">
                  <c:v>0.62205133364695087</c:v>
                </c:pt>
                <c:pt idx="260">
                  <c:v>0.6266509132538044</c:v>
                </c:pt>
                <c:pt idx="261">
                  <c:v>0.62783241921843813</c:v>
                </c:pt>
                <c:pt idx="262">
                  <c:v>0.62845512316757768</c:v>
                </c:pt>
                <c:pt idx="263">
                  <c:v>0.62966925990683875</c:v>
                </c:pt>
                <c:pt idx="264">
                  <c:v>0.63064818314566062</c:v>
                </c:pt>
                <c:pt idx="265">
                  <c:v>0.63106150629094104</c:v>
                </c:pt>
                <c:pt idx="266">
                  <c:v>0.63356455862798433</c:v>
                </c:pt>
                <c:pt idx="267">
                  <c:v>0.63408393179080369</c:v>
                </c:pt>
                <c:pt idx="268">
                  <c:v>0.63553736087733237</c:v>
                </c:pt>
                <c:pt idx="269">
                  <c:v>0.63805944783290824</c:v>
                </c:pt>
                <c:pt idx="270">
                  <c:v>0.63833273057041273</c:v>
                </c:pt>
                <c:pt idx="271">
                  <c:v>0.63930213649996837</c:v>
                </c:pt>
                <c:pt idx="272">
                  <c:v>0.6425978447373355</c:v>
                </c:pt>
                <c:pt idx="273">
                  <c:v>0.64291463517434311</c:v>
                </c:pt>
                <c:pt idx="274">
                  <c:v>0.64514576438949145</c:v>
                </c:pt>
                <c:pt idx="275">
                  <c:v>0.64704786662714686</c:v>
                </c:pt>
                <c:pt idx="276">
                  <c:v>0.6485461630287882</c:v>
                </c:pt>
                <c:pt idx="277">
                  <c:v>0.64900843233600969</c:v>
                </c:pt>
                <c:pt idx="278">
                  <c:v>0.6498731478636357</c:v>
                </c:pt>
                <c:pt idx="279">
                  <c:v>0.64998327672800316</c:v>
                </c:pt>
                <c:pt idx="280">
                  <c:v>0.65071882877272902</c:v>
                </c:pt>
                <c:pt idx="281">
                  <c:v>0.65261413293233705</c:v>
                </c:pt>
                <c:pt idx="282">
                  <c:v>0.65353323308434208</c:v>
                </c:pt>
                <c:pt idx="283">
                  <c:v>0.65426606589784908</c:v>
                </c:pt>
                <c:pt idx="284">
                  <c:v>0.65556177957367867</c:v>
                </c:pt>
                <c:pt idx="285">
                  <c:v>0.65741221641817404</c:v>
                </c:pt>
                <c:pt idx="286">
                  <c:v>0.65775891839859013</c:v>
                </c:pt>
                <c:pt idx="287">
                  <c:v>0.65813281269119572</c:v>
                </c:pt>
                <c:pt idx="288">
                  <c:v>0.65877183202764888</c:v>
                </c:pt>
                <c:pt idx="289">
                  <c:v>0.65907774553978071</c:v>
                </c:pt>
                <c:pt idx="290">
                  <c:v>0.65995605722350148</c:v>
                </c:pt>
                <c:pt idx="291">
                  <c:v>0.66047135153949244</c:v>
                </c:pt>
                <c:pt idx="292">
                  <c:v>0.66066713618725681</c:v>
                </c:pt>
                <c:pt idx="293">
                  <c:v>0.66190166716066001</c:v>
                </c:pt>
                <c:pt idx="294">
                  <c:v>0.66224700952546667</c:v>
                </c:pt>
                <c:pt idx="295">
                  <c:v>0.66245367109810682</c:v>
                </c:pt>
                <c:pt idx="296">
                  <c:v>0.66294041348629884</c:v>
                </c:pt>
                <c:pt idx="297">
                  <c:v>0.66376570016125014</c:v>
                </c:pt>
                <c:pt idx="298">
                  <c:v>0.66422525023725265</c:v>
                </c:pt>
                <c:pt idx="299">
                  <c:v>0.66488058496101954</c:v>
                </c:pt>
                <c:pt idx="300">
                  <c:v>0.66580648319107194</c:v>
                </c:pt>
                <c:pt idx="301">
                  <c:v>0.66807024318084762</c:v>
                </c:pt>
                <c:pt idx="302">
                  <c:v>0.66849172401978485</c:v>
                </c:pt>
                <c:pt idx="303">
                  <c:v>0.66883162792215356</c:v>
                </c:pt>
                <c:pt idx="304">
                  <c:v>0.66975072807415859</c:v>
                </c:pt>
                <c:pt idx="305">
                  <c:v>0.67003216850531988</c:v>
                </c:pt>
                <c:pt idx="306">
                  <c:v>0.67049307819693182</c:v>
                </c:pt>
                <c:pt idx="307">
                  <c:v>0.67136731103382419</c:v>
                </c:pt>
                <c:pt idx="308">
                  <c:v>0.67242373236238617</c:v>
                </c:pt>
                <c:pt idx="309">
                  <c:v>0.67291591321301614</c:v>
                </c:pt>
                <c:pt idx="310">
                  <c:v>0.67363107102359998</c:v>
                </c:pt>
                <c:pt idx="311">
                  <c:v>0.67446315577659866</c:v>
                </c:pt>
                <c:pt idx="312">
                  <c:v>0.68125715497714467</c:v>
                </c:pt>
                <c:pt idx="313">
                  <c:v>0.68209331857697175</c:v>
                </c:pt>
                <c:pt idx="314">
                  <c:v>0.68411506698826097</c:v>
                </c:pt>
                <c:pt idx="315">
                  <c:v>0.6851850844729177</c:v>
                </c:pt>
                <c:pt idx="316">
                  <c:v>0.68530880949337991</c:v>
                </c:pt>
                <c:pt idx="317">
                  <c:v>0.68889547547117469</c:v>
                </c:pt>
                <c:pt idx="318">
                  <c:v>0.68947467172081101</c:v>
                </c:pt>
                <c:pt idx="319">
                  <c:v>0.69120410277606303</c:v>
                </c:pt>
                <c:pt idx="320">
                  <c:v>0.69160247014963916</c:v>
                </c:pt>
                <c:pt idx="321">
                  <c:v>0.69235161835045977</c:v>
                </c:pt>
                <c:pt idx="322">
                  <c:v>0.69260042800699373</c:v>
                </c:pt>
                <c:pt idx="323">
                  <c:v>0.69277581842061597</c:v>
                </c:pt>
                <c:pt idx="324">
                  <c:v>0.69368268203213568</c:v>
                </c:pt>
                <c:pt idx="325">
                  <c:v>0.69426459751299097</c:v>
                </c:pt>
                <c:pt idx="326">
                  <c:v>0.69637472093889596</c:v>
                </c:pt>
                <c:pt idx="327">
                  <c:v>0.69692672487634277</c:v>
                </c:pt>
                <c:pt idx="328">
                  <c:v>0.69735636340893681</c:v>
                </c:pt>
                <c:pt idx="329">
                  <c:v>0.69762012883717495</c:v>
                </c:pt>
                <c:pt idx="330">
                  <c:v>0.6980388904448932</c:v>
                </c:pt>
                <c:pt idx="331">
                  <c:v>0.69999265807570865</c:v>
                </c:pt>
                <c:pt idx="332">
                  <c:v>0.70049299661999542</c:v>
                </c:pt>
                <c:pt idx="333">
                  <c:v>0.70086553129699158</c:v>
                </c:pt>
                <c:pt idx="334">
                  <c:v>0.70128701213592881</c:v>
                </c:pt>
                <c:pt idx="335">
                  <c:v>0.70161467949781231</c:v>
                </c:pt>
                <c:pt idx="336">
                  <c:v>0.7021816392069633</c:v>
                </c:pt>
                <c:pt idx="337">
                  <c:v>0.70293214702339346</c:v>
                </c:pt>
                <c:pt idx="338">
                  <c:v>0.70322718361064951</c:v>
                </c:pt>
                <c:pt idx="339">
                  <c:v>0.70593417828911398</c:v>
                </c:pt>
                <c:pt idx="340">
                  <c:v>0.70641004375243022</c:v>
                </c:pt>
                <c:pt idx="341">
                  <c:v>0.70672547457382839</c:v>
                </c:pt>
                <c:pt idx="342">
                  <c:v>0.70834341714910354</c:v>
                </c:pt>
                <c:pt idx="343">
                  <c:v>0.70949773080154777</c:v>
                </c:pt>
                <c:pt idx="344">
                  <c:v>0.71003477896729039</c:v>
                </c:pt>
                <c:pt idx="345">
                  <c:v>0.71041275210672439</c:v>
                </c:pt>
                <c:pt idx="346">
                  <c:v>0.71079480409298679</c:v>
                </c:pt>
                <c:pt idx="347">
                  <c:v>0.7113971138079842</c:v>
                </c:pt>
                <c:pt idx="348">
                  <c:v>0.71228902164779972</c:v>
                </c:pt>
                <c:pt idx="349">
                  <c:v>0.71417752772936038</c:v>
                </c:pt>
                <c:pt idx="350">
                  <c:v>0.71505991825990955</c:v>
                </c:pt>
                <c:pt idx="351">
                  <c:v>0.71590152032217447</c:v>
                </c:pt>
                <c:pt idx="352">
                  <c:v>0.71623734537771477</c:v>
                </c:pt>
                <c:pt idx="353">
                  <c:v>0.71752762059110642</c:v>
                </c:pt>
                <c:pt idx="354">
                  <c:v>0.71807418606611528</c:v>
                </c:pt>
                <c:pt idx="355">
                  <c:v>0.7202427729632277</c:v>
                </c:pt>
                <c:pt idx="356">
                  <c:v>0.72118634619620325</c:v>
                </c:pt>
                <c:pt idx="357">
                  <c:v>0.72846028970689392</c:v>
                </c:pt>
                <c:pt idx="358">
                  <c:v>0.72985389570660564</c:v>
                </c:pt>
                <c:pt idx="359">
                  <c:v>0.7302305092304302</c:v>
                </c:pt>
                <c:pt idx="360">
                  <c:v>0.73089672087907287</c:v>
                </c:pt>
                <c:pt idx="361">
                  <c:v>0.73155885368088713</c:v>
                </c:pt>
                <c:pt idx="362">
                  <c:v>0.73329644242979608</c:v>
                </c:pt>
                <c:pt idx="363">
                  <c:v>0.73428216374666533</c:v>
                </c:pt>
                <c:pt idx="364">
                  <c:v>0.73495517347335537</c:v>
                </c:pt>
                <c:pt idx="365">
                  <c:v>0.73613531982237956</c:v>
                </c:pt>
                <c:pt idx="366">
                  <c:v>0.7363950064037893</c:v>
                </c:pt>
                <c:pt idx="367">
                  <c:v>0.73688854687002869</c:v>
                </c:pt>
                <c:pt idx="368">
                  <c:v>0.73804150090686338</c:v>
                </c:pt>
                <c:pt idx="369">
                  <c:v>0.74025767435030743</c:v>
                </c:pt>
                <c:pt idx="370">
                  <c:v>0.74084910714042895</c:v>
                </c:pt>
                <c:pt idx="371">
                  <c:v>0.74142014569640846</c:v>
                </c:pt>
                <c:pt idx="372">
                  <c:v>0.7416839111246466</c:v>
                </c:pt>
                <c:pt idx="373">
                  <c:v>0.74243441894107676</c:v>
                </c:pt>
                <c:pt idx="374">
                  <c:v>0.74324203061310479</c:v>
                </c:pt>
                <c:pt idx="375">
                  <c:v>0.74372061530764</c:v>
                </c:pt>
                <c:pt idx="376">
                  <c:v>0.74478927317668731</c:v>
                </c:pt>
                <c:pt idx="377">
                  <c:v>0.75014207983118997</c:v>
                </c:pt>
                <c:pt idx="378">
                  <c:v>0.75049014142721548</c:v>
                </c:pt>
                <c:pt idx="379">
                  <c:v>0.75099727804954963</c:v>
                </c:pt>
                <c:pt idx="380">
                  <c:v>0.75140244350117313</c:v>
                </c:pt>
                <c:pt idx="381">
                  <c:v>0.75183888011181454</c:v>
                </c:pt>
                <c:pt idx="382">
                  <c:v>0.75522840182623541</c:v>
                </c:pt>
                <c:pt idx="383">
                  <c:v>0.75559005957835568</c:v>
                </c:pt>
                <c:pt idx="384">
                  <c:v>0.75598570772071283</c:v>
                </c:pt>
                <c:pt idx="385">
                  <c:v>0.75635008470405207</c:v>
                </c:pt>
                <c:pt idx="386">
                  <c:v>0.75889664474059859</c:v>
                </c:pt>
                <c:pt idx="387">
                  <c:v>0.75924198710540525</c:v>
                </c:pt>
                <c:pt idx="388">
                  <c:v>0.75988780451990579</c:v>
                </c:pt>
                <c:pt idx="389">
                  <c:v>0.76016924495106708</c:v>
                </c:pt>
                <c:pt idx="390">
                  <c:v>0.76066686426413488</c:v>
                </c:pt>
                <c:pt idx="391">
                  <c:v>0.76190003562192865</c:v>
                </c:pt>
                <c:pt idx="392">
                  <c:v>0.76214612604724363</c:v>
                </c:pt>
                <c:pt idx="393">
                  <c:v>0.76262063189495033</c:v>
                </c:pt>
                <c:pt idx="394">
                  <c:v>0.76353429358451741</c:v>
                </c:pt>
                <c:pt idx="395">
                  <c:v>0.76428752063216654</c:v>
                </c:pt>
                <c:pt idx="396">
                  <c:v>0.76498908228665563</c:v>
                </c:pt>
                <c:pt idx="397">
                  <c:v>0.76876337521855798</c:v>
                </c:pt>
                <c:pt idx="398">
                  <c:v>0.76898227333168345</c:v>
                </c:pt>
                <c:pt idx="399">
                  <c:v>0.76941870994232486</c:v>
                </c:pt>
                <c:pt idx="400">
                  <c:v>0.769682475370563</c:v>
                </c:pt>
                <c:pt idx="401">
                  <c:v>0.77022904084557187</c:v>
                </c:pt>
                <c:pt idx="402">
                  <c:v>0.77113726407270111</c:v>
                </c:pt>
                <c:pt idx="403">
                  <c:v>0.77145813335653723</c:v>
                </c:pt>
                <c:pt idx="404">
                  <c:v>0.77169198724136689</c:v>
                </c:pt>
                <c:pt idx="405">
                  <c:v>0.77196391036326184</c:v>
                </c:pt>
                <c:pt idx="406">
                  <c:v>0.77233508542464846</c:v>
                </c:pt>
                <c:pt idx="407">
                  <c:v>0.77264507778360869</c:v>
                </c:pt>
                <c:pt idx="408">
                  <c:v>0.77924873079882828</c:v>
                </c:pt>
                <c:pt idx="409">
                  <c:v>0.78080820990289601</c:v>
                </c:pt>
                <c:pt idx="410">
                  <c:v>0.78124328689792799</c:v>
                </c:pt>
                <c:pt idx="411">
                  <c:v>0.78162397926858096</c:v>
                </c:pt>
                <c:pt idx="412">
                  <c:v>0.78427115086022858</c:v>
                </c:pt>
                <c:pt idx="413">
                  <c:v>0.78513722600346414</c:v>
                </c:pt>
                <c:pt idx="414">
                  <c:v>0.7890474804963139</c:v>
                </c:pt>
                <c:pt idx="415">
                  <c:v>0.79346759084271679</c:v>
                </c:pt>
                <c:pt idx="416">
                  <c:v>0.79549613733205327</c:v>
                </c:pt>
                <c:pt idx="417">
                  <c:v>0.79912903024057014</c:v>
                </c:pt>
                <c:pt idx="418">
                  <c:v>0.80241658078428046</c:v>
                </c:pt>
                <c:pt idx="419">
                  <c:v>0.80311950205437899</c:v>
                </c:pt>
                <c:pt idx="420">
                  <c:v>0.80643152567905985</c:v>
                </c:pt>
                <c:pt idx="421">
                  <c:v>0.80663138917365262</c:v>
                </c:pt>
                <c:pt idx="422">
                  <c:v>0.80735334506228384</c:v>
                </c:pt>
                <c:pt idx="423">
                  <c:v>0.80759399702516088</c:v>
                </c:pt>
                <c:pt idx="424">
                  <c:v>0.80883396646100203</c:v>
                </c:pt>
                <c:pt idx="425">
                  <c:v>0.80927312230286241</c:v>
                </c:pt>
                <c:pt idx="426">
                  <c:v>0.81117386492490828</c:v>
                </c:pt>
                <c:pt idx="427">
                  <c:v>0.81158854768579813</c:v>
                </c:pt>
                <c:pt idx="428">
                  <c:v>0.81647636580186034</c:v>
                </c:pt>
                <c:pt idx="429">
                  <c:v>0.81760212752650552</c:v>
                </c:pt>
                <c:pt idx="430">
                  <c:v>0.81801137182495742</c:v>
                </c:pt>
                <c:pt idx="431">
                  <c:v>0.81826290071271024</c:v>
                </c:pt>
                <c:pt idx="432">
                  <c:v>0.8187550815633402</c:v>
                </c:pt>
                <c:pt idx="433">
                  <c:v>0.81895902390476139</c:v>
                </c:pt>
                <c:pt idx="434">
                  <c:v>0.81991347406261272</c:v>
                </c:pt>
                <c:pt idx="435">
                  <c:v>0.82010246063232972</c:v>
                </c:pt>
                <c:pt idx="436">
                  <c:v>0.82080538190242824</c:v>
                </c:pt>
                <c:pt idx="437">
                  <c:v>0.82156540702812475</c:v>
                </c:pt>
                <c:pt idx="438">
                  <c:v>0.82295901302783647</c:v>
                </c:pt>
                <c:pt idx="439">
                  <c:v>0.82331387270190937</c:v>
                </c:pt>
                <c:pt idx="440">
                  <c:v>0.82361026890477484</c:v>
                </c:pt>
                <c:pt idx="441">
                  <c:v>0.82450081712898093</c:v>
                </c:pt>
                <c:pt idx="442">
                  <c:v>0.82524044802053531</c:v>
                </c:pt>
                <c:pt idx="443">
                  <c:v>0.82818401581504841</c:v>
                </c:pt>
                <c:pt idx="444">
                  <c:v>0.8286231716569088</c:v>
                </c:pt>
                <c:pt idx="445">
                  <c:v>0.82897259286854386</c:v>
                </c:pt>
                <c:pt idx="446">
                  <c:v>0.82974621415033512</c:v>
                </c:pt>
                <c:pt idx="447">
                  <c:v>0.83056198351602006</c:v>
                </c:pt>
                <c:pt idx="448">
                  <c:v>0.83694265957128566</c:v>
                </c:pt>
                <c:pt idx="449">
                  <c:v>0.83729615962974913</c:v>
                </c:pt>
                <c:pt idx="450">
                  <c:v>0.84064489287588573</c:v>
                </c:pt>
                <c:pt idx="451">
                  <c:v>0.84115066988261034</c:v>
                </c:pt>
                <c:pt idx="452">
                  <c:v>0.84170539305127612</c:v>
                </c:pt>
                <c:pt idx="453">
                  <c:v>0.84218669697703019</c:v>
                </c:pt>
                <c:pt idx="454">
                  <c:v>0.84265440474668951</c:v>
                </c:pt>
                <c:pt idx="455">
                  <c:v>0.84338859717580594</c:v>
                </c:pt>
                <c:pt idx="456">
                  <c:v>0.8448338685686777</c:v>
                </c:pt>
                <c:pt idx="457">
                  <c:v>0.8454470552085509</c:v>
                </c:pt>
                <c:pt idx="458">
                  <c:v>0.84613909955377364</c:v>
                </c:pt>
                <c:pt idx="459">
                  <c:v>0.84699701700335228</c:v>
                </c:pt>
                <c:pt idx="460">
                  <c:v>0.84729885166865571</c:v>
                </c:pt>
                <c:pt idx="461">
                  <c:v>0.84747832092910635</c:v>
                </c:pt>
                <c:pt idx="462">
                  <c:v>0.84849123455816511</c:v>
                </c:pt>
                <c:pt idx="463">
                  <c:v>0.85181957357015958</c:v>
                </c:pt>
                <c:pt idx="464">
                  <c:v>0.85312752378647438</c:v>
                </c:pt>
                <c:pt idx="465">
                  <c:v>0.8542967932106228</c:v>
                </c:pt>
                <c:pt idx="466">
                  <c:v>0.8548175259890517</c:v>
                </c:pt>
                <c:pt idx="467">
                  <c:v>0.86201125217878338</c:v>
                </c:pt>
                <c:pt idx="468">
                  <c:v>0.8622858945318973</c:v>
                </c:pt>
                <c:pt idx="469">
                  <c:v>0.8625754926567154</c:v>
                </c:pt>
                <c:pt idx="470">
                  <c:v>0.8644191314231634</c:v>
                </c:pt>
                <c:pt idx="471">
                  <c:v>0.86546195659563063</c:v>
                </c:pt>
                <c:pt idx="472">
                  <c:v>0.86573931817996352</c:v>
                </c:pt>
                <c:pt idx="473">
                  <c:v>0.86794733392975076</c:v>
                </c:pt>
                <c:pt idx="474">
                  <c:v>0.86815807434921932</c:v>
                </c:pt>
                <c:pt idx="475">
                  <c:v>0.8686856052056956</c:v>
                </c:pt>
                <c:pt idx="476">
                  <c:v>0.86903230718611169</c:v>
                </c:pt>
                <c:pt idx="477">
                  <c:v>0.86983176116448291</c:v>
                </c:pt>
                <c:pt idx="478">
                  <c:v>0.87016622660441378</c:v>
                </c:pt>
                <c:pt idx="479">
                  <c:v>0.87272774241266449</c:v>
                </c:pt>
                <c:pt idx="480">
                  <c:v>0.87331917520278601</c:v>
                </c:pt>
                <c:pt idx="481">
                  <c:v>0.87388477529632758</c:v>
                </c:pt>
                <c:pt idx="482">
                  <c:v>0.87549999864038375</c:v>
                </c:pt>
                <c:pt idx="483">
                  <c:v>0.87591196217005463</c:v>
                </c:pt>
                <c:pt idx="484">
                  <c:v>0.87655234112211733</c:v>
                </c:pt>
                <c:pt idx="485">
                  <c:v>0.87818931831592506</c:v>
                </c:pt>
                <c:pt idx="486">
                  <c:v>0.87847483759391476</c:v>
                </c:pt>
                <c:pt idx="487">
                  <c:v>0.87937082428055868</c:v>
                </c:pt>
                <c:pt idx="488">
                  <c:v>0.87999352822969823</c:v>
                </c:pt>
                <c:pt idx="489">
                  <c:v>0.88031167828231538</c:v>
                </c:pt>
                <c:pt idx="490">
                  <c:v>0.88063934564419888</c:v>
                </c:pt>
                <c:pt idx="491">
                  <c:v>0.882260007450693</c:v>
                </c:pt>
                <c:pt idx="492">
                  <c:v>0.8825958325062333</c:v>
                </c:pt>
                <c:pt idx="493">
                  <c:v>0.8828541594720335</c:v>
                </c:pt>
                <c:pt idx="494">
                  <c:v>0.88310024989734848</c:v>
                </c:pt>
                <c:pt idx="495">
                  <c:v>0.88338033071290034</c:v>
                </c:pt>
                <c:pt idx="496">
                  <c:v>0.88378413654891441</c:v>
                </c:pt>
                <c:pt idx="497">
                  <c:v>0.88448297897218453</c:v>
                </c:pt>
                <c:pt idx="498">
                  <c:v>0.88491125788916913</c:v>
                </c:pt>
                <c:pt idx="499">
                  <c:v>0.88561010031243925</c:v>
                </c:pt>
                <c:pt idx="500">
                  <c:v>0.88707712555506268</c:v>
                </c:pt>
                <c:pt idx="501">
                  <c:v>0.88757610448373991</c:v>
                </c:pt>
                <c:pt idx="502">
                  <c:v>0.88781131798417912</c:v>
                </c:pt>
                <c:pt idx="503">
                  <c:v>0.88817569496751836</c:v>
                </c:pt>
                <c:pt idx="504">
                  <c:v>0.88841498731478596</c:v>
                </c:pt>
                <c:pt idx="505">
                  <c:v>0.88858629888157981</c:v>
                </c:pt>
                <c:pt idx="506">
                  <c:v>0.88906760280733388</c:v>
                </c:pt>
                <c:pt idx="507">
                  <c:v>0.88917365282487293</c:v>
                </c:pt>
                <c:pt idx="508">
                  <c:v>0.88990104717594198</c:v>
                </c:pt>
                <c:pt idx="509">
                  <c:v>0.89022327607538754</c:v>
                </c:pt>
                <c:pt idx="510">
                  <c:v>0.89092891657670503</c:v>
                </c:pt>
                <c:pt idx="511">
                  <c:v>0.89116548969275367</c:v>
                </c:pt>
                <c:pt idx="512">
                  <c:v>0.89147956089854241</c:v>
                </c:pt>
                <c:pt idx="513">
                  <c:v>0.89167942439313519</c:v>
                </c:pt>
                <c:pt idx="514">
                  <c:v>0.8922083148652209</c:v>
                </c:pt>
                <c:pt idx="515">
                  <c:v>0.89256453415490333</c:v>
                </c:pt>
                <c:pt idx="516">
                  <c:v>0.89302680346212482</c:v>
                </c:pt>
                <c:pt idx="517">
                  <c:v>0.89418247673017848</c:v>
                </c:pt>
                <c:pt idx="518">
                  <c:v>0.89539389423822058</c:v>
                </c:pt>
                <c:pt idx="519">
                  <c:v>0.8965713213560258</c:v>
                </c:pt>
                <c:pt idx="520">
                  <c:v>0.8968106137032934</c:v>
                </c:pt>
                <c:pt idx="521">
                  <c:v>0.89802882928938288</c:v>
                </c:pt>
                <c:pt idx="522">
                  <c:v>0.89824500817128938</c:v>
                </c:pt>
                <c:pt idx="523">
                  <c:v>0.89883236211458251</c:v>
                </c:pt>
                <c:pt idx="524">
                  <c:v>0.89916138909207544</c:v>
                </c:pt>
                <c:pt idx="525">
                  <c:v>0.89954072184711897</c:v>
                </c:pt>
                <c:pt idx="526">
                  <c:v>0.89991325652411513</c:v>
                </c:pt>
                <c:pt idx="527">
                  <c:v>0.90019469695527643</c:v>
                </c:pt>
                <c:pt idx="528">
                  <c:v>0.90294112048641573</c:v>
                </c:pt>
                <c:pt idx="529">
                  <c:v>0.90408999567642201</c:v>
                </c:pt>
                <c:pt idx="530">
                  <c:v>0.90443397842561912</c:v>
                </c:pt>
                <c:pt idx="531">
                  <c:v>0.90535307857762415</c:v>
                </c:pt>
                <c:pt idx="532">
                  <c:v>0.90601657099504784</c:v>
                </c:pt>
                <c:pt idx="533">
                  <c:v>0.90693567114705287</c:v>
                </c:pt>
                <c:pt idx="534">
                  <c:v>0.90732044236453424</c:v>
                </c:pt>
                <c:pt idx="535">
                  <c:v>0.90845436178283634</c:v>
                </c:pt>
                <c:pt idx="536">
                  <c:v>0.91301179330579618</c:v>
                </c:pt>
                <c:pt idx="537">
                  <c:v>0.91486766861272939</c:v>
                </c:pt>
                <c:pt idx="538">
                  <c:v>0.91732313440344104</c:v>
                </c:pt>
                <c:pt idx="539">
                  <c:v>0.91817153454375333</c:v>
                </c:pt>
                <c:pt idx="540">
                  <c:v>0.91860797115439474</c:v>
                </c:pt>
                <c:pt idx="541">
                  <c:v>0.92068274457445343</c:v>
                </c:pt>
                <c:pt idx="542">
                  <c:v>0.92216472558878104</c:v>
                </c:pt>
                <c:pt idx="543">
                  <c:v>0.92257261027162352</c:v>
                </c:pt>
                <c:pt idx="544">
                  <c:v>0.92292067186764903</c:v>
                </c:pt>
                <c:pt idx="545">
                  <c:v>0.92343868541485896</c:v>
                </c:pt>
                <c:pt idx="546">
                  <c:v>0.9241076162947206</c:v>
                </c:pt>
                <c:pt idx="547">
                  <c:v>0.92458076252681787</c:v>
                </c:pt>
                <c:pt idx="548">
                  <c:v>0.92511509146134152</c:v>
                </c:pt>
                <c:pt idx="549">
                  <c:v>0.9255270549910124</c:v>
                </c:pt>
                <c:pt idx="550">
                  <c:v>0.9258125742690021</c:v>
                </c:pt>
                <c:pt idx="551">
                  <c:v>0.92599884160750012</c:v>
                </c:pt>
                <c:pt idx="552">
                  <c:v>0.92637001666888674</c:v>
                </c:pt>
                <c:pt idx="553">
                  <c:v>0.92766029188227839</c:v>
                </c:pt>
                <c:pt idx="554">
                  <c:v>0.9281891823543641</c:v>
                </c:pt>
                <c:pt idx="555">
                  <c:v>0.92930134792291452</c:v>
                </c:pt>
                <c:pt idx="556">
                  <c:v>0.92998795380569932</c:v>
                </c:pt>
                <c:pt idx="557">
                  <c:v>0.93069631353823579</c:v>
                </c:pt>
                <c:pt idx="558">
                  <c:v>0.93128502709713845</c:v>
                </c:pt>
                <c:pt idx="559">
                  <c:v>0.93327822358062862</c:v>
                </c:pt>
                <c:pt idx="560">
                  <c:v>0.93374593135028794</c:v>
                </c:pt>
                <c:pt idx="561">
                  <c:v>0.93448012377940437</c:v>
                </c:pt>
                <c:pt idx="562">
                  <c:v>0.93512458157829548</c:v>
                </c:pt>
                <c:pt idx="563">
                  <c:v>0.93550119510212004</c:v>
                </c:pt>
                <c:pt idx="564">
                  <c:v>0.93674252415357062</c:v>
                </c:pt>
                <c:pt idx="565">
                  <c:v>0.93770241277385991</c:v>
                </c:pt>
                <c:pt idx="566">
                  <c:v>0.93847195520882265</c:v>
                </c:pt>
                <c:pt idx="567">
                  <c:v>0.94008174009044088</c:v>
                </c:pt>
                <c:pt idx="568">
                  <c:v>0.94033190936258426</c:v>
                </c:pt>
                <c:pt idx="569">
                  <c:v>0.94099812101122693</c:v>
                </c:pt>
                <c:pt idx="570">
                  <c:v>0.94163442111646123</c:v>
                </c:pt>
                <c:pt idx="571">
                  <c:v>0.94343591179901543</c:v>
                </c:pt>
                <c:pt idx="572">
                  <c:v>0.94432374079200254</c:v>
                </c:pt>
                <c:pt idx="573">
                  <c:v>0.94492469089139042</c:v>
                </c:pt>
                <c:pt idx="574">
                  <c:v>0.94510280053623164</c:v>
                </c:pt>
                <c:pt idx="575">
                  <c:v>0.94677104888905728</c:v>
                </c:pt>
                <c:pt idx="576">
                  <c:v>0.94692876429975636</c:v>
                </c:pt>
                <c:pt idx="577">
                  <c:v>0.94917620890221832</c:v>
                </c:pt>
                <c:pt idx="578">
                  <c:v>0.95107015344621681</c:v>
                </c:pt>
                <c:pt idx="579">
                  <c:v>0.95128633232812332</c:v>
                </c:pt>
                <c:pt idx="580">
                  <c:v>0.95352018077449052</c:v>
                </c:pt>
                <c:pt idx="581">
                  <c:v>0.95377035004663391</c:v>
                </c:pt>
                <c:pt idx="582">
                  <c:v>0.95464458288352627</c:v>
                </c:pt>
                <c:pt idx="583">
                  <c:v>0.95659563128312275</c:v>
                </c:pt>
                <c:pt idx="584">
                  <c:v>0.95740188333954135</c:v>
                </c:pt>
                <c:pt idx="585">
                  <c:v>0.95804906036965143</c:v>
                </c:pt>
                <c:pt idx="586">
                  <c:v>0.9585262854485771</c:v>
                </c:pt>
                <c:pt idx="587">
                  <c:v>0.95929310865232098</c:v>
                </c:pt>
                <c:pt idx="588">
                  <c:v>0.95973226449418136</c:v>
                </c:pt>
                <c:pt idx="589">
                  <c:v>0.96349839973242679</c:v>
                </c:pt>
                <c:pt idx="590">
                  <c:v>0.96370370168945751</c:v>
                </c:pt>
                <c:pt idx="591">
                  <c:v>0.96386821517820398</c:v>
                </c:pt>
                <c:pt idx="592">
                  <c:v>0.96440118449711809</c:v>
                </c:pt>
                <c:pt idx="593">
                  <c:v>0.96738961960674386</c:v>
                </c:pt>
                <c:pt idx="594">
                  <c:v>0.96947798918289729</c:v>
                </c:pt>
                <c:pt idx="595">
                  <c:v>0.97042292203148239</c:v>
                </c:pt>
                <c:pt idx="596">
                  <c:v>0.9734167956035461</c:v>
                </c:pt>
                <c:pt idx="597">
                  <c:v>0.97365744756642314</c:v>
                </c:pt>
                <c:pt idx="598">
                  <c:v>0.9741224361048636</c:v>
                </c:pt>
                <c:pt idx="599">
                  <c:v>0.97543310555239737</c:v>
                </c:pt>
                <c:pt idx="600">
                  <c:v>0.97609795758543061</c:v>
                </c:pt>
                <c:pt idx="601">
                  <c:v>0.97652487688680567</c:v>
                </c:pt>
                <c:pt idx="602">
                  <c:v>0.97687973656087856</c:v>
                </c:pt>
                <c:pt idx="603">
                  <c:v>0.97789944826798469</c:v>
                </c:pt>
                <c:pt idx="604">
                  <c:v>0.97794839442992576</c:v>
                </c:pt>
                <c:pt idx="605">
                  <c:v>0.97820128293328812</c:v>
                </c:pt>
                <c:pt idx="606">
                  <c:v>0.97859013299759789</c:v>
                </c:pt>
                <c:pt idx="607">
                  <c:v>0.9789490715184993</c:v>
                </c:pt>
                <c:pt idx="608">
                  <c:v>0.979967423609996</c:v>
                </c:pt>
                <c:pt idx="609">
                  <c:v>0.98854931733700147</c:v>
                </c:pt>
                <c:pt idx="610">
                  <c:v>0.98902654241592713</c:v>
                </c:pt>
                <c:pt idx="611">
                  <c:v>0.98977297138552889</c:v>
                </c:pt>
                <c:pt idx="612">
                  <c:v>0.99072742154338023</c:v>
                </c:pt>
                <c:pt idx="613">
                  <c:v>0.99109043891111004</c:v>
                </c:pt>
                <c:pt idx="614">
                  <c:v>0.99480626837180486</c:v>
                </c:pt>
                <c:pt idx="615">
                  <c:v>0.99491639723617231</c:v>
                </c:pt>
                <c:pt idx="616">
                  <c:v>0.99534331653754737</c:v>
                </c:pt>
                <c:pt idx="617">
                  <c:v>0.99548471656093274</c:v>
                </c:pt>
                <c:pt idx="618">
                  <c:v>0.99731475917128598</c:v>
                </c:pt>
                <c:pt idx="619">
                  <c:v>0.99790347273018865</c:v>
                </c:pt>
                <c:pt idx="620">
                  <c:v>0.99840381127447542</c:v>
                </c:pt>
                <c:pt idx="621">
                  <c:v>0.99857512284126926</c:v>
                </c:pt>
                <c:pt idx="622">
                  <c:v>0.99936913835720265</c:v>
                </c:pt>
                <c:pt idx="623">
                  <c:v>0.999999999999999</c:v>
                </c:pt>
              </c:numCache>
            </c:numRef>
          </c:xVal>
          <c:yVal>
            <c:numRef>
              <c:f>křivka!$H$2:$H$625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5.5243180360631779E-3</c:v>
                </c:pt>
                <c:pt idx="2">
                  <c:v>5.6267306994387195E-3</c:v>
                </c:pt>
                <c:pt idx="3">
                  <c:v>5.9449059642947702E-3</c:v>
                </c:pt>
                <c:pt idx="4">
                  <c:v>6.0970335128040691E-3</c:v>
                </c:pt>
                <c:pt idx="5">
                  <c:v>8.3003972219322202E-3</c:v>
                </c:pt>
                <c:pt idx="6">
                  <c:v>9.5025031444664863E-3</c:v>
                </c:pt>
                <c:pt idx="7">
                  <c:v>1.2950727577343933E-2</c:v>
                </c:pt>
                <c:pt idx="8">
                  <c:v>1.9137247883388768E-2</c:v>
                </c:pt>
                <c:pt idx="9">
                  <c:v>2.5425186555106467E-2</c:v>
                </c:pt>
                <c:pt idx="10">
                  <c:v>2.5578308401318441E-2</c:v>
                </c:pt>
                <c:pt idx="11">
                  <c:v>2.7566903806668756E-2</c:v>
                </c:pt>
                <c:pt idx="12">
                  <c:v>2.9613168478774231E-2</c:v>
                </c:pt>
                <c:pt idx="13">
                  <c:v>3.061740915847614E-2</c:v>
                </c:pt>
                <c:pt idx="14">
                  <c:v>3.1645512983042252E-2</c:v>
                </c:pt>
                <c:pt idx="15">
                  <c:v>3.9031156318513324E-2</c:v>
                </c:pt>
                <c:pt idx="16">
                  <c:v>3.9257856194723259E-2</c:v>
                </c:pt>
                <c:pt idx="17">
                  <c:v>4.2873122641650135E-2</c:v>
                </c:pt>
                <c:pt idx="18">
                  <c:v>4.3242007089342616E-2</c:v>
                </c:pt>
                <c:pt idx="19">
                  <c:v>4.7109825152748981E-2</c:v>
                </c:pt>
                <c:pt idx="20">
                  <c:v>4.7951001009212166E-2</c:v>
                </c:pt>
                <c:pt idx="21">
                  <c:v>4.8253267510825412E-2</c:v>
                </c:pt>
                <c:pt idx="22">
                  <c:v>4.8434229692712293E-2</c:v>
                </c:pt>
                <c:pt idx="23">
                  <c:v>5.0419842204954581E-2</c:v>
                </c:pt>
                <c:pt idx="24">
                  <c:v>5.4698305219565785E-2</c:v>
                </c:pt>
                <c:pt idx="25">
                  <c:v>5.5574281495622602E-2</c:v>
                </c:pt>
                <c:pt idx="26">
                  <c:v>5.6058504476825401E-2</c:v>
                </c:pt>
                <c:pt idx="27">
                  <c:v>5.8166415606496734E-2</c:v>
                </c:pt>
                <c:pt idx="28">
                  <c:v>6.1343196766543866E-2</c:v>
                </c:pt>
                <c:pt idx="29">
                  <c:v>6.1683246580858768E-2</c:v>
                </c:pt>
                <c:pt idx="30">
                  <c:v>6.4303221027407806E-2</c:v>
                </c:pt>
                <c:pt idx="31">
                  <c:v>6.4899799649012907E-2</c:v>
                </c:pt>
                <c:pt idx="32">
                  <c:v>6.5116556548196092E-2</c:v>
                </c:pt>
                <c:pt idx="33">
                  <c:v>6.8055700557303853E-2</c:v>
                </c:pt>
                <c:pt idx="34">
                  <c:v>6.874276026985239E-2</c:v>
                </c:pt>
                <c:pt idx="35">
                  <c:v>7.1539719707477606E-2</c:v>
                </c:pt>
                <c:pt idx="36">
                  <c:v>7.2123372458947926E-2</c:v>
                </c:pt>
                <c:pt idx="37">
                  <c:v>7.2571800722854421E-2</c:v>
                </c:pt>
                <c:pt idx="38">
                  <c:v>7.3887256583493655E-2</c:v>
                </c:pt>
                <c:pt idx="39">
                  <c:v>7.7388178794612891E-2</c:v>
                </c:pt>
                <c:pt idx="40">
                  <c:v>7.8650936877010344E-2</c:v>
                </c:pt>
                <c:pt idx="41">
                  <c:v>7.8887579730247029E-2</c:v>
                </c:pt>
                <c:pt idx="42">
                  <c:v>8.2027571875295177E-2</c:v>
                </c:pt>
                <c:pt idx="43">
                  <c:v>8.6362709858958872E-2</c:v>
                </c:pt>
                <c:pt idx="44">
                  <c:v>8.7385842195011609E-2</c:v>
                </c:pt>
                <c:pt idx="45">
                  <c:v>8.7617513559734919E-2</c:v>
                </c:pt>
                <c:pt idx="46">
                  <c:v>8.8083839182289569E-2</c:v>
                </c:pt>
                <c:pt idx="47">
                  <c:v>9.1124401557070203E-2</c:v>
                </c:pt>
                <c:pt idx="48">
                  <c:v>9.1397833425305872E-2</c:v>
                </c:pt>
                <c:pt idx="49">
                  <c:v>9.1761746384484977E-2</c:v>
                </c:pt>
                <c:pt idx="50">
                  <c:v>9.2589996370813388E-2</c:v>
                </c:pt>
                <c:pt idx="51">
                  <c:v>9.7839888240938228E-2</c:v>
                </c:pt>
                <c:pt idx="52">
                  <c:v>9.8546833907540266E-2</c:v>
                </c:pt>
                <c:pt idx="53">
                  <c:v>0.10650320412434688</c:v>
                </c:pt>
                <c:pt idx="54">
                  <c:v>0.10827305403510866</c:v>
                </c:pt>
                <c:pt idx="55">
                  <c:v>0.10854449730793898</c:v>
                </c:pt>
                <c:pt idx="56">
                  <c:v>0.10893426200738765</c:v>
                </c:pt>
                <c:pt idx="57">
                  <c:v>0.1095129432703446</c:v>
                </c:pt>
                <c:pt idx="58">
                  <c:v>0.11357663798117797</c:v>
                </c:pt>
                <c:pt idx="59">
                  <c:v>0.11452917518034077</c:v>
                </c:pt>
                <c:pt idx="60">
                  <c:v>0.11735099206053287</c:v>
                </c:pt>
                <c:pt idx="61">
                  <c:v>0.11989738847708395</c:v>
                </c:pt>
                <c:pt idx="62">
                  <c:v>0.12195359612621617</c:v>
                </c:pt>
                <c:pt idx="63">
                  <c:v>0.12229861742904445</c:v>
                </c:pt>
                <c:pt idx="64">
                  <c:v>0.12352259790103758</c:v>
                </c:pt>
                <c:pt idx="65">
                  <c:v>0.12366279387711478</c:v>
                </c:pt>
                <c:pt idx="66">
                  <c:v>0.12490765460086407</c:v>
                </c:pt>
                <c:pt idx="67">
                  <c:v>0.12578661377002892</c:v>
                </c:pt>
                <c:pt idx="68">
                  <c:v>0.12722536254579989</c:v>
                </c:pt>
                <c:pt idx="69">
                  <c:v>0.1314312418281158</c:v>
                </c:pt>
                <c:pt idx="70">
                  <c:v>0.13162711847554281</c:v>
                </c:pt>
                <c:pt idx="71">
                  <c:v>0.13773210636996827</c:v>
                </c:pt>
                <c:pt idx="72">
                  <c:v>0.13824118679373795</c:v>
                </c:pt>
                <c:pt idx="73">
                  <c:v>0.13846788666994789</c:v>
                </c:pt>
                <c:pt idx="74">
                  <c:v>0.13936673179316622</c:v>
                </c:pt>
                <c:pt idx="75">
                  <c:v>0.14124595445122226</c:v>
                </c:pt>
                <c:pt idx="76">
                  <c:v>0.149373343872889</c:v>
                </c:pt>
                <c:pt idx="77">
                  <c:v>0.15041238497218454</c:v>
                </c:pt>
                <c:pt idx="78">
                  <c:v>0.15083595579352416</c:v>
                </c:pt>
                <c:pt idx="79">
                  <c:v>0.15128140116432262</c:v>
                </c:pt>
                <c:pt idx="80">
                  <c:v>0.15180738464903779</c:v>
                </c:pt>
                <c:pt idx="81">
                  <c:v>0.15263861752847421</c:v>
                </c:pt>
                <c:pt idx="82">
                  <c:v>0.1529359125415741</c:v>
                </c:pt>
                <c:pt idx="83">
                  <c:v>0.15357027447588084</c:v>
                </c:pt>
                <c:pt idx="84">
                  <c:v>0.15382879187857637</c:v>
                </c:pt>
                <c:pt idx="85">
                  <c:v>0.15602121831297511</c:v>
                </c:pt>
                <c:pt idx="86">
                  <c:v>0.15646666368377357</c:v>
                </c:pt>
                <c:pt idx="87">
                  <c:v>0.15665756884268719</c:v>
                </c:pt>
                <c:pt idx="88">
                  <c:v>0.15724321018956286</c:v>
                </c:pt>
                <c:pt idx="89">
                  <c:v>0.15777416516279139</c:v>
                </c:pt>
                <c:pt idx="90">
                  <c:v>0.15876448567465584</c:v>
                </c:pt>
                <c:pt idx="91">
                  <c:v>0.16188956335416385</c:v>
                </c:pt>
                <c:pt idx="92">
                  <c:v>0.1623002083053687</c:v>
                </c:pt>
                <c:pt idx="93">
                  <c:v>0.16461095616638577</c:v>
                </c:pt>
                <c:pt idx="94">
                  <c:v>0.16812977573615315</c:v>
                </c:pt>
                <c:pt idx="95">
                  <c:v>0.16854638647357403</c:v>
                </c:pt>
                <c:pt idx="96">
                  <c:v>0.16902563796626346</c:v>
                </c:pt>
                <c:pt idx="97">
                  <c:v>0.16954167847395188</c:v>
                </c:pt>
                <c:pt idx="98">
                  <c:v>0.17106096536363952</c:v>
                </c:pt>
                <c:pt idx="99">
                  <c:v>0.17204134289847722</c:v>
                </c:pt>
                <c:pt idx="100">
                  <c:v>0.17296703405966779</c:v>
                </c:pt>
                <c:pt idx="101">
                  <c:v>0.17506897940312308</c:v>
                </c:pt>
                <c:pt idx="102">
                  <c:v>0.17551740766702958</c:v>
                </c:pt>
                <c:pt idx="103">
                  <c:v>0.17730217204333149</c:v>
                </c:pt>
                <c:pt idx="104">
                  <c:v>0.17865541121667239</c:v>
                </c:pt>
                <c:pt idx="105">
                  <c:v>0.17923707537273736</c:v>
                </c:pt>
                <c:pt idx="106">
                  <c:v>0.18011404594649685</c:v>
                </c:pt>
                <c:pt idx="107">
                  <c:v>0.18137779832659698</c:v>
                </c:pt>
                <c:pt idx="108">
                  <c:v>0.18196045678036463</c:v>
                </c:pt>
                <c:pt idx="109">
                  <c:v>0.18342406299870245</c:v>
                </c:pt>
                <c:pt idx="110">
                  <c:v>0.18403157889503696</c:v>
                </c:pt>
                <c:pt idx="111">
                  <c:v>0.18446310409799799</c:v>
                </c:pt>
                <c:pt idx="112">
                  <c:v>0.18478724514907008</c:v>
                </c:pt>
                <c:pt idx="113">
                  <c:v>0.18567415869985632</c:v>
                </c:pt>
                <c:pt idx="114">
                  <c:v>0.18755934714412842</c:v>
                </c:pt>
                <c:pt idx="115">
                  <c:v>0.19323280983559288</c:v>
                </c:pt>
                <c:pt idx="116">
                  <c:v>0.19367825520639134</c:v>
                </c:pt>
                <c:pt idx="117">
                  <c:v>0.1961132902802428</c:v>
                </c:pt>
                <c:pt idx="118">
                  <c:v>0.19769919511600967</c:v>
                </c:pt>
                <c:pt idx="119">
                  <c:v>0.1990504456939452</c:v>
                </c:pt>
                <c:pt idx="120">
                  <c:v>0.20206217343534824</c:v>
                </c:pt>
                <c:pt idx="121">
                  <c:v>0.20309723734383309</c:v>
                </c:pt>
                <c:pt idx="122">
                  <c:v>0.20540400801403946</c:v>
                </c:pt>
                <c:pt idx="123">
                  <c:v>0.2062511496567187</c:v>
                </c:pt>
                <c:pt idx="124">
                  <c:v>0.20870507638692098</c:v>
                </c:pt>
                <c:pt idx="125">
                  <c:v>0.21003644101080302</c:v>
                </c:pt>
                <c:pt idx="126">
                  <c:v>0.21016172252134008</c:v>
                </c:pt>
                <c:pt idx="127">
                  <c:v>0.21050574952646567</c:v>
                </c:pt>
                <c:pt idx="128">
                  <c:v>0.2125778659388407</c:v>
                </c:pt>
                <c:pt idx="129">
                  <c:v>0.21298851089004556</c:v>
                </c:pt>
                <c:pt idx="130">
                  <c:v>0.21935698767567993</c:v>
                </c:pt>
                <c:pt idx="131">
                  <c:v>0.22038509150024604</c:v>
                </c:pt>
                <c:pt idx="132">
                  <c:v>0.2207957364514509</c:v>
                </c:pt>
                <c:pt idx="133">
                  <c:v>0.22181886878750365</c:v>
                </c:pt>
                <c:pt idx="134">
                  <c:v>0.22201573973263333</c:v>
                </c:pt>
                <c:pt idx="135">
                  <c:v>0.2233540644404341</c:v>
                </c:pt>
                <c:pt idx="136">
                  <c:v>0.23313099375083893</c:v>
                </c:pt>
                <c:pt idx="137">
                  <c:v>0.23980173703808655</c:v>
                </c:pt>
                <c:pt idx="138">
                  <c:v>0.24346274117933647</c:v>
                </c:pt>
                <c:pt idx="139">
                  <c:v>0.2441736640367492</c:v>
                </c:pt>
                <c:pt idx="140">
                  <c:v>0.24729476452544652</c:v>
                </c:pt>
                <c:pt idx="141">
                  <c:v>0.24858337434811353</c:v>
                </c:pt>
                <c:pt idx="142">
                  <c:v>0.24911830651215278</c:v>
                </c:pt>
                <c:pt idx="143">
                  <c:v>0.24955878039443788</c:v>
                </c:pt>
                <c:pt idx="144">
                  <c:v>0.25036714442671276</c:v>
                </c:pt>
                <c:pt idx="145">
                  <c:v>0.25084937881251024</c:v>
                </c:pt>
                <c:pt idx="146">
                  <c:v>0.25155035869289621</c:v>
                </c:pt>
                <c:pt idx="147">
                  <c:v>0.25731231387989878</c:v>
                </c:pt>
                <c:pt idx="148">
                  <c:v>0.25786116621177546</c:v>
                </c:pt>
                <c:pt idx="149">
                  <c:v>0.25847961938283942</c:v>
                </c:pt>
                <c:pt idx="150">
                  <c:v>0.25977717788483051</c:v>
                </c:pt>
                <c:pt idx="151">
                  <c:v>0.26964657688158411</c:v>
                </c:pt>
                <c:pt idx="152">
                  <c:v>0.27077510477412042</c:v>
                </c:pt>
                <c:pt idx="153">
                  <c:v>0.27123148741964831</c:v>
                </c:pt>
                <c:pt idx="154">
                  <c:v>0.27203786285651788</c:v>
                </c:pt>
                <c:pt idx="155">
                  <c:v>0.27233316927421242</c:v>
                </c:pt>
                <c:pt idx="156">
                  <c:v>0.2726215156079882</c:v>
                </c:pt>
                <c:pt idx="157">
                  <c:v>0.27579332527952194</c:v>
                </c:pt>
                <c:pt idx="158">
                  <c:v>0.27741204193947711</c:v>
                </c:pt>
                <c:pt idx="159">
                  <c:v>0.27813091917851124</c:v>
                </c:pt>
                <c:pt idx="160">
                  <c:v>0.27837054492485597</c:v>
                </c:pt>
                <c:pt idx="161">
                  <c:v>0.27938572287928731</c:v>
                </c:pt>
                <c:pt idx="162">
                  <c:v>0.28733513301217523</c:v>
                </c:pt>
                <c:pt idx="163">
                  <c:v>0.28913779474712531</c:v>
                </c:pt>
                <c:pt idx="164">
                  <c:v>0.28977116238372941</c:v>
                </c:pt>
                <c:pt idx="165">
                  <c:v>0.29047214226411538</c:v>
                </c:pt>
                <c:pt idx="166">
                  <c:v>0.29131132952517325</c:v>
                </c:pt>
                <c:pt idx="167">
                  <c:v>0.29172992885799948</c:v>
                </c:pt>
                <c:pt idx="168">
                  <c:v>0.29535016679343973</c:v>
                </c:pt>
                <c:pt idx="169">
                  <c:v>0.29838376908430164</c:v>
                </c:pt>
                <c:pt idx="170">
                  <c:v>0.29892665562996229</c:v>
                </c:pt>
                <c:pt idx="171">
                  <c:v>0.30347258472659311</c:v>
                </c:pt>
                <c:pt idx="172">
                  <c:v>0.30372911353388332</c:v>
                </c:pt>
                <c:pt idx="173">
                  <c:v>0.30417058171387107</c:v>
                </c:pt>
                <c:pt idx="174">
                  <c:v>0.30888056993144331</c:v>
                </c:pt>
                <c:pt idx="175">
                  <c:v>0.30940257622534778</c:v>
                </c:pt>
                <c:pt idx="176">
                  <c:v>0.31078663862747158</c:v>
                </c:pt>
                <c:pt idx="177">
                  <c:v>0.31236558337931974</c:v>
                </c:pt>
                <c:pt idx="178">
                  <c:v>0.31262211218660996</c:v>
                </c:pt>
                <c:pt idx="179">
                  <c:v>0.31754686870796001</c:v>
                </c:pt>
                <c:pt idx="180">
                  <c:v>0.31834429546550547</c:v>
                </c:pt>
                <c:pt idx="181">
                  <c:v>0.31919143710818471</c:v>
                </c:pt>
                <c:pt idx="182">
                  <c:v>0.31940421681655717</c:v>
                </c:pt>
                <c:pt idx="183">
                  <c:v>0.31982977623330217</c:v>
                </c:pt>
                <c:pt idx="184">
                  <c:v>0.32045121229747414</c:v>
                </c:pt>
                <c:pt idx="185">
                  <c:v>0.32076541037151951</c:v>
                </c:pt>
                <c:pt idx="186">
                  <c:v>0.32171496467757427</c:v>
                </c:pt>
                <c:pt idx="187">
                  <c:v>0.32220714204039846</c:v>
                </c:pt>
                <c:pt idx="188">
                  <c:v>0.32373338901400484</c:v>
                </c:pt>
                <c:pt idx="189">
                  <c:v>0.32450993551979412</c:v>
                </c:pt>
                <c:pt idx="190">
                  <c:v>0.32754453210835871</c:v>
                </c:pt>
                <c:pt idx="191">
                  <c:v>0.32879933580913479</c:v>
                </c:pt>
                <c:pt idx="192">
                  <c:v>0.33086946362610448</c:v>
                </c:pt>
                <c:pt idx="193">
                  <c:v>0.33174941709297201</c:v>
                </c:pt>
                <c:pt idx="194">
                  <c:v>0.33403033602290882</c:v>
                </c:pt>
                <c:pt idx="195">
                  <c:v>0.33471640143775466</c:v>
                </c:pt>
                <c:pt idx="196">
                  <c:v>0.33623171113663158</c:v>
                </c:pt>
                <c:pt idx="197">
                  <c:v>0.33764460817213299</c:v>
                </c:pt>
                <c:pt idx="198">
                  <c:v>0.33798266939104255</c:v>
                </c:pt>
                <c:pt idx="199">
                  <c:v>0.33844601212048919</c:v>
                </c:pt>
                <c:pt idx="200">
                  <c:v>0.33883975401074856</c:v>
                </c:pt>
                <c:pt idx="201">
                  <c:v>0.33924642177114273</c:v>
                </c:pt>
                <c:pt idx="202">
                  <c:v>0.3396073518372138</c:v>
                </c:pt>
                <c:pt idx="203">
                  <c:v>0.34049625398340538</c:v>
                </c:pt>
                <c:pt idx="204">
                  <c:v>0.34144680258716281</c:v>
                </c:pt>
                <c:pt idx="205">
                  <c:v>0.34226212670335643</c:v>
                </c:pt>
                <c:pt idx="206">
                  <c:v>0.34363326323534549</c:v>
                </c:pt>
                <c:pt idx="207">
                  <c:v>0.34507598920192717</c:v>
                </c:pt>
                <c:pt idx="208">
                  <c:v>0.34545282803124105</c:v>
                </c:pt>
                <c:pt idx="209">
                  <c:v>0.34781130218198653</c:v>
                </c:pt>
                <c:pt idx="210">
                  <c:v>0.34828359359075722</c:v>
                </c:pt>
                <c:pt idx="211">
                  <c:v>0.34866242101547645</c:v>
                </c:pt>
                <c:pt idx="212">
                  <c:v>0.35050783755164155</c:v>
                </c:pt>
                <c:pt idx="213">
                  <c:v>0.35139872829323848</c:v>
                </c:pt>
                <c:pt idx="214">
                  <c:v>0.35529040950150903</c:v>
                </c:pt>
                <c:pt idx="215">
                  <c:v>0.35975977767503386</c:v>
                </c:pt>
                <c:pt idx="216">
                  <c:v>0.36005806698583642</c:v>
                </c:pt>
                <c:pt idx="217">
                  <c:v>0.3635778808533065</c:v>
                </c:pt>
                <c:pt idx="218">
                  <c:v>0.36442203960287772</c:v>
                </c:pt>
                <c:pt idx="219">
                  <c:v>0.36510909931542623</c:v>
                </c:pt>
                <c:pt idx="220">
                  <c:v>0.36586377127175668</c:v>
                </c:pt>
                <c:pt idx="221">
                  <c:v>0.36616206058255923</c:v>
                </c:pt>
                <c:pt idx="222">
                  <c:v>0.36772609086886726</c:v>
                </c:pt>
                <c:pt idx="223">
                  <c:v>0.36805918059926346</c:v>
                </c:pt>
                <c:pt idx="224">
                  <c:v>0.37093866674621073</c:v>
                </c:pt>
                <c:pt idx="225">
                  <c:v>0.37188225526604946</c:v>
                </c:pt>
                <c:pt idx="226">
                  <c:v>0.37222230508036436</c:v>
                </c:pt>
                <c:pt idx="227">
                  <c:v>0.37468915768070143</c:v>
                </c:pt>
                <c:pt idx="228">
                  <c:v>0.37497352682366653</c:v>
                </c:pt>
                <c:pt idx="229">
                  <c:v>0.37549951030838169</c:v>
                </c:pt>
                <c:pt idx="230">
                  <c:v>0.37893480887112435</c:v>
                </c:pt>
                <c:pt idx="231">
                  <c:v>0.38048193609648689</c:v>
                </c:pt>
                <c:pt idx="232">
                  <c:v>0.38137680402889451</c:v>
                </c:pt>
                <c:pt idx="233">
                  <c:v>0.38377206719463897</c:v>
                </c:pt>
                <c:pt idx="234">
                  <c:v>0.38510542041392637</c:v>
                </c:pt>
                <c:pt idx="235">
                  <c:v>0.38560058066985858</c:v>
                </c:pt>
                <c:pt idx="236">
                  <c:v>0.38658891258631767</c:v>
                </c:pt>
                <c:pt idx="237">
                  <c:v>0.38733463586332406</c:v>
                </c:pt>
                <c:pt idx="238">
                  <c:v>0.38776516676858241</c:v>
                </c:pt>
                <c:pt idx="239">
                  <c:v>0.38850591855707539</c:v>
                </c:pt>
                <c:pt idx="240">
                  <c:v>0.38875449298274417</c:v>
                </c:pt>
                <c:pt idx="241">
                  <c:v>0.39014551546878673</c:v>
                </c:pt>
                <c:pt idx="242">
                  <c:v>0.394702381840147</c:v>
                </c:pt>
                <c:pt idx="243">
                  <c:v>0.39564696465768839</c:v>
                </c:pt>
                <c:pt idx="244">
                  <c:v>0.39603772365483975</c:v>
                </c:pt>
                <c:pt idx="245">
                  <c:v>0.39674367502373908</c:v>
                </c:pt>
                <c:pt idx="246">
                  <c:v>0.39729650454642645</c:v>
                </c:pt>
                <c:pt idx="247">
                  <c:v>0.3984638100493671</c:v>
                </c:pt>
                <c:pt idx="248">
                  <c:v>0.39887644359597729</c:v>
                </c:pt>
                <c:pt idx="249">
                  <c:v>0.39952671429352682</c:v>
                </c:pt>
                <c:pt idx="250">
                  <c:v>0.40336569772355563</c:v>
                </c:pt>
                <c:pt idx="251">
                  <c:v>0.40568042277538341</c:v>
                </c:pt>
                <c:pt idx="252">
                  <c:v>0.40835707219098494</c:v>
                </c:pt>
                <c:pt idx="253">
                  <c:v>0.41224278761303945</c:v>
                </c:pt>
                <c:pt idx="254">
                  <c:v>0.41265542115964965</c:v>
                </c:pt>
                <c:pt idx="255">
                  <c:v>0.41380681789934748</c:v>
                </c:pt>
                <c:pt idx="256">
                  <c:v>0.41527937279700938</c:v>
                </c:pt>
                <c:pt idx="257">
                  <c:v>0.41592666060145089</c:v>
                </c:pt>
                <c:pt idx="258">
                  <c:v>0.41933909031703204</c:v>
                </c:pt>
                <c:pt idx="259">
                  <c:v>0.41966024847499611</c:v>
                </c:pt>
                <c:pt idx="260">
                  <c:v>0.42467449178958694</c:v>
                </c:pt>
                <c:pt idx="261">
                  <c:v>0.4259640959099566</c:v>
                </c:pt>
                <c:pt idx="262">
                  <c:v>0.42664518983628907</c:v>
                </c:pt>
                <c:pt idx="263">
                  <c:v>0.42797357156706306</c:v>
                </c:pt>
                <c:pt idx="264">
                  <c:v>0.42904542449054689</c:v>
                </c:pt>
                <c:pt idx="265">
                  <c:v>0.42949882424296676</c:v>
                </c:pt>
                <c:pt idx="266">
                  <c:v>0.4322510402839716</c:v>
                </c:pt>
                <c:pt idx="267">
                  <c:v>0.4328227614630098</c:v>
                </c:pt>
                <c:pt idx="268">
                  <c:v>0.43442457506201948</c:v>
                </c:pt>
                <c:pt idx="269">
                  <c:v>0.4372046314386992</c:v>
                </c:pt>
                <c:pt idx="270">
                  <c:v>0.43750590364260977</c:v>
                </c:pt>
                <c:pt idx="271">
                  <c:v>0.43857576797068826</c:v>
                </c:pt>
                <c:pt idx="272">
                  <c:v>0.44222782343261413</c:v>
                </c:pt>
                <c:pt idx="273">
                  <c:v>0.44257980481936116</c:v>
                </c:pt>
                <c:pt idx="274">
                  <c:v>0.44506157188523837</c:v>
                </c:pt>
                <c:pt idx="275">
                  <c:v>0.4471774373965311</c:v>
                </c:pt>
                <c:pt idx="276">
                  <c:v>0.44884686323932271</c:v>
                </c:pt>
                <c:pt idx="277">
                  <c:v>0.4493629037470111</c:v>
                </c:pt>
                <c:pt idx="278">
                  <c:v>0.45033035541171401</c:v>
                </c:pt>
                <c:pt idx="279">
                  <c:v>0.45045364832684576</c:v>
                </c:pt>
                <c:pt idx="280">
                  <c:v>0.45127990971776882</c:v>
                </c:pt>
                <c:pt idx="281">
                  <c:v>0.45341168399230436</c:v>
                </c:pt>
                <c:pt idx="282">
                  <c:v>0.45444575360308653</c:v>
                </c:pt>
                <c:pt idx="283">
                  <c:v>0.45527102069630693</c:v>
                </c:pt>
                <c:pt idx="284">
                  <c:v>0.45673164402153671</c:v>
                </c:pt>
                <c:pt idx="285">
                  <c:v>0.45882464068566792</c:v>
                </c:pt>
                <c:pt idx="286">
                  <c:v>0.45921738827822461</c:v>
                </c:pt>
                <c:pt idx="287">
                  <c:v>0.45964095909956421</c:v>
                </c:pt>
                <c:pt idx="288">
                  <c:v>0.46036580212481437</c:v>
                </c:pt>
                <c:pt idx="289">
                  <c:v>0.46071281202304798</c:v>
                </c:pt>
                <c:pt idx="290">
                  <c:v>0.46171406980964186</c:v>
                </c:pt>
                <c:pt idx="291">
                  <c:v>0.46230269404962554</c:v>
                </c:pt>
                <c:pt idx="292">
                  <c:v>0.46252641103272746</c:v>
                </c:pt>
                <c:pt idx="293">
                  <c:v>0.46393731947282352</c:v>
                </c:pt>
                <c:pt idx="294">
                  <c:v>0.46433205566078556</c:v>
                </c:pt>
                <c:pt idx="295">
                  <c:v>0.46456869851402227</c:v>
                </c:pt>
                <c:pt idx="296">
                  <c:v>0.46512649952522306</c:v>
                </c:pt>
                <c:pt idx="297">
                  <c:v>0.4660730709381698</c:v>
                </c:pt>
                <c:pt idx="298">
                  <c:v>0.46660104301829031</c:v>
                </c:pt>
                <c:pt idx="299">
                  <c:v>0.46735472067691808</c:v>
                </c:pt>
                <c:pt idx="300">
                  <c:v>0.46841961351648315</c:v>
                </c:pt>
                <c:pt idx="301">
                  <c:v>0.47103063928370809</c:v>
                </c:pt>
                <c:pt idx="302">
                  <c:v>0.47151784515801892</c:v>
                </c:pt>
                <c:pt idx="303">
                  <c:v>0.47191158704827829</c:v>
                </c:pt>
                <c:pt idx="304">
                  <c:v>0.47297647988784336</c:v>
                </c:pt>
                <c:pt idx="305">
                  <c:v>0.4733026095343208</c:v>
                </c:pt>
                <c:pt idx="306">
                  <c:v>0.47383754169836001</c:v>
                </c:pt>
                <c:pt idx="307">
                  <c:v>0.47485371395049403</c:v>
                </c:pt>
                <c:pt idx="308">
                  <c:v>0.47608167161329784</c:v>
                </c:pt>
                <c:pt idx="309">
                  <c:v>0.47665438709003871</c:v>
                </c:pt>
                <c:pt idx="310">
                  <c:v>0.47748661426717781</c:v>
                </c:pt>
                <c:pt idx="311">
                  <c:v>0.47845605452728607</c:v>
                </c:pt>
                <c:pt idx="312">
                  <c:v>0.48637861862220172</c:v>
                </c:pt>
                <c:pt idx="313">
                  <c:v>0.48735800185933675</c:v>
                </c:pt>
                <c:pt idx="314">
                  <c:v>0.489726418987109</c:v>
                </c:pt>
                <c:pt idx="315">
                  <c:v>0.49098022839018235</c:v>
                </c:pt>
                <c:pt idx="316">
                  <c:v>0.49112539585477294</c:v>
                </c:pt>
                <c:pt idx="317">
                  <c:v>0.49533425803019687</c:v>
                </c:pt>
                <c:pt idx="318">
                  <c:v>0.49601435765882668</c:v>
                </c:pt>
                <c:pt idx="319">
                  <c:v>0.49804570786539204</c:v>
                </c:pt>
                <c:pt idx="320">
                  <c:v>0.49851402208335205</c:v>
                </c:pt>
                <c:pt idx="321">
                  <c:v>0.49939496984792225</c:v>
                </c:pt>
                <c:pt idx="322">
                  <c:v>0.49968828767021145</c:v>
                </c:pt>
                <c:pt idx="323">
                  <c:v>0.49989510159236789</c:v>
                </c:pt>
                <c:pt idx="324">
                  <c:v>0.50096894311125706</c:v>
                </c:pt>
                <c:pt idx="325">
                  <c:v>0.50165898571691359</c:v>
                </c:pt>
                <c:pt idx="326">
                  <c:v>0.50416461592765494</c:v>
                </c:pt>
                <c:pt idx="327">
                  <c:v>0.50482284100682584</c:v>
                </c:pt>
                <c:pt idx="328">
                  <c:v>0.50533589862140627</c:v>
                </c:pt>
                <c:pt idx="329">
                  <c:v>0.50565109099315431</c:v>
                </c:pt>
                <c:pt idx="330">
                  <c:v>0.50615221703530255</c:v>
                </c:pt>
                <c:pt idx="331">
                  <c:v>0.50849279382739987</c:v>
                </c:pt>
                <c:pt idx="332">
                  <c:v>0.50909235534211295</c:v>
                </c:pt>
                <c:pt idx="333">
                  <c:v>0.50953879501061405</c:v>
                </c:pt>
                <c:pt idx="334">
                  <c:v>0.51004389824357299</c:v>
                </c:pt>
                <c:pt idx="335">
                  <c:v>0.51043664583612969</c:v>
                </c:pt>
                <c:pt idx="336">
                  <c:v>0.51111773976246222</c:v>
                </c:pt>
                <c:pt idx="337">
                  <c:v>0.51202056207649127</c:v>
                </c:pt>
                <c:pt idx="338">
                  <c:v>0.51237552635634631</c:v>
                </c:pt>
                <c:pt idx="339">
                  <c:v>0.51563582852341816</c:v>
                </c:pt>
                <c:pt idx="340">
                  <c:v>0.51620953829786176</c:v>
                </c:pt>
                <c:pt idx="341">
                  <c:v>0.51659035431798639</c:v>
                </c:pt>
                <c:pt idx="342">
                  <c:v>0.51854414930374304</c:v>
                </c:pt>
                <c:pt idx="343">
                  <c:v>0.51993914898059623</c:v>
                </c:pt>
                <c:pt idx="344">
                  <c:v>0.52059240257125383</c:v>
                </c:pt>
                <c:pt idx="345">
                  <c:v>0.52105276240759246</c:v>
                </c:pt>
                <c:pt idx="346">
                  <c:v>0.5215180937324444</c:v>
                </c:pt>
                <c:pt idx="347">
                  <c:v>0.52225287973472134</c:v>
                </c:pt>
                <c:pt idx="348">
                  <c:v>0.5233416357191506</c:v>
                </c:pt>
                <c:pt idx="349">
                  <c:v>0.52565039498476229</c:v>
                </c:pt>
                <c:pt idx="350">
                  <c:v>0.52673020228986756</c:v>
                </c:pt>
                <c:pt idx="351">
                  <c:v>0.52776427190064967</c:v>
                </c:pt>
                <c:pt idx="352">
                  <c:v>0.52817690544725981</c:v>
                </c:pt>
                <c:pt idx="353">
                  <c:v>0.52976778177154005</c:v>
                </c:pt>
                <c:pt idx="354">
                  <c:v>0.53044290991165644</c:v>
                </c:pt>
                <c:pt idx="355">
                  <c:v>0.53313845098360879</c:v>
                </c:pt>
                <c:pt idx="356">
                  <c:v>0.53431172227276547</c:v>
                </c:pt>
                <c:pt idx="357">
                  <c:v>0.54337176293954148</c:v>
                </c:pt>
                <c:pt idx="358">
                  <c:v>0.54510979532381765</c:v>
                </c:pt>
                <c:pt idx="359">
                  <c:v>0.545580098137183</c:v>
                </c:pt>
                <c:pt idx="360">
                  <c:v>0.54641530820743012</c:v>
                </c:pt>
                <c:pt idx="361">
                  <c:v>0.54724753538456927</c:v>
                </c:pt>
                <c:pt idx="362">
                  <c:v>0.54943300173504928</c:v>
                </c:pt>
                <c:pt idx="363">
                  <c:v>0.55067686816109584</c:v>
                </c:pt>
                <c:pt idx="364">
                  <c:v>0.55152898129228844</c:v>
                </c:pt>
                <c:pt idx="365">
                  <c:v>0.55302838222792261</c:v>
                </c:pt>
                <c:pt idx="366">
                  <c:v>0.55335948336291341</c:v>
                </c:pt>
                <c:pt idx="367">
                  <c:v>0.55398887380870676</c:v>
                </c:pt>
                <c:pt idx="368">
                  <c:v>0.55546242300407134</c:v>
                </c:pt>
                <c:pt idx="369">
                  <c:v>0.55829816005210087</c:v>
                </c:pt>
                <c:pt idx="370">
                  <c:v>0.55905581490153933</c:v>
                </c:pt>
                <c:pt idx="371">
                  <c:v>0.55978960660611354</c:v>
                </c:pt>
                <c:pt idx="372">
                  <c:v>0.56012866212272572</c:v>
                </c:pt>
                <c:pt idx="373">
                  <c:v>0.56109611378742863</c:v>
                </c:pt>
                <c:pt idx="374">
                  <c:v>0.56213813777983224</c:v>
                </c:pt>
                <c:pt idx="375">
                  <c:v>0.56275758524859887</c:v>
                </c:pt>
                <c:pt idx="376">
                  <c:v>0.56414164765072272</c:v>
                </c:pt>
                <c:pt idx="377">
                  <c:v>0.57107786842458463</c:v>
                </c:pt>
                <c:pt idx="378">
                  <c:v>0.57152927958159916</c:v>
                </c:pt>
                <c:pt idx="379">
                  <c:v>0.57218750466077006</c:v>
                </c:pt>
                <c:pt idx="380">
                  <c:v>0.57271348814548517</c:v>
                </c:pt>
                <c:pt idx="381">
                  <c:v>0.57328023783601001</c:v>
                </c:pt>
                <c:pt idx="382">
                  <c:v>0.57768895384967167</c:v>
                </c:pt>
                <c:pt idx="383">
                  <c:v>0.57816025096073964</c:v>
                </c:pt>
                <c:pt idx="384">
                  <c:v>0.57867629146842803</c:v>
                </c:pt>
                <c:pt idx="385">
                  <c:v>0.57915256006800941</c:v>
                </c:pt>
                <c:pt idx="386">
                  <c:v>0.58248644026507923</c:v>
                </c:pt>
                <c:pt idx="387">
                  <c:v>0.58293884571979637</c:v>
                </c:pt>
                <c:pt idx="388">
                  <c:v>0.58378499306477294</c:v>
                </c:pt>
                <c:pt idx="389">
                  <c:v>0.58415387751246539</c:v>
                </c:pt>
                <c:pt idx="390">
                  <c:v>0.58480613680542026</c:v>
                </c:pt>
                <c:pt idx="391">
                  <c:v>0.5864238591676727</c:v>
                </c:pt>
                <c:pt idx="392">
                  <c:v>0.58674700592104212</c:v>
                </c:pt>
                <c:pt idx="393">
                  <c:v>0.58737142487832217</c:v>
                </c:pt>
                <c:pt idx="394">
                  <c:v>0.58857651369396446</c:v>
                </c:pt>
                <c:pt idx="395">
                  <c:v>0.58957180569434231</c:v>
                </c:pt>
                <c:pt idx="396">
                  <c:v>0.59049948545093822</c:v>
                </c:pt>
                <c:pt idx="397">
                  <c:v>0.59551174017012365</c:v>
                </c:pt>
                <c:pt idx="398">
                  <c:v>0.59580306939700745</c:v>
                </c:pt>
                <c:pt idx="399">
                  <c:v>0.59638572785077504</c:v>
                </c:pt>
                <c:pt idx="400">
                  <c:v>0.59673870353522473</c:v>
                </c:pt>
                <c:pt idx="401">
                  <c:v>0.59747249523979895</c:v>
                </c:pt>
                <c:pt idx="402">
                  <c:v>0.598693492818684</c:v>
                </c:pt>
                <c:pt idx="403">
                  <c:v>0.59912501802164497</c:v>
                </c:pt>
                <c:pt idx="404">
                  <c:v>0.59944021039339301</c:v>
                </c:pt>
                <c:pt idx="405">
                  <c:v>0.59980710624568012</c:v>
                </c:pt>
                <c:pt idx="406">
                  <c:v>0.6003092265855311</c:v>
                </c:pt>
                <c:pt idx="407">
                  <c:v>0.60072882021606</c:v>
                </c:pt>
                <c:pt idx="408">
                  <c:v>0.60967948813554174</c:v>
                </c:pt>
                <c:pt idx="409">
                  <c:v>0.61180131943305049</c:v>
                </c:pt>
                <c:pt idx="410">
                  <c:v>0.61239392086384492</c:v>
                </c:pt>
                <c:pt idx="411">
                  <c:v>0.61291294426464138</c:v>
                </c:pt>
                <c:pt idx="412">
                  <c:v>0.61652224492535224</c:v>
                </c:pt>
                <c:pt idx="413">
                  <c:v>0.61771142497775178</c:v>
                </c:pt>
                <c:pt idx="414">
                  <c:v>0.62308759265611635</c:v>
                </c:pt>
                <c:pt idx="415">
                  <c:v>0.62918164327581239</c:v>
                </c:pt>
                <c:pt idx="416">
                  <c:v>0.63197860271343764</c:v>
                </c:pt>
                <c:pt idx="417">
                  <c:v>0.63698787453951511</c:v>
                </c:pt>
                <c:pt idx="418">
                  <c:v>0.64153280933844326</c:v>
                </c:pt>
                <c:pt idx="419">
                  <c:v>0.64250523249165958</c:v>
                </c:pt>
                <c:pt idx="420">
                  <c:v>0.64709093349639746</c:v>
                </c:pt>
                <c:pt idx="421">
                  <c:v>0.64736933685314646</c:v>
                </c:pt>
                <c:pt idx="422">
                  <c:v>0.64837656042595637</c:v>
                </c:pt>
                <c:pt idx="423">
                  <c:v>0.6487136273471632</c:v>
                </c:pt>
                <c:pt idx="424">
                  <c:v>0.65045563692225006</c:v>
                </c:pt>
                <c:pt idx="425">
                  <c:v>0.65107309579561135</c:v>
                </c:pt>
                <c:pt idx="426">
                  <c:v>0.65374775661580753</c:v>
                </c:pt>
                <c:pt idx="427">
                  <c:v>0.65433140936727785</c:v>
                </c:pt>
                <c:pt idx="428">
                  <c:v>0.66121095517208728</c:v>
                </c:pt>
                <c:pt idx="429">
                  <c:v>0.66280083719866489</c:v>
                </c:pt>
                <c:pt idx="430">
                  <c:v>0.6633795184616218</c:v>
                </c:pt>
                <c:pt idx="431">
                  <c:v>0.66373547703917946</c:v>
                </c:pt>
                <c:pt idx="432">
                  <c:v>0.66443247972875474</c:v>
                </c:pt>
                <c:pt idx="433">
                  <c:v>0.6647218203602332</c:v>
                </c:pt>
                <c:pt idx="434">
                  <c:v>0.66607704812897939</c:v>
                </c:pt>
                <c:pt idx="435">
                  <c:v>0.66634550850870167</c:v>
                </c:pt>
                <c:pt idx="436">
                  <c:v>0.66735074348610623</c:v>
                </c:pt>
                <c:pt idx="437">
                  <c:v>0.66844049376823822</c:v>
                </c:pt>
                <c:pt idx="438">
                  <c:v>0.67043903215061529</c:v>
                </c:pt>
                <c:pt idx="439">
                  <c:v>0.67094910687208764</c:v>
                </c:pt>
                <c:pt idx="440">
                  <c:v>0.67137566058653531</c:v>
                </c:pt>
                <c:pt idx="441">
                  <c:v>0.67266427040920229</c:v>
                </c:pt>
                <c:pt idx="442">
                  <c:v>0.67373512903498345</c:v>
                </c:pt>
                <c:pt idx="443">
                  <c:v>0.67799867758405452</c:v>
                </c:pt>
                <c:pt idx="444">
                  <c:v>0.67863502811376664</c:v>
                </c:pt>
                <c:pt idx="445">
                  <c:v>0.67914211994213092</c:v>
                </c:pt>
                <c:pt idx="446">
                  <c:v>0.68026766494155921</c:v>
                </c:pt>
                <c:pt idx="447">
                  <c:v>0.6814548563985533</c:v>
                </c:pt>
                <c:pt idx="448">
                  <c:v>0.69075651140707939</c:v>
                </c:pt>
                <c:pt idx="449">
                  <c:v>0.69127255191476777</c:v>
                </c:pt>
                <c:pt idx="450">
                  <c:v>0.69616747950503755</c:v>
                </c:pt>
                <c:pt idx="451">
                  <c:v>0.69690723699582791</c:v>
                </c:pt>
                <c:pt idx="452">
                  <c:v>0.69772057251661623</c:v>
                </c:pt>
                <c:pt idx="453">
                  <c:v>0.69842652388551563</c:v>
                </c:pt>
                <c:pt idx="454">
                  <c:v>0.69911358359806419</c:v>
                </c:pt>
                <c:pt idx="455">
                  <c:v>0.7001953794985748</c:v>
                </c:pt>
                <c:pt idx="456">
                  <c:v>0.70232516517770494</c:v>
                </c:pt>
                <c:pt idx="457">
                  <c:v>0.7032289817894366</c:v>
                </c:pt>
                <c:pt idx="458">
                  <c:v>0.70424913123238131</c:v>
                </c:pt>
                <c:pt idx="459">
                  <c:v>0.70551387791018416</c:v>
                </c:pt>
                <c:pt idx="460">
                  <c:v>0.70595932328098265</c:v>
                </c:pt>
                <c:pt idx="461">
                  <c:v>0.70622480076759697</c:v>
                </c:pt>
                <c:pt idx="462">
                  <c:v>0.70772519600093375</c:v>
                </c:pt>
                <c:pt idx="463">
                  <c:v>0.71266088979701325</c:v>
                </c:pt>
                <c:pt idx="464">
                  <c:v>0.71460175891263511</c:v>
                </c:pt>
                <c:pt idx="465">
                  <c:v>0.71633780270150593</c:v>
                </c:pt>
                <c:pt idx="466">
                  <c:v>0.71711236061188988</c:v>
                </c:pt>
                <c:pt idx="467">
                  <c:v>0.72781398678578257</c:v>
                </c:pt>
                <c:pt idx="468">
                  <c:v>0.72822264314158203</c:v>
                </c:pt>
                <c:pt idx="469">
                  <c:v>0.728654168344543</c:v>
                </c:pt>
                <c:pt idx="470">
                  <c:v>0.73141632736257456</c:v>
                </c:pt>
                <c:pt idx="471">
                  <c:v>0.73297936335117986</c:v>
                </c:pt>
                <c:pt idx="472">
                  <c:v>0.7333959740886008</c:v>
                </c:pt>
                <c:pt idx="473">
                  <c:v>0.73671394552242775</c:v>
                </c:pt>
                <c:pt idx="474">
                  <c:v>0.73703112648958113</c:v>
                </c:pt>
                <c:pt idx="475">
                  <c:v>0.73782656465172125</c:v>
                </c:pt>
                <c:pt idx="476">
                  <c:v>0.7383495652433284</c:v>
                </c:pt>
                <c:pt idx="477">
                  <c:v>0.73955664265437604</c:v>
                </c:pt>
                <c:pt idx="478">
                  <c:v>0.74006174588733498</c:v>
                </c:pt>
                <c:pt idx="479">
                  <c:v>0.7439434841185788</c:v>
                </c:pt>
                <c:pt idx="480">
                  <c:v>0.74484034064639182</c:v>
                </c:pt>
                <c:pt idx="481">
                  <c:v>0.74569841956380045</c:v>
                </c:pt>
                <c:pt idx="482">
                  <c:v>0.74815334059170546</c:v>
                </c:pt>
                <c:pt idx="483">
                  <c:v>0.7487817367397962</c:v>
                </c:pt>
                <c:pt idx="484">
                  <c:v>0.74975913138152583</c:v>
                </c:pt>
                <c:pt idx="485">
                  <c:v>0.75225780150834853</c:v>
                </c:pt>
                <c:pt idx="486">
                  <c:v>0.75269429819982292</c:v>
                </c:pt>
                <c:pt idx="487">
                  <c:v>0.75406444043410925</c:v>
                </c:pt>
                <c:pt idx="488">
                  <c:v>0.75501697763327202</c:v>
                </c:pt>
                <c:pt idx="489">
                  <c:v>0.75550418350758286</c:v>
                </c:pt>
                <c:pt idx="490">
                  <c:v>0.75600630384743384</c:v>
                </c:pt>
                <c:pt idx="491">
                  <c:v>0.75850596827195915</c:v>
                </c:pt>
                <c:pt idx="492">
                  <c:v>0.75902399737505288</c:v>
                </c:pt>
                <c:pt idx="493">
                  <c:v>0.75942271075382561</c:v>
                </c:pt>
                <c:pt idx="494">
                  <c:v>0.75980352677395024</c:v>
                </c:pt>
                <c:pt idx="495">
                  <c:v>0.76023704057231656</c:v>
                </c:pt>
                <c:pt idx="496">
                  <c:v>0.76086245382729922</c:v>
                </c:pt>
                <c:pt idx="497">
                  <c:v>0.76194524402551245</c:v>
                </c:pt>
                <c:pt idx="498">
                  <c:v>0.76261042918860211</c:v>
                </c:pt>
                <c:pt idx="499">
                  <c:v>0.76369918517303137</c:v>
                </c:pt>
                <c:pt idx="500">
                  <c:v>0.76599004707999496</c:v>
                </c:pt>
                <c:pt idx="501">
                  <c:v>0.76677057077659494</c:v>
                </c:pt>
                <c:pt idx="502">
                  <c:v>0.76714144381969274</c:v>
                </c:pt>
                <c:pt idx="503">
                  <c:v>0.76771714218954168</c:v>
                </c:pt>
                <c:pt idx="504">
                  <c:v>0.76809696391196358</c:v>
                </c:pt>
                <c:pt idx="505">
                  <c:v>0.76836940148249655</c:v>
                </c:pt>
                <c:pt idx="506">
                  <c:v>0.76913501071355639</c:v>
                </c:pt>
                <c:pt idx="507">
                  <c:v>0.76930404132301111</c:v>
                </c:pt>
                <c:pt idx="508">
                  <c:v>0.77046538103973572</c:v>
                </c:pt>
                <c:pt idx="509">
                  <c:v>0.77098042724972149</c:v>
                </c:pt>
                <c:pt idx="510">
                  <c:v>0.77210895514225775</c:v>
                </c:pt>
                <c:pt idx="511">
                  <c:v>0.77248877686467965</c:v>
                </c:pt>
                <c:pt idx="512">
                  <c:v>0.77299487439534131</c:v>
                </c:pt>
                <c:pt idx="513">
                  <c:v>0.77331702685100812</c:v>
                </c:pt>
                <c:pt idx="514">
                  <c:v>0.77417212287530879</c:v>
                </c:pt>
                <c:pt idx="515">
                  <c:v>0.77474881554286035</c:v>
                </c:pt>
                <c:pt idx="516">
                  <c:v>0.7754975217129747</c:v>
                </c:pt>
                <c:pt idx="517">
                  <c:v>0.7773737614779227</c:v>
                </c:pt>
                <c:pt idx="518">
                  <c:v>0.77934943101313825</c:v>
                </c:pt>
                <c:pt idx="519">
                  <c:v>0.78127339706781473</c:v>
                </c:pt>
                <c:pt idx="520">
                  <c:v>0.7816651503626687</c:v>
                </c:pt>
                <c:pt idx="521">
                  <c:v>0.78367860321058591</c:v>
                </c:pt>
                <c:pt idx="522">
                  <c:v>0.78403754468125164</c:v>
                </c:pt>
                <c:pt idx="523">
                  <c:v>0.78501394502527866</c:v>
                </c:pt>
                <c:pt idx="524">
                  <c:v>0.7855627973571554</c:v>
                </c:pt>
                <c:pt idx="525">
                  <c:v>0.78619616499375944</c:v>
                </c:pt>
                <c:pt idx="526">
                  <c:v>0.78681859535563414</c:v>
                </c:pt>
                <c:pt idx="527">
                  <c:v>0.7872888981689995</c:v>
                </c:pt>
                <c:pt idx="528">
                  <c:v>0.7918805649599534</c:v>
                </c:pt>
                <c:pt idx="529">
                  <c:v>0.79380651961003523</c:v>
                </c:pt>
                <c:pt idx="530">
                  <c:v>0.79438321227758679</c:v>
                </c:pt>
                <c:pt idx="531">
                  <c:v>0.7959243737167333</c:v>
                </c:pt>
                <c:pt idx="532">
                  <c:v>0.79704196433454022</c:v>
                </c:pt>
                <c:pt idx="533">
                  <c:v>0.79859704594152414</c:v>
                </c:pt>
                <c:pt idx="534">
                  <c:v>0.7992483109367764</c:v>
                </c:pt>
                <c:pt idx="535">
                  <c:v>0.8011732712891555</c:v>
                </c:pt>
                <c:pt idx="536">
                  <c:v>0.80891189030907629</c:v>
                </c:pt>
                <c:pt idx="537">
                  <c:v>0.81206779121736727</c:v>
                </c:pt>
                <c:pt idx="538">
                  <c:v>0.81624483586630558</c:v>
                </c:pt>
                <c:pt idx="539">
                  <c:v>0.81769750480991399</c:v>
                </c:pt>
                <c:pt idx="540">
                  <c:v>0.81844521668232573</c:v>
                </c:pt>
                <c:pt idx="541">
                  <c:v>0.82203562568668576</c:v>
                </c:pt>
                <c:pt idx="542">
                  <c:v>0.82460787384350642</c:v>
                </c:pt>
                <c:pt idx="543">
                  <c:v>0.82531680810551378</c:v>
                </c:pt>
                <c:pt idx="544">
                  <c:v>0.82592531829955096</c:v>
                </c:pt>
                <c:pt idx="545">
                  <c:v>0.82683410639979604</c:v>
                </c:pt>
                <c:pt idx="546">
                  <c:v>0.82801135487976341</c:v>
                </c:pt>
                <c:pt idx="547">
                  <c:v>0.82884457635460518</c:v>
                </c:pt>
                <c:pt idx="548">
                  <c:v>0.82979512495836261</c:v>
                </c:pt>
                <c:pt idx="549">
                  <c:v>0.83053090525834228</c:v>
                </c:pt>
                <c:pt idx="550">
                  <c:v>0.83104097997981463</c:v>
                </c:pt>
                <c:pt idx="551">
                  <c:v>0.83137605830561612</c:v>
                </c:pt>
                <c:pt idx="552">
                  <c:v>0.83204422636181385</c:v>
                </c:pt>
                <c:pt idx="553">
                  <c:v>0.83436889439066841</c:v>
                </c:pt>
                <c:pt idx="554">
                  <c:v>0.83533634605537133</c:v>
                </c:pt>
                <c:pt idx="555">
                  <c:v>0.83738062213207143</c:v>
                </c:pt>
                <c:pt idx="556">
                  <c:v>0.83864437451217155</c:v>
                </c:pt>
                <c:pt idx="557">
                  <c:v>0.83994988739578402</c:v>
                </c:pt>
                <c:pt idx="558">
                  <c:v>0.84104063197561862</c:v>
                </c:pt>
                <c:pt idx="559">
                  <c:v>0.84473743083416486</c:v>
                </c:pt>
                <c:pt idx="560">
                  <c:v>0.84560644702630294</c:v>
                </c:pt>
                <c:pt idx="561">
                  <c:v>0.84697360636748131</c:v>
                </c:pt>
                <c:pt idx="562">
                  <c:v>0.84817471799231292</c:v>
                </c:pt>
                <c:pt idx="563">
                  <c:v>0.84887967506350959</c:v>
                </c:pt>
                <c:pt idx="564">
                  <c:v>0.85121528036709349</c:v>
                </c:pt>
                <c:pt idx="565">
                  <c:v>0.85302291359055693</c:v>
                </c:pt>
                <c:pt idx="566">
                  <c:v>0.85448552551119206</c:v>
                </c:pt>
                <c:pt idx="567">
                  <c:v>0.85754895673313425</c:v>
                </c:pt>
                <c:pt idx="568">
                  <c:v>0.85802522533271564</c:v>
                </c:pt>
                <c:pt idx="569">
                  <c:v>0.85929693209443714</c:v>
                </c:pt>
                <c:pt idx="570">
                  <c:v>0.86051295818480888</c:v>
                </c:pt>
                <c:pt idx="571">
                  <c:v>0.86396317121309163</c:v>
                </c:pt>
                <c:pt idx="572">
                  <c:v>0.86567236896399025</c:v>
                </c:pt>
                <c:pt idx="573">
                  <c:v>0.86683370868071485</c:v>
                </c:pt>
                <c:pt idx="574">
                  <c:v>0.86718071857894852</c:v>
                </c:pt>
                <c:pt idx="575">
                  <c:v>0.87044300934142571</c:v>
                </c:pt>
                <c:pt idx="576">
                  <c:v>0.87075223592695772</c:v>
                </c:pt>
                <c:pt idx="577">
                  <c:v>0.875192769467105</c:v>
                </c:pt>
                <c:pt idx="578">
                  <c:v>0.87894027750848769</c:v>
                </c:pt>
                <c:pt idx="579">
                  <c:v>0.87937478560455673</c:v>
                </c:pt>
                <c:pt idx="580">
                  <c:v>0.88386702262524308</c:v>
                </c:pt>
                <c:pt idx="581">
                  <c:v>0.88437013726279667</c:v>
                </c:pt>
                <c:pt idx="582">
                  <c:v>0.88613600998274777</c:v>
                </c:pt>
                <c:pt idx="583">
                  <c:v>0.89011419509115108</c:v>
                </c:pt>
                <c:pt idx="584">
                  <c:v>0.8917617463844838</c:v>
                </c:pt>
                <c:pt idx="585">
                  <c:v>0.89311399126012203</c:v>
                </c:pt>
                <c:pt idx="586">
                  <c:v>0.89412618632144536</c:v>
                </c:pt>
                <c:pt idx="587">
                  <c:v>0.89575385166072463</c:v>
                </c:pt>
                <c:pt idx="588">
                  <c:v>0.89669545158515795</c:v>
                </c:pt>
                <c:pt idx="589">
                  <c:v>0.90477610901479899</c:v>
                </c:pt>
                <c:pt idx="590">
                  <c:v>0.90522453727870544</c:v>
                </c:pt>
                <c:pt idx="591">
                  <c:v>0.90558546734477652</c:v>
                </c:pt>
                <c:pt idx="592">
                  <c:v>0.90675774433623058</c:v>
                </c:pt>
                <c:pt idx="593">
                  <c:v>0.91335789248658827</c:v>
                </c:pt>
                <c:pt idx="594">
                  <c:v>0.91797441672010904</c:v>
                </c:pt>
                <c:pt idx="595">
                  <c:v>0.92008133355207766</c:v>
                </c:pt>
                <c:pt idx="596">
                  <c:v>0.92693701621202285</c:v>
                </c:pt>
                <c:pt idx="597">
                  <c:v>0.92749282862781823</c:v>
                </c:pt>
                <c:pt idx="598">
                  <c:v>0.92857661312373418</c:v>
                </c:pt>
                <c:pt idx="599">
                  <c:v>0.93165595310891913</c:v>
                </c:pt>
                <c:pt idx="600">
                  <c:v>0.93322097769292978</c:v>
                </c:pt>
                <c:pt idx="601">
                  <c:v>0.93424311573127983</c:v>
                </c:pt>
                <c:pt idx="602">
                  <c:v>0.9350982117555805</c:v>
                </c:pt>
                <c:pt idx="603">
                  <c:v>0.93757600163064703</c:v>
                </c:pt>
                <c:pt idx="604">
                  <c:v>0.93769531735496803</c:v>
                </c:pt>
                <c:pt idx="605">
                  <c:v>0.93831377052603193</c:v>
                </c:pt>
                <c:pt idx="606">
                  <c:v>0.93927227351141074</c:v>
                </c:pt>
                <c:pt idx="607">
                  <c:v>0.94016415855071034</c:v>
                </c:pt>
                <c:pt idx="608">
                  <c:v>0.94272944662361224</c:v>
                </c:pt>
                <c:pt idx="609">
                  <c:v>0.964554281197332</c:v>
                </c:pt>
                <c:pt idx="610">
                  <c:v>0.96578820464635184</c:v>
                </c:pt>
                <c:pt idx="611">
                  <c:v>0.96772609086886574</c:v>
                </c:pt>
                <c:pt idx="612">
                  <c:v>0.97022973248420175</c:v>
                </c:pt>
                <c:pt idx="613">
                  <c:v>0.97123496746160631</c:v>
                </c:pt>
                <c:pt idx="614">
                  <c:v>0.98165321879023659</c:v>
                </c:pt>
                <c:pt idx="615">
                  <c:v>0.98198929141374081</c:v>
                </c:pt>
                <c:pt idx="616">
                  <c:v>0.98330673586978534</c:v>
                </c:pt>
                <c:pt idx="617">
                  <c:v>0.98375019264517849</c:v>
                </c:pt>
                <c:pt idx="618">
                  <c:v>0.98959666313690842</c:v>
                </c:pt>
                <c:pt idx="619">
                  <c:v>0.99148085728347779</c:v>
                </c:pt>
                <c:pt idx="620">
                  <c:v>0.99309758534802761</c:v>
                </c:pt>
                <c:pt idx="621">
                  <c:v>0.99367030082476848</c:v>
                </c:pt>
                <c:pt idx="622">
                  <c:v>0.9966422566580645</c:v>
                </c:pt>
                <c:pt idx="623">
                  <c:v>1.0001690306094533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křivka!$K$1</c:f>
              <c:strCache>
                <c:ptCount val="1"/>
                <c:pt idx="0">
                  <c:v>1921</c:v>
                </c:pt>
              </c:strCache>
            </c:strRef>
          </c:tx>
          <c:marker>
            <c:symbol val="none"/>
          </c:marker>
          <c:xVal>
            <c:numRef>
              <c:f>křivka!$K$2:$K$625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7.806159538224508E-2</c:v>
                </c:pt>
                <c:pt idx="2">
                  <c:v>7.9457175097107396E-2</c:v>
                </c:pt>
                <c:pt idx="3">
                  <c:v>8.2299871970140839E-2</c:v>
                </c:pt>
                <c:pt idx="4">
                  <c:v>8.318143350042316E-2</c:v>
                </c:pt>
                <c:pt idx="5">
                  <c:v>8.4178276153896239E-2</c:v>
                </c:pt>
                <c:pt idx="6">
                  <c:v>9.6490300110669891E-2</c:v>
                </c:pt>
                <c:pt idx="7">
                  <c:v>0.10293248052427144</c:v>
                </c:pt>
                <c:pt idx="8">
                  <c:v>0.12762162836620883</c:v>
                </c:pt>
                <c:pt idx="9">
                  <c:v>0.15216158887225228</c:v>
                </c:pt>
                <c:pt idx="10">
                  <c:v>0.16436918169390019</c:v>
                </c:pt>
                <c:pt idx="11">
                  <c:v>0.17021732526094227</c:v>
                </c:pt>
                <c:pt idx="12">
                  <c:v>0.17563282555389195</c:v>
                </c:pt>
                <c:pt idx="13">
                  <c:v>0.17698636156500233</c:v>
                </c:pt>
                <c:pt idx="14">
                  <c:v>0.17957679621552422</c:v>
                </c:pt>
                <c:pt idx="15">
                  <c:v>0.18034714536814014</c:v>
                </c:pt>
                <c:pt idx="16">
                  <c:v>0.19769085129006364</c:v>
                </c:pt>
                <c:pt idx="17">
                  <c:v>0.19852765661957777</c:v>
                </c:pt>
                <c:pt idx="18">
                  <c:v>0.20080208536770616</c:v>
                </c:pt>
                <c:pt idx="19">
                  <c:v>0.20848387691773546</c:v>
                </c:pt>
                <c:pt idx="20">
                  <c:v>0.20886091400299467</c:v>
                </c:pt>
                <c:pt idx="21">
                  <c:v>0.21004627519909735</c:v>
                </c:pt>
                <c:pt idx="22">
                  <c:v>0.21586593754746877</c:v>
                </c:pt>
                <c:pt idx="23">
                  <c:v>0.21631214330664245</c:v>
                </c:pt>
                <c:pt idx="24">
                  <c:v>0.2237470976281927</c:v>
                </c:pt>
                <c:pt idx="25">
                  <c:v>0.22536374584987964</c:v>
                </c:pt>
                <c:pt idx="26">
                  <c:v>0.22648129462057601</c:v>
                </c:pt>
                <c:pt idx="27">
                  <c:v>0.22728148124037073</c:v>
                </c:pt>
                <c:pt idx="28">
                  <c:v>0.22788094308096271</c:v>
                </c:pt>
                <c:pt idx="29">
                  <c:v>0.23137328298938881</c:v>
                </c:pt>
                <c:pt idx="30">
                  <c:v>0.23506906017403389</c:v>
                </c:pt>
                <c:pt idx="31">
                  <c:v>0.24238195212985275</c:v>
                </c:pt>
                <c:pt idx="32">
                  <c:v>0.247749983725018</c:v>
                </c:pt>
                <c:pt idx="33">
                  <c:v>0.24922558210185977</c:v>
                </c:pt>
                <c:pt idx="34">
                  <c:v>0.24966771911550906</c:v>
                </c:pt>
                <c:pt idx="35">
                  <c:v>0.25045027450469814</c:v>
                </c:pt>
                <c:pt idx="36">
                  <c:v>0.25080018661979481</c:v>
                </c:pt>
                <c:pt idx="37">
                  <c:v>0.252290703730226</c:v>
                </c:pt>
                <c:pt idx="38">
                  <c:v>0.25638386172775218</c:v>
                </c:pt>
                <c:pt idx="39">
                  <c:v>0.25674462383091384</c:v>
                </c:pt>
                <c:pt idx="40">
                  <c:v>0.26109818154200037</c:v>
                </c:pt>
                <c:pt idx="41">
                  <c:v>0.26245714254714325</c:v>
                </c:pt>
                <c:pt idx="42">
                  <c:v>0.26448473406679257</c:v>
                </c:pt>
                <c:pt idx="43">
                  <c:v>0.27085910205498781</c:v>
                </c:pt>
                <c:pt idx="44">
                  <c:v>0.27599114640973904</c:v>
                </c:pt>
                <c:pt idx="45">
                  <c:v>0.27748980101121901</c:v>
                </c:pt>
                <c:pt idx="46">
                  <c:v>0.27792380053381954</c:v>
                </c:pt>
                <c:pt idx="47">
                  <c:v>0.27860328103639098</c:v>
                </c:pt>
                <c:pt idx="48">
                  <c:v>0.27894776815745514</c:v>
                </c:pt>
                <c:pt idx="49">
                  <c:v>0.27951332378534394</c:v>
                </c:pt>
                <c:pt idx="50">
                  <c:v>0.28402556257188127</c:v>
                </c:pt>
                <c:pt idx="51">
                  <c:v>0.28581716685111658</c:v>
                </c:pt>
                <c:pt idx="52">
                  <c:v>0.29690042965952751</c:v>
                </c:pt>
                <c:pt idx="53">
                  <c:v>0.30271059826834201</c:v>
                </c:pt>
                <c:pt idx="54">
                  <c:v>0.30526577045765263</c:v>
                </c:pt>
                <c:pt idx="55">
                  <c:v>0.30695565609877845</c:v>
                </c:pt>
                <c:pt idx="56">
                  <c:v>0.3140393420567239</c:v>
                </c:pt>
                <c:pt idx="57">
                  <c:v>0.31515553457891216</c:v>
                </c:pt>
                <c:pt idx="58">
                  <c:v>0.32337168804114336</c:v>
                </c:pt>
                <c:pt idx="59">
                  <c:v>0.32429393702666948</c:v>
                </c:pt>
                <c:pt idx="60">
                  <c:v>0.32478218648959506</c:v>
                </c:pt>
                <c:pt idx="61">
                  <c:v>0.33023023674673979</c:v>
                </c:pt>
                <c:pt idx="62">
                  <c:v>0.33296578998763121</c:v>
                </c:pt>
                <c:pt idx="63">
                  <c:v>0.33326416465941905</c:v>
                </c:pt>
                <c:pt idx="64">
                  <c:v>0.33512222511555256</c:v>
                </c:pt>
                <c:pt idx="65">
                  <c:v>0.33911366447496927</c:v>
                </c:pt>
                <c:pt idx="66">
                  <c:v>0.33929675802356635</c:v>
                </c:pt>
                <c:pt idx="67">
                  <c:v>0.33964802638717112</c:v>
                </c:pt>
                <c:pt idx="68">
                  <c:v>0.34068962524141239</c:v>
                </c:pt>
                <c:pt idx="69">
                  <c:v>0.34295727274700011</c:v>
                </c:pt>
                <c:pt idx="70">
                  <c:v>0.3465662500271251</c:v>
                </c:pt>
                <c:pt idx="71">
                  <c:v>0.34840261050712856</c:v>
                </c:pt>
                <c:pt idx="72">
                  <c:v>0.34893968491634669</c:v>
                </c:pt>
                <c:pt idx="73">
                  <c:v>0.35242795607924843</c:v>
                </c:pt>
                <c:pt idx="74">
                  <c:v>0.35367570470672494</c:v>
                </c:pt>
                <c:pt idx="75">
                  <c:v>0.35423854783759751</c:v>
                </c:pt>
                <c:pt idx="76">
                  <c:v>0.35697816982401331</c:v>
                </c:pt>
                <c:pt idx="77">
                  <c:v>0.35764137534448726</c:v>
                </c:pt>
                <c:pt idx="78">
                  <c:v>0.35886335525030938</c:v>
                </c:pt>
                <c:pt idx="79">
                  <c:v>0.3599497103053188</c:v>
                </c:pt>
                <c:pt idx="80">
                  <c:v>0.360101610138229</c:v>
                </c:pt>
                <c:pt idx="81">
                  <c:v>0.36080550311394671</c:v>
                </c:pt>
                <c:pt idx="82">
                  <c:v>0.36119474643577903</c:v>
                </c:pt>
                <c:pt idx="83">
                  <c:v>0.36266085107306395</c:v>
                </c:pt>
                <c:pt idx="84">
                  <c:v>0.36350443764511869</c:v>
                </c:pt>
                <c:pt idx="85">
                  <c:v>0.36653972180630612</c:v>
                </c:pt>
                <c:pt idx="86">
                  <c:v>0.36814958878545245</c:v>
                </c:pt>
                <c:pt idx="87">
                  <c:v>0.36937156869127458</c:v>
                </c:pt>
                <c:pt idx="88">
                  <c:v>0.37094481696070147</c:v>
                </c:pt>
                <c:pt idx="89">
                  <c:v>0.37150087884903338</c:v>
                </c:pt>
                <c:pt idx="90">
                  <c:v>0.37172194735585801</c:v>
                </c:pt>
                <c:pt idx="91">
                  <c:v>0.37238922162185634</c:v>
                </c:pt>
                <c:pt idx="92">
                  <c:v>0.37412928845778282</c:v>
                </c:pt>
                <c:pt idx="93">
                  <c:v>0.37815192153288646</c:v>
                </c:pt>
                <c:pt idx="94">
                  <c:v>0.37837570253672737</c:v>
                </c:pt>
                <c:pt idx="95">
                  <c:v>0.37886123950263673</c:v>
                </c:pt>
                <c:pt idx="96">
                  <c:v>0.38089561226482671</c:v>
                </c:pt>
                <c:pt idx="97">
                  <c:v>0.38170122387865396</c:v>
                </c:pt>
                <c:pt idx="98">
                  <c:v>0.38241325434542045</c:v>
                </c:pt>
                <c:pt idx="99">
                  <c:v>0.38515558882885254</c:v>
                </c:pt>
                <c:pt idx="100">
                  <c:v>0.39422482260269537</c:v>
                </c:pt>
                <c:pt idx="101">
                  <c:v>0.39454625349912137</c:v>
                </c:pt>
                <c:pt idx="102">
                  <c:v>0.39617646420588959</c:v>
                </c:pt>
                <c:pt idx="103">
                  <c:v>0.39655485753965691</c:v>
                </c:pt>
                <c:pt idx="104">
                  <c:v>0.39684238222337975</c:v>
                </c:pt>
                <c:pt idx="105">
                  <c:v>0.39784193737386908</c:v>
                </c:pt>
                <c:pt idx="106">
                  <c:v>0.40040660330273659</c:v>
                </c:pt>
                <c:pt idx="107">
                  <c:v>0.40155941453464422</c:v>
                </c:pt>
                <c:pt idx="108">
                  <c:v>0.40214124514463057</c:v>
                </c:pt>
                <c:pt idx="109">
                  <c:v>0.40291566304277088</c:v>
                </c:pt>
                <c:pt idx="110">
                  <c:v>0.40329676887355448</c:v>
                </c:pt>
                <c:pt idx="111">
                  <c:v>0.40729227697849557</c:v>
                </c:pt>
                <c:pt idx="112">
                  <c:v>0.40904183755397894</c:v>
                </c:pt>
                <c:pt idx="113">
                  <c:v>0.40917746240479158</c:v>
                </c:pt>
                <c:pt idx="114">
                  <c:v>0.41058660460473517</c:v>
                </c:pt>
                <c:pt idx="115">
                  <c:v>0.4111128290258883</c:v>
                </c:pt>
                <c:pt idx="116">
                  <c:v>0.41166617841720399</c:v>
                </c:pt>
                <c:pt idx="117">
                  <c:v>0.41203914675693881</c:v>
                </c:pt>
                <c:pt idx="118">
                  <c:v>0.41379006358093029</c:v>
                </c:pt>
                <c:pt idx="119">
                  <c:v>0.41468790009331014</c:v>
                </c:pt>
                <c:pt idx="120">
                  <c:v>0.4160455048499449</c:v>
                </c:pt>
                <c:pt idx="121">
                  <c:v>0.41679822277195516</c:v>
                </c:pt>
                <c:pt idx="122">
                  <c:v>0.41727562224681575</c:v>
                </c:pt>
                <c:pt idx="123">
                  <c:v>0.4206187748193479</c:v>
                </c:pt>
                <c:pt idx="124">
                  <c:v>0.42108939305166782</c:v>
                </c:pt>
                <c:pt idx="125">
                  <c:v>0.42142303018466698</c:v>
                </c:pt>
                <c:pt idx="126">
                  <c:v>0.42180549226395869</c:v>
                </c:pt>
                <c:pt idx="127">
                  <c:v>0.42321599071241039</c:v>
                </c:pt>
                <c:pt idx="128">
                  <c:v>0.4238317275350999</c:v>
                </c:pt>
                <c:pt idx="129">
                  <c:v>0.424229108347981</c:v>
                </c:pt>
                <c:pt idx="130">
                  <c:v>0.42469837033179281</c:v>
                </c:pt>
                <c:pt idx="131">
                  <c:v>0.42495063255430437</c:v>
                </c:pt>
                <c:pt idx="132">
                  <c:v>0.42638961222142674</c:v>
                </c:pt>
                <c:pt idx="133">
                  <c:v>0.43305421739036104</c:v>
                </c:pt>
                <c:pt idx="134">
                  <c:v>0.43447014083284524</c:v>
                </c:pt>
                <c:pt idx="135">
                  <c:v>0.43495432155024644</c:v>
                </c:pt>
                <c:pt idx="136">
                  <c:v>0.43795841199574692</c:v>
                </c:pt>
                <c:pt idx="137">
                  <c:v>0.43992361608402242</c:v>
                </c:pt>
                <c:pt idx="138">
                  <c:v>0.44084722131805665</c:v>
                </c:pt>
                <c:pt idx="139">
                  <c:v>0.44115644597790954</c:v>
                </c:pt>
                <c:pt idx="140">
                  <c:v>0.45127541609704241</c:v>
                </c:pt>
                <c:pt idx="141">
                  <c:v>0.45161990321810658</c:v>
                </c:pt>
                <c:pt idx="142">
                  <c:v>0.45851778313043867</c:v>
                </c:pt>
                <c:pt idx="143">
                  <c:v>0.45968415684742758</c:v>
                </c:pt>
                <c:pt idx="144">
                  <c:v>0.46064031204565686</c:v>
                </c:pt>
                <c:pt idx="145">
                  <c:v>0.46147440487815472</c:v>
                </c:pt>
                <c:pt idx="146">
                  <c:v>0.46191925438882026</c:v>
                </c:pt>
                <c:pt idx="147">
                  <c:v>0.46405127704359533</c:v>
                </c:pt>
                <c:pt idx="148">
                  <c:v>0.46714894863615658</c:v>
                </c:pt>
                <c:pt idx="149">
                  <c:v>0.46735102966386743</c:v>
                </c:pt>
                <c:pt idx="150">
                  <c:v>0.46950610854328068</c:v>
                </c:pt>
                <c:pt idx="151">
                  <c:v>0.47135196276284103</c:v>
                </c:pt>
                <c:pt idx="152">
                  <c:v>0.47241119284768796</c:v>
                </c:pt>
                <c:pt idx="153">
                  <c:v>0.47289401731658104</c:v>
                </c:pt>
                <c:pt idx="154">
                  <c:v>0.47375116637371706</c:v>
                </c:pt>
                <c:pt idx="155">
                  <c:v>0.47532577089165207</c:v>
                </c:pt>
                <c:pt idx="156">
                  <c:v>0.47613545125100365</c:v>
                </c:pt>
                <c:pt idx="157">
                  <c:v>0.47655181954299852</c:v>
                </c:pt>
                <c:pt idx="158">
                  <c:v>0.47687731918494891</c:v>
                </c:pt>
                <c:pt idx="159">
                  <c:v>0.47740625610311832</c:v>
                </c:pt>
                <c:pt idx="160">
                  <c:v>0.47987055964238445</c:v>
                </c:pt>
                <c:pt idx="161">
                  <c:v>0.48220873207039477</c:v>
                </c:pt>
                <c:pt idx="162">
                  <c:v>0.48283667512965739</c:v>
                </c:pt>
                <c:pt idx="163">
                  <c:v>0.48347546817698506</c:v>
                </c:pt>
                <c:pt idx="164">
                  <c:v>0.48506770392552573</c:v>
                </c:pt>
                <c:pt idx="165">
                  <c:v>0.48565360328103646</c:v>
                </c:pt>
                <c:pt idx="166">
                  <c:v>0.49136205325174148</c:v>
                </c:pt>
                <c:pt idx="167">
                  <c:v>0.49177842154373635</c:v>
                </c:pt>
                <c:pt idx="168">
                  <c:v>0.49262472061280738</c:v>
                </c:pt>
                <c:pt idx="169">
                  <c:v>0.49627981034220869</c:v>
                </c:pt>
                <c:pt idx="170">
                  <c:v>0.49730106546882807</c:v>
                </c:pt>
                <c:pt idx="171">
                  <c:v>0.49771065251828234</c:v>
                </c:pt>
                <c:pt idx="172">
                  <c:v>0.49839827051190255</c:v>
                </c:pt>
                <c:pt idx="173">
                  <c:v>0.49881328255538931</c:v>
                </c:pt>
                <c:pt idx="174">
                  <c:v>0.49920252587722164</c:v>
                </c:pt>
                <c:pt idx="175">
                  <c:v>0.49990099385890685</c:v>
                </c:pt>
                <c:pt idx="176">
                  <c:v>0.50071745546079904</c:v>
                </c:pt>
                <c:pt idx="177">
                  <c:v>0.50142270468502492</c:v>
                </c:pt>
                <c:pt idx="178">
                  <c:v>0.50580474361478212</c:v>
                </c:pt>
                <c:pt idx="179">
                  <c:v>0.50605564958878557</c:v>
                </c:pt>
                <c:pt idx="180">
                  <c:v>0.50746479178872916</c:v>
                </c:pt>
                <c:pt idx="181">
                  <c:v>0.50825955341449136</c:v>
                </c:pt>
                <c:pt idx="182">
                  <c:v>0.51160541848403973</c:v>
                </c:pt>
                <c:pt idx="183">
                  <c:v>0.51340109150879942</c:v>
                </c:pt>
                <c:pt idx="184">
                  <c:v>0.51379982857018869</c:v>
                </c:pt>
                <c:pt idx="185">
                  <c:v>0.5141280407091553</c:v>
                </c:pt>
                <c:pt idx="186">
                  <c:v>0.51720401232558655</c:v>
                </c:pt>
                <c:pt idx="187">
                  <c:v>0.5182496799253522</c:v>
                </c:pt>
                <c:pt idx="188">
                  <c:v>0.52780309441659623</c:v>
                </c:pt>
                <c:pt idx="189">
                  <c:v>0.52860192478788282</c:v>
                </c:pt>
                <c:pt idx="190">
                  <c:v>0.53416932491374269</c:v>
                </c:pt>
                <c:pt idx="191">
                  <c:v>0.53498714276414305</c:v>
                </c:pt>
                <c:pt idx="192">
                  <c:v>0.53874395113165385</c:v>
                </c:pt>
                <c:pt idx="193">
                  <c:v>0.53937053794240841</c:v>
                </c:pt>
                <c:pt idx="194">
                  <c:v>0.54028058069136142</c:v>
                </c:pt>
                <c:pt idx="195">
                  <c:v>0.54367120196167806</c:v>
                </c:pt>
                <c:pt idx="196">
                  <c:v>0.54419335763730681</c:v>
                </c:pt>
                <c:pt idx="197">
                  <c:v>0.54547501247748653</c:v>
                </c:pt>
                <c:pt idx="198">
                  <c:v>0.54644608640930525</c:v>
                </c:pt>
                <c:pt idx="199">
                  <c:v>0.54664952368552422</c:v>
                </c:pt>
                <c:pt idx="200">
                  <c:v>0.54709437319618981</c:v>
                </c:pt>
                <c:pt idx="201">
                  <c:v>0.54781860989952946</c:v>
                </c:pt>
                <c:pt idx="202">
                  <c:v>0.54810070958921986</c:v>
                </c:pt>
                <c:pt idx="203">
                  <c:v>0.54838552177592648</c:v>
                </c:pt>
                <c:pt idx="204">
                  <c:v>0.54891310244558777</c:v>
                </c:pt>
                <c:pt idx="205">
                  <c:v>0.54992893257817466</c:v>
                </c:pt>
                <c:pt idx="206">
                  <c:v>0.55057857561356727</c:v>
                </c:pt>
                <c:pt idx="207">
                  <c:v>0.55147776837445528</c:v>
                </c:pt>
                <c:pt idx="208">
                  <c:v>0.5541210967167941</c:v>
                </c:pt>
                <c:pt idx="209">
                  <c:v>0.55454289000282153</c:v>
                </c:pt>
                <c:pt idx="210">
                  <c:v>0.55493348957316202</c:v>
                </c:pt>
                <c:pt idx="211">
                  <c:v>0.55545293275177454</c:v>
                </c:pt>
                <c:pt idx="212">
                  <c:v>0.55610257578716715</c:v>
                </c:pt>
                <c:pt idx="213">
                  <c:v>0.55683630623006364</c:v>
                </c:pt>
                <c:pt idx="214">
                  <c:v>0.55740999934900126</c:v>
                </c:pt>
                <c:pt idx="215">
                  <c:v>0.55779924267083358</c:v>
                </c:pt>
                <c:pt idx="216">
                  <c:v>0.5617649133085959</c:v>
                </c:pt>
                <c:pt idx="217">
                  <c:v>0.56204836924679435</c:v>
                </c:pt>
                <c:pt idx="218">
                  <c:v>0.56263019985678064</c:v>
                </c:pt>
                <c:pt idx="219">
                  <c:v>0.5635239676236361</c:v>
                </c:pt>
                <c:pt idx="220">
                  <c:v>0.56645482064969777</c:v>
                </c:pt>
                <c:pt idx="221">
                  <c:v>0.56775139422346688</c:v>
                </c:pt>
                <c:pt idx="222">
                  <c:v>0.56892590543150456</c:v>
                </c:pt>
                <c:pt idx="223">
                  <c:v>0.56941822363995453</c:v>
                </c:pt>
                <c:pt idx="224">
                  <c:v>0.57155295879174584</c:v>
                </c:pt>
                <c:pt idx="225">
                  <c:v>0.57580208536770661</c:v>
                </c:pt>
                <c:pt idx="226">
                  <c:v>0.58322076470715933</c:v>
                </c:pt>
                <c:pt idx="227">
                  <c:v>0.58354762059761789</c:v>
                </c:pt>
                <c:pt idx="228">
                  <c:v>0.58376733285593441</c:v>
                </c:pt>
                <c:pt idx="229">
                  <c:v>0.58445495084955457</c:v>
                </c:pt>
                <c:pt idx="230">
                  <c:v>0.58495133780352893</c:v>
                </c:pt>
                <c:pt idx="231">
                  <c:v>0.58537177484104819</c:v>
                </c:pt>
                <c:pt idx="232">
                  <c:v>0.58600785539135958</c:v>
                </c:pt>
                <c:pt idx="233">
                  <c:v>0.58721084781806787</c:v>
                </c:pt>
                <c:pt idx="234">
                  <c:v>0.58744819130699</c:v>
                </c:pt>
                <c:pt idx="235">
                  <c:v>0.58873662738971033</c:v>
                </c:pt>
                <c:pt idx="236">
                  <c:v>0.58919097063993275</c:v>
                </c:pt>
                <c:pt idx="237">
                  <c:v>0.58966565761777712</c:v>
                </c:pt>
                <c:pt idx="238">
                  <c:v>0.59034106937482422</c:v>
                </c:pt>
                <c:pt idx="239">
                  <c:v>0.59312816005902447</c:v>
                </c:pt>
                <c:pt idx="240">
                  <c:v>0.59401650283184737</c:v>
                </c:pt>
                <c:pt idx="241">
                  <c:v>0.59436370244992776</c:v>
                </c:pt>
                <c:pt idx="242">
                  <c:v>0.59563857604756676</c:v>
                </c:pt>
                <c:pt idx="243">
                  <c:v>0.59577148840136318</c:v>
                </c:pt>
                <c:pt idx="244">
                  <c:v>0.59630449406505692</c:v>
                </c:pt>
                <c:pt idx="245">
                  <c:v>0.59682800598919383</c:v>
                </c:pt>
                <c:pt idx="246">
                  <c:v>0.59764039884556164</c:v>
                </c:pt>
                <c:pt idx="247">
                  <c:v>0.59818832324284477</c:v>
                </c:pt>
                <c:pt idx="248">
                  <c:v>0.59855993533407148</c:v>
                </c:pt>
                <c:pt idx="249">
                  <c:v>0.59923941583664297</c:v>
                </c:pt>
                <c:pt idx="250">
                  <c:v>0.60010334613631966</c:v>
                </c:pt>
                <c:pt idx="251">
                  <c:v>0.60078960788143176</c:v>
                </c:pt>
                <c:pt idx="252">
                  <c:v>0.60168744439381161</c:v>
                </c:pt>
                <c:pt idx="253">
                  <c:v>0.60276701820628042</c:v>
                </c:pt>
                <c:pt idx="254">
                  <c:v>0.60421684786146779</c:v>
                </c:pt>
                <c:pt idx="255">
                  <c:v>0.60559750884274066</c:v>
                </c:pt>
                <c:pt idx="256">
                  <c:v>0.60692934487772099</c:v>
                </c:pt>
                <c:pt idx="257">
                  <c:v>0.60829508712540448</c:v>
                </c:pt>
                <c:pt idx="258">
                  <c:v>0.61102928411778779</c:v>
                </c:pt>
                <c:pt idx="259">
                  <c:v>0.6114008962090145</c:v>
                </c:pt>
                <c:pt idx="260">
                  <c:v>0.61219294533776047</c:v>
                </c:pt>
                <c:pt idx="261">
                  <c:v>0.61260253238721474</c:v>
                </c:pt>
                <c:pt idx="262">
                  <c:v>0.61334168782414378</c:v>
                </c:pt>
                <c:pt idx="263">
                  <c:v>0.61639189071892064</c:v>
                </c:pt>
                <c:pt idx="264">
                  <c:v>0.61714325239242285</c:v>
                </c:pt>
                <c:pt idx="265">
                  <c:v>0.61749316450751957</c:v>
                </c:pt>
                <c:pt idx="266">
                  <c:v>0.61828385738775737</c:v>
                </c:pt>
                <c:pt idx="267">
                  <c:v>0.61857273831998838</c:v>
                </c:pt>
                <c:pt idx="268">
                  <c:v>0.61895384415077193</c:v>
                </c:pt>
                <c:pt idx="269">
                  <c:v>0.61945972484430312</c:v>
                </c:pt>
                <c:pt idx="270">
                  <c:v>0.62040774255148368</c:v>
                </c:pt>
                <c:pt idx="271">
                  <c:v>0.62065864852548713</c:v>
                </c:pt>
                <c:pt idx="272">
                  <c:v>0.62182773473949227</c:v>
                </c:pt>
                <c:pt idx="273">
                  <c:v>0.62366952021352828</c:v>
                </c:pt>
                <c:pt idx="274">
                  <c:v>0.62403706355923061</c:v>
                </c:pt>
                <c:pt idx="275">
                  <c:v>0.62448055682138803</c:v>
                </c:pt>
                <c:pt idx="276">
                  <c:v>0.62499728750298433</c:v>
                </c:pt>
                <c:pt idx="277">
                  <c:v>0.62527396219864217</c:v>
                </c:pt>
                <c:pt idx="278">
                  <c:v>0.62927218280059949</c:v>
                </c:pt>
                <c:pt idx="279">
                  <c:v>0.62956241998133855</c:v>
                </c:pt>
                <c:pt idx="280">
                  <c:v>0.63159136774949598</c:v>
                </c:pt>
                <c:pt idx="281">
                  <c:v>0.63260041663954225</c:v>
                </c:pt>
                <c:pt idx="282">
                  <c:v>0.6332419221838862</c:v>
                </c:pt>
                <c:pt idx="283">
                  <c:v>0.63417637740598543</c:v>
                </c:pt>
                <c:pt idx="284">
                  <c:v>0.63494265781307702</c:v>
                </c:pt>
                <c:pt idx="285">
                  <c:v>0.63811899181910958</c:v>
                </c:pt>
                <c:pt idx="286">
                  <c:v>0.63850281014690946</c:v>
                </c:pt>
                <c:pt idx="287">
                  <c:v>0.64053040166655884</c:v>
                </c:pt>
                <c:pt idx="288">
                  <c:v>0.64179306902762479</c:v>
                </c:pt>
                <c:pt idx="289">
                  <c:v>0.64386270425102599</c:v>
                </c:pt>
                <c:pt idx="290">
                  <c:v>0.64435095371395157</c:v>
                </c:pt>
                <c:pt idx="291">
                  <c:v>0.64512130286656755</c:v>
                </c:pt>
                <c:pt idx="292">
                  <c:v>0.64680033851962837</c:v>
                </c:pt>
                <c:pt idx="293">
                  <c:v>0.65012585986155491</c:v>
                </c:pt>
                <c:pt idx="294">
                  <c:v>0.6510548900896217</c:v>
                </c:pt>
                <c:pt idx="295">
                  <c:v>0.65282072564720262</c:v>
                </c:pt>
                <c:pt idx="296">
                  <c:v>0.65702102727687084</c:v>
                </c:pt>
                <c:pt idx="297">
                  <c:v>0.65912456871297531</c:v>
                </c:pt>
                <c:pt idx="298">
                  <c:v>0.66045776099646381</c:v>
                </c:pt>
                <c:pt idx="299">
                  <c:v>0.66128371633791294</c:v>
                </c:pt>
                <c:pt idx="300">
                  <c:v>0.66214764663758963</c:v>
                </c:pt>
                <c:pt idx="301">
                  <c:v>0.66285696460733989</c:v>
                </c:pt>
                <c:pt idx="302">
                  <c:v>0.66319195798884722</c:v>
                </c:pt>
                <c:pt idx="303">
                  <c:v>0.66499848100167192</c:v>
                </c:pt>
                <c:pt idx="304">
                  <c:v>0.66605906733502696</c:v>
                </c:pt>
                <c:pt idx="305">
                  <c:v>0.66677923529284222</c:v>
                </c:pt>
                <c:pt idx="306">
                  <c:v>0.66717661610572332</c:v>
                </c:pt>
                <c:pt idx="307">
                  <c:v>0.66750754074170626</c:v>
                </c:pt>
                <c:pt idx="308">
                  <c:v>0.66808123386064389</c:v>
                </c:pt>
                <c:pt idx="309">
                  <c:v>0.66869154568930089</c:v>
                </c:pt>
                <c:pt idx="310">
                  <c:v>0.66925981381420596</c:v>
                </c:pt>
                <c:pt idx="311">
                  <c:v>0.66965312588156267</c:v>
                </c:pt>
                <c:pt idx="312">
                  <c:v>0.66982672569060286</c:v>
                </c:pt>
                <c:pt idx="313">
                  <c:v>0.67036786884534538</c:v>
                </c:pt>
                <c:pt idx="314">
                  <c:v>0.67429963327040454</c:v>
                </c:pt>
                <c:pt idx="315">
                  <c:v>0.67454104550485106</c:v>
                </c:pt>
                <c:pt idx="316">
                  <c:v>0.67495334505132154</c:v>
                </c:pt>
                <c:pt idx="317">
                  <c:v>0.67842398498361767</c:v>
                </c:pt>
                <c:pt idx="318">
                  <c:v>0.67890002820997009</c:v>
                </c:pt>
                <c:pt idx="319">
                  <c:v>0.67925129657357486</c:v>
                </c:pt>
                <c:pt idx="320">
                  <c:v>0.68013421435236532</c:v>
                </c:pt>
                <c:pt idx="321">
                  <c:v>0.68045971399431571</c:v>
                </c:pt>
                <c:pt idx="322">
                  <c:v>0.68184308747260491</c:v>
                </c:pt>
                <c:pt idx="323">
                  <c:v>0.6850112839875887</c:v>
                </c:pt>
                <c:pt idx="324">
                  <c:v>0.6853978148124048</c:v>
                </c:pt>
                <c:pt idx="325">
                  <c:v>0.68585622680815161</c:v>
                </c:pt>
                <c:pt idx="326">
                  <c:v>0.6864746761278574</c:v>
                </c:pt>
                <c:pt idx="327">
                  <c:v>0.68852532387214482</c:v>
                </c:pt>
                <c:pt idx="328">
                  <c:v>0.68895661089772908</c:v>
                </c:pt>
                <c:pt idx="329">
                  <c:v>0.68991005359894209</c:v>
                </c:pt>
                <c:pt idx="330">
                  <c:v>0.6922251698023143</c:v>
                </c:pt>
                <c:pt idx="331">
                  <c:v>0.6941578239263948</c:v>
                </c:pt>
                <c:pt idx="332">
                  <c:v>0.6982469131783966</c:v>
                </c:pt>
                <c:pt idx="333">
                  <c:v>0.69998019877178241</c:v>
                </c:pt>
                <c:pt idx="334">
                  <c:v>0.70189929041078158</c:v>
                </c:pt>
                <c:pt idx="335">
                  <c:v>0.70377633834602882</c:v>
                </c:pt>
                <c:pt idx="336">
                  <c:v>0.70458873120239662</c:v>
                </c:pt>
                <c:pt idx="337">
                  <c:v>0.70537264284009382</c:v>
                </c:pt>
                <c:pt idx="338">
                  <c:v>0.70575374867087737</c:v>
                </c:pt>
                <c:pt idx="339">
                  <c:v>0.70715882212529657</c:v>
                </c:pt>
                <c:pt idx="340">
                  <c:v>0.70799427120630254</c:v>
                </c:pt>
                <c:pt idx="341">
                  <c:v>0.70852185187596384</c:v>
                </c:pt>
                <c:pt idx="342">
                  <c:v>0.71583338758327453</c:v>
                </c:pt>
                <c:pt idx="343">
                  <c:v>0.71683701147928824</c:v>
                </c:pt>
                <c:pt idx="344">
                  <c:v>0.71720048607946618</c:v>
                </c:pt>
                <c:pt idx="345">
                  <c:v>0.71814172254410602</c:v>
                </c:pt>
                <c:pt idx="346">
                  <c:v>0.71854452835101967</c:v>
                </c:pt>
                <c:pt idx="347">
                  <c:v>0.71884832801684007</c:v>
                </c:pt>
                <c:pt idx="348">
                  <c:v>0.72053821365796589</c:v>
                </c:pt>
                <c:pt idx="349">
                  <c:v>0.72156218128160154</c:v>
                </c:pt>
                <c:pt idx="350">
                  <c:v>0.72183749972875122</c:v>
                </c:pt>
                <c:pt idx="351">
                  <c:v>0.72201381203480763</c:v>
                </c:pt>
                <c:pt idx="352">
                  <c:v>0.72239763036260751</c:v>
                </c:pt>
                <c:pt idx="353">
                  <c:v>0.72275974871427728</c:v>
                </c:pt>
                <c:pt idx="354">
                  <c:v>0.72531898964911223</c:v>
                </c:pt>
                <c:pt idx="355">
                  <c:v>0.72558481435670508</c:v>
                </c:pt>
                <c:pt idx="356">
                  <c:v>0.72609612004426882</c:v>
                </c:pt>
                <c:pt idx="357">
                  <c:v>0.72768835579280955</c:v>
                </c:pt>
                <c:pt idx="358">
                  <c:v>0.73311741857084045</c:v>
                </c:pt>
                <c:pt idx="359">
                  <c:v>0.73351751188073777</c:v>
                </c:pt>
                <c:pt idx="360">
                  <c:v>0.73404780504741529</c:v>
                </c:pt>
                <c:pt idx="361">
                  <c:v>0.73478560423583617</c:v>
                </c:pt>
                <c:pt idx="362">
                  <c:v>0.7356224095653503</c:v>
                </c:pt>
                <c:pt idx="363">
                  <c:v>0.73589637176399192</c:v>
                </c:pt>
                <c:pt idx="364">
                  <c:v>0.73614049649545477</c:v>
                </c:pt>
                <c:pt idx="365">
                  <c:v>0.73653245231430331</c:v>
                </c:pt>
                <c:pt idx="366">
                  <c:v>0.73682675824056676</c:v>
                </c:pt>
                <c:pt idx="367">
                  <c:v>0.73766763231560528</c:v>
                </c:pt>
                <c:pt idx="368">
                  <c:v>0.73973184254497404</c:v>
                </c:pt>
                <c:pt idx="369">
                  <c:v>0.74013736084890391</c:v>
                </c:pt>
                <c:pt idx="370">
                  <c:v>0.74043031052665931</c:v>
                </c:pt>
                <c:pt idx="371">
                  <c:v>0.74107045982249509</c:v>
                </c:pt>
                <c:pt idx="372">
                  <c:v>0.74155057179437189</c:v>
                </c:pt>
                <c:pt idx="373">
                  <c:v>0.74196151509233421</c:v>
                </c:pt>
                <c:pt idx="374">
                  <c:v>0.74396469413883726</c:v>
                </c:pt>
                <c:pt idx="375">
                  <c:v>0.74453160601523416</c:v>
                </c:pt>
                <c:pt idx="376">
                  <c:v>0.74522329275437871</c:v>
                </c:pt>
                <c:pt idx="377">
                  <c:v>0.74541316754551645</c:v>
                </c:pt>
                <c:pt idx="378">
                  <c:v>0.74708135321051217</c:v>
                </c:pt>
                <c:pt idx="379">
                  <c:v>0.74746381528980388</c:v>
                </c:pt>
                <c:pt idx="380">
                  <c:v>0.74797105223184324</c:v>
                </c:pt>
                <c:pt idx="381">
                  <c:v>0.74827078315213924</c:v>
                </c:pt>
                <c:pt idx="382">
                  <c:v>0.74872105765683727</c:v>
                </c:pt>
                <c:pt idx="383">
                  <c:v>0.74979249397825731</c:v>
                </c:pt>
                <c:pt idx="384">
                  <c:v>0.75017359980904086</c:v>
                </c:pt>
                <c:pt idx="385">
                  <c:v>0.75045298700171492</c:v>
                </c:pt>
                <c:pt idx="386">
                  <c:v>0.75165733567693138</c:v>
                </c:pt>
                <c:pt idx="387">
                  <c:v>0.7518770479352479</c:v>
                </c:pt>
                <c:pt idx="388">
                  <c:v>0.7523503786645841</c:v>
                </c:pt>
                <c:pt idx="389">
                  <c:v>0.75255517218931123</c:v>
                </c:pt>
                <c:pt idx="390">
                  <c:v>0.75289423431634284</c:v>
                </c:pt>
                <c:pt idx="391">
                  <c:v>0.75316955276349251</c:v>
                </c:pt>
                <c:pt idx="392">
                  <c:v>0.75910313998654655</c:v>
                </c:pt>
                <c:pt idx="393">
                  <c:v>0.76000504524445078</c:v>
                </c:pt>
                <c:pt idx="394">
                  <c:v>0.76033868237744995</c:v>
                </c:pt>
                <c:pt idx="395">
                  <c:v>0.76060315083653462</c:v>
                </c:pt>
                <c:pt idx="396">
                  <c:v>0.76308508560640642</c:v>
                </c:pt>
                <c:pt idx="397">
                  <c:v>0.76411447822407452</c:v>
                </c:pt>
                <c:pt idx="398">
                  <c:v>0.764548477746675</c:v>
                </c:pt>
                <c:pt idx="399">
                  <c:v>0.76827137990148264</c:v>
                </c:pt>
                <c:pt idx="400">
                  <c:v>0.76904579779962301</c:v>
                </c:pt>
                <c:pt idx="401">
                  <c:v>0.76931026625870769</c:v>
                </c:pt>
                <c:pt idx="402">
                  <c:v>0.76977003450296266</c:v>
                </c:pt>
                <c:pt idx="403">
                  <c:v>0.77348751166373775</c:v>
                </c:pt>
                <c:pt idx="404">
                  <c:v>0.77688762667361122</c:v>
                </c:pt>
                <c:pt idx="405">
                  <c:v>0.77764983833517842</c:v>
                </c:pt>
                <c:pt idx="406">
                  <c:v>0.7783659375474693</c:v>
                </c:pt>
                <c:pt idx="407">
                  <c:v>0.78035012911485857</c:v>
                </c:pt>
                <c:pt idx="408">
                  <c:v>0.7808872035240767</c:v>
                </c:pt>
                <c:pt idx="409">
                  <c:v>0.78150429659527432</c:v>
                </c:pt>
                <c:pt idx="410">
                  <c:v>0.78803056441637975</c:v>
                </c:pt>
                <c:pt idx="411">
                  <c:v>0.78983979992622066</c:v>
                </c:pt>
                <c:pt idx="412">
                  <c:v>0.7912543671201967</c:v>
                </c:pt>
                <c:pt idx="413">
                  <c:v>0.79234479092073051</c:v>
                </c:pt>
                <c:pt idx="414">
                  <c:v>0.79293475902176558</c:v>
                </c:pt>
                <c:pt idx="415">
                  <c:v>0.79385022676475103</c:v>
                </c:pt>
                <c:pt idx="416">
                  <c:v>0.79473856953757394</c:v>
                </c:pt>
                <c:pt idx="417">
                  <c:v>0.79666715491613005</c:v>
                </c:pt>
                <c:pt idx="418">
                  <c:v>0.7981970032332969</c:v>
                </c:pt>
                <c:pt idx="419">
                  <c:v>0.79925758956665194</c:v>
                </c:pt>
                <c:pt idx="420">
                  <c:v>0.80023137599548688</c:v>
                </c:pt>
                <c:pt idx="421">
                  <c:v>0.80053246316429094</c:v>
                </c:pt>
                <c:pt idx="422">
                  <c:v>0.80099630015407031</c:v>
                </c:pt>
                <c:pt idx="423">
                  <c:v>0.80131230605646386</c:v>
                </c:pt>
                <c:pt idx="424">
                  <c:v>0.80207858646355545</c:v>
                </c:pt>
                <c:pt idx="425">
                  <c:v>0.80322326020441437</c:v>
                </c:pt>
                <c:pt idx="426">
                  <c:v>0.80634127552459756</c:v>
                </c:pt>
                <c:pt idx="427">
                  <c:v>0.80653793155827591</c:v>
                </c:pt>
                <c:pt idx="428">
                  <c:v>0.80848821691296202</c:v>
                </c:pt>
                <c:pt idx="429">
                  <c:v>0.80928162229021605</c:v>
                </c:pt>
                <c:pt idx="430">
                  <c:v>0.81681829524987581</c:v>
                </c:pt>
                <c:pt idx="431">
                  <c:v>0.81718041360154559</c:v>
                </c:pt>
                <c:pt idx="432">
                  <c:v>0.81747878827333342</c:v>
                </c:pt>
                <c:pt idx="433">
                  <c:v>0.81922563635180057</c:v>
                </c:pt>
                <c:pt idx="434">
                  <c:v>0.81959046720048667</c:v>
                </c:pt>
                <c:pt idx="435">
                  <c:v>0.82069852223162609</c:v>
                </c:pt>
                <c:pt idx="436">
                  <c:v>0.82718003385196326</c:v>
                </c:pt>
                <c:pt idx="437">
                  <c:v>0.82826910140398891</c:v>
                </c:pt>
                <c:pt idx="438">
                  <c:v>0.82889840071175969</c:v>
                </c:pt>
                <c:pt idx="439">
                  <c:v>0.82967417485840811</c:v>
                </c:pt>
                <c:pt idx="440">
                  <c:v>0.83340521450426452</c:v>
                </c:pt>
                <c:pt idx="441">
                  <c:v>0.83365340798125165</c:v>
                </c:pt>
                <c:pt idx="442">
                  <c:v>0.83401010133888898</c:v>
                </c:pt>
                <c:pt idx="443">
                  <c:v>0.8382212529566222</c:v>
                </c:pt>
                <c:pt idx="444">
                  <c:v>0.83855760258663758</c:v>
                </c:pt>
                <c:pt idx="445">
                  <c:v>0.83919775188247336</c:v>
                </c:pt>
                <c:pt idx="446">
                  <c:v>0.84003998220602005</c:v>
                </c:pt>
                <c:pt idx="447">
                  <c:v>0.84024206323373096</c:v>
                </c:pt>
                <c:pt idx="448">
                  <c:v>0.84068013150185583</c:v>
                </c:pt>
                <c:pt idx="449">
                  <c:v>0.84187769893453168</c:v>
                </c:pt>
                <c:pt idx="450">
                  <c:v>0.8421516611331733</c:v>
                </c:pt>
                <c:pt idx="451">
                  <c:v>0.84442608988130163</c:v>
                </c:pt>
                <c:pt idx="452">
                  <c:v>0.84487636438599967</c:v>
                </c:pt>
                <c:pt idx="453">
                  <c:v>0.84510692663238118</c:v>
                </c:pt>
                <c:pt idx="454">
                  <c:v>0.84546090749300229</c:v>
                </c:pt>
                <c:pt idx="455">
                  <c:v>0.84612818175900062</c:v>
                </c:pt>
                <c:pt idx="456">
                  <c:v>0.84655540003906049</c:v>
                </c:pt>
                <c:pt idx="457">
                  <c:v>0.84721860555953443</c:v>
                </c:pt>
                <c:pt idx="458">
                  <c:v>0.84761056137838298</c:v>
                </c:pt>
                <c:pt idx="459">
                  <c:v>0.84848262916910844</c:v>
                </c:pt>
                <c:pt idx="460">
                  <c:v>0.8487728663498475</c:v>
                </c:pt>
                <c:pt idx="461">
                  <c:v>0.85064584553957034</c:v>
                </c:pt>
                <c:pt idx="462">
                  <c:v>0.85131854479960112</c:v>
                </c:pt>
                <c:pt idx="463">
                  <c:v>0.85184070047522986</c:v>
                </c:pt>
                <c:pt idx="464">
                  <c:v>0.85275345572119909</c:v>
                </c:pt>
                <c:pt idx="465">
                  <c:v>0.85300029294967816</c:v>
                </c:pt>
                <c:pt idx="466">
                  <c:v>0.85343700496929498</c:v>
                </c:pt>
                <c:pt idx="467">
                  <c:v>0.8549858407655756</c:v>
                </c:pt>
                <c:pt idx="468">
                  <c:v>0.8556938024868177</c:v>
                </c:pt>
                <c:pt idx="469">
                  <c:v>0.85825575591866887</c:v>
                </c:pt>
                <c:pt idx="470">
                  <c:v>0.85921191111689821</c:v>
                </c:pt>
                <c:pt idx="471">
                  <c:v>0.85938822342295462</c:v>
                </c:pt>
                <c:pt idx="472">
                  <c:v>0.85984934791571765</c:v>
                </c:pt>
                <c:pt idx="473">
                  <c:v>0.86013416010242427</c:v>
                </c:pt>
                <c:pt idx="474">
                  <c:v>0.86071870320942689</c:v>
                </c:pt>
                <c:pt idx="475">
                  <c:v>0.86092892172818647</c:v>
                </c:pt>
                <c:pt idx="476">
                  <c:v>0.86222685155046364</c:v>
                </c:pt>
                <c:pt idx="477">
                  <c:v>0.86256320118047902</c:v>
                </c:pt>
                <c:pt idx="478">
                  <c:v>0.86293752576872196</c:v>
                </c:pt>
                <c:pt idx="479">
                  <c:v>0.86304602564937205</c:v>
                </c:pt>
                <c:pt idx="480">
                  <c:v>0.86400760584163383</c:v>
                </c:pt>
                <c:pt idx="481">
                  <c:v>0.86470471757481093</c:v>
                </c:pt>
                <c:pt idx="482">
                  <c:v>0.86491086734804623</c:v>
                </c:pt>
                <c:pt idx="483">
                  <c:v>0.86530553566391111</c:v>
                </c:pt>
                <c:pt idx="484">
                  <c:v>0.86562696656033711</c:v>
                </c:pt>
                <c:pt idx="485">
                  <c:v>0.86626033461363228</c:v>
                </c:pt>
                <c:pt idx="486">
                  <c:v>0.86690862140051683</c:v>
                </c:pt>
                <c:pt idx="487">
                  <c:v>0.86815908252500962</c:v>
                </c:pt>
                <c:pt idx="488">
                  <c:v>0.86866225072152459</c:v>
                </c:pt>
                <c:pt idx="489">
                  <c:v>0.86905285029186508</c:v>
                </c:pt>
                <c:pt idx="490">
                  <c:v>0.87213289065382071</c:v>
                </c:pt>
                <c:pt idx="491">
                  <c:v>0.87238786537334856</c:v>
                </c:pt>
                <c:pt idx="492">
                  <c:v>0.87298190221990801</c:v>
                </c:pt>
                <c:pt idx="493">
                  <c:v>0.87336978929323228</c:v>
                </c:pt>
                <c:pt idx="494">
                  <c:v>0.87445071935420926</c:v>
                </c:pt>
                <c:pt idx="495">
                  <c:v>0.87464737538788762</c:v>
                </c:pt>
                <c:pt idx="496">
                  <c:v>0.87507323741943943</c:v>
                </c:pt>
                <c:pt idx="497">
                  <c:v>0.87659223574854128</c:v>
                </c:pt>
                <c:pt idx="498">
                  <c:v>0.87721475381377145</c:v>
                </c:pt>
                <c:pt idx="499">
                  <c:v>0.88001676323156108</c:v>
                </c:pt>
                <c:pt idx="500">
                  <c:v>0.88035446911008464</c:v>
                </c:pt>
                <c:pt idx="501">
                  <c:v>0.8833612720526014</c:v>
                </c:pt>
                <c:pt idx="502">
                  <c:v>0.88396073389319341</c:v>
                </c:pt>
                <c:pt idx="503">
                  <c:v>0.88422520235227808</c:v>
                </c:pt>
                <c:pt idx="504">
                  <c:v>0.88496300154069896</c:v>
                </c:pt>
                <c:pt idx="505">
                  <c:v>0.88568859449254667</c:v>
                </c:pt>
                <c:pt idx="506">
                  <c:v>0.88708688670442526</c:v>
                </c:pt>
                <c:pt idx="507">
                  <c:v>0.88737712388516432</c:v>
                </c:pt>
                <c:pt idx="508">
                  <c:v>0.88772839224876909</c:v>
                </c:pt>
                <c:pt idx="509">
                  <c:v>0.88818409174749968</c:v>
                </c:pt>
                <c:pt idx="510">
                  <c:v>0.88911719072109086</c:v>
                </c:pt>
                <c:pt idx="511">
                  <c:v>0.88979802747217041</c:v>
                </c:pt>
                <c:pt idx="512">
                  <c:v>0.89236404964954597</c:v>
                </c:pt>
                <c:pt idx="513">
                  <c:v>0.8928794240826341</c:v>
                </c:pt>
                <c:pt idx="514">
                  <c:v>0.89369724193303446</c:v>
                </c:pt>
                <c:pt idx="515">
                  <c:v>0.89411361022502933</c:v>
                </c:pt>
                <c:pt idx="516">
                  <c:v>0.89441469739383339</c:v>
                </c:pt>
                <c:pt idx="517">
                  <c:v>0.89492329058438091</c:v>
                </c:pt>
                <c:pt idx="518">
                  <c:v>0.89536678384653834</c:v>
                </c:pt>
                <c:pt idx="519">
                  <c:v>0.89655757003667358</c:v>
                </c:pt>
                <c:pt idx="520">
                  <c:v>0.89689798841221335</c:v>
                </c:pt>
                <c:pt idx="521">
                  <c:v>0.89759238764837423</c:v>
                </c:pt>
                <c:pt idx="522">
                  <c:v>0.89945316060152403</c:v>
                </c:pt>
                <c:pt idx="523">
                  <c:v>0.89987088514202707</c:v>
                </c:pt>
                <c:pt idx="524">
                  <c:v>0.90061410932448049</c:v>
                </c:pt>
                <c:pt idx="525">
                  <c:v>0.90330355011609564</c:v>
                </c:pt>
                <c:pt idx="526">
                  <c:v>0.90400473059479713</c:v>
                </c:pt>
                <c:pt idx="527">
                  <c:v>0.90423258034416243</c:v>
                </c:pt>
                <c:pt idx="528">
                  <c:v>0.90468285484886046</c:v>
                </c:pt>
                <c:pt idx="529">
                  <c:v>0.90512770435952605</c:v>
                </c:pt>
                <c:pt idx="530">
                  <c:v>0.90720140832845164</c:v>
                </c:pt>
                <c:pt idx="531">
                  <c:v>0.91112774775947825</c:v>
                </c:pt>
                <c:pt idx="532">
                  <c:v>0.91221817156001206</c:v>
                </c:pt>
                <c:pt idx="533">
                  <c:v>0.91363409500249626</c:v>
                </c:pt>
                <c:pt idx="534">
                  <c:v>0.91572136145650318</c:v>
                </c:pt>
                <c:pt idx="535">
                  <c:v>0.91783304038365632</c:v>
                </c:pt>
                <c:pt idx="536">
                  <c:v>0.91798222771955029</c:v>
                </c:pt>
                <c:pt idx="537">
                  <c:v>0.91999083176008589</c:v>
                </c:pt>
                <c:pt idx="538">
                  <c:v>0.92034210012369067</c:v>
                </c:pt>
                <c:pt idx="539">
                  <c:v>0.921630536206411</c:v>
                </c:pt>
                <c:pt idx="540">
                  <c:v>0.92200079204912955</c:v>
                </c:pt>
                <c:pt idx="541">
                  <c:v>0.92250396024564452</c:v>
                </c:pt>
                <c:pt idx="542">
                  <c:v>0.92278605993533491</c:v>
                </c:pt>
                <c:pt idx="543">
                  <c:v>0.92317259076015101</c:v>
                </c:pt>
                <c:pt idx="544">
                  <c:v>0.92740408610550618</c:v>
                </c:pt>
                <c:pt idx="545">
                  <c:v>0.92768211704967218</c:v>
                </c:pt>
                <c:pt idx="546">
                  <c:v>0.929083121758567</c:v>
                </c:pt>
                <c:pt idx="547">
                  <c:v>0.92971377731484584</c:v>
                </c:pt>
                <c:pt idx="548">
                  <c:v>0.93022915174793397</c:v>
                </c:pt>
                <c:pt idx="549">
                  <c:v>0.93046378273983987</c:v>
                </c:pt>
                <c:pt idx="550">
                  <c:v>0.93104968209535055</c:v>
                </c:pt>
                <c:pt idx="551">
                  <c:v>0.93132771303951656</c:v>
                </c:pt>
                <c:pt idx="552">
                  <c:v>0.93159760649263379</c:v>
                </c:pt>
                <c:pt idx="553">
                  <c:v>0.93269209903869199</c:v>
                </c:pt>
                <c:pt idx="554">
                  <c:v>0.9328833300783379</c:v>
                </c:pt>
                <c:pt idx="555">
                  <c:v>0.93470884057027637</c:v>
                </c:pt>
                <c:pt idx="556">
                  <c:v>0.93537882733329092</c:v>
                </c:pt>
                <c:pt idx="557">
                  <c:v>0.93627802009417893</c:v>
                </c:pt>
                <c:pt idx="558">
                  <c:v>0.937200269079705</c:v>
                </c:pt>
                <c:pt idx="559">
                  <c:v>0.93780651216283761</c:v>
                </c:pt>
                <c:pt idx="560">
                  <c:v>0.9388114923073595</c:v>
                </c:pt>
                <c:pt idx="561">
                  <c:v>0.94040101555888389</c:v>
                </c:pt>
                <c:pt idx="562">
                  <c:v>0.94062615281123296</c:v>
                </c:pt>
                <c:pt idx="563">
                  <c:v>0.94079975262027316</c:v>
                </c:pt>
                <c:pt idx="564">
                  <c:v>0.94136395199965384</c:v>
                </c:pt>
                <c:pt idx="565">
                  <c:v>0.94216685111646481</c:v>
                </c:pt>
                <c:pt idx="566">
                  <c:v>0.94421478636373601</c:v>
                </c:pt>
                <c:pt idx="567">
                  <c:v>0.94427581754660173</c:v>
                </c:pt>
                <c:pt idx="568">
                  <c:v>0.94663704619925015</c:v>
                </c:pt>
                <c:pt idx="569">
                  <c:v>0.94756065143328438</c:v>
                </c:pt>
                <c:pt idx="570">
                  <c:v>0.94830658811275403</c:v>
                </c:pt>
                <c:pt idx="571">
                  <c:v>0.94892639368096787</c:v>
                </c:pt>
                <c:pt idx="572">
                  <c:v>0.94923561834082071</c:v>
                </c:pt>
                <c:pt idx="573">
                  <c:v>0.9508902415207352</c:v>
                </c:pt>
                <c:pt idx="574">
                  <c:v>0.95104621009916979</c:v>
                </c:pt>
                <c:pt idx="575">
                  <c:v>0.95169449688605434</c:v>
                </c:pt>
                <c:pt idx="576">
                  <c:v>0.95210815268103299</c:v>
                </c:pt>
                <c:pt idx="577">
                  <c:v>0.95290427055530336</c:v>
                </c:pt>
                <c:pt idx="578">
                  <c:v>0.9537085259206225</c:v>
                </c:pt>
                <c:pt idx="579">
                  <c:v>0.95393908816700401</c:v>
                </c:pt>
                <c:pt idx="580">
                  <c:v>0.95484370592192447</c:v>
                </c:pt>
                <c:pt idx="581">
                  <c:v>0.9553048304146875</c:v>
                </c:pt>
                <c:pt idx="582">
                  <c:v>0.95575781741640176</c:v>
                </c:pt>
                <c:pt idx="583">
                  <c:v>0.95889617646420677</c:v>
                </c:pt>
                <c:pt idx="584">
                  <c:v>0.96098479916672175</c:v>
                </c:pt>
                <c:pt idx="585">
                  <c:v>0.96114754898769694</c:v>
                </c:pt>
                <c:pt idx="586">
                  <c:v>0.96135776750645652</c:v>
                </c:pt>
                <c:pt idx="587">
                  <c:v>0.96170089837901251</c:v>
                </c:pt>
                <c:pt idx="588">
                  <c:v>0.96213896664713738</c:v>
                </c:pt>
                <c:pt idx="589">
                  <c:v>0.96325380292081753</c:v>
                </c:pt>
                <c:pt idx="590">
                  <c:v>0.96461140767745235</c:v>
                </c:pt>
                <c:pt idx="591">
                  <c:v>0.96500336349630089</c:v>
                </c:pt>
                <c:pt idx="592">
                  <c:v>0.96544550050995015</c:v>
                </c:pt>
                <c:pt idx="593">
                  <c:v>0.96582389384371747</c:v>
                </c:pt>
                <c:pt idx="594">
                  <c:v>0.96673529284117854</c:v>
                </c:pt>
                <c:pt idx="595">
                  <c:v>0.96700247379727944</c:v>
                </c:pt>
                <c:pt idx="596">
                  <c:v>0.968936484169868</c:v>
                </c:pt>
                <c:pt idx="597">
                  <c:v>0.97183614348024272</c:v>
                </c:pt>
                <c:pt idx="598">
                  <c:v>0.97240441160514779</c:v>
                </c:pt>
                <c:pt idx="599">
                  <c:v>0.9725630926805986</c:v>
                </c:pt>
                <c:pt idx="600">
                  <c:v>0.97336599179740957</c:v>
                </c:pt>
                <c:pt idx="601">
                  <c:v>0.97663726319901101</c:v>
                </c:pt>
                <c:pt idx="602">
                  <c:v>0.97710923767983904</c:v>
                </c:pt>
                <c:pt idx="603">
                  <c:v>0.97773853698760982</c:v>
                </c:pt>
                <c:pt idx="604">
                  <c:v>0.98647277737994543</c:v>
                </c:pt>
                <c:pt idx="605">
                  <c:v>0.98669520213527817</c:v>
                </c:pt>
                <c:pt idx="606">
                  <c:v>0.98711970791832182</c:v>
                </c:pt>
                <c:pt idx="607">
                  <c:v>0.98744792005728843</c:v>
                </c:pt>
                <c:pt idx="608">
                  <c:v>0.98791311329557585</c:v>
                </c:pt>
                <c:pt idx="609">
                  <c:v>0.98807993186207543</c:v>
                </c:pt>
                <c:pt idx="610">
                  <c:v>0.98904151205433721</c:v>
                </c:pt>
                <c:pt idx="611">
                  <c:v>0.98976303626066053</c:v>
                </c:pt>
                <c:pt idx="612">
                  <c:v>0.9934669509363544</c:v>
                </c:pt>
                <c:pt idx="613">
                  <c:v>0.99403928780678386</c:v>
                </c:pt>
                <c:pt idx="614">
                  <c:v>0.99440004990994557</c:v>
                </c:pt>
                <c:pt idx="615">
                  <c:v>0.99451261853612005</c:v>
                </c:pt>
                <c:pt idx="616">
                  <c:v>0.99470384957576596</c:v>
                </c:pt>
                <c:pt idx="617">
                  <c:v>0.99553794240826388</c:v>
                </c:pt>
                <c:pt idx="618">
                  <c:v>0.99585530455916549</c:v>
                </c:pt>
                <c:pt idx="619">
                  <c:v>0.99642492893257872</c:v>
                </c:pt>
                <c:pt idx="620">
                  <c:v>0.99681145975739482</c:v>
                </c:pt>
                <c:pt idx="621">
                  <c:v>0.99767810255408773</c:v>
                </c:pt>
                <c:pt idx="622">
                  <c:v>0.99929881952129906</c:v>
                </c:pt>
                <c:pt idx="623">
                  <c:v>1.0000000000000004</c:v>
                </c:pt>
              </c:numCache>
            </c:numRef>
          </c:xVal>
          <c:yVal>
            <c:numRef>
              <c:f>křivka!$L$2:$L$625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5.5243180360631779E-3</c:v>
                </c:pt>
                <c:pt idx="2">
                  <c:v>5.6764455845724768E-3</c:v>
                </c:pt>
                <c:pt idx="3">
                  <c:v>5.9946208494285275E-3</c:v>
                </c:pt>
                <c:pt idx="4">
                  <c:v>6.0970335128040691E-3</c:v>
                </c:pt>
                <c:pt idx="5">
                  <c:v>6.2501553590160438E-3</c:v>
                </c:pt>
                <c:pt idx="6">
                  <c:v>8.4535190681441948E-3</c:v>
                </c:pt>
                <c:pt idx="7">
                  <c:v>9.6556249906784609E-3</c:v>
                </c:pt>
                <c:pt idx="8">
                  <c:v>1.5842145296723294E-2</c:v>
                </c:pt>
                <c:pt idx="9">
                  <c:v>2.2130083968440992E-2</c:v>
                </c:pt>
                <c:pt idx="10">
                  <c:v>2.5578308401318441E-2</c:v>
                </c:pt>
                <c:pt idx="11">
                  <c:v>2.7566903806668756E-2</c:v>
                </c:pt>
                <c:pt idx="12">
                  <c:v>2.9613168478774231E-2</c:v>
                </c:pt>
                <c:pt idx="13">
                  <c:v>3.0129208986462638E-2</c:v>
                </c:pt>
                <c:pt idx="14">
                  <c:v>3.1133449666164548E-2</c:v>
                </c:pt>
                <c:pt idx="15">
                  <c:v>3.1435716167777794E-2</c:v>
                </c:pt>
                <c:pt idx="16">
                  <c:v>3.8821359503248866E-2</c:v>
                </c:pt>
                <c:pt idx="17">
                  <c:v>3.9190243950941346E-2</c:v>
                </c:pt>
                <c:pt idx="18">
                  <c:v>4.0218347775507458E-2</c:v>
                </c:pt>
                <c:pt idx="19">
                  <c:v>4.3833614222434335E-2</c:v>
                </c:pt>
                <c:pt idx="20">
                  <c:v>4.4014576404321215E-2</c:v>
                </c:pt>
                <c:pt idx="21">
                  <c:v>4.4611155025926309E-2</c:v>
                </c:pt>
                <c:pt idx="22">
                  <c:v>4.7550299035034077E-2</c:v>
                </c:pt>
                <c:pt idx="23">
                  <c:v>4.7776998911244012E-2</c:v>
                </c:pt>
                <c:pt idx="24">
                  <c:v>5.1644816974650377E-2</c:v>
                </c:pt>
                <c:pt idx="25">
                  <c:v>5.2485992831113562E-2</c:v>
                </c:pt>
                <c:pt idx="26">
                  <c:v>5.3069645582583883E-2</c:v>
                </c:pt>
                <c:pt idx="27">
                  <c:v>5.3518073846490377E-2</c:v>
                </c:pt>
                <c:pt idx="28">
                  <c:v>5.3858123660805279E-2</c:v>
                </c:pt>
                <c:pt idx="29">
                  <c:v>5.5843736173047567E-2</c:v>
                </c:pt>
                <c:pt idx="30">
                  <c:v>5.7951647302718901E-2</c:v>
                </c:pt>
                <c:pt idx="31">
                  <c:v>6.2230110317330105E-2</c:v>
                </c:pt>
                <c:pt idx="32">
                  <c:v>6.540689147737723E-2</c:v>
                </c:pt>
                <c:pt idx="33">
                  <c:v>6.6282867753434047E-2</c:v>
                </c:pt>
                <c:pt idx="34">
                  <c:v>6.6556299621669715E-2</c:v>
                </c:pt>
                <c:pt idx="35">
                  <c:v>6.7040522602872521E-2</c:v>
                </c:pt>
                <c:pt idx="36">
                  <c:v>6.7257279502055706E-2</c:v>
                </c:pt>
                <c:pt idx="37">
                  <c:v>6.8209816701218506E-2</c:v>
                </c:pt>
                <c:pt idx="38">
                  <c:v>7.0829791147767551E-2</c:v>
                </c:pt>
                <c:pt idx="39">
                  <c:v>7.1061462512490861E-2</c:v>
                </c:pt>
                <c:pt idx="40">
                  <c:v>7.3858421950116077E-2</c:v>
                </c:pt>
                <c:pt idx="41">
                  <c:v>7.4735392523875566E-2</c:v>
                </c:pt>
                <c:pt idx="42">
                  <c:v>7.6050848384514799E-2</c:v>
                </c:pt>
                <c:pt idx="43">
                  <c:v>8.0385986368178494E-2</c:v>
                </c:pt>
                <c:pt idx="44">
                  <c:v>8.3886908579297731E-2</c:v>
                </c:pt>
                <c:pt idx="45">
                  <c:v>8.4910040915350468E-2</c:v>
                </c:pt>
                <c:pt idx="46">
                  <c:v>8.520733592845034E-2</c:v>
                </c:pt>
                <c:pt idx="47">
                  <c:v>8.567366155100499E-2</c:v>
                </c:pt>
                <c:pt idx="48">
                  <c:v>8.5910304404241675E-2</c:v>
                </c:pt>
                <c:pt idx="49">
                  <c:v>8.6300069103690341E-2</c:v>
                </c:pt>
                <c:pt idx="50">
                  <c:v>8.9440061248738489E-2</c:v>
                </c:pt>
                <c:pt idx="51">
                  <c:v>9.0702819331135942E-2</c:v>
                </c:pt>
                <c:pt idx="52">
                  <c:v>9.8659189547942561E-2</c:v>
                </c:pt>
                <c:pt idx="53">
                  <c:v>0.10286506883025848</c:v>
                </c:pt>
                <c:pt idx="54">
                  <c:v>0.10474429148831453</c:v>
                </c:pt>
                <c:pt idx="55">
                  <c:v>0.10598915221206383</c:v>
                </c:pt>
                <c:pt idx="56">
                  <c:v>0.11123904408218867</c:v>
                </c:pt>
                <c:pt idx="57">
                  <c:v>0.11206729406851708</c:v>
                </c:pt>
                <c:pt idx="58">
                  <c:v>0.11817228196294255</c:v>
                </c:pt>
                <c:pt idx="59">
                  <c:v>0.11885934167549109</c:v>
                </c:pt>
                <c:pt idx="60">
                  <c:v>0.11922325463467019</c:v>
                </c:pt>
                <c:pt idx="61">
                  <c:v>0.12328694934550356</c:v>
                </c:pt>
                <c:pt idx="62">
                  <c:v>0.1253431569946358</c:v>
                </c:pt>
                <c:pt idx="63">
                  <c:v>0.12556985687084574</c:v>
                </c:pt>
                <c:pt idx="64">
                  <c:v>0.12698275390634714</c:v>
                </c:pt>
                <c:pt idx="65">
                  <c:v>0.13002331628112776</c:v>
                </c:pt>
                <c:pt idx="66">
                  <c:v>0.13016351225720496</c:v>
                </c:pt>
                <c:pt idx="67">
                  <c:v>0.13043495553003528</c:v>
                </c:pt>
                <c:pt idx="68">
                  <c:v>0.13124133096690485</c:v>
                </c:pt>
                <c:pt idx="69">
                  <c:v>0.13301118087766664</c:v>
                </c:pt>
                <c:pt idx="70">
                  <c:v>0.13583299775785873</c:v>
                </c:pt>
                <c:pt idx="71">
                  <c:v>0.1372717465336297</c:v>
                </c:pt>
                <c:pt idx="72">
                  <c:v>0.13769531735496932</c:v>
                </c:pt>
                <c:pt idx="73">
                  <c:v>0.14044753339597416</c:v>
                </c:pt>
                <c:pt idx="74">
                  <c:v>0.14143785390783861</c:v>
                </c:pt>
                <c:pt idx="75">
                  <c:v>0.14188628217174512</c:v>
                </c:pt>
                <c:pt idx="76">
                  <c:v>0.14407870860614386</c:v>
                </c:pt>
                <c:pt idx="77">
                  <c:v>0.14460966357937238</c:v>
                </c:pt>
                <c:pt idx="78">
                  <c:v>0.14559004111421009</c:v>
                </c:pt>
                <c:pt idx="79">
                  <c:v>0.14646900028337492</c:v>
                </c:pt>
                <c:pt idx="80">
                  <c:v>0.14659428179391198</c:v>
                </c:pt>
                <c:pt idx="81">
                  <c:v>0.14717992314078765</c:v>
                </c:pt>
                <c:pt idx="82">
                  <c:v>0.14750406419185974</c:v>
                </c:pt>
                <c:pt idx="83">
                  <c:v>0.14872804466385287</c:v>
                </c:pt>
                <c:pt idx="84">
                  <c:v>0.1494349903304549</c:v>
                </c:pt>
                <c:pt idx="85">
                  <c:v>0.15198138674700598</c:v>
                </c:pt>
                <c:pt idx="86">
                  <c:v>0.15333263732494151</c:v>
                </c:pt>
                <c:pt idx="87">
                  <c:v>0.15436074114950762</c:v>
                </c:pt>
                <c:pt idx="88">
                  <c:v>0.15569906585730839</c:v>
                </c:pt>
                <c:pt idx="89">
                  <c:v>0.15617831734999782</c:v>
                </c:pt>
                <c:pt idx="90">
                  <c:v>0.15636922250891144</c:v>
                </c:pt>
                <c:pt idx="91">
                  <c:v>0.15694790377186837</c:v>
                </c:pt>
                <c:pt idx="92">
                  <c:v>0.15846719066155601</c:v>
                </c:pt>
                <c:pt idx="93">
                  <c:v>0.16198601023132339</c:v>
                </c:pt>
                <c:pt idx="94">
                  <c:v>0.1621818868787504</c:v>
                </c:pt>
                <c:pt idx="95">
                  <c:v>0.16260744629549537</c:v>
                </c:pt>
                <c:pt idx="96">
                  <c:v>0.16439221067179727</c:v>
                </c:pt>
                <c:pt idx="97">
                  <c:v>0.16510313352920999</c:v>
                </c:pt>
                <c:pt idx="98">
                  <c:v>0.16573749546351674</c:v>
                </c:pt>
                <c:pt idx="99">
                  <c:v>0.16819142219371902</c:v>
                </c:pt>
                <c:pt idx="100">
                  <c:v>0.17631881161538576</c:v>
                </c:pt>
                <c:pt idx="101">
                  <c:v>0.17660715794916157</c:v>
                </c:pt>
                <c:pt idx="102">
                  <c:v>0.1780707641674994</c:v>
                </c:pt>
                <c:pt idx="103">
                  <c:v>0.1784108139818143</c:v>
                </c:pt>
                <c:pt idx="104">
                  <c:v>0.17866933138450983</c:v>
                </c:pt>
                <c:pt idx="105">
                  <c:v>0.17956817650772816</c:v>
                </c:pt>
                <c:pt idx="106">
                  <c:v>0.18187494717793454</c:v>
                </c:pt>
                <c:pt idx="107">
                  <c:v>0.18291398827723007</c:v>
                </c:pt>
                <c:pt idx="108">
                  <c:v>0.18343997176194524</c:v>
                </c:pt>
                <c:pt idx="109">
                  <c:v>0.18414095164233121</c:v>
                </c:pt>
                <c:pt idx="110">
                  <c:v>0.1844859729451595</c:v>
                </c:pt>
                <c:pt idx="111">
                  <c:v>0.18810621088059976</c:v>
                </c:pt>
                <c:pt idx="112">
                  <c:v>0.18969211571636663</c:v>
                </c:pt>
                <c:pt idx="113">
                  <c:v>0.18981540863149834</c:v>
                </c:pt>
                <c:pt idx="114">
                  <c:v>0.19110401845416536</c:v>
                </c:pt>
                <c:pt idx="115">
                  <c:v>0.19158625283996281</c:v>
                </c:pt>
                <c:pt idx="116">
                  <c:v>0.19209533326373249</c:v>
                </c:pt>
                <c:pt idx="117">
                  <c:v>0.19243936026885808</c:v>
                </c:pt>
                <c:pt idx="118">
                  <c:v>0.19405807692881324</c:v>
                </c:pt>
                <c:pt idx="119">
                  <c:v>0.19488930980824967</c:v>
                </c:pt>
                <c:pt idx="120">
                  <c:v>0.1961530621883498</c:v>
                </c:pt>
                <c:pt idx="121">
                  <c:v>0.19685404206873577</c:v>
                </c:pt>
                <c:pt idx="122">
                  <c:v>0.19729948743953424</c:v>
                </c:pt>
                <c:pt idx="123">
                  <c:v>0.20042456511904225</c:v>
                </c:pt>
                <c:pt idx="124">
                  <c:v>0.20086503900132735</c:v>
                </c:pt>
                <c:pt idx="125">
                  <c:v>0.20117923707537269</c:v>
                </c:pt>
                <c:pt idx="126">
                  <c:v>0.20154016714144377</c:v>
                </c:pt>
                <c:pt idx="127">
                  <c:v>0.2028715317653258</c:v>
                </c:pt>
                <c:pt idx="128">
                  <c:v>0.20345419021909344</c:v>
                </c:pt>
                <c:pt idx="129">
                  <c:v>0.20383102904840733</c:v>
                </c:pt>
                <c:pt idx="130">
                  <c:v>0.20427647441920579</c:v>
                </c:pt>
                <c:pt idx="131">
                  <c:v>0.2045161001655505</c:v>
                </c:pt>
                <c:pt idx="132">
                  <c:v>0.20588723669753953</c:v>
                </c:pt>
                <c:pt idx="133">
                  <c:v>0.2122557134831739</c:v>
                </c:pt>
                <c:pt idx="134">
                  <c:v>0.21360895265651481</c:v>
                </c:pt>
                <c:pt idx="135">
                  <c:v>0.21407229538596143</c:v>
                </c:pt>
                <c:pt idx="136">
                  <c:v>0.21695178153290867</c:v>
                </c:pt>
                <c:pt idx="137">
                  <c:v>0.21883696997718077</c:v>
                </c:pt>
                <c:pt idx="138">
                  <c:v>0.21972388352796701</c:v>
                </c:pt>
                <c:pt idx="139">
                  <c:v>0.22002217283876957</c:v>
                </c:pt>
                <c:pt idx="140">
                  <c:v>0.2297991021491744</c:v>
                </c:pt>
                <c:pt idx="141">
                  <c:v>0.23013219187957057</c:v>
                </c:pt>
                <c:pt idx="142">
                  <c:v>0.23680293516681822</c:v>
                </c:pt>
                <c:pt idx="143">
                  <c:v>0.23793146305935453</c:v>
                </c:pt>
                <c:pt idx="144">
                  <c:v>0.2388571542205451</c:v>
                </c:pt>
                <c:pt idx="145">
                  <c:v>0.23966551825282001</c:v>
                </c:pt>
                <c:pt idx="146">
                  <c:v>0.24009704345578103</c:v>
                </c:pt>
                <c:pt idx="147">
                  <c:v>0.24216915986815607</c:v>
                </c:pt>
                <c:pt idx="148">
                  <c:v>0.24518088760955911</c:v>
                </c:pt>
                <c:pt idx="149">
                  <c:v>0.2453777585546888</c:v>
                </c:pt>
                <c:pt idx="150">
                  <c:v>0.24747970389814408</c:v>
                </c:pt>
                <c:pt idx="151">
                  <c:v>0.24928236563309414</c:v>
                </c:pt>
                <c:pt idx="152">
                  <c:v>0.25031742954157898</c:v>
                </c:pt>
                <c:pt idx="153">
                  <c:v>0.25078972095034968</c:v>
                </c:pt>
                <c:pt idx="154">
                  <c:v>0.25162890821140749</c:v>
                </c:pt>
                <c:pt idx="155">
                  <c:v>0.25317603543677003</c:v>
                </c:pt>
                <c:pt idx="156">
                  <c:v>0.25397346219431549</c:v>
                </c:pt>
                <c:pt idx="157">
                  <c:v>0.25438410714552034</c:v>
                </c:pt>
                <c:pt idx="158">
                  <c:v>0.25470526530348442</c:v>
                </c:pt>
                <c:pt idx="159">
                  <c:v>0.25522727159738889</c:v>
                </c:pt>
                <c:pt idx="160">
                  <c:v>0.25766230667124035</c:v>
                </c:pt>
                <c:pt idx="161">
                  <c:v>0.25997305453225744</c:v>
                </c:pt>
                <c:pt idx="162">
                  <c:v>0.26059449059642942</c:v>
                </c:pt>
                <c:pt idx="163">
                  <c:v>0.26122785823303352</c:v>
                </c:pt>
                <c:pt idx="164">
                  <c:v>0.26280680298488168</c:v>
                </c:pt>
                <c:pt idx="165">
                  <c:v>0.26338846714094666</c:v>
                </c:pt>
                <c:pt idx="166">
                  <c:v>0.26906192983241112</c:v>
                </c:pt>
                <c:pt idx="167">
                  <c:v>0.269478540569832</c:v>
                </c:pt>
                <c:pt idx="168">
                  <c:v>0.27032568221251124</c:v>
                </c:pt>
                <c:pt idx="169">
                  <c:v>0.27398668635376117</c:v>
                </c:pt>
                <c:pt idx="170">
                  <c:v>0.27500981868981389</c:v>
                </c:pt>
                <c:pt idx="171">
                  <c:v>0.27542046364101874</c:v>
                </c:pt>
                <c:pt idx="172">
                  <c:v>0.27611050624667532</c:v>
                </c:pt>
                <c:pt idx="173">
                  <c:v>0.27652711698409621</c:v>
                </c:pt>
                <c:pt idx="174">
                  <c:v>0.27691787598124756</c:v>
                </c:pt>
                <c:pt idx="175">
                  <c:v>0.2776238273501469</c:v>
                </c:pt>
                <c:pt idx="176">
                  <c:v>0.278456054527286</c:v>
                </c:pt>
                <c:pt idx="177">
                  <c:v>0.27917493176632013</c:v>
                </c:pt>
                <c:pt idx="178">
                  <c:v>0.28364429993984497</c:v>
                </c:pt>
                <c:pt idx="179">
                  <c:v>0.28390082874713518</c:v>
                </c:pt>
                <c:pt idx="180">
                  <c:v>0.28534355471371686</c:v>
                </c:pt>
                <c:pt idx="181">
                  <c:v>0.28615887882991048</c:v>
                </c:pt>
                <c:pt idx="182">
                  <c:v>0.28959417739265314</c:v>
                </c:pt>
                <c:pt idx="183">
                  <c:v>0.29143959392881824</c:v>
                </c:pt>
                <c:pt idx="184">
                  <c:v>0.29185023888002309</c:v>
                </c:pt>
                <c:pt idx="185">
                  <c:v>0.29218830009893265</c:v>
                </c:pt>
                <c:pt idx="186">
                  <c:v>0.29536010977046639</c:v>
                </c:pt>
                <c:pt idx="187">
                  <c:v>0.2964399170755716</c:v>
                </c:pt>
                <c:pt idx="188">
                  <c:v>0.3063093160723252</c:v>
                </c:pt>
                <c:pt idx="189">
                  <c:v>0.30713557746324827</c:v>
                </c:pt>
                <c:pt idx="190">
                  <c:v>0.31289753265025083</c:v>
                </c:pt>
                <c:pt idx="191">
                  <c:v>0.31374467429293007</c:v>
                </c:pt>
                <c:pt idx="192">
                  <c:v>0.31763635550120062</c:v>
                </c:pt>
                <c:pt idx="193">
                  <c:v>0.31828662619875014</c:v>
                </c:pt>
                <c:pt idx="194">
                  <c:v>0.31923120901629154</c:v>
                </c:pt>
                <c:pt idx="195">
                  <c:v>0.32275102288376162</c:v>
                </c:pt>
                <c:pt idx="196">
                  <c:v>0.32329390942942227</c:v>
                </c:pt>
                <c:pt idx="197">
                  <c:v>0.32462726264870967</c:v>
                </c:pt>
                <c:pt idx="198">
                  <c:v>0.32564244060314101</c:v>
                </c:pt>
                <c:pt idx="199">
                  <c:v>0.32585522031151348</c:v>
                </c:pt>
                <c:pt idx="200">
                  <c:v>0.32632055163636547</c:v>
                </c:pt>
                <c:pt idx="201">
                  <c:v>0.32707820648580394</c:v>
                </c:pt>
                <c:pt idx="202">
                  <c:v>0.32737351290349848</c:v>
                </c:pt>
                <c:pt idx="203">
                  <c:v>0.32767180221430103</c:v>
                </c:pt>
                <c:pt idx="204">
                  <c:v>0.3282246317369884</c:v>
                </c:pt>
                <c:pt idx="205">
                  <c:v>0.32928952457655347</c:v>
                </c:pt>
                <c:pt idx="206">
                  <c:v>0.32997061850288595</c:v>
                </c:pt>
                <c:pt idx="207">
                  <c:v>0.33091420702272467</c:v>
                </c:pt>
                <c:pt idx="208">
                  <c:v>0.33369426339940439</c:v>
                </c:pt>
                <c:pt idx="209">
                  <c:v>0.33413970877020288</c:v>
                </c:pt>
                <c:pt idx="210">
                  <c:v>0.33455234231681308</c:v>
                </c:pt>
                <c:pt idx="211">
                  <c:v>0.33510119464868976</c:v>
                </c:pt>
                <c:pt idx="212">
                  <c:v>0.33578825436123827</c:v>
                </c:pt>
                <c:pt idx="213">
                  <c:v>0.33656480086702756</c:v>
                </c:pt>
                <c:pt idx="214">
                  <c:v>0.33717231676336207</c:v>
                </c:pt>
                <c:pt idx="215">
                  <c:v>0.33758495030997226</c:v>
                </c:pt>
                <c:pt idx="216">
                  <c:v>0.3417938124853962</c:v>
                </c:pt>
                <c:pt idx="217">
                  <c:v>0.34209508468930677</c:v>
                </c:pt>
                <c:pt idx="218">
                  <c:v>0.34271353786037073</c:v>
                </c:pt>
                <c:pt idx="219">
                  <c:v>0.34366408646412816</c:v>
                </c:pt>
                <c:pt idx="220">
                  <c:v>0.34678518695282551</c:v>
                </c:pt>
                <c:pt idx="221">
                  <c:v>0.34816924935494931</c:v>
                </c:pt>
                <c:pt idx="222">
                  <c:v>0.34942405305572538</c:v>
                </c:pt>
                <c:pt idx="223">
                  <c:v>0.34995003654044055</c:v>
                </c:pt>
                <c:pt idx="224">
                  <c:v>0.35223095547037736</c:v>
                </c:pt>
                <c:pt idx="225">
                  <c:v>0.35677688456700818</c:v>
                </c:pt>
                <c:pt idx="226">
                  <c:v>0.36472629469989609</c:v>
                </c:pt>
                <c:pt idx="227">
                  <c:v>0.36507827608664312</c:v>
                </c:pt>
                <c:pt idx="228">
                  <c:v>0.36531491893987983</c:v>
                </c:pt>
                <c:pt idx="229">
                  <c:v>0.36605567072837281</c:v>
                </c:pt>
                <c:pt idx="230">
                  <c:v>0.36659060289241202</c:v>
                </c:pt>
                <c:pt idx="231">
                  <c:v>0.36704400264483189</c:v>
                </c:pt>
                <c:pt idx="232">
                  <c:v>0.36773006805967773</c:v>
                </c:pt>
                <c:pt idx="233">
                  <c:v>0.36902762656166882</c:v>
                </c:pt>
                <c:pt idx="234">
                  <c:v>0.36928415536895903</c:v>
                </c:pt>
                <c:pt idx="235">
                  <c:v>0.37067915504581228</c:v>
                </c:pt>
                <c:pt idx="236">
                  <c:v>0.37117133240863648</c:v>
                </c:pt>
                <c:pt idx="237">
                  <c:v>0.37168737291632487</c:v>
                </c:pt>
                <c:pt idx="238">
                  <c:v>0.37242215891860181</c:v>
                </c:pt>
                <c:pt idx="239">
                  <c:v>0.37545576120946372</c:v>
                </c:pt>
                <c:pt idx="240">
                  <c:v>0.37642321287416664</c:v>
                </c:pt>
                <c:pt idx="241">
                  <c:v>0.37680204029888587</c:v>
                </c:pt>
                <c:pt idx="242">
                  <c:v>0.37819306278492842</c:v>
                </c:pt>
                <c:pt idx="243">
                  <c:v>0.37833823024951901</c:v>
                </c:pt>
                <c:pt idx="244">
                  <c:v>0.37892088870328666</c:v>
                </c:pt>
                <c:pt idx="245">
                  <c:v>0.37949360418002753</c:v>
                </c:pt>
                <c:pt idx="246">
                  <c:v>0.38038250632621912</c:v>
                </c:pt>
                <c:pt idx="247">
                  <c:v>0.38098206784093225</c:v>
                </c:pt>
                <c:pt idx="248">
                  <c:v>0.38138873560132641</c:v>
                </c:pt>
                <c:pt idx="249">
                  <c:v>0.38213445887833281</c:v>
                </c:pt>
                <c:pt idx="250">
                  <c:v>0.38308401318438756</c:v>
                </c:pt>
                <c:pt idx="251">
                  <c:v>0.38383868514071801</c:v>
                </c:pt>
                <c:pt idx="252">
                  <c:v>0.38482701705717709</c:v>
                </c:pt>
                <c:pt idx="253">
                  <c:v>0.38601619710957658</c:v>
                </c:pt>
                <c:pt idx="254">
                  <c:v>0.38761801070858626</c:v>
                </c:pt>
                <c:pt idx="255">
                  <c:v>0.38914425768219263</c:v>
                </c:pt>
                <c:pt idx="256">
                  <c:v>0.39061681257985453</c:v>
                </c:pt>
                <c:pt idx="257">
                  <c:v>0.39213212227873145</c:v>
                </c:pt>
                <c:pt idx="258">
                  <c:v>0.39516671886729604</c:v>
                </c:pt>
                <c:pt idx="259">
                  <c:v>0.39557935241390624</c:v>
                </c:pt>
                <c:pt idx="260">
                  <c:v>0.39645930588077377</c:v>
                </c:pt>
                <c:pt idx="261">
                  <c:v>0.39691568852630166</c:v>
                </c:pt>
                <c:pt idx="262">
                  <c:v>0.39774095561952205</c:v>
                </c:pt>
                <c:pt idx="263">
                  <c:v>0.4011533853351032</c:v>
                </c:pt>
                <c:pt idx="264">
                  <c:v>0.40199754408467442</c:v>
                </c:pt>
                <c:pt idx="265">
                  <c:v>0.40239128597493379</c:v>
                </c:pt>
                <c:pt idx="266">
                  <c:v>0.40328217671653072</c:v>
                </c:pt>
                <c:pt idx="267">
                  <c:v>0.40360830636300815</c:v>
                </c:pt>
                <c:pt idx="268">
                  <c:v>0.4040388372682665</c:v>
                </c:pt>
                <c:pt idx="269">
                  <c:v>0.4046105584473047</c:v>
                </c:pt>
                <c:pt idx="270">
                  <c:v>0.40568241137078853</c:v>
                </c:pt>
                <c:pt idx="271">
                  <c:v>0.40596678051375362</c:v>
                </c:pt>
                <c:pt idx="272">
                  <c:v>0.40729516224452761</c:v>
                </c:pt>
                <c:pt idx="273">
                  <c:v>0.40938815890865882</c:v>
                </c:pt>
                <c:pt idx="274">
                  <c:v>0.40980675824148505</c:v>
                </c:pt>
                <c:pt idx="275">
                  <c:v>0.41031186147444404</c:v>
                </c:pt>
                <c:pt idx="276">
                  <c:v>0.41090048571442772</c:v>
                </c:pt>
                <c:pt idx="277">
                  <c:v>0.41121567808617576</c:v>
                </c:pt>
                <c:pt idx="278">
                  <c:v>0.41577254445753603</c:v>
                </c:pt>
                <c:pt idx="279">
                  <c:v>0.41610364559252688</c:v>
                </c:pt>
                <c:pt idx="280">
                  <c:v>0.41841837064435466</c:v>
                </c:pt>
                <c:pt idx="281">
                  <c:v>0.41956976738405249</c:v>
                </c:pt>
                <c:pt idx="282">
                  <c:v>0.42030355908862677</c:v>
                </c:pt>
                <c:pt idx="283">
                  <c:v>0.42137342341670525</c:v>
                </c:pt>
                <c:pt idx="284">
                  <c:v>0.42225437118127546</c:v>
                </c:pt>
                <c:pt idx="285">
                  <c:v>0.42590642664320133</c:v>
                </c:pt>
                <c:pt idx="286">
                  <c:v>0.42634789482318908</c:v>
                </c:pt>
                <c:pt idx="287">
                  <c:v>0.42868847161528639</c:v>
                </c:pt>
                <c:pt idx="288">
                  <c:v>0.43014909494051617</c:v>
                </c:pt>
                <c:pt idx="289">
                  <c:v>0.43254435810626063</c:v>
                </c:pt>
                <c:pt idx="290">
                  <c:v>0.43311110779678547</c:v>
                </c:pt>
                <c:pt idx="291">
                  <c:v>0.43400597572919308</c:v>
                </c:pt>
                <c:pt idx="292">
                  <c:v>0.43595977071494979</c:v>
                </c:pt>
                <c:pt idx="293">
                  <c:v>0.4398454861370043</c:v>
                </c:pt>
                <c:pt idx="294">
                  <c:v>0.44093424212143362</c:v>
                </c:pt>
                <c:pt idx="295">
                  <c:v>0.44300436993840331</c:v>
                </c:pt>
                <c:pt idx="296">
                  <c:v>0.44792912645975336</c:v>
                </c:pt>
                <c:pt idx="297">
                  <c:v>0.45039597906009043</c:v>
                </c:pt>
                <c:pt idx="298">
                  <c:v>0.45196000934639846</c:v>
                </c:pt>
                <c:pt idx="299">
                  <c:v>0.45292944960650672</c:v>
                </c:pt>
                <c:pt idx="300">
                  <c:v>0.45394562185864074</c:v>
                </c:pt>
                <c:pt idx="301">
                  <c:v>0.45478083192888785</c:v>
                </c:pt>
                <c:pt idx="302">
                  <c:v>0.45517556811684989</c:v>
                </c:pt>
                <c:pt idx="303">
                  <c:v>0.45730734239138543</c:v>
                </c:pt>
                <c:pt idx="304">
                  <c:v>0.45856115179445878</c:v>
                </c:pt>
                <c:pt idx="305">
                  <c:v>0.45941326492565138</c:v>
                </c:pt>
                <c:pt idx="306">
                  <c:v>0.45988356773901673</c:v>
                </c:pt>
                <c:pt idx="307">
                  <c:v>0.46027631533157343</c:v>
                </c:pt>
                <c:pt idx="308">
                  <c:v>0.4609574092579059</c:v>
                </c:pt>
                <c:pt idx="309">
                  <c:v>0.46168225228315607</c:v>
                </c:pt>
                <c:pt idx="310">
                  <c:v>0.46235738042327251</c:v>
                </c:pt>
                <c:pt idx="311">
                  <c:v>0.46282569464123252</c:v>
                </c:pt>
                <c:pt idx="312">
                  <c:v>0.46303250856338896</c:v>
                </c:pt>
                <c:pt idx="313">
                  <c:v>0.46367979636783047</c:v>
                </c:pt>
                <c:pt idx="314">
                  <c:v>0.4683897845854027</c:v>
                </c:pt>
                <c:pt idx="315">
                  <c:v>0.46867912521688115</c:v>
                </c:pt>
                <c:pt idx="316">
                  <c:v>0.46917428547281337</c:v>
                </c:pt>
                <c:pt idx="317">
                  <c:v>0.47335133012175168</c:v>
                </c:pt>
                <c:pt idx="318">
                  <c:v>0.47392503989619522</c:v>
                </c:pt>
                <c:pt idx="319">
                  <c:v>0.47434861071753481</c:v>
                </c:pt>
                <c:pt idx="320">
                  <c:v>0.47541350355709988</c:v>
                </c:pt>
                <c:pt idx="321">
                  <c:v>0.47580625114965658</c:v>
                </c:pt>
                <c:pt idx="322">
                  <c:v>0.47747567699244819</c:v>
                </c:pt>
                <c:pt idx="323">
                  <c:v>0.481314660422477</c:v>
                </c:pt>
                <c:pt idx="324">
                  <c:v>0.48178496323584236</c:v>
                </c:pt>
                <c:pt idx="325">
                  <c:v>0.48234276424704314</c:v>
                </c:pt>
                <c:pt idx="326">
                  <c:v>0.48309644190567091</c:v>
                </c:pt>
                <c:pt idx="327">
                  <c:v>0.48560207211641232</c:v>
                </c:pt>
                <c:pt idx="328">
                  <c:v>0.48613004419653283</c:v>
                </c:pt>
                <c:pt idx="329">
                  <c:v>0.48729734969947347</c:v>
                </c:pt>
                <c:pt idx="330">
                  <c:v>0.490133086747503</c:v>
                </c:pt>
                <c:pt idx="331">
                  <c:v>0.49250150387527525</c:v>
                </c:pt>
                <c:pt idx="332">
                  <c:v>0.49751574718986608</c:v>
                </c:pt>
                <c:pt idx="333">
                  <c:v>0.49964553286899627</c:v>
                </c:pt>
                <c:pt idx="334">
                  <c:v>0.50200400701974179</c:v>
                </c:pt>
                <c:pt idx="335">
                  <c:v>0.50431276628535349</c:v>
                </c:pt>
                <c:pt idx="336">
                  <c:v>0.50531402407194737</c:v>
                </c:pt>
                <c:pt idx="337">
                  <c:v>0.50628147573665028</c:v>
                </c:pt>
                <c:pt idx="338">
                  <c:v>0.50675277284771825</c:v>
                </c:pt>
                <c:pt idx="339">
                  <c:v>0.50849080523199441</c:v>
                </c:pt>
                <c:pt idx="340">
                  <c:v>0.50952487484277653</c:v>
                </c:pt>
                <c:pt idx="341">
                  <c:v>0.51017812843343413</c:v>
                </c:pt>
                <c:pt idx="342">
                  <c:v>0.51923816910021015</c:v>
                </c:pt>
                <c:pt idx="343">
                  <c:v>0.52048203552625671</c:v>
                </c:pt>
                <c:pt idx="344">
                  <c:v>0.52093444098097386</c:v>
                </c:pt>
                <c:pt idx="345">
                  <c:v>0.52210771227013053</c:v>
                </c:pt>
                <c:pt idx="346">
                  <c:v>0.52260983260998151</c:v>
                </c:pt>
                <c:pt idx="347">
                  <c:v>0.52298965433240341</c:v>
                </c:pt>
                <c:pt idx="348">
                  <c:v>0.52510551984369613</c:v>
                </c:pt>
                <c:pt idx="349">
                  <c:v>0.52639512396406585</c:v>
                </c:pt>
                <c:pt idx="350">
                  <c:v>0.52674213386229951</c:v>
                </c:pt>
                <c:pt idx="351">
                  <c:v>0.52696585084540137</c:v>
                </c:pt>
                <c:pt idx="352">
                  <c:v>0.52745305671971221</c:v>
                </c:pt>
                <c:pt idx="353">
                  <c:v>0.52791341655605084</c:v>
                </c:pt>
                <c:pt idx="354">
                  <c:v>0.53117371872312269</c:v>
                </c:pt>
                <c:pt idx="355">
                  <c:v>0.53151277423973486</c:v>
                </c:pt>
                <c:pt idx="356">
                  <c:v>0.53216503353268974</c:v>
                </c:pt>
                <c:pt idx="357">
                  <c:v>0.53419638373925504</c:v>
                </c:pt>
                <c:pt idx="358">
                  <c:v>0.54113260451311695</c:v>
                </c:pt>
                <c:pt idx="359">
                  <c:v>0.54164566212769738</c:v>
                </c:pt>
                <c:pt idx="360">
                  <c:v>0.54232576175632718</c:v>
                </c:pt>
                <c:pt idx="361">
                  <c:v>0.54327233316927392</c:v>
                </c:pt>
                <c:pt idx="362">
                  <c:v>0.54434617468816304</c:v>
                </c:pt>
                <c:pt idx="363">
                  <c:v>0.54469915037261274</c:v>
                </c:pt>
                <c:pt idx="364">
                  <c:v>0.54501434274436078</c:v>
                </c:pt>
                <c:pt idx="365">
                  <c:v>0.54552143457272506</c:v>
                </c:pt>
                <c:pt idx="366">
                  <c:v>0.54590225059284969</c:v>
                </c:pt>
                <c:pt idx="367">
                  <c:v>0.54699200087498168</c:v>
                </c:pt>
                <c:pt idx="368">
                  <c:v>0.54966865029058321</c:v>
                </c:pt>
                <c:pt idx="369">
                  <c:v>0.55019463377529831</c:v>
                </c:pt>
                <c:pt idx="370">
                  <c:v>0.55057544979542294</c:v>
                </c:pt>
                <c:pt idx="371">
                  <c:v>0.5514076769725621</c:v>
                </c:pt>
                <c:pt idx="372">
                  <c:v>0.55203209592984215</c:v>
                </c:pt>
                <c:pt idx="373">
                  <c:v>0.55256702809388136</c:v>
                </c:pt>
                <c:pt idx="374">
                  <c:v>0.5551780538611063</c:v>
                </c:pt>
                <c:pt idx="375">
                  <c:v>0.55591781135189666</c:v>
                </c:pt>
                <c:pt idx="376">
                  <c:v>0.55682063366592571</c:v>
                </c:pt>
                <c:pt idx="377">
                  <c:v>0.55706920809159455</c:v>
                </c:pt>
                <c:pt idx="378">
                  <c:v>0.55925467444207455</c:v>
                </c:pt>
                <c:pt idx="379">
                  <c:v>0.5597558004842228</c:v>
                </c:pt>
                <c:pt idx="380">
                  <c:v>0.56042098564731246</c:v>
                </c:pt>
                <c:pt idx="381">
                  <c:v>0.56081472753757178</c:v>
                </c:pt>
                <c:pt idx="382">
                  <c:v>0.5614073289683662</c:v>
                </c:pt>
                <c:pt idx="383">
                  <c:v>0.56281823740846226</c:v>
                </c:pt>
                <c:pt idx="384">
                  <c:v>0.56332035774831324</c:v>
                </c:pt>
                <c:pt idx="385">
                  <c:v>0.56368924219600569</c:v>
                </c:pt>
                <c:pt idx="386">
                  <c:v>0.56528011852028592</c:v>
                </c:pt>
                <c:pt idx="387">
                  <c:v>0.56557144774716972</c:v>
                </c:pt>
                <c:pt idx="388">
                  <c:v>0.56619984389526046</c:v>
                </c:pt>
                <c:pt idx="389">
                  <c:v>0.56647228146579343</c:v>
                </c:pt>
                <c:pt idx="390">
                  <c:v>0.56692369262280795</c:v>
                </c:pt>
                <c:pt idx="391">
                  <c:v>0.56729058847509506</c:v>
                </c:pt>
                <c:pt idx="392">
                  <c:v>0.57521315257001071</c:v>
                </c:pt>
                <c:pt idx="393">
                  <c:v>0.57641824138565301</c:v>
                </c:pt>
                <c:pt idx="394">
                  <c:v>0.57686468105415412</c:v>
                </c:pt>
                <c:pt idx="395">
                  <c:v>0.57721964533400916</c:v>
                </c:pt>
                <c:pt idx="396">
                  <c:v>0.58055352553107897</c:v>
                </c:pt>
                <c:pt idx="397">
                  <c:v>0.58193758793320283</c:v>
                </c:pt>
                <c:pt idx="398">
                  <c:v>0.58252124068467315</c:v>
                </c:pt>
                <c:pt idx="399">
                  <c:v>0.58753051251075061</c:v>
                </c:pt>
                <c:pt idx="400">
                  <c:v>0.58857253650315422</c:v>
                </c:pt>
                <c:pt idx="401">
                  <c:v>0.58892849508071188</c:v>
                </c:pt>
                <c:pt idx="402">
                  <c:v>0.58954794254947851</c:v>
                </c:pt>
                <c:pt idx="403">
                  <c:v>0.59456019726866394</c:v>
                </c:pt>
                <c:pt idx="404">
                  <c:v>0.59914589827340181</c:v>
                </c:pt>
                <c:pt idx="405">
                  <c:v>0.60017996788418393</c:v>
                </c:pt>
                <c:pt idx="406">
                  <c:v>0.60115239103740026</c:v>
                </c:pt>
                <c:pt idx="407">
                  <c:v>0.60384793210935261</c:v>
                </c:pt>
                <c:pt idx="408">
                  <c:v>0.60458172381392683</c:v>
                </c:pt>
                <c:pt idx="409">
                  <c:v>0.6054278711589034</c:v>
                </c:pt>
                <c:pt idx="410">
                  <c:v>0.61437853907838513</c:v>
                </c:pt>
                <c:pt idx="411">
                  <c:v>0.61686030614426235</c:v>
                </c:pt>
                <c:pt idx="412">
                  <c:v>0.61880117525988421</c:v>
                </c:pt>
                <c:pt idx="413">
                  <c:v>0.62030057619551837</c:v>
                </c:pt>
                <c:pt idx="414">
                  <c:v>0.6211139117163067</c:v>
                </c:pt>
                <c:pt idx="415">
                  <c:v>0.62237865839410955</c:v>
                </c:pt>
                <c:pt idx="416">
                  <c:v>0.62360661605691337</c:v>
                </c:pt>
                <c:pt idx="417">
                  <c:v>0.62628127687710955</c:v>
                </c:pt>
                <c:pt idx="418">
                  <c:v>0.62840310817461831</c:v>
                </c:pt>
                <c:pt idx="419">
                  <c:v>0.62987665736998288</c:v>
                </c:pt>
                <c:pt idx="420">
                  <c:v>0.63123188513872908</c:v>
                </c:pt>
                <c:pt idx="421">
                  <c:v>0.63165147876925798</c:v>
                </c:pt>
                <c:pt idx="422">
                  <c:v>0.63230274376451023</c:v>
                </c:pt>
                <c:pt idx="423">
                  <c:v>0.63274818913530873</c:v>
                </c:pt>
                <c:pt idx="424">
                  <c:v>0.63382998503581933</c:v>
                </c:pt>
                <c:pt idx="425">
                  <c:v>0.63544770739807177</c:v>
                </c:pt>
                <c:pt idx="426">
                  <c:v>0.63985642341173343</c:v>
                </c:pt>
                <c:pt idx="427">
                  <c:v>0.64013482676848243</c:v>
                </c:pt>
                <c:pt idx="428">
                  <c:v>0.642896985786514</c:v>
                </c:pt>
                <c:pt idx="429">
                  <c:v>0.64402253078594229</c:v>
                </c:pt>
                <c:pt idx="430">
                  <c:v>0.65472415695983499</c:v>
                </c:pt>
                <c:pt idx="431">
                  <c:v>0.65524019746752338</c:v>
                </c:pt>
                <c:pt idx="432">
                  <c:v>0.65566675118197104</c:v>
                </c:pt>
                <c:pt idx="433">
                  <c:v>0.65816542130879374</c:v>
                </c:pt>
                <c:pt idx="434">
                  <c:v>0.65868842190040089</c:v>
                </c:pt>
                <c:pt idx="435">
                  <c:v>0.6602783039269785</c:v>
                </c:pt>
                <c:pt idx="436">
                  <c:v>0.66957995893550459</c:v>
                </c:pt>
                <c:pt idx="437">
                  <c:v>0.67114299492410989</c:v>
                </c:pt>
                <c:pt idx="438">
                  <c:v>0.67204681153584156</c:v>
                </c:pt>
                <c:pt idx="439">
                  <c:v>0.67316440215364848</c:v>
                </c:pt>
                <c:pt idx="440">
                  <c:v>0.67854056983201305</c:v>
                </c:pt>
                <c:pt idx="441">
                  <c:v>0.67889951130267878</c:v>
                </c:pt>
                <c:pt idx="442">
                  <c:v>0.67941555181036717</c:v>
                </c:pt>
                <c:pt idx="443">
                  <c:v>0.6855096024300632</c:v>
                </c:pt>
                <c:pt idx="444">
                  <c:v>0.68599680830437404</c:v>
                </c:pt>
                <c:pt idx="445">
                  <c:v>0.68692448806096995</c:v>
                </c:pt>
                <c:pt idx="446">
                  <c:v>0.688145485639855</c:v>
                </c:pt>
                <c:pt idx="447">
                  <c:v>0.68843880346214414</c:v>
                </c:pt>
                <c:pt idx="448">
                  <c:v>0.68907515399185626</c:v>
                </c:pt>
                <c:pt idx="449">
                  <c:v>0.69081716356694312</c:v>
                </c:pt>
                <c:pt idx="450">
                  <c:v>0.69121587694571585</c:v>
                </c:pt>
                <c:pt idx="451">
                  <c:v>0.6945338483795428</c:v>
                </c:pt>
                <c:pt idx="452">
                  <c:v>0.6951920734587137</c:v>
                </c:pt>
                <c:pt idx="453">
                  <c:v>0.69552914037992053</c:v>
                </c:pt>
                <c:pt idx="454">
                  <c:v>0.69604816378071699</c:v>
                </c:pt>
                <c:pt idx="455">
                  <c:v>0.69702754701785197</c:v>
                </c:pt>
                <c:pt idx="456">
                  <c:v>0.69765693746364532</c:v>
                </c:pt>
                <c:pt idx="457">
                  <c:v>0.69863433210537496</c:v>
                </c:pt>
                <c:pt idx="458">
                  <c:v>0.69921301336833186</c:v>
                </c:pt>
                <c:pt idx="459">
                  <c:v>0.70050162319099885</c:v>
                </c:pt>
                <c:pt idx="460">
                  <c:v>0.70093314839395982</c:v>
                </c:pt>
                <c:pt idx="461">
                  <c:v>0.70373010783158507</c:v>
                </c:pt>
                <c:pt idx="462">
                  <c:v>0.70473534280898964</c:v>
                </c:pt>
                <c:pt idx="463">
                  <c:v>0.70551586650558962</c:v>
                </c:pt>
                <c:pt idx="464">
                  <c:v>0.70688600873987595</c:v>
                </c:pt>
                <c:pt idx="465">
                  <c:v>0.70725688178297375</c:v>
                </c:pt>
                <c:pt idx="466">
                  <c:v>0.70791510686214465</c:v>
                </c:pt>
                <c:pt idx="467">
                  <c:v>0.71025071216572855</c:v>
                </c:pt>
                <c:pt idx="468">
                  <c:v>0.71132157079150971</c:v>
                </c:pt>
                <c:pt idx="469">
                  <c:v>0.71520330902275353</c:v>
                </c:pt>
                <c:pt idx="470">
                  <c:v>0.71665597796636193</c:v>
                </c:pt>
                <c:pt idx="471">
                  <c:v>0.71692443834608421</c:v>
                </c:pt>
                <c:pt idx="472">
                  <c:v>0.71763038971498361</c:v>
                </c:pt>
                <c:pt idx="473">
                  <c:v>0.71806688640645799</c:v>
                </c:pt>
                <c:pt idx="474">
                  <c:v>0.71896374293427101</c:v>
                </c:pt>
                <c:pt idx="475">
                  <c:v>0.71928688968764043</c:v>
                </c:pt>
                <c:pt idx="476">
                  <c:v>0.7212854280700175</c:v>
                </c:pt>
                <c:pt idx="477">
                  <c:v>0.72180345717311123</c:v>
                </c:pt>
                <c:pt idx="478">
                  <c:v>0.72238014984066279</c:v>
                </c:pt>
                <c:pt idx="479">
                  <c:v>0.72254918045011751</c:v>
                </c:pt>
                <c:pt idx="480">
                  <c:v>0.72404957568345429</c:v>
                </c:pt>
                <c:pt idx="481">
                  <c:v>0.72513833166788355</c:v>
                </c:pt>
                <c:pt idx="482">
                  <c:v>0.72546048412355035</c:v>
                </c:pt>
                <c:pt idx="483">
                  <c:v>0.72607794299691164</c:v>
                </c:pt>
                <c:pt idx="484">
                  <c:v>0.72658304622987058</c:v>
                </c:pt>
                <c:pt idx="485">
                  <c:v>0.72757833823024842</c:v>
                </c:pt>
                <c:pt idx="486">
                  <c:v>0.72859848767319313</c:v>
                </c:pt>
                <c:pt idx="487">
                  <c:v>0.73057415720840868</c:v>
                </c:pt>
                <c:pt idx="488">
                  <c:v>0.7313695953705488</c:v>
                </c:pt>
                <c:pt idx="489">
                  <c:v>0.73199500862553146</c:v>
                </c:pt>
                <c:pt idx="490">
                  <c:v>0.73693070242161096</c:v>
                </c:pt>
                <c:pt idx="491">
                  <c:v>0.73733935877741041</c:v>
                </c:pt>
                <c:pt idx="492">
                  <c:v>0.73829189597657319</c:v>
                </c:pt>
                <c:pt idx="493">
                  <c:v>0.73891432633844789</c:v>
                </c:pt>
                <c:pt idx="494">
                  <c:v>0.74065037012731871</c:v>
                </c:pt>
                <c:pt idx="495">
                  <c:v>0.7409675510944721</c:v>
                </c:pt>
                <c:pt idx="496">
                  <c:v>0.74165461080702066</c:v>
                </c:pt>
                <c:pt idx="497">
                  <c:v>0.74410953183492567</c:v>
                </c:pt>
                <c:pt idx="498">
                  <c:v>0.74511675540773559</c:v>
                </c:pt>
                <c:pt idx="499">
                  <c:v>0.74966169020666373</c:v>
                </c:pt>
                <c:pt idx="500">
                  <c:v>0.75021054253854047</c:v>
                </c:pt>
                <c:pt idx="501">
                  <c:v>0.75510547012881024</c:v>
                </c:pt>
                <c:pt idx="502">
                  <c:v>0.75608187047283726</c:v>
                </c:pt>
                <c:pt idx="503">
                  <c:v>0.75651339567579823</c:v>
                </c:pt>
                <c:pt idx="504">
                  <c:v>0.75772047308684587</c:v>
                </c:pt>
                <c:pt idx="505">
                  <c:v>0.75890766454383995</c:v>
                </c:pt>
                <c:pt idx="506">
                  <c:v>0.76119852645080355</c:v>
                </c:pt>
                <c:pt idx="507">
                  <c:v>0.76167479505038493</c:v>
                </c:pt>
                <c:pt idx="508">
                  <c:v>0.76225148771793649</c:v>
                </c:pt>
                <c:pt idx="509">
                  <c:v>0.76300019388805085</c:v>
                </c:pt>
                <c:pt idx="510">
                  <c:v>0.76454135532719736</c:v>
                </c:pt>
                <c:pt idx="511">
                  <c:v>0.76566988321973362</c:v>
                </c:pt>
                <c:pt idx="512">
                  <c:v>0.76993343176880469</c:v>
                </c:pt>
                <c:pt idx="513">
                  <c:v>0.77079151068621332</c:v>
                </c:pt>
                <c:pt idx="514">
                  <c:v>0.77215867002739169</c:v>
                </c:pt>
                <c:pt idx="515">
                  <c:v>0.77285567271696698</c:v>
                </c:pt>
                <c:pt idx="516">
                  <c:v>0.77336177024762864</c:v>
                </c:pt>
                <c:pt idx="517">
                  <c:v>0.77421686627192932</c:v>
                </c:pt>
                <c:pt idx="518">
                  <c:v>0.77496457814434105</c:v>
                </c:pt>
                <c:pt idx="519">
                  <c:v>0.77697803099225826</c:v>
                </c:pt>
                <c:pt idx="520">
                  <c:v>0.7775537293621072</c:v>
                </c:pt>
                <c:pt idx="521">
                  <c:v>0.77873097784207457</c:v>
                </c:pt>
                <c:pt idx="522">
                  <c:v>0.78188687875036555</c:v>
                </c:pt>
                <c:pt idx="523">
                  <c:v>0.78259581301237291</c:v>
                </c:pt>
                <c:pt idx="524">
                  <c:v>0.78385956539247303</c:v>
                </c:pt>
                <c:pt idx="525">
                  <c:v>0.78845123218342694</c:v>
                </c:pt>
                <c:pt idx="526">
                  <c:v>0.78965234380825855</c:v>
                </c:pt>
                <c:pt idx="527">
                  <c:v>0.79004409710311252</c:v>
                </c:pt>
                <c:pt idx="528">
                  <c:v>0.79081865501349646</c:v>
                </c:pt>
                <c:pt idx="529">
                  <c:v>0.7915842642445563</c:v>
                </c:pt>
                <c:pt idx="530">
                  <c:v>0.79519356490526716</c:v>
                </c:pt>
                <c:pt idx="531">
                  <c:v>0.80207311071007659</c:v>
                </c:pt>
                <c:pt idx="532">
                  <c:v>0.80399707676475307</c:v>
                </c:pt>
                <c:pt idx="533">
                  <c:v>0.80649674118927839</c:v>
                </c:pt>
                <c:pt idx="534">
                  <c:v>0.81019354004782462</c:v>
                </c:pt>
                <c:pt idx="535">
                  <c:v>0.81394104808920731</c:v>
                </c:pt>
                <c:pt idx="536">
                  <c:v>0.81420652557582163</c:v>
                </c:pt>
                <c:pt idx="537">
                  <c:v>0.81779693458018166</c:v>
                </c:pt>
                <c:pt idx="538">
                  <c:v>0.8184303022167857</c:v>
                </c:pt>
                <c:pt idx="539">
                  <c:v>0.82075497024564026</c:v>
                </c:pt>
                <c:pt idx="540">
                  <c:v>0.821423138301838</c:v>
                </c:pt>
                <c:pt idx="541">
                  <c:v>0.82233192640208308</c:v>
                </c:pt>
                <c:pt idx="542">
                  <c:v>0.82284200112355543</c:v>
                </c:pt>
                <c:pt idx="543">
                  <c:v>0.8235469581947521</c:v>
                </c:pt>
                <c:pt idx="544">
                  <c:v>0.83128557721467289</c:v>
                </c:pt>
                <c:pt idx="545">
                  <c:v>0.83179565193614524</c:v>
                </c:pt>
                <c:pt idx="546">
                  <c:v>0.83436790009296591</c:v>
                </c:pt>
                <c:pt idx="547">
                  <c:v>0.83552923980969052</c:v>
                </c:pt>
                <c:pt idx="548">
                  <c:v>0.83647978841344794</c:v>
                </c:pt>
                <c:pt idx="549">
                  <c:v>0.83691330221181426</c:v>
                </c:pt>
                <c:pt idx="550">
                  <c:v>0.83799609241002748</c:v>
                </c:pt>
                <c:pt idx="551">
                  <c:v>0.83851113862001325</c:v>
                </c:pt>
                <c:pt idx="552">
                  <c:v>0.83901425325756684</c:v>
                </c:pt>
                <c:pt idx="553">
                  <c:v>0.84105852933426695</c:v>
                </c:pt>
                <c:pt idx="554">
                  <c:v>0.84141945940033802</c:v>
                </c:pt>
                <c:pt idx="555">
                  <c:v>0.84486967242862077</c:v>
                </c:pt>
                <c:pt idx="556">
                  <c:v>0.84614137919034227</c:v>
                </c:pt>
                <c:pt idx="557">
                  <c:v>0.84785057694124089</c:v>
                </c:pt>
                <c:pt idx="558">
                  <c:v>0.84961644966119199</c:v>
                </c:pt>
                <c:pt idx="559">
                  <c:v>0.85077778937791659</c:v>
                </c:pt>
                <c:pt idx="560">
                  <c:v>0.85270374402799842</c:v>
                </c:pt>
                <c:pt idx="561">
                  <c:v>0.85576717524994061</c:v>
                </c:pt>
                <c:pt idx="562">
                  <c:v>0.85620168334600966</c:v>
                </c:pt>
                <c:pt idx="563">
                  <c:v>0.85653676167181114</c:v>
                </c:pt>
                <c:pt idx="564">
                  <c:v>0.85762750625164574</c:v>
                </c:pt>
                <c:pt idx="565">
                  <c:v>0.85918258785862966</c:v>
                </c:pt>
                <c:pt idx="566">
                  <c:v>0.86316077296703297</c:v>
                </c:pt>
                <c:pt idx="567">
                  <c:v>0.86328008869135398</c:v>
                </c:pt>
                <c:pt idx="568">
                  <c:v>0.86789661292487474</c:v>
                </c:pt>
                <c:pt idx="569">
                  <c:v>0.86970424614833819</c:v>
                </c:pt>
                <c:pt idx="570">
                  <c:v>0.87116685806897332</c:v>
                </c:pt>
                <c:pt idx="571">
                  <c:v>0.87238288415934506</c:v>
                </c:pt>
                <c:pt idx="572">
                  <c:v>0.87299139435338224</c:v>
                </c:pt>
                <c:pt idx="573">
                  <c:v>0.87625368511585944</c:v>
                </c:pt>
                <c:pt idx="574">
                  <c:v>0.87656291170139145</c:v>
                </c:pt>
                <c:pt idx="575">
                  <c:v>0.87786842458500391</c:v>
                </c:pt>
                <c:pt idx="576">
                  <c:v>0.87870164605984569</c:v>
                </c:pt>
                <c:pt idx="577">
                  <c:v>0.88032931139912496</c:v>
                </c:pt>
                <c:pt idx="578">
                  <c:v>0.88197686269245767</c:v>
                </c:pt>
                <c:pt idx="579">
                  <c:v>0.88245313129203906</c:v>
                </c:pt>
                <c:pt idx="580">
                  <c:v>0.88432937105698706</c:v>
                </c:pt>
                <c:pt idx="581">
                  <c:v>0.88528787404236586</c:v>
                </c:pt>
                <c:pt idx="582">
                  <c:v>0.88622947396679919</c:v>
                </c:pt>
                <c:pt idx="583">
                  <c:v>0.89282962211715688</c:v>
                </c:pt>
                <c:pt idx="584">
                  <c:v>0.89727015565730417</c:v>
                </c:pt>
                <c:pt idx="585">
                  <c:v>0.89761716555553783</c:v>
                </c:pt>
                <c:pt idx="586">
                  <c:v>0.89806559381944429</c:v>
                </c:pt>
                <c:pt idx="587">
                  <c:v>0.89880137411942396</c:v>
                </c:pt>
                <c:pt idx="588">
                  <c:v>0.89976882578412687</c:v>
                </c:pt>
                <c:pt idx="589">
                  <c:v>0.9022466156591934</c:v>
                </c:pt>
                <c:pt idx="590">
                  <c:v>0.90532595564437834</c:v>
                </c:pt>
                <c:pt idx="591">
                  <c:v>0.90621784068367794</c:v>
                </c:pt>
                <c:pt idx="592">
                  <c:v>0.90723003574500127</c:v>
                </c:pt>
                <c:pt idx="593">
                  <c:v>0.90809905193713936</c:v>
                </c:pt>
                <c:pt idx="594">
                  <c:v>0.91020596876910798</c:v>
                </c:pt>
                <c:pt idx="595">
                  <c:v>0.91082442194017188</c:v>
                </c:pt>
                <c:pt idx="596">
                  <c:v>0.91531665896085823</c:v>
                </c:pt>
                <c:pt idx="597">
                  <c:v>0.92217234162080342</c:v>
                </c:pt>
                <c:pt idx="598">
                  <c:v>0.92352458649644165</c:v>
                </c:pt>
                <c:pt idx="599">
                  <c:v>0.92390440821886355</c:v>
                </c:pt>
                <c:pt idx="600">
                  <c:v>0.92582936857124265</c:v>
                </c:pt>
                <c:pt idx="601">
                  <c:v>0.93391002600088369</c:v>
                </c:pt>
                <c:pt idx="602">
                  <c:v>0.93508230299233774</c:v>
                </c:pt>
                <c:pt idx="603">
                  <c:v>0.93664732757634839</c:v>
                </c:pt>
                <c:pt idx="604">
                  <c:v>0.95847216215006814</c:v>
                </c:pt>
                <c:pt idx="605">
                  <c:v>0.95902797456586353</c:v>
                </c:pt>
                <c:pt idx="606">
                  <c:v>0.96011175906177948</c:v>
                </c:pt>
                <c:pt idx="607">
                  <c:v>0.96096685508608015</c:v>
                </c:pt>
                <c:pt idx="608">
                  <c:v>0.9622007785351</c:v>
                </c:pt>
                <c:pt idx="609">
                  <c:v>0.96264423531049315</c:v>
                </c:pt>
                <c:pt idx="610">
                  <c:v>0.96520952338339505</c:v>
                </c:pt>
                <c:pt idx="611">
                  <c:v>0.96714740960590895</c:v>
                </c:pt>
                <c:pt idx="612">
                  <c:v>0.97756566093453923</c:v>
                </c:pt>
                <c:pt idx="613">
                  <c:v>0.97918238899908905</c:v>
                </c:pt>
                <c:pt idx="614">
                  <c:v>0.9802045270374391</c:v>
                </c:pt>
                <c:pt idx="615">
                  <c:v>0.98054059966094331</c:v>
                </c:pt>
                <c:pt idx="616">
                  <c:v>0.98111331513768418</c:v>
                </c:pt>
                <c:pt idx="617">
                  <c:v>0.98361695675302019</c:v>
                </c:pt>
                <c:pt idx="618">
                  <c:v>0.98462219173042476</c:v>
                </c:pt>
                <c:pt idx="619">
                  <c:v>0.98650638587699413</c:v>
                </c:pt>
                <c:pt idx="620">
                  <c:v>0.98782383033303867</c:v>
                </c:pt>
                <c:pt idx="621">
                  <c:v>0.99079578616633468</c:v>
                </c:pt>
                <c:pt idx="622">
                  <c:v>0.99664225665806461</c:v>
                </c:pt>
                <c:pt idx="623">
                  <c:v>1.0001690306094535</c:v>
                </c:pt>
              </c:numCache>
            </c:numRef>
          </c:yVal>
          <c:smooth val="1"/>
        </c:ser>
        <c:ser>
          <c:idx val="10"/>
          <c:order val="3"/>
          <c:tx>
            <c:v>1930</c:v>
          </c:tx>
          <c:marker>
            <c:symbol val="none"/>
          </c:marker>
          <c:xVal>
            <c:numRef>
              <c:f>křivka!$M$2:$M$625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8.2188865084443952E-2</c:v>
                </c:pt>
                <c:pt idx="2">
                  <c:v>8.3719150830527805E-2</c:v>
                </c:pt>
                <c:pt idx="3">
                  <c:v>8.508806098884282E-2</c:v>
                </c:pt>
                <c:pt idx="4">
                  <c:v>8.7841184162933697E-2</c:v>
                </c:pt>
                <c:pt idx="5">
                  <c:v>8.8720402882501881E-2</c:v>
                </c:pt>
                <c:pt idx="6">
                  <c:v>0.10222726134498206</c:v>
                </c:pt>
                <c:pt idx="7">
                  <c:v>0.10899251551153279</c:v>
                </c:pt>
                <c:pt idx="8">
                  <c:v>0.12484905817868172</c:v>
                </c:pt>
                <c:pt idx="9">
                  <c:v>0.15187251328566259</c:v>
                </c:pt>
                <c:pt idx="10">
                  <c:v>0.17782894187696502</c:v>
                </c:pt>
                <c:pt idx="11">
                  <c:v>0.17906151748699256</c:v>
                </c:pt>
                <c:pt idx="12">
                  <c:v>0.18545532956790295</c:v>
                </c:pt>
                <c:pt idx="13">
                  <c:v>0.19092262318800254</c:v>
                </c:pt>
                <c:pt idx="14">
                  <c:v>0.19359227623048883</c:v>
                </c:pt>
                <c:pt idx="15">
                  <c:v>0.21249965220778494</c:v>
                </c:pt>
                <c:pt idx="16">
                  <c:v>0.21385047717091896</c:v>
                </c:pt>
                <c:pt idx="17">
                  <c:v>0.22193734175454211</c:v>
                </c:pt>
                <c:pt idx="18">
                  <c:v>0.22832002448457187</c:v>
                </c:pt>
                <c:pt idx="19">
                  <c:v>0.22958598814724124</c:v>
                </c:pt>
                <c:pt idx="20">
                  <c:v>0.23783005481205302</c:v>
                </c:pt>
                <c:pt idx="21">
                  <c:v>0.23964135666787229</c:v>
                </c:pt>
                <c:pt idx="22">
                  <c:v>0.24004479563729439</c:v>
                </c:pt>
                <c:pt idx="23">
                  <c:v>0.24071255669013097</c:v>
                </c:pt>
                <c:pt idx="24">
                  <c:v>0.24115077488105499</c:v>
                </c:pt>
                <c:pt idx="25">
                  <c:v>0.24312623466236324</c:v>
                </c:pt>
                <c:pt idx="26">
                  <c:v>0.2434559416822013</c:v>
                </c:pt>
                <c:pt idx="27">
                  <c:v>0.24727052669653035</c:v>
                </c:pt>
                <c:pt idx="28">
                  <c:v>0.25498316685679301</c:v>
                </c:pt>
                <c:pt idx="29">
                  <c:v>0.25648145571909514</c:v>
                </c:pt>
                <c:pt idx="30">
                  <c:v>0.2571269580701705</c:v>
                </c:pt>
                <c:pt idx="31">
                  <c:v>0.25880470771542241</c:v>
                </c:pt>
                <c:pt idx="32">
                  <c:v>0.25918449681422323</c:v>
                </c:pt>
                <c:pt idx="33">
                  <c:v>0.25956985058846432</c:v>
                </c:pt>
                <c:pt idx="34">
                  <c:v>0.26031690826632525</c:v>
                </c:pt>
                <c:pt idx="35">
                  <c:v>0.26360563145154547</c:v>
                </c:pt>
                <c:pt idx="36">
                  <c:v>0.26809354219415144</c:v>
                </c:pt>
                <c:pt idx="37">
                  <c:v>0.26858462480175832</c:v>
                </c:pt>
                <c:pt idx="38">
                  <c:v>0.26941237027350368</c:v>
                </c:pt>
                <c:pt idx="39">
                  <c:v>0.27081188614674034</c:v>
                </c:pt>
                <c:pt idx="40">
                  <c:v>0.27580757352327412</c:v>
                </c:pt>
                <c:pt idx="41">
                  <c:v>0.27802787902395582</c:v>
                </c:pt>
                <c:pt idx="42">
                  <c:v>0.27878606605269735</c:v>
                </c:pt>
                <c:pt idx="43">
                  <c:v>0.28079352271778735</c:v>
                </c:pt>
                <c:pt idx="44">
                  <c:v>0.28202192482123467</c:v>
                </c:pt>
                <c:pt idx="45">
                  <c:v>0.29408892351353594</c:v>
                </c:pt>
                <c:pt idx="46">
                  <c:v>0.29429899001140747</c:v>
                </c:pt>
                <c:pt idx="47">
                  <c:v>0.29817617762443993</c:v>
                </c:pt>
                <c:pt idx="48">
                  <c:v>0.3007554046910213</c:v>
                </c:pt>
                <c:pt idx="49">
                  <c:v>0.30270304109512802</c:v>
                </c:pt>
                <c:pt idx="50">
                  <c:v>0.30892991291282923</c:v>
                </c:pt>
                <c:pt idx="51">
                  <c:v>0.30941821318271601</c:v>
                </c:pt>
                <c:pt idx="52">
                  <c:v>0.31543362733368563</c:v>
                </c:pt>
                <c:pt idx="53">
                  <c:v>0.31569934058596016</c:v>
                </c:pt>
                <c:pt idx="54">
                  <c:v>0.31643387774408044</c:v>
                </c:pt>
                <c:pt idx="55">
                  <c:v>0.31784869647477798</c:v>
                </c:pt>
                <c:pt idx="56">
                  <c:v>0.32170362538604924</c:v>
                </c:pt>
                <c:pt idx="57">
                  <c:v>0.32343563061684416</c:v>
                </c:pt>
                <c:pt idx="58">
                  <c:v>0.32477532622909755</c:v>
                </c:pt>
                <c:pt idx="59">
                  <c:v>0.32538048468323072</c:v>
                </c:pt>
                <c:pt idx="60">
                  <c:v>0.32959433516040165</c:v>
                </c:pt>
                <c:pt idx="61">
                  <c:v>0.32998942711666329</c:v>
                </c:pt>
                <c:pt idx="62">
                  <c:v>0.33189671962382783</c:v>
                </c:pt>
                <c:pt idx="63">
                  <c:v>0.3372666314237221</c:v>
                </c:pt>
                <c:pt idx="64">
                  <c:v>0.34189087671461549</c:v>
                </c:pt>
                <c:pt idx="65">
                  <c:v>0.34993322389471621</c:v>
                </c:pt>
                <c:pt idx="66">
                  <c:v>0.35101972677443577</c:v>
                </c:pt>
                <c:pt idx="67">
                  <c:v>0.35137725717147539</c:v>
                </c:pt>
                <c:pt idx="68">
                  <c:v>0.35299518655574402</c:v>
                </c:pt>
                <c:pt idx="69">
                  <c:v>0.35543112322973752</c:v>
                </c:pt>
                <c:pt idx="70">
                  <c:v>0.36214073064188523</c:v>
                </c:pt>
                <c:pt idx="71">
                  <c:v>0.362885005982026</c:v>
                </c:pt>
                <c:pt idx="72">
                  <c:v>0.36566595253331841</c:v>
                </c:pt>
                <c:pt idx="73">
                  <c:v>0.36619737903786753</c:v>
                </c:pt>
                <c:pt idx="74">
                  <c:v>0.36677888762137939</c:v>
                </c:pt>
                <c:pt idx="75">
                  <c:v>0.37056843159622704</c:v>
                </c:pt>
                <c:pt idx="76">
                  <c:v>0.37312818229876732</c:v>
                </c:pt>
                <c:pt idx="77">
                  <c:v>0.37341615425280311</c:v>
                </c:pt>
                <c:pt idx="78">
                  <c:v>0.37373612309062065</c:v>
                </c:pt>
                <c:pt idx="79">
                  <c:v>0.37424250855568841</c:v>
                </c:pt>
                <c:pt idx="80">
                  <c:v>0.37494226649230677</c:v>
                </c:pt>
                <c:pt idx="81">
                  <c:v>0.37551960156923841</c:v>
                </c:pt>
                <c:pt idx="82">
                  <c:v>0.3776633927826159</c:v>
                </c:pt>
                <c:pt idx="83">
                  <c:v>0.37794719123007148</c:v>
                </c:pt>
                <c:pt idx="84">
                  <c:v>0.37809604629809962</c:v>
                </c:pt>
                <c:pt idx="85">
                  <c:v>0.37860243176316738</c:v>
                </c:pt>
                <c:pt idx="86">
                  <c:v>0.37905873514927241</c:v>
                </c:pt>
                <c:pt idx="87">
                  <c:v>0.37988091594557749</c:v>
                </c:pt>
                <c:pt idx="88">
                  <c:v>0.3806766645335411</c:v>
                </c:pt>
                <c:pt idx="89">
                  <c:v>0.38149884532984618</c:v>
                </c:pt>
                <c:pt idx="90">
                  <c:v>0.38304582510225094</c:v>
                </c:pt>
                <c:pt idx="91">
                  <c:v>0.38352299602125711</c:v>
                </c:pt>
                <c:pt idx="92">
                  <c:v>0.38469575137030138</c:v>
                </c:pt>
                <c:pt idx="93">
                  <c:v>0.38503519657215995</c:v>
                </c:pt>
                <c:pt idx="94">
                  <c:v>0.38570156645613646</c:v>
                </c:pt>
                <c:pt idx="95">
                  <c:v>0.38708299713419214</c:v>
                </c:pt>
                <c:pt idx="96">
                  <c:v>0.39060126318132493</c:v>
                </c:pt>
                <c:pt idx="97">
                  <c:v>0.3910241785147881</c:v>
                </c:pt>
                <c:pt idx="98">
                  <c:v>0.39418213182716116</c:v>
                </c:pt>
                <c:pt idx="99">
                  <c:v>0.39594196043515761</c:v>
                </c:pt>
                <c:pt idx="100">
                  <c:v>0.39876603322111237</c:v>
                </c:pt>
                <c:pt idx="101">
                  <c:v>0.40148298600484128</c:v>
                </c:pt>
                <c:pt idx="102">
                  <c:v>0.40161932055312877</c:v>
                </c:pt>
                <c:pt idx="103">
                  <c:v>0.40220082913664063</c:v>
                </c:pt>
                <c:pt idx="104">
                  <c:v>0.40569405414429205</c:v>
                </c:pt>
                <c:pt idx="105">
                  <c:v>0.40660666091650205</c:v>
                </c:pt>
                <c:pt idx="106">
                  <c:v>0.4070893965109485</c:v>
                </c:pt>
                <c:pt idx="107">
                  <c:v>0.40755543807907402</c:v>
                </c:pt>
                <c:pt idx="108">
                  <c:v>0.40811051445424446</c:v>
                </c:pt>
                <c:pt idx="109">
                  <c:v>0.40840544225258063</c:v>
                </c:pt>
                <c:pt idx="110">
                  <c:v>0.40881583706630314</c:v>
                </c:pt>
                <c:pt idx="111">
                  <c:v>0.41752316296152031</c:v>
                </c:pt>
                <c:pt idx="112">
                  <c:v>0.4185721042820178</c:v>
                </c:pt>
                <c:pt idx="113">
                  <c:v>0.42013160457416326</c:v>
                </c:pt>
                <c:pt idx="114">
                  <c:v>0.42049887315322337</c:v>
                </c:pt>
                <c:pt idx="115">
                  <c:v>0.42191508305278097</c:v>
                </c:pt>
                <c:pt idx="116">
                  <c:v>0.42580757352327425</c:v>
                </c:pt>
                <c:pt idx="117">
                  <c:v>0.42606215742466819</c:v>
                </c:pt>
                <c:pt idx="118">
                  <c:v>0.42653515483709409</c:v>
                </c:pt>
                <c:pt idx="119">
                  <c:v>0.4272780390083748</c:v>
                </c:pt>
                <c:pt idx="120">
                  <c:v>0.42801814084193535</c:v>
                </c:pt>
                <c:pt idx="121">
                  <c:v>0.43044573050276835</c:v>
                </c:pt>
                <c:pt idx="122">
                  <c:v>0.43346595809799388</c:v>
                </c:pt>
                <c:pt idx="123">
                  <c:v>0.43505745527392109</c:v>
                </c:pt>
                <c:pt idx="124">
                  <c:v>0.43566539606577442</c:v>
                </c:pt>
                <c:pt idx="125">
                  <c:v>0.43683815141481869</c:v>
                </c:pt>
                <c:pt idx="126">
                  <c:v>0.43718872596755792</c:v>
                </c:pt>
                <c:pt idx="127">
                  <c:v>0.43810411507748809</c:v>
                </c:pt>
                <c:pt idx="128">
                  <c:v>0.43844634261706683</c:v>
                </c:pt>
                <c:pt idx="129">
                  <c:v>0.43974291199465787</c:v>
                </c:pt>
                <c:pt idx="130">
                  <c:v>0.44080437383489601</c:v>
                </c:pt>
                <c:pt idx="131">
                  <c:v>0.44238752399766279</c:v>
                </c:pt>
                <c:pt idx="132">
                  <c:v>0.44598508666981995</c:v>
                </c:pt>
                <c:pt idx="133">
                  <c:v>0.45053142650454908</c:v>
                </c:pt>
                <c:pt idx="134">
                  <c:v>0.45158315016276673</c:v>
                </c:pt>
                <c:pt idx="135">
                  <c:v>0.45524609777134745</c:v>
                </c:pt>
                <c:pt idx="136">
                  <c:v>0.4616872095935004</c:v>
                </c:pt>
                <c:pt idx="137">
                  <c:v>0.46217411869452707</c:v>
                </c:pt>
                <c:pt idx="138">
                  <c:v>0.46497315044100046</c:v>
                </c:pt>
                <c:pt idx="139">
                  <c:v>0.46659942683842959</c:v>
                </c:pt>
                <c:pt idx="140">
                  <c:v>0.4669249603516874</c:v>
                </c:pt>
                <c:pt idx="141">
                  <c:v>0.47672157146434424</c:v>
                </c:pt>
                <c:pt idx="142">
                  <c:v>0.47809187279151932</c:v>
                </c:pt>
                <c:pt idx="143">
                  <c:v>0.4815224952004673</c:v>
                </c:pt>
                <c:pt idx="144">
                  <c:v>0.48287192899474124</c:v>
                </c:pt>
                <c:pt idx="145">
                  <c:v>0.48333379705628654</c:v>
                </c:pt>
                <c:pt idx="146">
                  <c:v>0.48425196850393687</c:v>
                </c:pt>
                <c:pt idx="147">
                  <c:v>0.49085028240727846</c:v>
                </c:pt>
                <c:pt idx="148">
                  <c:v>0.49271444867978059</c:v>
                </c:pt>
                <c:pt idx="149">
                  <c:v>0.49358114687960808</c:v>
                </c:pt>
                <c:pt idx="150">
                  <c:v>0.49377451935115868</c:v>
                </c:pt>
                <c:pt idx="151">
                  <c:v>0.49423638741270398</c:v>
                </c:pt>
                <c:pt idx="152">
                  <c:v>0.49833755321220874</c:v>
                </c:pt>
                <c:pt idx="153">
                  <c:v>0.49934197712918377</c:v>
                </c:pt>
                <c:pt idx="154">
                  <c:v>0.49954369661389481</c:v>
                </c:pt>
                <c:pt idx="155">
                  <c:v>0.50032136000667737</c:v>
                </c:pt>
                <c:pt idx="156">
                  <c:v>0.50269330291310732</c:v>
                </c:pt>
                <c:pt idx="157">
                  <c:v>0.50471049776021781</c:v>
                </c:pt>
                <c:pt idx="158">
                  <c:v>0.5052447066024871</c:v>
                </c:pt>
                <c:pt idx="159">
                  <c:v>0.50604741103475104</c:v>
                </c:pt>
                <c:pt idx="160">
                  <c:v>0.50683898611613443</c:v>
                </c:pt>
                <c:pt idx="161">
                  <c:v>0.5078865362677718</c:v>
                </c:pt>
                <c:pt idx="162">
                  <c:v>0.50849865056620536</c:v>
                </c:pt>
                <c:pt idx="163">
                  <c:v>0.51255390779332755</c:v>
                </c:pt>
                <c:pt idx="164">
                  <c:v>0.51383795665117793</c:v>
                </c:pt>
                <c:pt idx="165">
                  <c:v>0.51408419353941137</c:v>
                </c:pt>
                <c:pt idx="166">
                  <c:v>0.51433043042764481</c:v>
                </c:pt>
                <c:pt idx="167">
                  <c:v>0.51477699563172929</c:v>
                </c:pt>
                <c:pt idx="168">
                  <c:v>0.5153348543446199</c:v>
                </c:pt>
                <c:pt idx="169">
                  <c:v>0.51572855513202143</c:v>
                </c:pt>
                <c:pt idx="170">
                  <c:v>0.51601374474833706</c:v>
                </c:pt>
                <c:pt idx="171">
                  <c:v>0.51630171670237279</c:v>
                </c:pt>
                <c:pt idx="172">
                  <c:v>0.51720319412370219</c:v>
                </c:pt>
                <c:pt idx="173">
                  <c:v>0.52092039731782591</c:v>
                </c:pt>
                <c:pt idx="174">
                  <c:v>0.52172171058122985</c:v>
                </c:pt>
                <c:pt idx="175">
                  <c:v>0.52221835786427706</c:v>
                </c:pt>
                <c:pt idx="176">
                  <c:v>0.52260510280737826</c:v>
                </c:pt>
                <c:pt idx="177">
                  <c:v>0.52462786232992908</c:v>
                </c:pt>
                <c:pt idx="178">
                  <c:v>0.52547786650343564</c:v>
                </c:pt>
                <c:pt idx="179">
                  <c:v>0.52643777301688821</c:v>
                </c:pt>
                <c:pt idx="180">
                  <c:v>0.52842436214907706</c:v>
                </c:pt>
                <c:pt idx="181">
                  <c:v>0.52869564007679193</c:v>
                </c:pt>
                <c:pt idx="182">
                  <c:v>0.52969728165604679</c:v>
                </c:pt>
                <c:pt idx="183">
                  <c:v>0.53090759856431313</c:v>
                </c:pt>
                <c:pt idx="184">
                  <c:v>0.53516874878272669</c:v>
                </c:pt>
                <c:pt idx="185">
                  <c:v>0.53558609944074953</c:v>
                </c:pt>
                <c:pt idx="186">
                  <c:v>0.53597562672157084</c:v>
                </c:pt>
                <c:pt idx="187">
                  <c:v>0.53810689741520767</c:v>
                </c:pt>
                <c:pt idx="188">
                  <c:v>0.54732199994435271</c:v>
                </c:pt>
                <c:pt idx="189">
                  <c:v>0.54791324670988506</c:v>
                </c:pt>
                <c:pt idx="190">
                  <c:v>0.5483723324337102</c:v>
                </c:pt>
                <c:pt idx="191">
                  <c:v>0.54875490387023118</c:v>
                </c:pt>
                <c:pt idx="192">
                  <c:v>0.5551556717954419</c:v>
                </c:pt>
                <c:pt idx="193">
                  <c:v>0.55544503491833774</c:v>
                </c:pt>
                <c:pt idx="194">
                  <c:v>0.55672769260732802</c:v>
                </c:pt>
                <c:pt idx="195">
                  <c:v>0.55723546924125589</c:v>
                </c:pt>
                <c:pt idx="196">
                  <c:v>0.55764447288611829</c:v>
                </c:pt>
                <c:pt idx="197">
                  <c:v>0.55833727497843622</c:v>
                </c:pt>
                <c:pt idx="198">
                  <c:v>0.5615536573829325</c:v>
                </c:pt>
                <c:pt idx="199">
                  <c:v>0.56242174675162004</c:v>
                </c:pt>
                <c:pt idx="200">
                  <c:v>0.56526946940819611</c:v>
                </c:pt>
                <c:pt idx="201">
                  <c:v>0.56956400767925142</c:v>
                </c:pt>
                <c:pt idx="202">
                  <c:v>0.57036532094265535</c:v>
                </c:pt>
                <c:pt idx="203">
                  <c:v>0.5707409365348759</c:v>
                </c:pt>
                <c:pt idx="204">
                  <c:v>0.57348153918922606</c:v>
                </c:pt>
                <c:pt idx="205">
                  <c:v>0.57425224673770825</c:v>
                </c:pt>
                <c:pt idx="206">
                  <c:v>0.57495756934976694</c:v>
                </c:pt>
                <c:pt idx="207">
                  <c:v>0.57522467377090158</c:v>
                </c:pt>
                <c:pt idx="208">
                  <c:v>0.57565176261094497</c:v>
                </c:pt>
                <c:pt idx="209">
                  <c:v>0.57651011379761197</c:v>
                </c:pt>
                <c:pt idx="210">
                  <c:v>0.57758270498873077</c:v>
                </c:pt>
                <c:pt idx="211">
                  <c:v>0.57831167747141077</c:v>
                </c:pt>
                <c:pt idx="212">
                  <c:v>0.57856765254166476</c:v>
                </c:pt>
                <c:pt idx="213">
                  <c:v>0.58022592582287558</c:v>
                </c:pt>
                <c:pt idx="214">
                  <c:v>0.58097298350073656</c:v>
                </c:pt>
                <c:pt idx="215">
                  <c:v>0.58200523079491318</c:v>
                </c:pt>
                <c:pt idx="216">
                  <c:v>0.58319607133913842</c:v>
                </c:pt>
                <c:pt idx="217">
                  <c:v>0.58373306251912782</c:v>
                </c:pt>
                <c:pt idx="218">
                  <c:v>0.58461784591413635</c:v>
                </c:pt>
                <c:pt idx="219">
                  <c:v>0.5850797139756817</c:v>
                </c:pt>
                <c:pt idx="220">
                  <c:v>0.58553184385520651</c:v>
                </c:pt>
                <c:pt idx="221">
                  <c:v>0.5871386438885946</c:v>
                </c:pt>
                <c:pt idx="222">
                  <c:v>0.59218997801953144</c:v>
                </c:pt>
                <c:pt idx="223">
                  <c:v>0.59277009543418324</c:v>
                </c:pt>
                <c:pt idx="224">
                  <c:v>0.59787846748838314</c:v>
                </c:pt>
                <c:pt idx="225">
                  <c:v>0.59852953451489876</c:v>
                </c:pt>
                <c:pt idx="226">
                  <c:v>0.59983305973679024</c:v>
                </c:pt>
                <c:pt idx="227">
                  <c:v>0.60037978909880019</c:v>
                </c:pt>
                <c:pt idx="228">
                  <c:v>0.60069836676775767</c:v>
                </c:pt>
                <c:pt idx="229">
                  <c:v>0.60088617456386795</c:v>
                </c:pt>
                <c:pt idx="230">
                  <c:v>0.60109484989287942</c:v>
                </c:pt>
                <c:pt idx="231">
                  <c:v>0.60139812470437604</c:v>
                </c:pt>
                <c:pt idx="232">
                  <c:v>0.60224812887788259</c:v>
                </c:pt>
                <c:pt idx="233">
                  <c:v>0.60363512423137855</c:v>
                </c:pt>
                <c:pt idx="234">
                  <c:v>0.60629782142956445</c:v>
                </c:pt>
                <c:pt idx="235">
                  <c:v>0.60739823599788478</c:v>
                </c:pt>
                <c:pt idx="236">
                  <c:v>0.60778498094098599</c:v>
                </c:pt>
                <c:pt idx="237">
                  <c:v>0.60812720848056478</c:v>
                </c:pt>
                <c:pt idx="238">
                  <c:v>0.6087309757658379</c:v>
                </c:pt>
                <c:pt idx="239">
                  <c:v>0.60926240227038697</c:v>
                </c:pt>
                <c:pt idx="240">
                  <c:v>0.60973679085167298</c:v>
                </c:pt>
                <c:pt idx="241">
                  <c:v>0.61094989009765943</c:v>
                </c:pt>
                <c:pt idx="242">
                  <c:v>0.61157591608469375</c:v>
                </c:pt>
                <c:pt idx="243">
                  <c:v>0.61454606160095648</c:v>
                </c:pt>
                <c:pt idx="244">
                  <c:v>0.61490359199799605</c:v>
                </c:pt>
                <c:pt idx="245">
                  <c:v>0.6153668512284014</c:v>
                </c:pt>
                <c:pt idx="246">
                  <c:v>0.61618485851812621</c:v>
                </c:pt>
                <c:pt idx="247">
                  <c:v>0.61643526891293998</c:v>
                </c:pt>
                <c:pt idx="248">
                  <c:v>0.61707520658857506</c:v>
                </c:pt>
                <c:pt idx="249">
                  <c:v>0.61801285440026643</c:v>
                </c:pt>
                <c:pt idx="250">
                  <c:v>0.61981441807406512</c:v>
                </c:pt>
                <c:pt idx="251">
                  <c:v>0.62034862691633441</c:v>
                </c:pt>
                <c:pt idx="252">
                  <c:v>0.62078267160067824</c:v>
                </c:pt>
                <c:pt idx="253">
                  <c:v>0.62121393394730184</c:v>
                </c:pt>
                <c:pt idx="254">
                  <c:v>0.62166467265796654</c:v>
                </c:pt>
                <c:pt idx="255">
                  <c:v>0.62200272669096512</c:v>
                </c:pt>
                <c:pt idx="256">
                  <c:v>0.62245485657048993</c:v>
                </c:pt>
                <c:pt idx="257">
                  <c:v>0.62926045463398284</c:v>
                </c:pt>
                <c:pt idx="258">
                  <c:v>0.6299824712723624</c:v>
                </c:pt>
                <c:pt idx="259">
                  <c:v>0.63025096686235715</c:v>
                </c:pt>
                <c:pt idx="260">
                  <c:v>0.63142928688684175</c:v>
                </c:pt>
                <c:pt idx="261">
                  <c:v>0.63529534514899355</c:v>
                </c:pt>
                <c:pt idx="262">
                  <c:v>0.63578086308116011</c:v>
                </c:pt>
                <c:pt idx="263">
                  <c:v>0.63787039870899465</c:v>
                </c:pt>
                <c:pt idx="264">
                  <c:v>0.64043988759355541</c:v>
                </c:pt>
                <c:pt idx="265">
                  <c:v>0.64239587101082263</c:v>
                </c:pt>
                <c:pt idx="266">
                  <c:v>0.64299268245179531</c:v>
                </c:pt>
                <c:pt idx="267">
                  <c:v>0.64408892351353542</c:v>
                </c:pt>
                <c:pt idx="268">
                  <c:v>0.64457305027684197</c:v>
                </c:pt>
                <c:pt idx="269">
                  <c:v>0.64528532873320099</c:v>
                </c:pt>
                <c:pt idx="270">
                  <c:v>0.64591413705795542</c:v>
                </c:pt>
                <c:pt idx="271">
                  <c:v>0.6462104560251517</c:v>
                </c:pt>
                <c:pt idx="272">
                  <c:v>0.6471119334464811</c:v>
                </c:pt>
                <c:pt idx="273">
                  <c:v>0.64747363735010088</c:v>
                </c:pt>
                <c:pt idx="274">
                  <c:v>0.64941570907876733</c:v>
                </c:pt>
                <c:pt idx="275">
                  <c:v>0.65062046131159335</c:v>
                </c:pt>
                <c:pt idx="276">
                  <c:v>0.65136056314515389</c:v>
                </c:pt>
                <c:pt idx="277">
                  <c:v>0.65266130602932515</c:v>
                </c:pt>
                <c:pt idx="278">
                  <c:v>0.65585264739434002</c:v>
                </c:pt>
                <c:pt idx="279">
                  <c:v>0.65616705155671728</c:v>
                </c:pt>
                <c:pt idx="280">
                  <c:v>0.65713947858991062</c:v>
                </c:pt>
                <c:pt idx="281">
                  <c:v>0.65793940068445445</c:v>
                </c:pt>
                <c:pt idx="282">
                  <c:v>0.65850143290392527</c:v>
                </c:pt>
                <c:pt idx="283">
                  <c:v>0.66046854567207303</c:v>
                </c:pt>
                <c:pt idx="284">
                  <c:v>0.66108761581480691</c:v>
                </c:pt>
                <c:pt idx="285">
                  <c:v>0.66157035140925335</c:v>
                </c:pt>
                <c:pt idx="286">
                  <c:v>0.66195570518349445</c:v>
                </c:pt>
                <c:pt idx="287">
                  <c:v>0.66513591719762877</c:v>
                </c:pt>
                <c:pt idx="288">
                  <c:v>0.66649508917392331</c:v>
                </c:pt>
                <c:pt idx="289">
                  <c:v>0.66841351103196844</c:v>
                </c:pt>
                <c:pt idx="290">
                  <c:v>0.66925377702345445</c:v>
                </c:pt>
                <c:pt idx="291">
                  <c:v>0.67011908405442189</c:v>
                </c:pt>
                <c:pt idx="292">
                  <c:v>0.67078823627611861</c:v>
                </c:pt>
                <c:pt idx="293">
                  <c:v>0.67115550485517872</c:v>
                </c:pt>
                <c:pt idx="294">
                  <c:v>0.67188030383127839</c:v>
                </c:pt>
                <c:pt idx="295">
                  <c:v>0.6731045324281455</c:v>
                </c:pt>
                <c:pt idx="296">
                  <c:v>0.67356222698311052</c:v>
                </c:pt>
                <c:pt idx="297">
                  <c:v>0.67379733452046342</c:v>
                </c:pt>
                <c:pt idx="298">
                  <c:v>0.6743510197267738</c:v>
                </c:pt>
                <c:pt idx="299">
                  <c:v>0.67471828830583391</c:v>
                </c:pt>
                <c:pt idx="300">
                  <c:v>0.67542639325561271</c:v>
                </c:pt>
                <c:pt idx="301">
                  <c:v>0.67596894911104244</c:v>
                </c:pt>
                <c:pt idx="302">
                  <c:v>0.67641690548398703</c:v>
                </c:pt>
                <c:pt idx="303">
                  <c:v>0.67758548732645107</c:v>
                </c:pt>
                <c:pt idx="304">
                  <c:v>0.67945660944325359</c:v>
                </c:pt>
                <c:pt idx="305">
                  <c:v>0.68237528171169348</c:v>
                </c:pt>
                <c:pt idx="306">
                  <c:v>0.68337692329094835</c:v>
                </c:pt>
                <c:pt idx="307">
                  <c:v>0.68408641940958725</c:v>
                </c:pt>
                <c:pt idx="308">
                  <c:v>0.68460393422553556</c:v>
                </c:pt>
                <c:pt idx="309">
                  <c:v>0.68674911660777316</c:v>
                </c:pt>
                <c:pt idx="310">
                  <c:v>0.68796360702261972</c:v>
                </c:pt>
                <c:pt idx="311">
                  <c:v>0.6895050221195842</c:v>
                </c:pt>
                <c:pt idx="312">
                  <c:v>0.68959962160206933</c:v>
                </c:pt>
                <c:pt idx="313">
                  <c:v>0.69009766005397666</c:v>
                </c:pt>
                <c:pt idx="314">
                  <c:v>0.69048996967251819</c:v>
                </c:pt>
                <c:pt idx="315">
                  <c:v>0.69260871984641426</c:v>
                </c:pt>
                <c:pt idx="316">
                  <c:v>0.6934559416822007</c:v>
                </c:pt>
                <c:pt idx="317">
                  <c:v>0.69390807156172551</c:v>
                </c:pt>
                <c:pt idx="318">
                  <c:v>0.69467321443476748</c:v>
                </c:pt>
                <c:pt idx="319">
                  <c:v>0.69486936924403819</c:v>
                </c:pt>
                <c:pt idx="320">
                  <c:v>0.69519490275729601</c:v>
                </c:pt>
                <c:pt idx="321">
                  <c:v>0.69576667315878737</c:v>
                </c:pt>
                <c:pt idx="322">
                  <c:v>0.69612976823126727</c:v>
                </c:pt>
                <c:pt idx="323">
                  <c:v>0.69691856097493055</c:v>
                </c:pt>
                <c:pt idx="324">
                  <c:v>0.69914999582649284</c:v>
                </c:pt>
                <c:pt idx="325">
                  <c:v>0.69945883531342978</c:v>
                </c:pt>
                <c:pt idx="326">
                  <c:v>0.69976767480036672</c:v>
                </c:pt>
                <c:pt idx="327">
                  <c:v>0.70139534236665591</c:v>
                </c:pt>
                <c:pt idx="328">
                  <c:v>0.70336523747252389</c:v>
                </c:pt>
                <c:pt idx="329">
                  <c:v>0.70373528838930421</c:v>
                </c:pt>
                <c:pt idx="330">
                  <c:v>0.70391057566567383</c:v>
                </c:pt>
                <c:pt idx="331">
                  <c:v>0.70444756684566323</c:v>
                </c:pt>
                <c:pt idx="332">
                  <c:v>0.70610305778915394</c:v>
                </c:pt>
                <c:pt idx="333">
                  <c:v>0.70643415597785209</c:v>
                </c:pt>
                <c:pt idx="334">
                  <c:v>0.70696558248240116</c:v>
                </c:pt>
                <c:pt idx="335">
                  <c:v>0.71081216438051198</c:v>
                </c:pt>
                <c:pt idx="336">
                  <c:v>0.71181937063520717</c:v>
                </c:pt>
                <c:pt idx="337">
                  <c:v>0.7157327286386016</c:v>
                </c:pt>
                <c:pt idx="338">
                  <c:v>0.71698199827495002</c:v>
                </c:pt>
                <c:pt idx="339">
                  <c:v>0.71864305389388106</c:v>
                </c:pt>
                <c:pt idx="340">
                  <c:v>0.72016499262680445</c:v>
                </c:pt>
                <c:pt idx="341">
                  <c:v>0.7271959600456297</c:v>
                </c:pt>
                <c:pt idx="342">
                  <c:v>0.727712083692718</c:v>
                </c:pt>
                <c:pt idx="343">
                  <c:v>0.72954147074371822</c:v>
                </c:pt>
                <c:pt idx="344">
                  <c:v>0.72980301048941254</c:v>
                </c:pt>
                <c:pt idx="345">
                  <c:v>0.73010628530090915</c:v>
                </c:pt>
                <c:pt idx="346">
                  <c:v>0.73035669569572292</c:v>
                </c:pt>
                <c:pt idx="347">
                  <c:v>0.731252608441612</c:v>
                </c:pt>
                <c:pt idx="348">
                  <c:v>0.73190089313040751</c:v>
                </c:pt>
                <c:pt idx="349">
                  <c:v>0.73323085056064041</c:v>
                </c:pt>
                <c:pt idx="350">
                  <c:v>0.73357586043793932</c:v>
                </c:pt>
                <c:pt idx="351">
                  <c:v>0.73435213266186183</c:v>
                </c:pt>
                <c:pt idx="352">
                  <c:v>0.73465262513563834</c:v>
                </c:pt>
                <c:pt idx="353">
                  <c:v>0.74281183049998545</c:v>
                </c:pt>
                <c:pt idx="354">
                  <c:v>0.74337108038173605</c:v>
                </c:pt>
                <c:pt idx="355">
                  <c:v>0.74394424195208742</c:v>
                </c:pt>
                <c:pt idx="356">
                  <c:v>0.74416682896969966</c:v>
                </c:pt>
                <c:pt idx="357">
                  <c:v>0.74427673130964567</c:v>
                </c:pt>
                <c:pt idx="358">
                  <c:v>0.74451879469129889</c:v>
                </c:pt>
                <c:pt idx="359">
                  <c:v>0.74500987729890578</c:v>
                </c:pt>
                <c:pt idx="360">
                  <c:v>0.74525750535599933</c:v>
                </c:pt>
                <c:pt idx="361">
                  <c:v>0.74557051834951649</c:v>
                </c:pt>
                <c:pt idx="362">
                  <c:v>0.74605742745054315</c:v>
                </c:pt>
                <c:pt idx="363">
                  <c:v>0.74656659525333102</c:v>
                </c:pt>
                <c:pt idx="364">
                  <c:v>0.74704793967891736</c:v>
                </c:pt>
                <c:pt idx="365">
                  <c:v>0.74796889346428785</c:v>
                </c:pt>
                <c:pt idx="366">
                  <c:v>0.74835702957624917</c:v>
                </c:pt>
                <c:pt idx="367">
                  <c:v>0.74871595114214884</c:v>
                </c:pt>
                <c:pt idx="368">
                  <c:v>0.74950474388581212</c:v>
                </c:pt>
                <c:pt idx="369">
                  <c:v>0.75147046548509988</c:v>
                </c:pt>
                <c:pt idx="370">
                  <c:v>0.75181408419353868</c:v>
                </c:pt>
                <c:pt idx="371">
                  <c:v>0.75350574552739136</c:v>
                </c:pt>
                <c:pt idx="372">
                  <c:v>0.75373667955816404</c:v>
                </c:pt>
                <c:pt idx="373">
                  <c:v>0.7553379149161118</c:v>
                </c:pt>
                <c:pt idx="374">
                  <c:v>0.75570518349517191</c:v>
                </c:pt>
                <c:pt idx="375">
                  <c:v>0.75688767702623672</c:v>
                </c:pt>
                <c:pt idx="376">
                  <c:v>0.76054784229709727</c:v>
                </c:pt>
                <c:pt idx="377">
                  <c:v>0.76120725633677344</c:v>
                </c:pt>
                <c:pt idx="378">
                  <c:v>0.76166634206059858</c:v>
                </c:pt>
                <c:pt idx="379">
                  <c:v>0.76228680337219257</c:v>
                </c:pt>
                <c:pt idx="380">
                  <c:v>0.76303942572549377</c:v>
                </c:pt>
                <c:pt idx="381">
                  <c:v>0.76329818313346798</c:v>
                </c:pt>
                <c:pt idx="382">
                  <c:v>0.76362232547786579</c:v>
                </c:pt>
                <c:pt idx="383">
                  <c:v>0.76475612809882798</c:v>
                </c:pt>
                <c:pt idx="384">
                  <c:v>0.76512896135332842</c:v>
                </c:pt>
                <c:pt idx="385">
                  <c:v>0.76566317019559771</c:v>
                </c:pt>
                <c:pt idx="386">
                  <c:v>0.76712528866753782</c:v>
                </c:pt>
                <c:pt idx="387">
                  <c:v>0.76745082218079563</c:v>
                </c:pt>
                <c:pt idx="388">
                  <c:v>0.76979494171002405</c:v>
                </c:pt>
                <c:pt idx="389">
                  <c:v>0.77547925767229553</c:v>
                </c:pt>
                <c:pt idx="390">
                  <c:v>0.77607606911326821</c:v>
                </c:pt>
                <c:pt idx="391">
                  <c:v>0.78248518405163947</c:v>
                </c:pt>
                <c:pt idx="392">
                  <c:v>0.78275785314821444</c:v>
                </c:pt>
                <c:pt idx="393">
                  <c:v>0.78313903341587532</c:v>
                </c:pt>
                <c:pt idx="394">
                  <c:v>0.78341031134359018</c:v>
                </c:pt>
                <c:pt idx="395">
                  <c:v>0.78383183550819324</c:v>
                </c:pt>
                <c:pt idx="396">
                  <c:v>0.78559305528504975</c:v>
                </c:pt>
                <c:pt idx="397">
                  <c:v>0.78618569321944221</c:v>
                </c:pt>
                <c:pt idx="398">
                  <c:v>0.78659469686430461</c:v>
                </c:pt>
                <c:pt idx="399">
                  <c:v>0.7898333379705621</c:v>
                </c:pt>
                <c:pt idx="400">
                  <c:v>0.79080854734147554</c:v>
                </c:pt>
                <c:pt idx="401">
                  <c:v>0.79275201023900199</c:v>
                </c:pt>
                <c:pt idx="402">
                  <c:v>0.79300937647811609</c:v>
                </c:pt>
                <c:pt idx="403">
                  <c:v>0.79352271778748418</c:v>
                </c:pt>
                <c:pt idx="404">
                  <c:v>0.79702846331487631</c:v>
                </c:pt>
                <c:pt idx="405">
                  <c:v>0.79801480203667041</c:v>
                </c:pt>
                <c:pt idx="406">
                  <c:v>0.79885645919701653</c:v>
                </c:pt>
                <c:pt idx="407">
                  <c:v>0.7991068695918303</c:v>
                </c:pt>
                <c:pt idx="408">
                  <c:v>0.80006260259870265</c:v>
                </c:pt>
                <c:pt idx="409">
                  <c:v>0.80035474805931861</c:v>
                </c:pt>
                <c:pt idx="410">
                  <c:v>0.8012951782087302</c:v>
                </c:pt>
                <c:pt idx="411">
                  <c:v>0.80155115327898419</c:v>
                </c:pt>
                <c:pt idx="412">
                  <c:v>0.80179599899835763</c:v>
                </c:pt>
                <c:pt idx="413">
                  <c:v>0.80289780473553796</c:v>
                </c:pt>
                <c:pt idx="414">
                  <c:v>0.80378954397484681</c:v>
                </c:pt>
                <c:pt idx="415">
                  <c:v>0.80414290086530615</c:v>
                </c:pt>
                <c:pt idx="416">
                  <c:v>0.80457277204306976</c:v>
                </c:pt>
                <c:pt idx="417">
                  <c:v>0.80760552015803599</c:v>
                </c:pt>
                <c:pt idx="418">
                  <c:v>0.81399654990122627</c:v>
                </c:pt>
                <c:pt idx="419">
                  <c:v>0.81628641384491174</c:v>
                </c:pt>
                <c:pt idx="420">
                  <c:v>0.81997718483069404</c:v>
                </c:pt>
                <c:pt idx="421">
                  <c:v>0.82069085445591317</c:v>
                </c:pt>
                <c:pt idx="422">
                  <c:v>0.82114159316657787</c:v>
                </c:pt>
                <c:pt idx="423">
                  <c:v>0.8212570601819642</c:v>
                </c:pt>
                <c:pt idx="424">
                  <c:v>0.82303636515400169</c:v>
                </c:pt>
                <c:pt idx="425">
                  <c:v>0.82403800673325656</c:v>
                </c:pt>
                <c:pt idx="426">
                  <c:v>0.82438858128599579</c:v>
                </c:pt>
                <c:pt idx="427">
                  <c:v>0.82463899168080956</c:v>
                </c:pt>
                <c:pt idx="428">
                  <c:v>0.82549177819203634</c:v>
                </c:pt>
                <c:pt idx="429">
                  <c:v>0.82613310703653153</c:v>
                </c:pt>
                <c:pt idx="430">
                  <c:v>0.8287443309868946</c:v>
                </c:pt>
                <c:pt idx="431">
                  <c:v>0.82947608580729471</c:v>
                </c:pt>
                <c:pt idx="432">
                  <c:v>0.83047911855540968</c:v>
                </c:pt>
                <c:pt idx="433">
                  <c:v>0.83093542194151471</c:v>
                </c:pt>
                <c:pt idx="434">
                  <c:v>0.83122200272669045</c:v>
                </c:pt>
                <c:pt idx="435">
                  <c:v>0.83163517987813307</c:v>
                </c:pt>
                <c:pt idx="436">
                  <c:v>0.83191758715672859</c:v>
                </c:pt>
                <c:pt idx="437">
                  <c:v>0.83357168693135919</c:v>
                </c:pt>
                <c:pt idx="438">
                  <c:v>0.83437021785704291</c:v>
                </c:pt>
                <c:pt idx="439">
                  <c:v>0.83552071450432597</c:v>
                </c:pt>
                <c:pt idx="440">
                  <c:v>0.83614534932250018</c:v>
                </c:pt>
                <c:pt idx="441">
                  <c:v>0.83710247349823264</c:v>
                </c:pt>
                <c:pt idx="442">
                  <c:v>0.83763807350936204</c:v>
                </c:pt>
                <c:pt idx="443">
                  <c:v>0.83804568598536433</c:v>
                </c:pt>
                <c:pt idx="444">
                  <c:v>0.83837539300520236</c:v>
                </c:pt>
                <c:pt idx="445">
                  <c:v>0.83880804652068608</c:v>
                </c:pt>
                <c:pt idx="446">
                  <c:v>0.83944659302746105</c:v>
                </c:pt>
                <c:pt idx="447">
                  <c:v>0.83966778887621318</c:v>
                </c:pt>
                <c:pt idx="448">
                  <c:v>0.84227344815113603</c:v>
                </c:pt>
                <c:pt idx="449">
                  <c:v>0.84300520297153614</c:v>
                </c:pt>
                <c:pt idx="450">
                  <c:v>0.84318744609220608</c:v>
                </c:pt>
                <c:pt idx="451">
                  <c:v>0.84388720402882444</c:v>
                </c:pt>
                <c:pt idx="452">
                  <c:v>0.8441779583205804</c:v>
                </c:pt>
                <c:pt idx="453">
                  <c:v>0.84451601235357898</c:v>
                </c:pt>
                <c:pt idx="454">
                  <c:v>0.84515455886035395</c:v>
                </c:pt>
                <c:pt idx="455">
                  <c:v>0.84553434795915472</c:v>
                </c:pt>
                <c:pt idx="456">
                  <c:v>0.84666119473581647</c:v>
                </c:pt>
                <c:pt idx="457">
                  <c:v>0.84697003422275341</c:v>
                </c:pt>
                <c:pt idx="458">
                  <c:v>0.8483431178876486</c:v>
                </c:pt>
                <c:pt idx="459">
                  <c:v>0.84922651011379702</c:v>
                </c:pt>
                <c:pt idx="460">
                  <c:v>0.85001808519518041</c:v>
                </c:pt>
                <c:pt idx="461">
                  <c:v>0.85027406026543439</c:v>
                </c:pt>
                <c:pt idx="462">
                  <c:v>0.8505968114409721</c:v>
                </c:pt>
                <c:pt idx="463">
                  <c:v>0.85128544002670981</c:v>
                </c:pt>
                <c:pt idx="464">
                  <c:v>0.85204084471773123</c:v>
                </c:pt>
                <c:pt idx="465">
                  <c:v>0.85258618291088106</c:v>
                </c:pt>
                <c:pt idx="466">
                  <c:v>0.8529158899307191</c:v>
                </c:pt>
                <c:pt idx="467">
                  <c:v>0.85312039175315035</c:v>
                </c:pt>
                <c:pt idx="468">
                  <c:v>0.85489552321860762</c:v>
                </c:pt>
                <c:pt idx="469">
                  <c:v>0.85548398764641986</c:v>
                </c:pt>
                <c:pt idx="470">
                  <c:v>0.85704070560084522</c:v>
                </c:pt>
                <c:pt idx="471">
                  <c:v>0.85721321053949462</c:v>
                </c:pt>
                <c:pt idx="472">
                  <c:v>0.85770707548482172</c:v>
                </c:pt>
                <c:pt idx="473">
                  <c:v>0.85865028797195342</c:v>
                </c:pt>
                <c:pt idx="474">
                  <c:v>0.85914971759272074</c:v>
                </c:pt>
                <c:pt idx="475">
                  <c:v>0.86061044489580074</c:v>
                </c:pt>
                <c:pt idx="476">
                  <c:v>0.86131437633899932</c:v>
                </c:pt>
                <c:pt idx="477">
                  <c:v>0.86153139868117123</c:v>
                </c:pt>
                <c:pt idx="478">
                  <c:v>0.86191536128655233</c:v>
                </c:pt>
                <c:pt idx="479">
                  <c:v>0.86227289168359189</c:v>
                </c:pt>
                <c:pt idx="480">
                  <c:v>0.86512617901560829</c:v>
                </c:pt>
                <c:pt idx="481">
                  <c:v>0.8657299463008814</c:v>
                </c:pt>
                <c:pt idx="482">
                  <c:v>0.86616538215408523</c:v>
                </c:pt>
                <c:pt idx="483">
                  <c:v>0.86669263515205408</c:v>
                </c:pt>
                <c:pt idx="484">
                  <c:v>0.86694443671572785</c:v>
                </c:pt>
                <c:pt idx="485">
                  <c:v>0.86749673075317812</c:v>
                </c:pt>
                <c:pt idx="486">
                  <c:v>0.86890598480843539</c:v>
                </c:pt>
                <c:pt idx="487">
                  <c:v>0.87194151526112174</c:v>
                </c:pt>
                <c:pt idx="488">
                  <c:v>0.87240060098494687</c:v>
                </c:pt>
                <c:pt idx="489">
                  <c:v>0.87275395787540622</c:v>
                </c:pt>
                <c:pt idx="490">
                  <c:v>0.87478645557997758</c:v>
                </c:pt>
                <c:pt idx="491">
                  <c:v>0.87505077766339212</c:v>
                </c:pt>
                <c:pt idx="492">
                  <c:v>0.87544030494421343</c:v>
                </c:pt>
                <c:pt idx="493">
                  <c:v>0.87565732728638535</c:v>
                </c:pt>
                <c:pt idx="494">
                  <c:v>0.87662836315071857</c:v>
                </c:pt>
                <c:pt idx="495">
                  <c:v>0.87724325978687223</c:v>
                </c:pt>
                <c:pt idx="496">
                  <c:v>0.87783868005898491</c:v>
                </c:pt>
                <c:pt idx="497">
                  <c:v>0.87905456164269158</c:v>
                </c:pt>
                <c:pt idx="498">
                  <c:v>0.88181185832336273</c:v>
                </c:pt>
                <c:pt idx="499">
                  <c:v>0.88458863136807486</c:v>
                </c:pt>
                <c:pt idx="500">
                  <c:v>0.8853259508639153</c:v>
                </c:pt>
                <c:pt idx="501">
                  <c:v>0.88561948749339137</c:v>
                </c:pt>
                <c:pt idx="502">
                  <c:v>0.88745165688211181</c:v>
                </c:pt>
                <c:pt idx="503">
                  <c:v>0.8877952755905506</c:v>
                </c:pt>
                <c:pt idx="504">
                  <c:v>0.88849642469602907</c:v>
                </c:pt>
                <c:pt idx="505">
                  <c:v>0.89037172031941181</c:v>
                </c:pt>
                <c:pt idx="506">
                  <c:v>0.89154447566845607</c:v>
                </c:pt>
                <c:pt idx="507">
                  <c:v>0.89185470632425312</c:v>
                </c:pt>
                <c:pt idx="508">
                  <c:v>0.89223032191647367</c:v>
                </c:pt>
                <c:pt idx="509">
                  <c:v>0.89583901393951137</c:v>
                </c:pt>
                <c:pt idx="510">
                  <c:v>0.89872429815530952</c:v>
                </c:pt>
                <c:pt idx="511">
                  <c:v>0.90090286859018887</c:v>
                </c:pt>
                <c:pt idx="512">
                  <c:v>0.90164714393032963</c:v>
                </c:pt>
                <c:pt idx="513">
                  <c:v>0.90209649147213422</c:v>
                </c:pt>
                <c:pt idx="514">
                  <c:v>0.9066219637739622</c:v>
                </c:pt>
                <c:pt idx="515">
                  <c:v>0.90714921677193106</c:v>
                </c:pt>
                <c:pt idx="516">
                  <c:v>0.90915389109930089</c:v>
                </c:pt>
                <c:pt idx="517">
                  <c:v>0.90936256642831237</c:v>
                </c:pt>
                <c:pt idx="518">
                  <c:v>0.91180824128432636</c:v>
                </c:pt>
                <c:pt idx="519">
                  <c:v>0.91249547870120407</c:v>
                </c:pt>
                <c:pt idx="520">
                  <c:v>0.91274449792715773</c:v>
                </c:pt>
                <c:pt idx="521">
                  <c:v>0.91331209482206888</c:v>
                </c:pt>
                <c:pt idx="522">
                  <c:v>0.91349294677387882</c:v>
                </c:pt>
                <c:pt idx="523">
                  <c:v>0.91376422470159369</c:v>
                </c:pt>
                <c:pt idx="524">
                  <c:v>0.9158913218886503</c:v>
                </c:pt>
                <c:pt idx="525">
                  <c:v>0.91628363150719183</c:v>
                </c:pt>
                <c:pt idx="526">
                  <c:v>0.91659247099412877</c:v>
                </c:pt>
                <c:pt idx="527">
                  <c:v>0.91687905177930451</c:v>
                </c:pt>
                <c:pt idx="528">
                  <c:v>0.91725327620266506</c:v>
                </c:pt>
                <c:pt idx="529">
                  <c:v>0.91740352243955325</c:v>
                </c:pt>
                <c:pt idx="530">
                  <c:v>0.91769149439358899</c:v>
                </c:pt>
                <c:pt idx="531">
                  <c:v>0.91855262791797621</c:v>
                </c:pt>
                <c:pt idx="532">
                  <c:v>0.91998970535043501</c:v>
                </c:pt>
                <c:pt idx="533">
                  <c:v>0.92055869341420615</c:v>
                </c:pt>
                <c:pt idx="534">
                  <c:v>0.92083970952394156</c:v>
                </c:pt>
                <c:pt idx="535">
                  <c:v>0.92212654071951206</c:v>
                </c:pt>
                <c:pt idx="536">
                  <c:v>0.92255223839069533</c:v>
                </c:pt>
                <c:pt idx="537">
                  <c:v>0.92289585709913413</c:v>
                </c:pt>
                <c:pt idx="538">
                  <c:v>0.92394897192621184</c:v>
                </c:pt>
                <c:pt idx="539">
                  <c:v>0.92588965248601818</c:v>
                </c:pt>
                <c:pt idx="540">
                  <c:v>0.92606354859352769</c:v>
                </c:pt>
                <c:pt idx="541">
                  <c:v>0.92646559639408976</c:v>
                </c:pt>
                <c:pt idx="542">
                  <c:v>0.9270512784841819</c:v>
                </c:pt>
                <c:pt idx="543">
                  <c:v>0.92763556940541392</c:v>
                </c:pt>
                <c:pt idx="544">
                  <c:v>0.92780111849976299</c:v>
                </c:pt>
                <c:pt idx="545">
                  <c:v>0.92971954035780813</c:v>
                </c:pt>
                <c:pt idx="546">
                  <c:v>0.93020227595225458</c:v>
                </c:pt>
                <c:pt idx="547">
                  <c:v>0.93057650037561512</c:v>
                </c:pt>
                <c:pt idx="548">
                  <c:v>0.93407389888984682</c:v>
                </c:pt>
                <c:pt idx="549">
                  <c:v>0.93460532539439589</c:v>
                </c:pt>
                <c:pt idx="550">
                  <c:v>0.93487103864667043</c:v>
                </c:pt>
                <c:pt idx="551">
                  <c:v>0.93593389165576868</c:v>
                </c:pt>
                <c:pt idx="552">
                  <c:v>0.93654461478534212</c:v>
                </c:pt>
                <c:pt idx="553">
                  <c:v>0.93675050777663338</c:v>
                </c:pt>
                <c:pt idx="554">
                  <c:v>0.93701761219776802</c:v>
                </c:pt>
                <c:pt idx="555">
                  <c:v>0.93796360702261983</c:v>
                </c:pt>
                <c:pt idx="556">
                  <c:v>0.93855068028157196</c:v>
                </c:pt>
                <c:pt idx="557">
                  <c:v>0.93877604963690431</c:v>
                </c:pt>
                <c:pt idx="558">
                  <c:v>0.9423151832169383</c:v>
                </c:pt>
                <c:pt idx="559">
                  <c:v>0.94322361648256803</c:v>
                </c:pt>
                <c:pt idx="560">
                  <c:v>0.94421134637322213</c:v>
                </c:pt>
                <c:pt idx="561">
                  <c:v>0.94469547313652869</c:v>
                </c:pt>
                <c:pt idx="562">
                  <c:v>0.94500431262346563</c:v>
                </c:pt>
                <c:pt idx="563">
                  <c:v>0.94513786483403295</c:v>
                </c:pt>
                <c:pt idx="564">
                  <c:v>0.9463940903146818</c:v>
                </c:pt>
                <c:pt idx="565">
                  <c:v>0.94693803733897164</c:v>
                </c:pt>
                <c:pt idx="566">
                  <c:v>0.94741103475139754</c:v>
                </c:pt>
                <c:pt idx="567">
                  <c:v>0.94776578281071699</c:v>
                </c:pt>
                <c:pt idx="568">
                  <c:v>0.94857822542500148</c:v>
                </c:pt>
                <c:pt idx="569">
                  <c:v>0.94959656103057732</c:v>
                </c:pt>
                <c:pt idx="570">
                  <c:v>0.95041595948916224</c:v>
                </c:pt>
                <c:pt idx="571">
                  <c:v>0.95082774547174476</c:v>
                </c:pt>
                <c:pt idx="572">
                  <c:v>0.95099190339723372</c:v>
                </c:pt>
                <c:pt idx="573">
                  <c:v>0.95220082913663995</c:v>
                </c:pt>
                <c:pt idx="574">
                  <c:v>0.95295762499652137</c:v>
                </c:pt>
                <c:pt idx="575">
                  <c:v>0.95366712111516028</c:v>
                </c:pt>
                <c:pt idx="576">
                  <c:v>0.95449486658690563</c:v>
                </c:pt>
                <c:pt idx="577">
                  <c:v>0.95505272529979623</c:v>
                </c:pt>
                <c:pt idx="578">
                  <c:v>0.95661639909852192</c:v>
                </c:pt>
                <c:pt idx="579">
                  <c:v>0.9575137030132711</c:v>
                </c:pt>
                <c:pt idx="580">
                  <c:v>0.95813694666258531</c:v>
                </c:pt>
                <c:pt idx="581">
                  <c:v>0.95831640744553515</c:v>
                </c:pt>
                <c:pt idx="582">
                  <c:v>0.95852647394340662</c:v>
                </c:pt>
                <c:pt idx="583">
                  <c:v>0.95911911187779908</c:v>
                </c:pt>
                <c:pt idx="584">
                  <c:v>0.95946133941737788</c:v>
                </c:pt>
                <c:pt idx="585">
                  <c:v>0.96001780696140837</c:v>
                </c:pt>
                <c:pt idx="586">
                  <c:v>0.96206978103002083</c:v>
                </c:pt>
                <c:pt idx="587">
                  <c:v>0.96250660805208477</c:v>
                </c:pt>
                <c:pt idx="588">
                  <c:v>0.96452797640577559</c:v>
                </c:pt>
                <c:pt idx="589">
                  <c:v>0.96496062992125931</c:v>
                </c:pt>
                <c:pt idx="590">
                  <c:v>0.96582315461450652</c:v>
                </c:pt>
                <c:pt idx="591">
                  <c:v>0.96597618318911493</c:v>
                </c:pt>
                <c:pt idx="592">
                  <c:v>0.96731309646364816</c:v>
                </c:pt>
                <c:pt idx="593">
                  <c:v>0.96769010322472881</c:v>
                </c:pt>
                <c:pt idx="594">
                  <c:v>0.96807545699896991</c:v>
                </c:pt>
                <c:pt idx="595">
                  <c:v>0.96843994324030991</c:v>
                </c:pt>
                <c:pt idx="596">
                  <c:v>0.97129044823460609</c:v>
                </c:pt>
                <c:pt idx="597">
                  <c:v>0.98032330764308107</c:v>
                </c:pt>
                <c:pt idx="598">
                  <c:v>0.98083386661472904</c:v>
                </c:pt>
                <c:pt idx="599">
                  <c:v>0.98101054505995877</c:v>
                </c:pt>
                <c:pt idx="600">
                  <c:v>0.98164770039787363</c:v>
                </c:pt>
                <c:pt idx="601">
                  <c:v>0.98242119028407604</c:v>
                </c:pt>
                <c:pt idx="602">
                  <c:v>0.98266603600344948</c:v>
                </c:pt>
                <c:pt idx="603">
                  <c:v>0.98349934615063517</c:v>
                </c:pt>
                <c:pt idx="604">
                  <c:v>0.98403077265518424</c:v>
                </c:pt>
                <c:pt idx="605">
                  <c:v>0.98442169110486566</c:v>
                </c:pt>
                <c:pt idx="606">
                  <c:v>0.98459002253693484</c:v>
                </c:pt>
                <c:pt idx="607">
                  <c:v>0.98765337636682271</c:v>
                </c:pt>
                <c:pt idx="608">
                  <c:v>0.99156395203249703</c:v>
                </c:pt>
                <c:pt idx="609">
                  <c:v>0.99196878217077922</c:v>
                </c:pt>
                <c:pt idx="610">
                  <c:v>0.99291338582677102</c:v>
                </c:pt>
                <c:pt idx="611">
                  <c:v>0.99303580868645769</c:v>
                </c:pt>
                <c:pt idx="612">
                  <c:v>0.99345176817562053</c:v>
                </c:pt>
                <c:pt idx="613">
                  <c:v>0.99364792298489124</c:v>
                </c:pt>
                <c:pt idx="614">
                  <c:v>0.99420717286664184</c:v>
                </c:pt>
                <c:pt idx="615">
                  <c:v>0.99454105339306009</c:v>
                </c:pt>
                <c:pt idx="616">
                  <c:v>0.99515873236693397</c:v>
                </c:pt>
                <c:pt idx="617">
                  <c:v>0.99548983055563212</c:v>
                </c:pt>
                <c:pt idx="618">
                  <c:v>0.99627305862385507</c:v>
                </c:pt>
                <c:pt idx="619">
                  <c:v>0.99644695473136458</c:v>
                </c:pt>
                <c:pt idx="620">
                  <c:v>0.99684343785648633</c:v>
                </c:pt>
                <c:pt idx="621">
                  <c:v>0.99857822542500141</c:v>
                </c:pt>
                <c:pt idx="622">
                  <c:v>0.99937675635068512</c:v>
                </c:pt>
                <c:pt idx="623">
                  <c:v>0.99999999999999933</c:v>
                </c:pt>
              </c:numCache>
            </c:numRef>
          </c:xVal>
          <c:yVal>
            <c:numRef>
              <c:f>křivka!$N$2:$N$625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5.5243180360631779E-3</c:v>
                </c:pt>
                <c:pt idx="2">
                  <c:v>5.6764455845724768E-3</c:v>
                </c:pt>
                <c:pt idx="3">
                  <c:v>5.8295674307844514E-3</c:v>
                </c:pt>
                <c:pt idx="4">
                  <c:v>6.1477426956405021E-3</c:v>
                </c:pt>
                <c:pt idx="5">
                  <c:v>6.2501553590160438E-3</c:v>
                </c:pt>
                <c:pt idx="6">
                  <c:v>8.4535190681441948E-3</c:v>
                </c:pt>
                <c:pt idx="7">
                  <c:v>9.6556249906784609E-3</c:v>
                </c:pt>
                <c:pt idx="8">
                  <c:v>1.3103849423555908E-2</c:v>
                </c:pt>
                <c:pt idx="9">
                  <c:v>1.9290369729600743E-2</c:v>
                </c:pt>
                <c:pt idx="10">
                  <c:v>2.5578308401318441E-2</c:v>
                </c:pt>
                <c:pt idx="11">
                  <c:v>2.5947192849010925E-2</c:v>
                </c:pt>
                <c:pt idx="12">
                  <c:v>2.793578825436124E-2</c:v>
                </c:pt>
                <c:pt idx="13">
                  <c:v>2.9982052926466714E-2</c:v>
                </c:pt>
                <c:pt idx="14">
                  <c:v>3.0986293606168624E-2</c:v>
                </c:pt>
                <c:pt idx="15">
                  <c:v>3.8371936941639699E-2</c:v>
                </c:pt>
                <c:pt idx="16">
                  <c:v>3.8968515563244793E-2</c:v>
                </c:pt>
                <c:pt idx="17">
                  <c:v>4.258378201017167E-2</c:v>
                </c:pt>
                <c:pt idx="18">
                  <c:v>4.5522926019279437E-2</c:v>
                </c:pt>
                <c:pt idx="19">
                  <c:v>4.6106578770749758E-2</c:v>
                </c:pt>
                <c:pt idx="20">
                  <c:v>4.9974396834156123E-2</c:v>
                </c:pt>
                <c:pt idx="21">
                  <c:v>5.0851367407915612E-2</c:v>
                </c:pt>
                <c:pt idx="22">
                  <c:v>5.1047244055342618E-2</c:v>
                </c:pt>
                <c:pt idx="23">
                  <c:v>5.138729386965752E-2</c:v>
                </c:pt>
                <c:pt idx="24">
                  <c:v>5.1613993745867455E-2</c:v>
                </c:pt>
                <c:pt idx="25">
                  <c:v>5.2642097570433567E-2</c:v>
                </c:pt>
                <c:pt idx="26">
                  <c:v>5.2823059752320448E-2</c:v>
                </c:pt>
                <c:pt idx="27">
                  <c:v>5.4930970881991781E-2</c:v>
                </c:pt>
                <c:pt idx="28">
                  <c:v>5.9209433896602985E-2</c:v>
                </c:pt>
                <c:pt idx="29">
                  <c:v>6.005060975306617E-2</c:v>
                </c:pt>
                <c:pt idx="30">
                  <c:v>6.0414522712245275E-2</c:v>
                </c:pt>
                <c:pt idx="31">
                  <c:v>6.1367059911408076E-2</c:v>
                </c:pt>
                <c:pt idx="32">
                  <c:v>6.158381681059126E-2</c:v>
                </c:pt>
                <c:pt idx="33">
                  <c:v>6.1810516686801195E-2</c:v>
                </c:pt>
                <c:pt idx="34">
                  <c:v>6.225894495070769E-2</c:v>
                </c:pt>
                <c:pt idx="35">
                  <c:v>6.4244557462949978E-2</c:v>
                </c:pt>
                <c:pt idx="36">
                  <c:v>6.6996773503954818E-2</c:v>
                </c:pt>
                <c:pt idx="37">
                  <c:v>6.7299040005568064E-2</c:v>
                </c:pt>
                <c:pt idx="38">
                  <c:v>6.7815080513256465E-2</c:v>
                </c:pt>
                <c:pt idx="39">
                  <c:v>6.8691056789313282E-2</c:v>
                </c:pt>
                <c:pt idx="40">
                  <c:v>7.1867837949360414E-2</c:v>
                </c:pt>
                <c:pt idx="41">
                  <c:v>7.3280734984861817E-2</c:v>
                </c:pt>
                <c:pt idx="42">
                  <c:v>7.3764957966064623E-2</c:v>
                </c:pt>
                <c:pt idx="43">
                  <c:v>7.5080413826703857E-2</c:v>
                </c:pt>
                <c:pt idx="44">
                  <c:v>7.5886789263573409E-2</c:v>
                </c:pt>
                <c:pt idx="45">
                  <c:v>8.3843159480380028E-2</c:v>
                </c:pt>
                <c:pt idx="46">
                  <c:v>8.3983355456457229E-2</c:v>
                </c:pt>
                <c:pt idx="47">
                  <c:v>8.6603329903006274E-2</c:v>
                </c:pt>
                <c:pt idx="48">
                  <c:v>8.8373179813768049E-2</c:v>
                </c:pt>
                <c:pt idx="49">
                  <c:v>8.9724430391703594E-2</c:v>
                </c:pt>
                <c:pt idx="50">
                  <c:v>9.4059568375367289E-2</c:v>
                </c:pt>
                <c:pt idx="51">
                  <c:v>9.4399618189682191E-2</c:v>
                </c:pt>
                <c:pt idx="52">
                  <c:v>9.8605497471998108E-2</c:v>
                </c:pt>
                <c:pt idx="53">
                  <c:v>9.8796402630911731E-2</c:v>
                </c:pt>
                <c:pt idx="54">
                  <c:v>9.9327357604140271E-2</c:v>
                </c:pt>
                <c:pt idx="55">
                  <c:v>0.10035048994019301</c:v>
                </c:pt>
                <c:pt idx="56">
                  <c:v>0.10314744937781822</c:v>
                </c:pt>
                <c:pt idx="57">
                  <c:v>0.10441020746021568</c:v>
                </c:pt>
                <c:pt idx="58">
                  <c:v>0.10540052797208013</c:v>
                </c:pt>
                <c:pt idx="59">
                  <c:v>0.10584895623598663</c:v>
                </c:pt>
                <c:pt idx="60">
                  <c:v>0.10898894838103478</c:v>
                </c:pt>
                <c:pt idx="61">
                  <c:v>0.10928624339413465</c:v>
                </c:pt>
                <c:pt idx="62">
                  <c:v>0.1107249921699056</c:v>
                </c:pt>
                <c:pt idx="63">
                  <c:v>0.11478868688073897</c:v>
                </c:pt>
                <c:pt idx="64">
                  <c:v>0.11828960909185821</c:v>
                </c:pt>
                <c:pt idx="65">
                  <c:v>0.12439459698628368</c:v>
                </c:pt>
                <c:pt idx="66">
                  <c:v>0.12522284697261207</c:v>
                </c:pt>
                <c:pt idx="67">
                  <c:v>0.12549627884084774</c:v>
                </c:pt>
                <c:pt idx="68">
                  <c:v>0.12674113956459704</c:v>
                </c:pt>
                <c:pt idx="69">
                  <c:v>0.12862036222265308</c:v>
                </c:pt>
                <c:pt idx="70">
                  <c:v>0.13387025409277792</c:v>
                </c:pt>
                <c:pt idx="71">
                  <c:v>0.13445291254654557</c:v>
                </c:pt>
                <c:pt idx="72">
                  <c:v>0.1366453389809443</c:v>
                </c:pt>
                <c:pt idx="73">
                  <c:v>0.13706890980228392</c:v>
                </c:pt>
                <c:pt idx="74">
                  <c:v>0.13753523542483856</c:v>
                </c:pt>
                <c:pt idx="75">
                  <c:v>0.14057579779961918</c:v>
                </c:pt>
                <c:pt idx="76">
                  <c:v>0.1426320054487514</c:v>
                </c:pt>
                <c:pt idx="77">
                  <c:v>0.14286367681347473</c:v>
                </c:pt>
                <c:pt idx="78">
                  <c:v>0.14312219421617026</c:v>
                </c:pt>
                <c:pt idx="79">
                  <c:v>0.14353283916737511</c:v>
                </c:pt>
                <c:pt idx="80">
                  <c:v>0.14411152043033204</c:v>
                </c:pt>
                <c:pt idx="81">
                  <c:v>0.14459077192302147</c:v>
                </c:pt>
                <c:pt idx="82">
                  <c:v>0.14637553629932337</c:v>
                </c:pt>
                <c:pt idx="83">
                  <c:v>0.14661217915256006</c:v>
                </c:pt>
                <c:pt idx="84">
                  <c:v>0.14673746066309712</c:v>
                </c:pt>
                <c:pt idx="85">
                  <c:v>0.14716898586605814</c:v>
                </c:pt>
                <c:pt idx="86">
                  <c:v>0.1475587505655068</c:v>
                </c:pt>
                <c:pt idx="87">
                  <c:v>0.14826569623210883</c:v>
                </c:pt>
                <c:pt idx="88">
                  <c:v>0.14895275594465737</c:v>
                </c:pt>
                <c:pt idx="89">
                  <c:v>0.1496636788020701</c:v>
                </c:pt>
                <c:pt idx="90">
                  <c:v>0.15100200350987086</c:v>
                </c:pt>
                <c:pt idx="91">
                  <c:v>0.15141861424729175</c:v>
                </c:pt>
                <c:pt idx="92">
                  <c:v>0.15244671807185786</c:v>
                </c:pt>
                <c:pt idx="93">
                  <c:v>0.15274500738266042</c:v>
                </c:pt>
                <c:pt idx="94">
                  <c:v>0.15333064872953608</c:v>
                </c:pt>
                <c:pt idx="95">
                  <c:v>0.15455462920152921</c:v>
                </c:pt>
                <c:pt idx="96">
                  <c:v>0.15767970688103722</c:v>
                </c:pt>
                <c:pt idx="97">
                  <c:v>0.1580565457103511</c:v>
                </c:pt>
                <c:pt idx="98">
                  <c:v>0.16087836259054319</c:v>
                </c:pt>
                <c:pt idx="99">
                  <c:v>0.16246426742631007</c:v>
                </c:pt>
                <c:pt idx="100">
                  <c:v>0.16501066384286114</c:v>
                </c:pt>
                <c:pt idx="101">
                  <c:v>0.16746459057306343</c:v>
                </c:pt>
                <c:pt idx="102">
                  <c:v>0.16758788348819514</c:v>
                </c:pt>
                <c:pt idx="103">
                  <c:v>0.16811386697291031</c:v>
                </c:pt>
                <c:pt idx="104">
                  <c:v>0.17128567664444405</c:v>
                </c:pt>
                <c:pt idx="105">
                  <c:v>0.17211690952388048</c:v>
                </c:pt>
                <c:pt idx="106">
                  <c:v>0.17255738340616558</c:v>
                </c:pt>
                <c:pt idx="107">
                  <c:v>0.17298294282291055</c:v>
                </c:pt>
                <c:pt idx="108">
                  <c:v>0.17349202324668023</c:v>
                </c:pt>
                <c:pt idx="109">
                  <c:v>0.17376346651951055</c:v>
                </c:pt>
                <c:pt idx="110">
                  <c:v>0.17414328824193245</c:v>
                </c:pt>
                <c:pt idx="111">
                  <c:v>0.1822706776635992</c:v>
                </c:pt>
                <c:pt idx="112">
                  <c:v>0.1832510551984369</c:v>
                </c:pt>
                <c:pt idx="113">
                  <c:v>0.18471466141677473</c:v>
                </c:pt>
                <c:pt idx="114">
                  <c:v>0.18505968271960302</c:v>
                </c:pt>
                <c:pt idx="115">
                  <c:v>0.18639104734348505</c:v>
                </c:pt>
                <c:pt idx="116">
                  <c:v>0.19005205148473497</c:v>
                </c:pt>
                <c:pt idx="117">
                  <c:v>0.19029167723107968</c:v>
                </c:pt>
                <c:pt idx="118">
                  <c:v>0.19073712260187814</c:v>
                </c:pt>
                <c:pt idx="119">
                  <c:v>0.19143810248226412</c:v>
                </c:pt>
                <c:pt idx="120">
                  <c:v>0.19213908236265009</c:v>
                </c:pt>
                <c:pt idx="121">
                  <c:v>0.19444585303285647</c:v>
                </c:pt>
                <c:pt idx="122">
                  <c:v>0.19732533917980372</c:v>
                </c:pt>
                <c:pt idx="123">
                  <c:v>0.19884462606949135</c:v>
                </c:pt>
                <c:pt idx="124">
                  <c:v>0.199427284523259</c:v>
                </c:pt>
                <c:pt idx="125">
                  <c:v>0.20055581241579531</c:v>
                </c:pt>
                <c:pt idx="126">
                  <c:v>0.20089387363470487</c:v>
                </c:pt>
                <c:pt idx="127">
                  <c:v>0.20178078718549111</c:v>
                </c:pt>
                <c:pt idx="128">
                  <c:v>0.20211387691588728</c:v>
                </c:pt>
                <c:pt idx="129">
                  <c:v>0.20337762929598741</c:v>
                </c:pt>
                <c:pt idx="130">
                  <c:v>0.20441269320447225</c:v>
                </c:pt>
                <c:pt idx="131">
                  <c:v>0.20595982042983479</c:v>
                </c:pt>
                <c:pt idx="132">
                  <c:v>0.20947863999960217</c:v>
                </c:pt>
                <c:pt idx="133">
                  <c:v>0.21394800817312701</c:v>
                </c:pt>
                <c:pt idx="134">
                  <c:v>0.21498704927242254</c:v>
                </c:pt>
                <c:pt idx="135">
                  <c:v>0.21860728720786279</c:v>
                </c:pt>
                <c:pt idx="136">
                  <c:v>0.22497576399349717</c:v>
                </c:pt>
                <c:pt idx="137">
                  <c:v>0.22545799837929462</c:v>
                </c:pt>
                <c:pt idx="138">
                  <c:v>0.22823805475597436</c:v>
                </c:pt>
                <c:pt idx="139">
                  <c:v>0.22985677141592953</c:v>
                </c:pt>
                <c:pt idx="140">
                  <c:v>0.23018091246700162</c:v>
                </c:pt>
                <c:pt idx="141">
                  <c:v>0.23995784177740645</c:v>
                </c:pt>
                <c:pt idx="142">
                  <c:v>0.24132897830939548</c:v>
                </c:pt>
                <c:pt idx="143">
                  <c:v>0.24476427687213814</c:v>
                </c:pt>
                <c:pt idx="144">
                  <c:v>0.24611751604547905</c:v>
                </c:pt>
                <c:pt idx="145">
                  <c:v>0.24658085877492567</c:v>
                </c:pt>
                <c:pt idx="146">
                  <c:v>0.24750654993611623</c:v>
                </c:pt>
                <c:pt idx="147">
                  <c:v>0.25417729322336385</c:v>
                </c:pt>
                <c:pt idx="148">
                  <c:v>0.25606248166763595</c:v>
                </c:pt>
                <c:pt idx="149">
                  <c:v>0.25694144083680082</c:v>
                </c:pt>
                <c:pt idx="150">
                  <c:v>0.25713831178193047</c:v>
                </c:pt>
                <c:pt idx="151">
                  <c:v>0.25760861459529583</c:v>
                </c:pt>
                <c:pt idx="152">
                  <c:v>0.26178565924423414</c:v>
                </c:pt>
                <c:pt idx="153">
                  <c:v>0.26280879158028686</c:v>
                </c:pt>
                <c:pt idx="154">
                  <c:v>0.26301560550244329</c:v>
                </c:pt>
                <c:pt idx="155">
                  <c:v>0.26381303225998876</c:v>
                </c:pt>
                <c:pt idx="156">
                  <c:v>0.26624806733384021</c:v>
                </c:pt>
                <c:pt idx="157">
                  <c:v>0.26832018374621525</c:v>
                </c:pt>
                <c:pt idx="158">
                  <c:v>0.26886903607809193</c:v>
                </c:pt>
                <c:pt idx="159">
                  <c:v>0.26969529746901499</c:v>
                </c:pt>
                <c:pt idx="160">
                  <c:v>0.27051062158520861</c:v>
                </c:pt>
                <c:pt idx="161">
                  <c:v>0.27159042889031382</c:v>
                </c:pt>
                <c:pt idx="162">
                  <c:v>0.27222479082462059</c:v>
                </c:pt>
                <c:pt idx="163">
                  <c:v>0.27643365300004452</c:v>
                </c:pt>
                <c:pt idx="164">
                  <c:v>0.27776700621933192</c:v>
                </c:pt>
                <c:pt idx="165">
                  <c:v>0.27802353502662214</c:v>
                </c:pt>
                <c:pt idx="166">
                  <c:v>0.27828006383391235</c:v>
                </c:pt>
                <c:pt idx="167">
                  <c:v>0.27874539515876434</c:v>
                </c:pt>
                <c:pt idx="168">
                  <c:v>0.27932705931482932</c:v>
                </c:pt>
                <c:pt idx="169">
                  <c:v>0.27973770426603417</c:v>
                </c:pt>
                <c:pt idx="170">
                  <c:v>0.28003599357683673</c:v>
                </c:pt>
                <c:pt idx="171">
                  <c:v>0.2803372657807473</c:v>
                </c:pt>
                <c:pt idx="172">
                  <c:v>0.28128085430058603</c:v>
                </c:pt>
                <c:pt idx="173">
                  <c:v>0.28517253550885657</c:v>
                </c:pt>
                <c:pt idx="174">
                  <c:v>0.28601172276991438</c:v>
                </c:pt>
                <c:pt idx="175">
                  <c:v>0.28653372906381885</c:v>
                </c:pt>
                <c:pt idx="176">
                  <c:v>0.28694039682421302</c:v>
                </c:pt>
                <c:pt idx="177">
                  <c:v>0.28907018250334321</c:v>
                </c:pt>
                <c:pt idx="178">
                  <c:v>0.28996902762656157</c:v>
                </c:pt>
                <c:pt idx="179">
                  <c:v>0.29098420558099292</c:v>
                </c:pt>
                <c:pt idx="180">
                  <c:v>0.29308615092444817</c:v>
                </c:pt>
                <c:pt idx="181">
                  <c:v>0.29337449725822395</c:v>
                </c:pt>
                <c:pt idx="182">
                  <c:v>0.29443939009778902</c:v>
                </c:pt>
                <c:pt idx="183">
                  <c:v>0.29572799992045601</c:v>
                </c:pt>
                <c:pt idx="184">
                  <c:v>0.30027392901708683</c:v>
                </c:pt>
                <c:pt idx="185">
                  <c:v>0.30071937438788532</c:v>
                </c:pt>
                <c:pt idx="186">
                  <c:v>0.3011359851253062</c:v>
                </c:pt>
                <c:pt idx="187">
                  <c:v>0.30341690405524302</c:v>
                </c:pt>
                <c:pt idx="188">
                  <c:v>0.31328630305199662</c:v>
                </c:pt>
                <c:pt idx="189">
                  <c:v>0.31391967068860072</c:v>
                </c:pt>
                <c:pt idx="190">
                  <c:v>0.31441184805142491</c:v>
                </c:pt>
                <c:pt idx="191">
                  <c:v>0.31482249300262977</c:v>
                </c:pt>
                <c:pt idx="192">
                  <c:v>0.32175871377649168</c:v>
                </c:pt>
                <c:pt idx="193">
                  <c:v>0.32207291185053705</c:v>
                </c:pt>
                <c:pt idx="194">
                  <c:v>0.32346791152739029</c:v>
                </c:pt>
                <c:pt idx="195">
                  <c:v>0.32402074105007767</c:v>
                </c:pt>
                <c:pt idx="196">
                  <c:v>0.32446618642087616</c:v>
                </c:pt>
                <c:pt idx="197">
                  <c:v>0.32522384127031462</c:v>
                </c:pt>
                <c:pt idx="198">
                  <c:v>0.3287436551377847</c:v>
                </c:pt>
                <c:pt idx="199">
                  <c:v>0.32969420374154212</c:v>
                </c:pt>
                <c:pt idx="200">
                  <c:v>0.33281530423023947</c:v>
                </c:pt>
                <c:pt idx="201">
                  <c:v>0.33752529244781171</c:v>
                </c:pt>
                <c:pt idx="202">
                  <c:v>0.33840524591467924</c:v>
                </c:pt>
                <c:pt idx="203">
                  <c:v>0.33881787946128944</c:v>
                </c:pt>
                <c:pt idx="204">
                  <c:v>0.34182960720269251</c:v>
                </c:pt>
                <c:pt idx="205">
                  <c:v>0.34267674884537175</c:v>
                </c:pt>
                <c:pt idx="206">
                  <c:v>0.34345329535116104</c:v>
                </c:pt>
                <c:pt idx="207">
                  <c:v>0.34374860176885558</c:v>
                </c:pt>
                <c:pt idx="208">
                  <c:v>0.34422089317762627</c:v>
                </c:pt>
                <c:pt idx="209">
                  <c:v>0.34517044748368103</c:v>
                </c:pt>
                <c:pt idx="210">
                  <c:v>0.34635962753608052</c:v>
                </c:pt>
                <c:pt idx="211">
                  <c:v>0.34716799156835543</c:v>
                </c:pt>
                <c:pt idx="212">
                  <c:v>0.34745236071132052</c:v>
                </c:pt>
                <c:pt idx="213">
                  <c:v>0.34929777724748562</c:v>
                </c:pt>
                <c:pt idx="214">
                  <c:v>0.35013000442462472</c:v>
                </c:pt>
                <c:pt idx="215">
                  <c:v>0.35128140116432255</c:v>
                </c:pt>
                <c:pt idx="216">
                  <c:v>0.35260978289509654</c:v>
                </c:pt>
                <c:pt idx="217">
                  <c:v>0.35320934440980967</c:v>
                </c:pt>
                <c:pt idx="218">
                  <c:v>0.35419767632626875</c:v>
                </c:pt>
                <c:pt idx="219">
                  <c:v>0.35471371683395714</c:v>
                </c:pt>
                <c:pt idx="220">
                  <c:v>0.35522080866232147</c:v>
                </c:pt>
                <c:pt idx="221">
                  <c:v>0.35702347039727156</c:v>
                </c:pt>
                <c:pt idx="222">
                  <c:v>0.36269693308873602</c:v>
                </c:pt>
                <c:pt idx="223">
                  <c:v>0.36335018667939362</c:v>
                </c:pt>
                <c:pt idx="224">
                  <c:v>0.36911214186639618</c:v>
                </c:pt>
                <c:pt idx="225">
                  <c:v>0.36984692786867313</c:v>
                </c:pt>
                <c:pt idx="226">
                  <c:v>0.37131948276633503</c:v>
                </c:pt>
                <c:pt idx="227">
                  <c:v>0.37193793593739899</c:v>
                </c:pt>
                <c:pt idx="228">
                  <c:v>0.37229886600347006</c:v>
                </c:pt>
                <c:pt idx="229">
                  <c:v>0.37251164571184253</c:v>
                </c:pt>
                <c:pt idx="230">
                  <c:v>0.37274828856507924</c:v>
                </c:pt>
                <c:pt idx="231">
                  <c:v>0.37309231557020484</c:v>
                </c:pt>
                <c:pt idx="232">
                  <c:v>0.37405976723490775</c:v>
                </c:pt>
                <c:pt idx="233">
                  <c:v>0.37563871198675591</c:v>
                </c:pt>
                <c:pt idx="234">
                  <c:v>0.37867231427761783</c:v>
                </c:pt>
                <c:pt idx="235">
                  <c:v>0.3799271179783939</c:v>
                </c:pt>
                <c:pt idx="236">
                  <c:v>0.38036858615838165</c:v>
                </c:pt>
                <c:pt idx="237">
                  <c:v>0.380759345155533</c:v>
                </c:pt>
                <c:pt idx="238">
                  <c:v>0.38144938776118958</c:v>
                </c:pt>
                <c:pt idx="239">
                  <c:v>0.38205690365752409</c:v>
                </c:pt>
                <c:pt idx="240">
                  <c:v>0.38259979020318474</c:v>
                </c:pt>
                <c:pt idx="241">
                  <c:v>0.3839908126892273</c:v>
                </c:pt>
                <c:pt idx="242">
                  <c:v>0.38470968992826143</c:v>
                </c:pt>
                <c:pt idx="243">
                  <c:v>0.38812211964384258</c:v>
                </c:pt>
                <c:pt idx="244">
                  <c:v>0.38853475319045278</c:v>
                </c:pt>
                <c:pt idx="245">
                  <c:v>0.38906968535449199</c:v>
                </c:pt>
                <c:pt idx="246">
                  <c:v>0.39001426817203338</c:v>
                </c:pt>
                <c:pt idx="247">
                  <c:v>0.39030360880351184</c:v>
                </c:pt>
                <c:pt idx="248">
                  <c:v>0.39104436059200481</c:v>
                </c:pt>
                <c:pt idx="249">
                  <c:v>0.39213311657643413</c:v>
                </c:pt>
                <c:pt idx="250">
                  <c:v>0.39422611324056533</c:v>
                </c:pt>
                <c:pt idx="251">
                  <c:v>0.39484754930473731</c:v>
                </c:pt>
                <c:pt idx="252">
                  <c:v>0.3953526525376963</c:v>
                </c:pt>
                <c:pt idx="253">
                  <c:v>0.39585477287754728</c:v>
                </c:pt>
                <c:pt idx="254">
                  <c:v>0.39638075636226244</c:v>
                </c:pt>
                <c:pt idx="255">
                  <c:v>0.39677549255022448</c:v>
                </c:pt>
                <c:pt idx="256">
                  <c:v>0.39730346463034499</c:v>
                </c:pt>
                <c:pt idx="257">
                  <c:v>0.40525287476323291</c:v>
                </c:pt>
                <c:pt idx="258">
                  <c:v>0.40610001640591215</c:v>
                </c:pt>
                <c:pt idx="259">
                  <c:v>0.40641520877766019</c:v>
                </c:pt>
                <c:pt idx="260">
                  <c:v>0.40779927117978398</c:v>
                </c:pt>
                <c:pt idx="261">
                  <c:v>0.41235613755114425</c:v>
                </c:pt>
                <c:pt idx="262">
                  <c:v>0.41292885302788512</c:v>
                </c:pt>
                <c:pt idx="263">
                  <c:v>0.4153957056282222</c:v>
                </c:pt>
                <c:pt idx="264">
                  <c:v>0.41843030221678679</c:v>
                </c:pt>
                <c:pt idx="265">
                  <c:v>0.42074105007780388</c:v>
                </c:pt>
                <c:pt idx="266">
                  <c:v>0.42144700144670322</c:v>
                </c:pt>
                <c:pt idx="267">
                  <c:v>0.42274455994869431</c:v>
                </c:pt>
                <c:pt idx="268">
                  <c:v>0.42331826972313785</c:v>
                </c:pt>
                <c:pt idx="269">
                  <c:v>0.42416242847270907</c:v>
                </c:pt>
                <c:pt idx="270">
                  <c:v>0.42490815174971547</c:v>
                </c:pt>
                <c:pt idx="271">
                  <c:v>0.42526013313646249</c:v>
                </c:pt>
                <c:pt idx="272">
                  <c:v>0.42633198605994632</c:v>
                </c:pt>
                <c:pt idx="273">
                  <c:v>0.42676251696520467</c:v>
                </c:pt>
                <c:pt idx="274">
                  <c:v>0.42907724201703246</c:v>
                </c:pt>
                <c:pt idx="275">
                  <c:v>0.43051996798361414</c:v>
                </c:pt>
                <c:pt idx="276">
                  <c:v>0.43140887012980572</c:v>
                </c:pt>
                <c:pt idx="277">
                  <c:v>0.43297290041611375</c:v>
                </c:pt>
                <c:pt idx="278">
                  <c:v>0.43681188384614256</c:v>
                </c:pt>
                <c:pt idx="279">
                  <c:v>0.43719071127086179</c:v>
                </c:pt>
                <c:pt idx="280">
                  <c:v>0.43836398256001846</c:v>
                </c:pt>
                <c:pt idx="281">
                  <c:v>0.43933143422472137</c:v>
                </c:pt>
                <c:pt idx="282">
                  <c:v>0.44001252815105385</c:v>
                </c:pt>
                <c:pt idx="283">
                  <c:v>0.4424077913167983</c:v>
                </c:pt>
                <c:pt idx="284">
                  <c:v>0.44316246327312875</c:v>
                </c:pt>
                <c:pt idx="285">
                  <c:v>0.44375108751311243</c:v>
                </c:pt>
                <c:pt idx="286">
                  <c:v>0.44422139032647778</c:v>
                </c:pt>
                <c:pt idx="287">
                  <c:v>0.4481071057485323</c:v>
                </c:pt>
                <c:pt idx="288">
                  <c:v>0.44977653159132391</c:v>
                </c:pt>
                <c:pt idx="289">
                  <c:v>0.45213500574206938</c:v>
                </c:pt>
                <c:pt idx="290">
                  <c:v>0.45316907535285156</c:v>
                </c:pt>
                <c:pt idx="291">
                  <c:v>0.45423396819241663</c:v>
                </c:pt>
                <c:pt idx="292">
                  <c:v>0.45505923528563702</c:v>
                </c:pt>
                <c:pt idx="293">
                  <c:v>0.45551263503805689</c:v>
                </c:pt>
                <c:pt idx="294">
                  <c:v>0.45640750297046451</c:v>
                </c:pt>
                <c:pt idx="295">
                  <c:v>0.45792281266934143</c:v>
                </c:pt>
                <c:pt idx="296">
                  <c:v>0.45848956235986627</c:v>
                </c:pt>
                <c:pt idx="297">
                  <c:v>0.45878089158675006</c:v>
                </c:pt>
                <c:pt idx="298">
                  <c:v>0.45946795129929857</c:v>
                </c:pt>
                <c:pt idx="299">
                  <c:v>0.45992433394482646</c:v>
                </c:pt>
                <c:pt idx="300">
                  <c:v>0.46080528170939666</c:v>
                </c:pt>
                <c:pt idx="301">
                  <c:v>0.46148040984951311</c:v>
                </c:pt>
                <c:pt idx="302">
                  <c:v>0.46203821086071389</c:v>
                </c:pt>
                <c:pt idx="303">
                  <c:v>0.46349883418594368</c:v>
                </c:pt>
                <c:pt idx="304">
                  <c:v>0.46583941097804099</c:v>
                </c:pt>
                <c:pt idx="305">
                  <c:v>0.46949146643996686</c:v>
                </c:pt>
                <c:pt idx="306">
                  <c:v>0.47074527584304021</c:v>
                </c:pt>
                <c:pt idx="307">
                  <c:v>0.47163616658463714</c:v>
                </c:pt>
                <c:pt idx="308">
                  <c:v>0.47228643728218667</c:v>
                </c:pt>
                <c:pt idx="309">
                  <c:v>0.47498197835413902</c:v>
                </c:pt>
                <c:pt idx="310">
                  <c:v>0.47650822532774539</c:v>
                </c:pt>
                <c:pt idx="311">
                  <c:v>0.47844909444336731</c:v>
                </c:pt>
                <c:pt idx="312">
                  <c:v>0.47856841016768831</c:v>
                </c:pt>
                <c:pt idx="313">
                  <c:v>0.47919680631577899</c:v>
                </c:pt>
                <c:pt idx="314">
                  <c:v>0.4796919665717112</c:v>
                </c:pt>
                <c:pt idx="315">
                  <c:v>0.48236662739190739</c:v>
                </c:pt>
                <c:pt idx="316">
                  <c:v>0.48343649171998587</c:v>
                </c:pt>
                <c:pt idx="317">
                  <c:v>0.48400821289902407</c:v>
                </c:pt>
                <c:pt idx="318">
                  <c:v>0.48497765315913233</c:v>
                </c:pt>
                <c:pt idx="319">
                  <c:v>0.48522622758480111</c:v>
                </c:pt>
                <c:pt idx="320">
                  <c:v>0.4856388611314113</c:v>
                </c:pt>
                <c:pt idx="321">
                  <c:v>0.48636370415666147</c:v>
                </c:pt>
                <c:pt idx="322">
                  <c:v>0.48682406399300004</c:v>
                </c:pt>
                <c:pt idx="323">
                  <c:v>0.48782532177959392</c:v>
                </c:pt>
                <c:pt idx="324">
                  <c:v>0.49066105882762345</c:v>
                </c:pt>
                <c:pt idx="325">
                  <c:v>0.49105380642018015</c:v>
                </c:pt>
                <c:pt idx="326">
                  <c:v>0.49144655401273685</c:v>
                </c:pt>
                <c:pt idx="327">
                  <c:v>0.49351668182970654</c:v>
                </c:pt>
                <c:pt idx="328">
                  <c:v>0.49602231204044794</c:v>
                </c:pt>
                <c:pt idx="329">
                  <c:v>0.49649360915151597</c:v>
                </c:pt>
                <c:pt idx="330">
                  <c:v>0.49671732613461789</c:v>
                </c:pt>
                <c:pt idx="331">
                  <c:v>0.49740339154946372</c:v>
                </c:pt>
                <c:pt idx="332">
                  <c:v>0.49951925706075645</c:v>
                </c:pt>
                <c:pt idx="333">
                  <c:v>0.49994282788209604</c:v>
                </c:pt>
                <c:pt idx="334">
                  <c:v>0.5006229275107259</c:v>
                </c:pt>
                <c:pt idx="335">
                  <c:v>0.50554768403207595</c:v>
                </c:pt>
                <c:pt idx="336">
                  <c:v>0.50683728815244566</c:v>
                </c:pt>
                <c:pt idx="337">
                  <c:v>0.51185153146703644</c:v>
                </c:pt>
                <c:pt idx="338">
                  <c:v>0.51345334506604612</c:v>
                </c:pt>
                <c:pt idx="339">
                  <c:v>0.51558511934058171</c:v>
                </c:pt>
                <c:pt idx="340">
                  <c:v>0.51753891432633836</c:v>
                </c:pt>
                <c:pt idx="341">
                  <c:v>0.52659895499311438</c:v>
                </c:pt>
                <c:pt idx="342">
                  <c:v>0.52726414015620404</c:v>
                </c:pt>
                <c:pt idx="343">
                  <c:v>0.52963255728397629</c:v>
                </c:pt>
                <c:pt idx="344">
                  <c:v>0.52997161280058847</c:v>
                </c:pt>
                <c:pt idx="345">
                  <c:v>0.53036535469084778</c:v>
                </c:pt>
                <c:pt idx="346">
                  <c:v>0.53069148433732527</c:v>
                </c:pt>
                <c:pt idx="347">
                  <c:v>0.53185878984026591</c:v>
                </c:pt>
                <c:pt idx="348">
                  <c:v>0.53270493718524248</c:v>
                </c:pt>
                <c:pt idx="349">
                  <c:v>0.53444296956951864</c:v>
                </c:pt>
                <c:pt idx="350">
                  <c:v>0.53489438072653317</c:v>
                </c:pt>
                <c:pt idx="351">
                  <c:v>0.53591055297866719</c:v>
                </c:pt>
                <c:pt idx="352">
                  <c:v>0.5363042948689265</c:v>
                </c:pt>
                <c:pt idx="353">
                  <c:v>0.5470059210428192</c:v>
                </c:pt>
                <c:pt idx="354">
                  <c:v>0.54773971274739341</c:v>
                </c:pt>
                <c:pt idx="355">
                  <c:v>0.54849339040602119</c:v>
                </c:pt>
                <c:pt idx="356">
                  <c:v>0.54878670822831033</c:v>
                </c:pt>
                <c:pt idx="357">
                  <c:v>0.54893187569290092</c:v>
                </c:pt>
                <c:pt idx="358">
                  <c:v>0.54925303385086499</c:v>
                </c:pt>
                <c:pt idx="359">
                  <c:v>0.54990529314381986</c:v>
                </c:pt>
                <c:pt idx="360">
                  <c:v>0.55023639427881066</c:v>
                </c:pt>
                <c:pt idx="361">
                  <c:v>0.55065499361163694</c:v>
                </c:pt>
                <c:pt idx="362">
                  <c:v>0.5513062586068892</c:v>
                </c:pt>
                <c:pt idx="363">
                  <c:v>0.55198735253322173</c:v>
                </c:pt>
                <c:pt idx="364">
                  <c:v>0.5526346403376633</c:v>
                </c:pt>
                <c:pt idx="365">
                  <c:v>0.55387850676370987</c:v>
                </c:pt>
                <c:pt idx="366">
                  <c:v>0.55440449024842497</c:v>
                </c:pt>
                <c:pt idx="367">
                  <c:v>0.55489169612273581</c:v>
                </c:pt>
                <c:pt idx="368">
                  <c:v>0.55596553764162493</c:v>
                </c:pt>
                <c:pt idx="369">
                  <c:v>0.55864218705722646</c:v>
                </c:pt>
                <c:pt idx="370">
                  <c:v>0.55911050127518647</c:v>
                </c:pt>
                <c:pt idx="371">
                  <c:v>0.56141926054079816</c:v>
                </c:pt>
                <c:pt idx="372">
                  <c:v>0.5617344529125462</c:v>
                </c:pt>
                <c:pt idx="373">
                  <c:v>0.5639199192630262</c:v>
                </c:pt>
                <c:pt idx="374">
                  <c:v>0.56442203960287718</c:v>
                </c:pt>
                <c:pt idx="375">
                  <c:v>0.56603976196512962</c:v>
                </c:pt>
                <c:pt idx="376">
                  <c:v>0.57104903379120708</c:v>
                </c:pt>
                <c:pt idx="377">
                  <c:v>0.57195185610523613</c:v>
                </c:pt>
                <c:pt idx="378">
                  <c:v>0.57258124655102949</c:v>
                </c:pt>
                <c:pt idx="379">
                  <c:v>0.57343335968222209</c:v>
                </c:pt>
                <c:pt idx="380">
                  <c:v>0.57446742929300421</c:v>
                </c:pt>
                <c:pt idx="381">
                  <c:v>0.57482338787056186</c:v>
                </c:pt>
                <c:pt idx="382">
                  <c:v>0.57526982753906297</c:v>
                </c:pt>
                <c:pt idx="383">
                  <c:v>0.57683286352766827</c:v>
                </c:pt>
                <c:pt idx="384">
                  <c:v>0.57734890403535666</c:v>
                </c:pt>
                <c:pt idx="385">
                  <c:v>0.57808866152614702</c:v>
                </c:pt>
                <c:pt idx="386">
                  <c:v>0.58012001173271233</c:v>
                </c:pt>
                <c:pt idx="387">
                  <c:v>0.58057241718742947</c:v>
                </c:pt>
                <c:pt idx="388">
                  <c:v>0.58383271935450132</c:v>
                </c:pt>
                <c:pt idx="389">
                  <c:v>0.59175528344941697</c:v>
                </c:pt>
                <c:pt idx="390">
                  <c:v>0.59258751062655612</c:v>
                </c:pt>
                <c:pt idx="391">
                  <c:v>0.60153817854603786</c:v>
                </c:pt>
                <c:pt idx="392">
                  <c:v>0.60191899456616249</c:v>
                </c:pt>
                <c:pt idx="393">
                  <c:v>0.60245392673020171</c:v>
                </c:pt>
                <c:pt idx="394">
                  <c:v>0.60283474275032634</c:v>
                </c:pt>
                <c:pt idx="395">
                  <c:v>0.60342734418112076</c:v>
                </c:pt>
                <c:pt idx="396">
                  <c:v>0.60590911124699798</c:v>
                </c:pt>
                <c:pt idx="397">
                  <c:v>0.60674432131724509</c:v>
                </c:pt>
                <c:pt idx="398">
                  <c:v>0.607323002580202</c:v>
                </c:pt>
                <c:pt idx="399">
                  <c:v>0.61190870358493987</c:v>
                </c:pt>
                <c:pt idx="400">
                  <c:v>0.61329276598706373</c:v>
                </c:pt>
                <c:pt idx="401">
                  <c:v>0.61605492500509529</c:v>
                </c:pt>
                <c:pt idx="402">
                  <c:v>0.6164218208573824</c:v>
                </c:pt>
                <c:pt idx="403">
                  <c:v>0.61715561256195661</c:v>
                </c:pt>
                <c:pt idx="404">
                  <c:v>0.62216786728114204</c:v>
                </c:pt>
                <c:pt idx="405">
                  <c:v>0.6235787757212381</c:v>
                </c:pt>
                <c:pt idx="406">
                  <c:v>0.6247838645368804</c:v>
                </c:pt>
                <c:pt idx="407">
                  <c:v>0.62514280600754613</c:v>
                </c:pt>
                <c:pt idx="408">
                  <c:v>0.62651294824183246</c:v>
                </c:pt>
                <c:pt idx="409">
                  <c:v>0.62693254187236136</c:v>
                </c:pt>
                <c:pt idx="410">
                  <c:v>0.62828776964110755</c:v>
                </c:pt>
                <c:pt idx="411">
                  <c:v>0.6286566540888</c:v>
                </c:pt>
                <c:pt idx="412">
                  <c:v>0.6290096297732497</c:v>
                </c:pt>
                <c:pt idx="413">
                  <c:v>0.63060050609752993</c:v>
                </c:pt>
                <c:pt idx="414">
                  <c:v>0.63188911592019692</c:v>
                </c:pt>
                <c:pt idx="415">
                  <c:v>0.63240217353477735</c:v>
                </c:pt>
                <c:pt idx="416">
                  <c:v>0.63302659249205739</c:v>
                </c:pt>
                <c:pt idx="417">
                  <c:v>0.63743530850571906</c:v>
                </c:pt>
                <c:pt idx="418">
                  <c:v>0.64673696351424514</c:v>
                </c:pt>
                <c:pt idx="419">
                  <c:v>0.65007084371131496</c:v>
                </c:pt>
                <c:pt idx="420">
                  <c:v>0.65544701138967953</c:v>
                </c:pt>
                <c:pt idx="421">
                  <c:v>0.65648903538208314</c:v>
                </c:pt>
                <c:pt idx="422">
                  <c:v>0.65714726046125405</c:v>
                </c:pt>
                <c:pt idx="423">
                  <c:v>0.65731629107070877</c:v>
                </c:pt>
                <c:pt idx="424">
                  <c:v>0.65992731683793371</c:v>
                </c:pt>
                <c:pt idx="425">
                  <c:v>0.66140086603329828</c:v>
                </c:pt>
                <c:pt idx="426">
                  <c:v>0.66191690654098667</c:v>
                </c:pt>
                <c:pt idx="427">
                  <c:v>0.66228777958408447</c:v>
                </c:pt>
                <c:pt idx="428">
                  <c:v>0.66355252626188732</c:v>
                </c:pt>
                <c:pt idx="429">
                  <c:v>0.66450506346105009</c:v>
                </c:pt>
                <c:pt idx="430">
                  <c:v>0.66838680169229392</c:v>
                </c:pt>
                <c:pt idx="431">
                  <c:v>0.6694765519744259</c:v>
                </c:pt>
                <c:pt idx="432">
                  <c:v>0.67097595291006007</c:v>
                </c:pt>
                <c:pt idx="433">
                  <c:v>0.67166301262260864</c:v>
                </c:pt>
                <c:pt idx="434">
                  <c:v>0.6720945378255696</c:v>
                </c:pt>
                <c:pt idx="435">
                  <c:v>0.67271696818744431</c:v>
                </c:pt>
                <c:pt idx="436">
                  <c:v>0.67314352190189197</c:v>
                </c:pt>
                <c:pt idx="437">
                  <c:v>0.67564219202871467</c:v>
                </c:pt>
                <c:pt idx="438">
                  <c:v>0.67684926943976231</c:v>
                </c:pt>
                <c:pt idx="439">
                  <c:v>0.67859127901484917</c:v>
                </c:pt>
                <c:pt idx="440">
                  <c:v>0.67953785042779591</c:v>
                </c:pt>
                <c:pt idx="441">
                  <c:v>0.68099051937140431</c:v>
                </c:pt>
                <c:pt idx="442">
                  <c:v>0.68180385489219264</c:v>
                </c:pt>
                <c:pt idx="443">
                  <c:v>0.68242330236095927</c:v>
                </c:pt>
                <c:pt idx="444">
                  <c:v>0.68292442840310752</c:v>
                </c:pt>
                <c:pt idx="445">
                  <c:v>0.68358265348227842</c:v>
                </c:pt>
                <c:pt idx="446">
                  <c:v>0.68455507663549475</c:v>
                </c:pt>
                <c:pt idx="447">
                  <c:v>0.68489214355670158</c:v>
                </c:pt>
                <c:pt idx="448">
                  <c:v>0.68887032866510489</c:v>
                </c:pt>
                <c:pt idx="449">
                  <c:v>0.68998791928291181</c:v>
                </c:pt>
                <c:pt idx="450">
                  <c:v>0.69026632263966081</c:v>
                </c:pt>
                <c:pt idx="451">
                  <c:v>0.69133718126544197</c:v>
                </c:pt>
                <c:pt idx="452">
                  <c:v>0.69178262663624046</c:v>
                </c:pt>
                <c:pt idx="453">
                  <c:v>0.69230065573933419</c:v>
                </c:pt>
                <c:pt idx="454">
                  <c:v>0.69328003897646917</c:v>
                </c:pt>
                <c:pt idx="455">
                  <c:v>0.69386369172793949</c:v>
                </c:pt>
                <c:pt idx="456">
                  <c:v>0.69559973551681031</c:v>
                </c:pt>
                <c:pt idx="457">
                  <c:v>0.6960760041163917</c:v>
                </c:pt>
                <c:pt idx="458">
                  <c:v>0.69819783541390046</c:v>
                </c:pt>
                <c:pt idx="459">
                  <c:v>0.69956499475507883</c:v>
                </c:pt>
                <c:pt idx="460">
                  <c:v>0.70079295241788264</c:v>
                </c:pt>
                <c:pt idx="461">
                  <c:v>0.70119166579665537</c:v>
                </c:pt>
                <c:pt idx="462">
                  <c:v>0.70169676902961431</c:v>
                </c:pt>
                <c:pt idx="463">
                  <c:v>0.70277856493012492</c:v>
                </c:pt>
                <c:pt idx="464">
                  <c:v>0.703965756387119</c:v>
                </c:pt>
                <c:pt idx="465">
                  <c:v>0.70482383530452763</c:v>
                </c:pt>
                <c:pt idx="466">
                  <c:v>0.70534285870532409</c:v>
                </c:pt>
                <c:pt idx="467">
                  <c:v>0.7056650111609909</c:v>
                </c:pt>
                <c:pt idx="468">
                  <c:v>0.70846197059861615</c:v>
                </c:pt>
                <c:pt idx="469">
                  <c:v>0.70938965035521206</c:v>
                </c:pt>
                <c:pt idx="470">
                  <c:v>0.71184457138311708</c:v>
                </c:pt>
                <c:pt idx="471">
                  <c:v>0.71211700895365004</c:v>
                </c:pt>
                <c:pt idx="472">
                  <c:v>0.71289753265025002</c:v>
                </c:pt>
                <c:pt idx="473">
                  <c:v>0.7143979278835868</c:v>
                </c:pt>
                <c:pt idx="474">
                  <c:v>0.71519336604572692</c:v>
                </c:pt>
                <c:pt idx="475">
                  <c:v>0.71752897134931082</c:v>
                </c:pt>
                <c:pt idx="476">
                  <c:v>0.71865451634873911</c:v>
                </c:pt>
                <c:pt idx="477">
                  <c:v>0.71900152624697278</c:v>
                </c:pt>
                <c:pt idx="478">
                  <c:v>0.71961898512033406</c:v>
                </c:pt>
                <c:pt idx="479">
                  <c:v>0.72019468349018301</c:v>
                </c:pt>
                <c:pt idx="480">
                  <c:v>0.72481120772370378</c:v>
                </c:pt>
                <c:pt idx="481">
                  <c:v>0.72578860236543341</c:v>
                </c:pt>
                <c:pt idx="482">
                  <c:v>0.7264945537343328</c:v>
                </c:pt>
                <c:pt idx="483">
                  <c:v>0.72734964975863348</c:v>
                </c:pt>
                <c:pt idx="484">
                  <c:v>0.72775830611443293</c:v>
                </c:pt>
                <c:pt idx="485">
                  <c:v>0.72865516264224595</c:v>
                </c:pt>
                <c:pt idx="486">
                  <c:v>0.73094602454920954</c:v>
                </c:pt>
                <c:pt idx="487">
                  <c:v>0.73588171834528904</c:v>
                </c:pt>
                <c:pt idx="488">
                  <c:v>0.73663042451540339</c:v>
                </c:pt>
                <c:pt idx="489">
                  <c:v>0.73720711718295495</c:v>
                </c:pt>
                <c:pt idx="490">
                  <c:v>0.7405250886167819</c:v>
                </c:pt>
                <c:pt idx="491">
                  <c:v>0.74095661381974287</c:v>
                </c:pt>
                <c:pt idx="492">
                  <c:v>0.74159296434945499</c:v>
                </c:pt>
                <c:pt idx="493">
                  <c:v>0.74194792862931003</c:v>
                </c:pt>
                <c:pt idx="494">
                  <c:v>0.74353781065588764</c:v>
                </c:pt>
                <c:pt idx="495">
                  <c:v>0.74454503422869756</c:v>
                </c:pt>
                <c:pt idx="496">
                  <c:v>0.74552143457272457</c:v>
                </c:pt>
                <c:pt idx="497">
                  <c:v>0.74751997295510164</c:v>
                </c:pt>
                <c:pt idx="498">
                  <c:v>0.75206490775402979</c:v>
                </c:pt>
                <c:pt idx="499">
                  <c:v>0.7566565745449837</c:v>
                </c:pt>
                <c:pt idx="500">
                  <c:v>0.75787757212386875</c:v>
                </c:pt>
                <c:pt idx="501">
                  <c:v>0.75836477799817958</c:v>
                </c:pt>
                <c:pt idx="502">
                  <c:v>0.76142820922012178</c:v>
                </c:pt>
                <c:pt idx="503">
                  <c:v>0.76200490188767334</c:v>
                </c:pt>
                <c:pt idx="504">
                  <c:v>0.7631821503676407</c:v>
                </c:pt>
                <c:pt idx="505">
                  <c:v>0.76633805127593169</c:v>
                </c:pt>
                <c:pt idx="506">
                  <c:v>0.76831372081114724</c:v>
                </c:pt>
                <c:pt idx="507">
                  <c:v>0.76883672140275439</c:v>
                </c:pt>
                <c:pt idx="508">
                  <c:v>0.76947008903935843</c:v>
                </c:pt>
                <c:pt idx="509">
                  <c:v>0.77556413965905446</c:v>
                </c:pt>
                <c:pt idx="510">
                  <c:v>0.78045906724932423</c:v>
                </c:pt>
                <c:pt idx="511">
                  <c:v>0.78415586610787047</c:v>
                </c:pt>
                <c:pt idx="512">
                  <c:v>0.78541961848797059</c:v>
                </c:pt>
                <c:pt idx="513">
                  <c:v>0.78618522771903043</c:v>
                </c:pt>
                <c:pt idx="514">
                  <c:v>0.79392384673895122</c:v>
                </c:pt>
                <c:pt idx="515">
                  <c:v>0.79482766335068289</c:v>
                </c:pt>
                <c:pt idx="516">
                  <c:v>0.79827787637896563</c:v>
                </c:pt>
                <c:pt idx="517">
                  <c:v>0.79863880644503671</c:v>
                </c:pt>
                <c:pt idx="518">
                  <c:v>0.80290235499410778</c:v>
                </c:pt>
                <c:pt idx="519">
                  <c:v>0.80410346661893939</c:v>
                </c:pt>
                <c:pt idx="520">
                  <c:v>0.80453996331041377</c:v>
                </c:pt>
                <c:pt idx="521">
                  <c:v>0.80553525531079162</c:v>
                </c:pt>
                <c:pt idx="522">
                  <c:v>0.80585243627794501</c:v>
                </c:pt>
                <c:pt idx="523">
                  <c:v>0.80632870487752639</c:v>
                </c:pt>
                <c:pt idx="524">
                  <c:v>0.81007621291890908</c:v>
                </c:pt>
                <c:pt idx="525">
                  <c:v>0.81077321560848437</c:v>
                </c:pt>
                <c:pt idx="526">
                  <c:v>0.8113220679403611</c:v>
                </c:pt>
                <c:pt idx="527">
                  <c:v>0.81183214266183346</c:v>
                </c:pt>
                <c:pt idx="528">
                  <c:v>0.81250031071803119</c:v>
                </c:pt>
                <c:pt idx="529">
                  <c:v>0.81276877109775347</c:v>
                </c:pt>
                <c:pt idx="530">
                  <c:v>0.81328381730773924</c:v>
                </c:pt>
                <c:pt idx="531">
                  <c:v>0.81482497874688575</c:v>
                </c:pt>
                <c:pt idx="532">
                  <c:v>0.81739722690370642</c:v>
                </c:pt>
                <c:pt idx="533">
                  <c:v>0.81841737634665113</c:v>
                </c:pt>
                <c:pt idx="534">
                  <c:v>0.81892347387731279</c:v>
                </c:pt>
                <c:pt idx="535">
                  <c:v>0.82124814190616735</c:v>
                </c:pt>
                <c:pt idx="536">
                  <c:v>0.82202269981655129</c:v>
                </c:pt>
                <c:pt idx="537">
                  <c:v>0.82264811307153396</c:v>
                </c:pt>
                <c:pt idx="538">
                  <c:v>0.82457207912621044</c:v>
                </c:pt>
                <c:pt idx="539">
                  <c:v>0.82816248813057047</c:v>
                </c:pt>
                <c:pt idx="540">
                  <c:v>0.82848563488393989</c:v>
                </c:pt>
                <c:pt idx="541">
                  <c:v>0.82923334675635163</c:v>
                </c:pt>
                <c:pt idx="542">
                  <c:v>0.83032409133618623</c:v>
                </c:pt>
                <c:pt idx="543">
                  <c:v>0.83141284732061549</c:v>
                </c:pt>
                <c:pt idx="544">
                  <c:v>0.8317220739061475</c:v>
                </c:pt>
                <c:pt idx="545">
                  <c:v>0.83533137456685835</c:v>
                </c:pt>
                <c:pt idx="546">
                  <c:v>0.83624016266710344</c:v>
                </c:pt>
                <c:pt idx="547">
                  <c:v>0.8369451197383001</c:v>
                </c:pt>
                <c:pt idx="548">
                  <c:v>0.8435452678886578</c:v>
                </c:pt>
                <c:pt idx="549">
                  <c:v>0.84455050286606237</c:v>
                </c:pt>
                <c:pt idx="550">
                  <c:v>0.84505361750361596</c:v>
                </c:pt>
                <c:pt idx="551">
                  <c:v>0.84706707035153317</c:v>
                </c:pt>
                <c:pt idx="552">
                  <c:v>0.84822841006825778</c:v>
                </c:pt>
                <c:pt idx="553">
                  <c:v>0.84862016336311175</c:v>
                </c:pt>
                <c:pt idx="554">
                  <c:v>0.8491302380845841</c:v>
                </c:pt>
                <c:pt idx="555">
                  <c:v>0.85093787130804754</c:v>
                </c:pt>
                <c:pt idx="556">
                  <c:v>0.8520663992005838</c:v>
                </c:pt>
                <c:pt idx="557">
                  <c:v>0.85250090729665284</c:v>
                </c:pt>
                <c:pt idx="558">
                  <c:v>0.85938045310146227</c:v>
                </c:pt>
                <c:pt idx="559">
                  <c:v>0.86114632582141337</c:v>
                </c:pt>
                <c:pt idx="560">
                  <c:v>0.8630722804714952</c:v>
                </c:pt>
                <c:pt idx="561">
                  <c:v>0.86402282907525263</c:v>
                </c:pt>
                <c:pt idx="562">
                  <c:v>0.86463133926928981</c:v>
                </c:pt>
                <c:pt idx="563">
                  <c:v>0.86489681675590413</c:v>
                </c:pt>
                <c:pt idx="564">
                  <c:v>0.86739648118042945</c:v>
                </c:pt>
                <c:pt idx="565">
                  <c:v>0.86847927137864267</c:v>
                </c:pt>
                <c:pt idx="566">
                  <c:v>0.86942087130307599</c:v>
                </c:pt>
                <c:pt idx="567">
                  <c:v>0.87012980556508335</c:v>
                </c:pt>
                <c:pt idx="568">
                  <c:v>0.87175747090436262</c:v>
                </c:pt>
                <c:pt idx="569">
                  <c:v>0.87380174698106272</c:v>
                </c:pt>
                <c:pt idx="570">
                  <c:v>0.87544929827439544</c:v>
                </c:pt>
                <c:pt idx="571">
                  <c:v>0.87628251974923721</c:v>
                </c:pt>
                <c:pt idx="572">
                  <c:v>0.8766175980750387</c:v>
                </c:pt>
                <c:pt idx="573">
                  <c:v>0.87909538795010522</c:v>
                </c:pt>
                <c:pt idx="574">
                  <c:v>0.88065046955708914</c:v>
                </c:pt>
                <c:pt idx="575">
                  <c:v>0.88211308147772427</c:v>
                </c:pt>
                <c:pt idx="576">
                  <c:v>0.88382227922862289</c:v>
                </c:pt>
                <c:pt idx="577">
                  <c:v>0.88498361894534749</c:v>
                </c:pt>
                <c:pt idx="578">
                  <c:v>0.88824590970782469</c:v>
                </c:pt>
                <c:pt idx="579">
                  <c:v>0.89012214947277268</c:v>
                </c:pt>
                <c:pt idx="580">
                  <c:v>0.89142766235638515</c:v>
                </c:pt>
                <c:pt idx="581">
                  <c:v>0.89180748407880706</c:v>
                </c:pt>
                <c:pt idx="582">
                  <c:v>0.89225591234271351</c:v>
                </c:pt>
                <c:pt idx="583">
                  <c:v>0.89352761910443501</c:v>
                </c:pt>
                <c:pt idx="584">
                  <c:v>0.89426339940441468</c:v>
                </c:pt>
                <c:pt idx="585">
                  <c:v>0.89547942549478643</c:v>
                </c:pt>
                <c:pt idx="586">
                  <c:v>0.89997166251547278</c:v>
                </c:pt>
                <c:pt idx="587">
                  <c:v>0.90093016550085159</c:v>
                </c:pt>
                <c:pt idx="588">
                  <c:v>0.90537069904099887</c:v>
                </c:pt>
                <c:pt idx="589">
                  <c:v>0.90633815070570178</c:v>
                </c:pt>
                <c:pt idx="590">
                  <c:v>0.90827603692821568</c:v>
                </c:pt>
                <c:pt idx="591">
                  <c:v>0.90862304682644934</c:v>
                </c:pt>
                <c:pt idx="592">
                  <c:v>0.91170238681163429</c:v>
                </c:pt>
                <c:pt idx="593">
                  <c:v>0.91257140300377237</c:v>
                </c:pt>
                <c:pt idx="594">
                  <c:v>0.91346328804307197</c:v>
                </c:pt>
                <c:pt idx="595">
                  <c:v>0.91431838406737265</c:v>
                </c:pt>
                <c:pt idx="596">
                  <c:v>0.92117406672731783</c:v>
                </c:pt>
                <c:pt idx="597">
                  <c:v>0.94299890130103758</c:v>
                </c:pt>
                <c:pt idx="598">
                  <c:v>0.94423282475005743</c:v>
                </c:pt>
                <c:pt idx="599">
                  <c:v>0.94466633854842375</c:v>
                </c:pt>
                <c:pt idx="600">
                  <c:v>0.94623136313243439</c:v>
                </c:pt>
                <c:pt idx="601">
                  <c:v>0.94815632348481349</c:v>
                </c:pt>
                <c:pt idx="602">
                  <c:v>0.94877477665587739</c:v>
                </c:pt>
                <c:pt idx="603">
                  <c:v>0.95088169348784601</c:v>
                </c:pt>
                <c:pt idx="604">
                  <c:v>0.95223393836348424</c:v>
                </c:pt>
                <c:pt idx="605">
                  <c:v>0.95324613342480757</c:v>
                </c:pt>
                <c:pt idx="606">
                  <c:v>0.95368959020020072</c:v>
                </c:pt>
                <c:pt idx="607">
                  <c:v>0.96177024762984176</c:v>
                </c:pt>
                <c:pt idx="608">
                  <c:v>0.97218849895847204</c:v>
                </c:pt>
                <c:pt idx="609">
                  <c:v>0.97327228345438799</c:v>
                </c:pt>
                <c:pt idx="610">
                  <c:v>0.97583757152728989</c:v>
                </c:pt>
                <c:pt idx="611">
                  <c:v>0.97617364415079411</c:v>
                </c:pt>
                <c:pt idx="612">
                  <c:v>0.97734592114224816</c:v>
                </c:pt>
                <c:pt idx="613">
                  <c:v>0.97790173355804355</c:v>
                </c:pt>
                <c:pt idx="614">
                  <c:v>0.97951846162259337</c:v>
                </c:pt>
                <c:pt idx="615">
                  <c:v>0.98052369659999794</c:v>
                </c:pt>
                <c:pt idx="616">
                  <c:v>0.98240789074656731</c:v>
                </c:pt>
                <c:pt idx="617">
                  <c:v>0.98343002878491736</c:v>
                </c:pt>
                <c:pt idx="618">
                  <c:v>0.98593367040025337</c:v>
                </c:pt>
                <c:pt idx="619">
                  <c:v>0.98650638587699424</c:v>
                </c:pt>
                <c:pt idx="620">
                  <c:v>0.98782383033303878</c:v>
                </c:pt>
                <c:pt idx="621">
                  <c:v>0.9936703008247687</c:v>
                </c:pt>
                <c:pt idx="622">
                  <c:v>0.99664225665806472</c:v>
                </c:pt>
                <c:pt idx="623">
                  <c:v>1.0001690306094535</c:v>
                </c:pt>
              </c:numCache>
            </c:numRef>
          </c:yVal>
          <c:smooth val="1"/>
        </c:ser>
        <c:ser>
          <c:idx val="2"/>
          <c:order val="4"/>
          <c:tx>
            <c:strRef>
              <c:f>křivka!$O$1</c:f>
              <c:strCache>
                <c:ptCount val="1"/>
                <c:pt idx="0">
                  <c:v>1950</c:v>
                </c:pt>
              </c:strCache>
            </c:strRef>
          </c:tx>
          <c:marker>
            <c:symbol val="none"/>
          </c:marker>
          <c:xVal>
            <c:numRef>
              <c:f>křivka!$O$2:$O$625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0.10112159677334452</c:v>
                </c:pt>
                <c:pt idx="2">
                  <c:v>0.10461762426235817</c:v>
                </c:pt>
                <c:pt idx="3">
                  <c:v>0.10626580336932825</c:v>
                </c:pt>
                <c:pt idx="4">
                  <c:v>0.10774880153055574</c:v>
                </c:pt>
                <c:pt idx="5">
                  <c:v>0.11499135069003885</c:v>
                </c:pt>
                <c:pt idx="6">
                  <c:v>0.11578458226464891</c:v>
                </c:pt>
                <c:pt idx="7">
                  <c:v>0.13110647636369577</c:v>
                </c:pt>
                <c:pt idx="8">
                  <c:v>0.17411886856497691</c:v>
                </c:pt>
                <c:pt idx="9">
                  <c:v>0.19600262111302913</c:v>
                </c:pt>
                <c:pt idx="10">
                  <c:v>0.23332262379948848</c:v>
                </c:pt>
                <c:pt idx="11">
                  <c:v>0.24200823726518439</c:v>
                </c:pt>
                <c:pt idx="12">
                  <c:v>0.24358017901258097</c:v>
                </c:pt>
                <c:pt idx="13">
                  <c:v>0.24849022800416037</c:v>
                </c:pt>
                <c:pt idx="14">
                  <c:v>0.25183015042357115</c:v>
                </c:pt>
                <c:pt idx="15">
                  <c:v>0.25790917226194432</c:v>
                </c:pt>
                <c:pt idx="16">
                  <c:v>0.27983648901546709</c:v>
                </c:pt>
                <c:pt idx="17">
                  <c:v>0.29004503449740521</c:v>
                </c:pt>
                <c:pt idx="18">
                  <c:v>0.29785391832800578</c:v>
                </c:pt>
                <c:pt idx="19">
                  <c:v>0.2993550682415127</c:v>
                </c:pt>
                <c:pt idx="20">
                  <c:v>0.30025902550502714</c:v>
                </c:pt>
                <c:pt idx="21">
                  <c:v>0.3095708744243626</c:v>
                </c:pt>
                <c:pt idx="22">
                  <c:v>0.31095766829850924</c:v>
                </c:pt>
                <c:pt idx="23">
                  <c:v>0.31354429299832465</c:v>
                </c:pt>
                <c:pt idx="24">
                  <c:v>0.31852876417424963</c:v>
                </c:pt>
                <c:pt idx="25">
                  <c:v>0.31904790428944063</c:v>
                </c:pt>
                <c:pt idx="26">
                  <c:v>0.31949625257074199</c:v>
                </c:pt>
                <c:pt idx="27">
                  <c:v>0.32160367101038106</c:v>
                </c:pt>
                <c:pt idx="28">
                  <c:v>0.33077030591148127</c:v>
                </c:pt>
                <c:pt idx="29">
                  <c:v>0.33288680022726003</c:v>
                </c:pt>
                <c:pt idx="30">
                  <c:v>0.33393415633378176</c:v>
                </c:pt>
                <c:pt idx="31">
                  <c:v>0.33462392292039922</c:v>
                </c:pt>
                <c:pt idx="32">
                  <c:v>0.33628117790350903</c:v>
                </c:pt>
                <c:pt idx="33">
                  <c:v>0.33874437068782448</c:v>
                </c:pt>
                <c:pt idx="34">
                  <c:v>0.34664945880550591</c:v>
                </c:pt>
                <c:pt idx="35">
                  <c:v>0.34745176625625568</c:v>
                </c:pt>
                <c:pt idx="36">
                  <c:v>0.34798361259804228</c:v>
                </c:pt>
                <c:pt idx="37">
                  <c:v>0.3485209044655127</c:v>
                </c:pt>
                <c:pt idx="38">
                  <c:v>0.34912172746596104</c:v>
                </c:pt>
                <c:pt idx="39">
                  <c:v>0.35160488717778382</c:v>
                </c:pt>
                <c:pt idx="40">
                  <c:v>0.35333293399478333</c:v>
                </c:pt>
                <c:pt idx="41">
                  <c:v>0.36059363490654583</c:v>
                </c:pt>
                <c:pt idx="42">
                  <c:v>0.36136326920319267</c:v>
                </c:pt>
                <c:pt idx="43">
                  <c:v>0.36585401271711782</c:v>
                </c:pt>
                <c:pt idx="44">
                  <c:v>0.36623882986544121</c:v>
                </c:pt>
                <c:pt idx="45">
                  <c:v>0.36693585715297039</c:v>
                </c:pt>
                <c:pt idx="46">
                  <c:v>0.36841522496374202</c:v>
                </c:pt>
                <c:pt idx="47">
                  <c:v>0.3697766063846975</c:v>
                </c:pt>
                <c:pt idx="48">
                  <c:v>0.37007974064776361</c:v>
                </c:pt>
                <c:pt idx="49">
                  <c:v>0.37044096051812381</c:v>
                </c:pt>
                <c:pt idx="50">
                  <c:v>0.37213996453147624</c:v>
                </c:pt>
                <c:pt idx="51">
                  <c:v>0.3766089259426661</c:v>
                </c:pt>
                <c:pt idx="52">
                  <c:v>0.37739308164113644</c:v>
                </c:pt>
                <c:pt idx="53">
                  <c:v>0.38034637173699587</c:v>
                </c:pt>
                <c:pt idx="54">
                  <c:v>0.3809326733356207</c:v>
                </c:pt>
                <c:pt idx="55">
                  <c:v>0.38394767938923008</c:v>
                </c:pt>
                <c:pt idx="56">
                  <c:v>0.38430526890913436</c:v>
                </c:pt>
                <c:pt idx="57">
                  <c:v>0.38903380037791968</c:v>
                </c:pt>
                <c:pt idx="58">
                  <c:v>0.38988693273505176</c:v>
                </c:pt>
                <c:pt idx="59">
                  <c:v>0.39869053259056381</c:v>
                </c:pt>
                <c:pt idx="60">
                  <c:v>0.39896280887475488</c:v>
                </c:pt>
                <c:pt idx="61">
                  <c:v>0.40195603282562897</c:v>
                </c:pt>
                <c:pt idx="62">
                  <c:v>0.40502912448653244</c:v>
                </c:pt>
                <c:pt idx="63">
                  <c:v>0.40677169270535546</c:v>
                </c:pt>
                <c:pt idx="64">
                  <c:v>0.4087756461570019</c:v>
                </c:pt>
                <c:pt idx="65">
                  <c:v>0.41053092060242047</c:v>
                </c:pt>
                <c:pt idx="66">
                  <c:v>0.4196340243705427</c:v>
                </c:pt>
                <c:pt idx="67">
                  <c:v>0.42004062362160138</c:v>
                </c:pt>
                <c:pt idx="68">
                  <c:v>0.42539902089448212</c:v>
                </c:pt>
                <c:pt idx="69">
                  <c:v>0.43231302333770799</c:v>
                </c:pt>
                <c:pt idx="70">
                  <c:v>0.43498677644846456</c:v>
                </c:pt>
                <c:pt idx="71">
                  <c:v>0.43554040489298645</c:v>
                </c:pt>
                <c:pt idx="72">
                  <c:v>0.43613578236775097</c:v>
                </c:pt>
                <c:pt idx="73">
                  <c:v>0.44012190716830857</c:v>
                </c:pt>
                <c:pt idx="74">
                  <c:v>0.44085342278516865</c:v>
                </c:pt>
                <c:pt idx="75">
                  <c:v>0.44134533527194053</c:v>
                </c:pt>
                <c:pt idx="76">
                  <c:v>0.4416884033900213</c:v>
                </c:pt>
                <c:pt idx="77">
                  <c:v>0.44209500264107998</c:v>
                </c:pt>
                <c:pt idx="78">
                  <c:v>0.44262684898286658</c:v>
                </c:pt>
                <c:pt idx="79">
                  <c:v>0.44315506497419732</c:v>
                </c:pt>
                <c:pt idx="80">
                  <c:v>0.44693425979876972</c:v>
                </c:pt>
                <c:pt idx="81">
                  <c:v>0.44752963727353423</c:v>
                </c:pt>
                <c:pt idx="82">
                  <c:v>0.44768211199268126</c:v>
                </c:pt>
                <c:pt idx="83">
                  <c:v>0.45123077956330521</c:v>
                </c:pt>
                <c:pt idx="84">
                  <c:v>0.45513340630337756</c:v>
                </c:pt>
                <c:pt idx="85">
                  <c:v>0.45942448054222923</c:v>
                </c:pt>
                <c:pt idx="86">
                  <c:v>0.46024857009571429</c:v>
                </c:pt>
                <c:pt idx="87">
                  <c:v>0.46984721670106433</c:v>
                </c:pt>
                <c:pt idx="88">
                  <c:v>0.47069308835728468</c:v>
                </c:pt>
                <c:pt idx="89">
                  <c:v>0.47158615456943148</c:v>
                </c:pt>
                <c:pt idx="90">
                  <c:v>0.47273879083917381</c:v>
                </c:pt>
                <c:pt idx="91">
                  <c:v>0.47342129672487948</c:v>
                </c:pt>
                <c:pt idx="92">
                  <c:v>0.48473891427108928</c:v>
                </c:pt>
                <c:pt idx="93">
                  <c:v>0.48569732679144195</c:v>
                </c:pt>
                <c:pt idx="94">
                  <c:v>0.48637075680100794</c:v>
                </c:pt>
                <c:pt idx="95">
                  <c:v>0.48684996306118428</c:v>
                </c:pt>
                <c:pt idx="96">
                  <c:v>0.48732916932136061</c:v>
                </c:pt>
                <c:pt idx="97">
                  <c:v>0.49126809956599177</c:v>
                </c:pt>
                <c:pt idx="98">
                  <c:v>0.49244796346415315</c:v>
                </c:pt>
                <c:pt idx="99">
                  <c:v>0.49305060163982944</c:v>
                </c:pt>
                <c:pt idx="100">
                  <c:v>0.49621989758781376</c:v>
                </c:pt>
                <c:pt idx="101">
                  <c:v>0.50124793296920933</c:v>
                </c:pt>
                <c:pt idx="102">
                  <c:v>0.50410138842753205</c:v>
                </c:pt>
                <c:pt idx="103">
                  <c:v>0.50455336705928922</c:v>
                </c:pt>
                <c:pt idx="104">
                  <c:v>0.50626870764969312</c:v>
                </c:pt>
                <c:pt idx="105">
                  <c:v>0.50751573303128827</c:v>
                </c:pt>
                <c:pt idx="106">
                  <c:v>0.50800219999237639</c:v>
                </c:pt>
                <c:pt idx="107">
                  <c:v>0.50896605803841288</c:v>
                </c:pt>
                <c:pt idx="108">
                  <c:v>0.50949427402974357</c:v>
                </c:pt>
                <c:pt idx="109">
                  <c:v>0.51109525858078719</c:v>
                </c:pt>
                <c:pt idx="110">
                  <c:v>0.51441339889746263</c:v>
                </c:pt>
                <c:pt idx="111">
                  <c:v>0.51589095153300635</c:v>
                </c:pt>
                <c:pt idx="112">
                  <c:v>0.51644639515275614</c:v>
                </c:pt>
                <c:pt idx="113">
                  <c:v>0.52103697330421794</c:v>
                </c:pt>
                <c:pt idx="114">
                  <c:v>0.52128928266090169</c:v>
                </c:pt>
                <c:pt idx="115">
                  <c:v>0.52241106095176904</c:v>
                </c:pt>
                <c:pt idx="116">
                  <c:v>0.52731566441766464</c:v>
                </c:pt>
                <c:pt idx="117">
                  <c:v>0.52895295247326712</c:v>
                </c:pt>
                <c:pt idx="118">
                  <c:v>0.52971714124423008</c:v>
                </c:pt>
                <c:pt idx="119">
                  <c:v>0.5304704389638254</c:v>
                </c:pt>
                <c:pt idx="120">
                  <c:v>0.53155954410058981</c:v>
                </c:pt>
                <c:pt idx="121">
                  <c:v>0.53169386706745747</c:v>
                </c:pt>
                <c:pt idx="122">
                  <c:v>0.53313874654889826</c:v>
                </c:pt>
                <c:pt idx="123">
                  <c:v>0.53402636723536123</c:v>
                </c:pt>
                <c:pt idx="124">
                  <c:v>0.53544401908838291</c:v>
                </c:pt>
                <c:pt idx="125">
                  <c:v>0.53622454443639733</c:v>
                </c:pt>
                <c:pt idx="126">
                  <c:v>0.53995835988027119</c:v>
                </c:pt>
                <c:pt idx="127">
                  <c:v>0.54054466147889602</c:v>
                </c:pt>
                <c:pt idx="128">
                  <c:v>0.54094400002904297</c:v>
                </c:pt>
                <c:pt idx="129">
                  <c:v>0.5423525760059249</c:v>
                </c:pt>
                <c:pt idx="130">
                  <c:v>0.54250505072507194</c:v>
                </c:pt>
                <c:pt idx="131">
                  <c:v>0.54297155075865267</c:v>
                </c:pt>
                <c:pt idx="132">
                  <c:v>0.54463062091699044</c:v>
                </c:pt>
                <c:pt idx="133">
                  <c:v>0.54536213653385046</c:v>
                </c:pt>
                <c:pt idx="134">
                  <c:v>0.54918126521343757</c:v>
                </c:pt>
                <c:pt idx="135">
                  <c:v>0.54966773217452569</c:v>
                </c:pt>
                <c:pt idx="136">
                  <c:v>0.55017416606312108</c:v>
                </c:pt>
                <c:pt idx="137">
                  <c:v>0.55073868555901062</c:v>
                </c:pt>
                <c:pt idx="138">
                  <c:v>0.55149016810337803</c:v>
                </c:pt>
                <c:pt idx="139">
                  <c:v>0.55232333353300278</c:v>
                </c:pt>
                <c:pt idx="140">
                  <c:v>0.55256475183831888</c:v>
                </c:pt>
                <c:pt idx="141">
                  <c:v>0.55906126397911837</c:v>
                </c:pt>
                <c:pt idx="142">
                  <c:v>0.56273699381569819</c:v>
                </c:pt>
                <c:pt idx="143">
                  <c:v>0.56303649772830844</c:v>
                </c:pt>
                <c:pt idx="144">
                  <c:v>0.56537444342189602</c:v>
                </c:pt>
                <c:pt idx="145">
                  <c:v>0.56747278598539541</c:v>
                </c:pt>
                <c:pt idx="146">
                  <c:v>0.56838218877459368</c:v>
                </c:pt>
                <c:pt idx="147">
                  <c:v>0.56873070241835832</c:v>
                </c:pt>
                <c:pt idx="148">
                  <c:v>0.56907014018598323</c:v>
                </c:pt>
                <c:pt idx="149">
                  <c:v>0.56934241647017436</c:v>
                </c:pt>
                <c:pt idx="150">
                  <c:v>0.57012112664296088</c:v>
                </c:pt>
                <c:pt idx="151">
                  <c:v>0.57257887390159246</c:v>
                </c:pt>
                <c:pt idx="152">
                  <c:v>0.57286748676283505</c:v>
                </c:pt>
                <c:pt idx="153">
                  <c:v>0.57379141095385688</c:v>
                </c:pt>
                <c:pt idx="154">
                  <c:v>0.57429239931676845</c:v>
                </c:pt>
                <c:pt idx="155">
                  <c:v>0.57492226512086386</c:v>
                </c:pt>
                <c:pt idx="156">
                  <c:v>0.57598414262920916</c:v>
                </c:pt>
                <c:pt idx="157">
                  <c:v>0.57665938781400305</c:v>
                </c:pt>
                <c:pt idx="158">
                  <c:v>0.5780225844101865</c:v>
                </c:pt>
                <c:pt idx="159">
                  <c:v>0.57883215256184806</c:v>
                </c:pt>
                <c:pt idx="160">
                  <c:v>0.57975426157764187</c:v>
                </c:pt>
                <c:pt idx="161">
                  <c:v>0.58057290560544306</c:v>
                </c:pt>
                <c:pt idx="162">
                  <c:v>0.58085607294100183</c:v>
                </c:pt>
                <c:pt idx="163">
                  <c:v>0.58177636678156774</c:v>
                </c:pt>
                <c:pt idx="164">
                  <c:v>0.58214303217761176</c:v>
                </c:pt>
                <c:pt idx="165">
                  <c:v>0.58416876773199355</c:v>
                </c:pt>
                <c:pt idx="166">
                  <c:v>0.58480044871131687</c:v>
                </c:pt>
                <c:pt idx="167">
                  <c:v>0.58598212778470626</c:v>
                </c:pt>
                <c:pt idx="168">
                  <c:v>0.5868370753170663</c:v>
                </c:pt>
                <c:pt idx="169">
                  <c:v>0.58983574479362422</c:v>
                </c:pt>
                <c:pt idx="170">
                  <c:v>0.59117534411184436</c:v>
                </c:pt>
                <c:pt idx="171">
                  <c:v>0.59150570600332952</c:v>
                </c:pt>
                <c:pt idx="172">
                  <c:v>0.59323375282032897</c:v>
                </c:pt>
                <c:pt idx="173">
                  <c:v>0.59492912648322549</c:v>
                </c:pt>
                <c:pt idx="174">
                  <c:v>0.59652285033335739</c:v>
                </c:pt>
                <c:pt idx="175">
                  <c:v>0.59702020834581315</c:v>
                </c:pt>
                <c:pt idx="176">
                  <c:v>0.59803126094777603</c:v>
                </c:pt>
                <c:pt idx="177">
                  <c:v>0.59836525318971712</c:v>
                </c:pt>
                <c:pt idx="178">
                  <c:v>0.59962861514836374</c:v>
                </c:pt>
                <c:pt idx="179">
                  <c:v>0.60229873790866439</c:v>
                </c:pt>
                <c:pt idx="180">
                  <c:v>0.60562595410147957</c:v>
                </c:pt>
                <c:pt idx="181">
                  <c:v>0.60925085903167697</c:v>
                </c:pt>
                <c:pt idx="182">
                  <c:v>0.61690000744221873</c:v>
                </c:pt>
                <c:pt idx="183">
                  <c:v>0.61764785963613023</c:v>
                </c:pt>
                <c:pt idx="184">
                  <c:v>0.62128728596815119</c:v>
                </c:pt>
                <c:pt idx="185">
                  <c:v>0.62190626072087896</c:v>
                </c:pt>
                <c:pt idx="186">
                  <c:v>0.62361978613605495</c:v>
                </c:pt>
                <c:pt idx="187">
                  <c:v>0.62425146711537827</c:v>
                </c:pt>
                <c:pt idx="188">
                  <c:v>0.6259976656846572</c:v>
                </c:pt>
                <c:pt idx="189">
                  <c:v>0.62709766187278926</c:v>
                </c:pt>
                <c:pt idx="190">
                  <c:v>0.62826663471958299</c:v>
                </c:pt>
                <c:pt idx="191">
                  <c:v>0.63248147159886114</c:v>
                </c:pt>
                <c:pt idx="192">
                  <c:v>0.63311678292864038</c:v>
                </c:pt>
                <c:pt idx="193">
                  <c:v>0.63505175972162509</c:v>
                </c:pt>
                <c:pt idx="194">
                  <c:v>0.63560357299091907</c:v>
                </c:pt>
                <c:pt idx="195">
                  <c:v>0.63584136094577925</c:v>
                </c:pt>
                <c:pt idx="196">
                  <c:v>0.63621891739319092</c:v>
                </c:pt>
                <c:pt idx="197">
                  <c:v>0.63898524444057248</c:v>
                </c:pt>
                <c:pt idx="198">
                  <c:v>0.63939365886685917</c:v>
                </c:pt>
                <c:pt idx="199">
                  <c:v>0.63957336121442532</c:v>
                </c:pt>
                <c:pt idx="200">
                  <c:v>0.63984563749861645</c:v>
                </c:pt>
                <c:pt idx="201">
                  <c:v>0.64022137877080021</c:v>
                </c:pt>
                <c:pt idx="202">
                  <c:v>0.64063342354754271</c:v>
                </c:pt>
                <c:pt idx="203">
                  <c:v>0.64103457727291757</c:v>
                </c:pt>
                <c:pt idx="204">
                  <c:v>0.64151196835786595</c:v>
                </c:pt>
                <c:pt idx="205">
                  <c:v>0.64327268832896833</c:v>
                </c:pt>
                <c:pt idx="206">
                  <c:v>0.6435304432113359</c:v>
                </c:pt>
                <c:pt idx="207">
                  <c:v>0.64388803273124018</c:v>
                </c:pt>
                <c:pt idx="208">
                  <c:v>0.64481195692226201</c:v>
                </c:pt>
                <c:pt idx="209">
                  <c:v>0.64528571765675447</c:v>
                </c:pt>
                <c:pt idx="210">
                  <c:v>0.64607531888090863</c:v>
                </c:pt>
                <c:pt idx="211">
                  <c:v>0.64648736365765114</c:v>
                </c:pt>
                <c:pt idx="212">
                  <c:v>0.64767448825672436</c:v>
                </c:pt>
                <c:pt idx="213">
                  <c:v>0.65038272969681177</c:v>
                </c:pt>
                <c:pt idx="214">
                  <c:v>0.65161704885181138</c:v>
                </c:pt>
                <c:pt idx="215">
                  <c:v>0.65245565980711995</c:v>
                </c:pt>
                <c:pt idx="216">
                  <c:v>0.65286044388295073</c:v>
                </c:pt>
                <c:pt idx="217">
                  <c:v>0.65312727464145803</c:v>
                </c:pt>
                <c:pt idx="218">
                  <c:v>0.65353931941820054</c:v>
                </c:pt>
                <c:pt idx="219">
                  <c:v>0.6549333739932589</c:v>
                </c:pt>
                <c:pt idx="220">
                  <c:v>0.65549244796346462</c:v>
                </c:pt>
                <c:pt idx="221">
                  <c:v>0.65687198113669953</c:v>
                </c:pt>
                <c:pt idx="222">
                  <c:v>0.65761620298015522</c:v>
                </c:pt>
                <c:pt idx="223">
                  <c:v>0.66268054186610958</c:v>
                </c:pt>
                <c:pt idx="224">
                  <c:v>0.66351370729573433</c:v>
                </c:pt>
                <c:pt idx="225">
                  <c:v>0.66380595050743274</c:v>
                </c:pt>
                <c:pt idx="226">
                  <c:v>0.66412179099709445</c:v>
                </c:pt>
                <c:pt idx="227">
                  <c:v>0.66823497806360788</c:v>
                </c:pt>
                <c:pt idx="228">
                  <c:v>0.66876500923016657</c:v>
                </c:pt>
                <c:pt idx="229">
                  <c:v>0.67074718057907778</c:v>
                </c:pt>
                <c:pt idx="230">
                  <c:v>0.67092688292664393</c:v>
                </c:pt>
                <c:pt idx="231">
                  <c:v>0.67338826053573142</c:v>
                </c:pt>
                <c:pt idx="232">
                  <c:v>0.67389287924909891</c:v>
                </c:pt>
                <c:pt idx="233">
                  <c:v>0.67445739874498845</c:v>
                </c:pt>
                <c:pt idx="234">
                  <c:v>0.6748585524703633</c:v>
                </c:pt>
                <c:pt idx="235">
                  <c:v>0.6757516186825101</c:v>
                </c:pt>
                <c:pt idx="236">
                  <c:v>0.67713296703097292</c:v>
                </c:pt>
                <c:pt idx="237">
                  <c:v>0.67766844372321544</c:v>
                </c:pt>
                <c:pt idx="238">
                  <c:v>0.67793890483217856</c:v>
                </c:pt>
                <c:pt idx="239">
                  <c:v>0.67837273171165635</c:v>
                </c:pt>
                <c:pt idx="240">
                  <c:v>0.68130242452955248</c:v>
                </c:pt>
                <c:pt idx="241">
                  <c:v>0.68213195960872131</c:v>
                </c:pt>
                <c:pt idx="242">
                  <c:v>0.68262387209549324</c:v>
                </c:pt>
                <c:pt idx="243">
                  <c:v>0.69036196409220418</c:v>
                </c:pt>
                <c:pt idx="244">
                  <c:v>0.69079397579645407</c:v>
                </c:pt>
                <c:pt idx="245">
                  <c:v>0.691378462219851</c:v>
                </c:pt>
                <c:pt idx="246">
                  <c:v>0.69448422703485746</c:v>
                </c:pt>
                <c:pt idx="247">
                  <c:v>0.69470204806221036</c:v>
                </c:pt>
                <c:pt idx="248">
                  <c:v>0.69533372904153368</c:v>
                </c:pt>
                <c:pt idx="249">
                  <c:v>0.69601805010246731</c:v>
                </c:pt>
                <c:pt idx="250">
                  <c:v>0.69637563962237159</c:v>
                </c:pt>
                <c:pt idx="251">
                  <c:v>0.69849031876292245</c:v>
                </c:pt>
                <c:pt idx="252">
                  <c:v>0.69985351535910589</c:v>
                </c:pt>
                <c:pt idx="253">
                  <c:v>0.70006952121123078</c:v>
                </c:pt>
                <c:pt idx="254">
                  <c:v>0.70112595319389226</c:v>
                </c:pt>
                <c:pt idx="255">
                  <c:v>0.7013274376441937</c:v>
                </c:pt>
                <c:pt idx="256">
                  <c:v>0.70167413611273033</c:v>
                </c:pt>
                <c:pt idx="257">
                  <c:v>0.70265977626150211</c:v>
                </c:pt>
                <c:pt idx="258">
                  <c:v>0.70374888139826652</c:v>
                </c:pt>
                <c:pt idx="259">
                  <c:v>0.70445861491239126</c:v>
                </c:pt>
                <c:pt idx="260">
                  <c:v>0.70520283675584694</c:v>
                </c:pt>
                <c:pt idx="261">
                  <c:v>0.70576735625173648</c:v>
                </c:pt>
                <c:pt idx="262">
                  <c:v>0.70660415203181715</c:v>
                </c:pt>
                <c:pt idx="263">
                  <c:v>0.70783121048590503</c:v>
                </c:pt>
                <c:pt idx="264">
                  <c:v>0.70844837006340489</c:v>
                </c:pt>
                <c:pt idx="265">
                  <c:v>0.70891305492175771</c:v>
                </c:pt>
                <c:pt idx="266">
                  <c:v>0.70935777285260315</c:v>
                </c:pt>
                <c:pt idx="267">
                  <c:v>0.71004935461444851</c:v>
                </c:pt>
                <c:pt idx="268">
                  <c:v>0.71056304920395574</c:v>
                </c:pt>
                <c:pt idx="269">
                  <c:v>0.71099869125866144</c:v>
                </c:pt>
                <c:pt idx="270">
                  <c:v>0.71172476134983764</c:v>
                </c:pt>
                <c:pt idx="271">
                  <c:v>0.71198433140743311</c:v>
                </c:pt>
                <c:pt idx="272">
                  <c:v>0.71286106104252844</c:v>
                </c:pt>
                <c:pt idx="273">
                  <c:v>0.71317327118173424</c:v>
                </c:pt>
                <c:pt idx="274">
                  <c:v>0.71349455719707977</c:v>
                </c:pt>
                <c:pt idx="275">
                  <c:v>0.71383036461424876</c:v>
                </c:pt>
                <c:pt idx="276">
                  <c:v>0.71510461762426303</c:v>
                </c:pt>
                <c:pt idx="277">
                  <c:v>0.71589240367318929</c:v>
                </c:pt>
                <c:pt idx="278">
                  <c:v>0.71658035508457885</c:v>
                </c:pt>
                <c:pt idx="279">
                  <c:v>0.71845906144549743</c:v>
                </c:pt>
                <c:pt idx="280">
                  <c:v>0.71882028131585762</c:v>
                </c:pt>
                <c:pt idx="281">
                  <c:v>0.72000196038924702</c:v>
                </c:pt>
                <c:pt idx="282">
                  <c:v>0.72104205579485703</c:v>
                </c:pt>
                <c:pt idx="283">
                  <c:v>0.7217608651851215</c:v>
                </c:pt>
                <c:pt idx="284">
                  <c:v>0.7221202698802538</c:v>
                </c:pt>
                <c:pt idx="285">
                  <c:v>0.72239254616444493</c:v>
                </c:pt>
                <c:pt idx="286">
                  <c:v>0.72295888083556237</c:v>
                </c:pt>
                <c:pt idx="287">
                  <c:v>0.72356333418646657</c:v>
                </c:pt>
                <c:pt idx="288">
                  <c:v>0.72389369607795173</c:v>
                </c:pt>
                <c:pt idx="289">
                  <c:v>0.72554732071060568</c:v>
                </c:pt>
                <c:pt idx="290">
                  <c:v>0.7274587002256272</c:v>
                </c:pt>
                <c:pt idx="291">
                  <c:v>0.72823014969750199</c:v>
                </c:pt>
                <c:pt idx="292">
                  <c:v>0.72872569253472974</c:v>
                </c:pt>
                <c:pt idx="293">
                  <c:v>0.7292466478251487</c:v>
                </c:pt>
                <c:pt idx="294">
                  <c:v>0.73659447714785231</c:v>
                </c:pt>
                <c:pt idx="295">
                  <c:v>0.73761279045072703</c:v>
                </c:pt>
                <c:pt idx="296">
                  <c:v>0.73787417568355052</c:v>
                </c:pt>
                <c:pt idx="297">
                  <c:v>0.73954413689325593</c:v>
                </c:pt>
                <c:pt idx="298">
                  <c:v>0.74044990933199828</c:v>
                </c:pt>
                <c:pt idx="299">
                  <c:v>0.74073852219324088</c:v>
                </c:pt>
                <c:pt idx="300">
                  <c:v>0.74096904944718933</c:v>
                </c:pt>
                <c:pt idx="301">
                  <c:v>0.74203092695553463</c:v>
                </c:pt>
                <c:pt idx="302">
                  <c:v>0.74253917601935804</c:v>
                </c:pt>
                <c:pt idx="303">
                  <c:v>0.74645813933648186</c:v>
                </c:pt>
                <c:pt idx="304">
                  <c:v>0.74665236308587146</c:v>
                </c:pt>
                <c:pt idx="305">
                  <c:v>0.74690648761778311</c:v>
                </c:pt>
                <c:pt idx="306">
                  <c:v>0.74732942344589326</c:v>
                </c:pt>
                <c:pt idx="307">
                  <c:v>0.750576771928679</c:v>
                </c:pt>
                <c:pt idx="308">
                  <c:v>0.75110498792000968</c:v>
                </c:pt>
                <c:pt idx="309">
                  <c:v>0.7514698381408258</c:v>
                </c:pt>
                <c:pt idx="310">
                  <c:v>0.75176389652775222</c:v>
                </c:pt>
                <c:pt idx="311">
                  <c:v>0.7534029997585826</c:v>
                </c:pt>
                <c:pt idx="312">
                  <c:v>0.7538386418132883</c:v>
                </c:pt>
                <c:pt idx="313">
                  <c:v>0.75682460506325067</c:v>
                </c:pt>
                <c:pt idx="314">
                  <c:v>0.758619813363684</c:v>
                </c:pt>
                <c:pt idx="315">
                  <c:v>0.7591752569834338</c:v>
                </c:pt>
                <c:pt idx="316">
                  <c:v>0.75967079982066155</c:v>
                </c:pt>
                <c:pt idx="317">
                  <c:v>0.76011370257627908</c:v>
                </c:pt>
                <c:pt idx="318">
                  <c:v>0.76066370067034506</c:v>
                </c:pt>
                <c:pt idx="319">
                  <c:v>0.76141881356516838</c:v>
                </c:pt>
                <c:pt idx="320">
                  <c:v>0.76181089141440361</c:v>
                </c:pt>
                <c:pt idx="321">
                  <c:v>0.76212854707929323</c:v>
                </c:pt>
                <c:pt idx="322">
                  <c:v>0.76256237395877102</c:v>
                </c:pt>
                <c:pt idx="323">
                  <c:v>0.76337194211043258</c:v>
                </c:pt>
                <c:pt idx="324">
                  <c:v>0.76389108222562363</c:v>
                </c:pt>
                <c:pt idx="325">
                  <c:v>0.76500559981557914</c:v>
                </c:pt>
                <c:pt idx="326">
                  <c:v>0.76534685275843195</c:v>
                </c:pt>
                <c:pt idx="327">
                  <c:v>0.76564272632058628</c:v>
                </c:pt>
                <c:pt idx="328">
                  <c:v>0.7661328236321302</c:v>
                </c:pt>
                <c:pt idx="329">
                  <c:v>0.76660476919139475</c:v>
                </c:pt>
                <c:pt idx="330">
                  <c:v>0.76700047739108579</c:v>
                </c:pt>
                <c:pt idx="331">
                  <c:v>0.76742885874487976</c:v>
                </c:pt>
                <c:pt idx="332">
                  <c:v>0.76772110195657817</c:v>
                </c:pt>
                <c:pt idx="333">
                  <c:v>0.7680423879719237</c:v>
                </c:pt>
                <c:pt idx="334">
                  <c:v>0.76859238606598967</c:v>
                </c:pt>
                <c:pt idx="335">
                  <c:v>0.77004452624834219</c:v>
                </c:pt>
                <c:pt idx="336">
                  <c:v>0.77174353026169462</c:v>
                </c:pt>
                <c:pt idx="337">
                  <c:v>0.77203395829816512</c:v>
                </c:pt>
                <c:pt idx="338">
                  <c:v>0.77572057918611259</c:v>
                </c:pt>
                <c:pt idx="339">
                  <c:v>0.77615259089036248</c:v>
                </c:pt>
                <c:pt idx="340">
                  <c:v>0.77721628357393568</c:v>
                </c:pt>
                <c:pt idx="341">
                  <c:v>0.77799499374672221</c:v>
                </c:pt>
                <c:pt idx="342">
                  <c:v>0.77845604825461912</c:v>
                </c:pt>
                <c:pt idx="343">
                  <c:v>0.77971396468758192</c:v>
                </c:pt>
                <c:pt idx="344">
                  <c:v>0.77998079544608923</c:v>
                </c:pt>
                <c:pt idx="345">
                  <c:v>0.78084844920504481</c:v>
                </c:pt>
                <c:pt idx="346">
                  <c:v>0.78121148425063291</c:v>
                </c:pt>
                <c:pt idx="347">
                  <c:v>0.78319365559954413</c:v>
                </c:pt>
                <c:pt idx="348">
                  <c:v>0.78366560115880868</c:v>
                </c:pt>
                <c:pt idx="349">
                  <c:v>0.78389068288707331</c:v>
                </c:pt>
                <c:pt idx="350">
                  <c:v>0.78405041830713207</c:v>
                </c:pt>
                <c:pt idx="351">
                  <c:v>0.78571674916638157</c:v>
                </c:pt>
                <c:pt idx="352">
                  <c:v>0.78591097291577117</c:v>
                </c:pt>
                <c:pt idx="353">
                  <c:v>0.78601080755330788</c:v>
                </c:pt>
                <c:pt idx="354">
                  <c:v>0.78791311119218965</c:v>
                </c:pt>
                <c:pt idx="355">
                  <c:v>0.78946327083685097</c:v>
                </c:pt>
                <c:pt idx="356">
                  <c:v>0.78966838563760822</c:v>
                </c:pt>
                <c:pt idx="357">
                  <c:v>0.7900023778795493</c:v>
                </c:pt>
                <c:pt idx="358">
                  <c:v>0.79102432153287983</c:v>
                </c:pt>
                <c:pt idx="359">
                  <c:v>0.79137465035187238</c:v>
                </c:pt>
                <c:pt idx="360">
                  <c:v>0.79160154725536491</c:v>
                </c:pt>
                <c:pt idx="361">
                  <c:v>0.79190286634320306</c:v>
                </c:pt>
                <c:pt idx="362">
                  <c:v>0.79234213874836468</c:v>
                </c:pt>
                <c:pt idx="363">
                  <c:v>0.79310451234409973</c:v>
                </c:pt>
                <c:pt idx="364">
                  <c:v>0.79417909607904058</c:v>
                </c:pt>
                <c:pt idx="365">
                  <c:v>0.79647347756715758</c:v>
                </c:pt>
                <c:pt idx="366">
                  <c:v>0.79720499318401761</c:v>
                </c:pt>
                <c:pt idx="367">
                  <c:v>0.79806538624206147</c:v>
                </c:pt>
                <c:pt idx="368">
                  <c:v>0.79894574622761272</c:v>
                </c:pt>
                <c:pt idx="369">
                  <c:v>0.80213319392787641</c:v>
                </c:pt>
                <c:pt idx="370">
                  <c:v>0.80262329123942033</c:v>
                </c:pt>
                <c:pt idx="371">
                  <c:v>0.80284655779245706</c:v>
                </c:pt>
                <c:pt idx="372">
                  <c:v>0.8036524955936627</c:v>
                </c:pt>
                <c:pt idx="373">
                  <c:v>0.80412625632815515</c:v>
                </c:pt>
                <c:pt idx="374">
                  <c:v>0.80516998208422097</c:v>
                </c:pt>
                <c:pt idx="375">
                  <c:v>0.80573813193056643</c:v>
                </c:pt>
                <c:pt idx="376">
                  <c:v>0.8058543031451546</c:v>
                </c:pt>
                <c:pt idx="377">
                  <c:v>0.8062863148494045</c:v>
                </c:pt>
                <c:pt idx="378">
                  <c:v>0.80658581876201474</c:v>
                </c:pt>
                <c:pt idx="379">
                  <c:v>0.8074698090980218</c:v>
                </c:pt>
                <c:pt idx="380">
                  <c:v>0.80780380133996288</c:v>
                </c:pt>
                <c:pt idx="381">
                  <c:v>0.80941749211760206</c:v>
                </c:pt>
                <c:pt idx="382">
                  <c:v>0.81005098827215338</c:v>
                </c:pt>
                <c:pt idx="383">
                  <c:v>0.81031963420588859</c:v>
                </c:pt>
                <c:pt idx="384">
                  <c:v>0.81063910504600611</c:v>
                </c:pt>
                <c:pt idx="385">
                  <c:v>0.81098035798885892</c:v>
                </c:pt>
                <c:pt idx="386">
                  <c:v>0.81192243393216013</c:v>
                </c:pt>
                <c:pt idx="387">
                  <c:v>0.81248876860327757</c:v>
                </c:pt>
                <c:pt idx="388">
                  <c:v>0.81306780950099067</c:v>
                </c:pt>
                <c:pt idx="389">
                  <c:v>0.81402622202134334</c:v>
                </c:pt>
                <c:pt idx="390">
                  <c:v>0.81437655084033589</c:v>
                </c:pt>
                <c:pt idx="391">
                  <c:v>0.81539486414321061</c:v>
                </c:pt>
                <c:pt idx="392">
                  <c:v>0.81562357622193116</c:v>
                </c:pt>
                <c:pt idx="393">
                  <c:v>0.81626433307739421</c:v>
                </c:pt>
                <c:pt idx="394">
                  <c:v>0.81701944597221754</c:v>
                </c:pt>
                <c:pt idx="395">
                  <c:v>0.81736795961598219</c:v>
                </c:pt>
                <c:pt idx="396">
                  <c:v>0.82069336063356946</c:v>
                </c:pt>
                <c:pt idx="397">
                  <c:v>0.82141761554951775</c:v>
                </c:pt>
                <c:pt idx="398">
                  <c:v>0.82310028298581872</c:v>
                </c:pt>
                <c:pt idx="399">
                  <c:v>0.82318015069584816</c:v>
                </c:pt>
                <c:pt idx="400">
                  <c:v>0.82378278887152445</c:v>
                </c:pt>
                <c:pt idx="401">
                  <c:v>0.82419483364826696</c:v>
                </c:pt>
                <c:pt idx="402">
                  <c:v>0.82472486481482565</c:v>
                </c:pt>
                <c:pt idx="403">
                  <c:v>0.82540192517484756</c:v>
                </c:pt>
                <c:pt idx="404">
                  <c:v>0.82645835715750904</c:v>
                </c:pt>
                <c:pt idx="405">
                  <c:v>0.82705191945704559</c:v>
                </c:pt>
                <c:pt idx="406">
                  <c:v>0.82769630666296456</c:v>
                </c:pt>
                <c:pt idx="407">
                  <c:v>0.82799581057557481</c:v>
                </c:pt>
                <c:pt idx="408">
                  <c:v>0.82855488454578052</c:v>
                </c:pt>
                <c:pt idx="409">
                  <c:v>0.82986544106035365</c:v>
                </c:pt>
                <c:pt idx="410">
                  <c:v>0.83065504228450782</c:v>
                </c:pt>
                <c:pt idx="411">
                  <c:v>0.83353754054647755</c:v>
                </c:pt>
                <c:pt idx="412">
                  <c:v>0.83377169815088192</c:v>
                </c:pt>
                <c:pt idx="413">
                  <c:v>0.83482631495831539</c:v>
                </c:pt>
                <c:pt idx="414">
                  <c:v>0.83509859124250652</c:v>
                </c:pt>
                <c:pt idx="415">
                  <c:v>0.8354343986596755</c:v>
                </c:pt>
                <c:pt idx="416">
                  <c:v>0.83609512244264594</c:v>
                </c:pt>
                <c:pt idx="417">
                  <c:v>0.83740749413244697</c:v>
                </c:pt>
                <c:pt idx="418">
                  <c:v>0.83787943969171153</c:v>
                </c:pt>
                <c:pt idx="419">
                  <c:v>0.83936425302816697</c:v>
                </c:pt>
                <c:pt idx="420">
                  <c:v>0.84104329011401202</c:v>
                </c:pt>
                <c:pt idx="421">
                  <c:v>0.84137183683026928</c:v>
                </c:pt>
                <c:pt idx="422">
                  <c:v>0.84159328820807799</c:v>
                </c:pt>
                <c:pt idx="423">
                  <c:v>0.84192365009956316</c:v>
                </c:pt>
                <c:pt idx="424">
                  <c:v>0.84368981559634937</c:v>
                </c:pt>
                <c:pt idx="425">
                  <c:v>0.84394212495303311</c:v>
                </c:pt>
                <c:pt idx="426">
                  <c:v>0.84443585261503296</c:v>
                </c:pt>
                <c:pt idx="427">
                  <c:v>0.84529987602353274</c:v>
                </c:pt>
                <c:pt idx="428">
                  <c:v>0.8455812281838635</c:v>
                </c:pt>
                <c:pt idx="429">
                  <c:v>0.8473437633301939</c:v>
                </c:pt>
                <c:pt idx="430">
                  <c:v>0.84751075945116439</c:v>
                </c:pt>
                <c:pt idx="431">
                  <c:v>0.84860349493838461</c:v>
                </c:pt>
                <c:pt idx="432">
                  <c:v>0.84882494631619332</c:v>
                </c:pt>
                <c:pt idx="433">
                  <c:v>0.84944573624414899</c:v>
                </c:pt>
                <c:pt idx="434">
                  <c:v>0.84980877128973709</c:v>
                </c:pt>
                <c:pt idx="435">
                  <c:v>0.85020266431420022</c:v>
                </c:pt>
                <c:pt idx="436">
                  <c:v>0.85071998925416326</c:v>
                </c:pt>
                <c:pt idx="437">
                  <c:v>0.85108665465020727</c:v>
                </c:pt>
                <c:pt idx="438">
                  <c:v>0.85135530058394249</c:v>
                </c:pt>
                <c:pt idx="439">
                  <c:v>0.8518181702670673</c:v>
                </c:pt>
                <c:pt idx="440">
                  <c:v>0.852348201433626</c:v>
                </c:pt>
                <c:pt idx="441">
                  <c:v>0.85440661014211072</c:v>
                </c:pt>
                <c:pt idx="442">
                  <c:v>0.85465891949879447</c:v>
                </c:pt>
                <c:pt idx="443">
                  <c:v>0.85497657516368408</c:v>
                </c:pt>
                <c:pt idx="444">
                  <c:v>0.85564818999802217</c:v>
                </c:pt>
                <c:pt idx="445">
                  <c:v>0.85637970561488219</c:v>
                </c:pt>
                <c:pt idx="446">
                  <c:v>0.85654488656062477</c:v>
                </c:pt>
                <c:pt idx="447">
                  <c:v>0.85685346634937465</c:v>
                </c:pt>
                <c:pt idx="448">
                  <c:v>0.85761765512033761</c:v>
                </c:pt>
                <c:pt idx="449">
                  <c:v>0.85794620183659487</c:v>
                </c:pt>
                <c:pt idx="450">
                  <c:v>0.85828200925376386</c:v>
                </c:pt>
                <c:pt idx="451">
                  <c:v>0.85978134399204287</c:v>
                </c:pt>
                <c:pt idx="452">
                  <c:v>0.86006814167805745</c:v>
                </c:pt>
                <c:pt idx="453">
                  <c:v>0.86038579734294707</c:v>
                </c:pt>
                <c:pt idx="454">
                  <c:v>0.86051467478413091</c:v>
                </c:pt>
                <c:pt idx="455">
                  <c:v>0.86097028376634399</c:v>
                </c:pt>
                <c:pt idx="456">
                  <c:v>0.86157655229247621</c:v>
                </c:pt>
                <c:pt idx="457">
                  <c:v>0.86197952119307908</c:v>
                </c:pt>
                <c:pt idx="458">
                  <c:v>0.86415591629137989</c:v>
                </c:pt>
                <c:pt idx="459">
                  <c:v>0.86498182102009291</c:v>
                </c:pt>
                <c:pt idx="460">
                  <c:v>0.86557175296917366</c:v>
                </c:pt>
                <c:pt idx="461">
                  <c:v>0.86756663054468042</c:v>
                </c:pt>
                <c:pt idx="462">
                  <c:v>0.86824187572947431</c:v>
                </c:pt>
                <c:pt idx="463">
                  <c:v>0.86872471234010651</c:v>
                </c:pt>
                <c:pt idx="464">
                  <c:v>0.86925474350666521</c:v>
                </c:pt>
                <c:pt idx="465">
                  <c:v>0.86981381747687092</c:v>
                </c:pt>
                <c:pt idx="466">
                  <c:v>0.87002256262808408</c:v>
                </c:pt>
                <c:pt idx="467">
                  <c:v>0.87052355099099565</c:v>
                </c:pt>
                <c:pt idx="468">
                  <c:v>0.87088477086135585</c:v>
                </c:pt>
                <c:pt idx="469">
                  <c:v>0.87114615609417934</c:v>
                </c:pt>
                <c:pt idx="470">
                  <c:v>0.87512865054428113</c:v>
                </c:pt>
                <c:pt idx="471">
                  <c:v>0.87568953968971475</c:v>
                </c:pt>
                <c:pt idx="472">
                  <c:v>0.87630125374153078</c:v>
                </c:pt>
                <c:pt idx="473">
                  <c:v>0.87650273819183222</c:v>
                </c:pt>
                <c:pt idx="474">
                  <c:v>0.87704547558498647</c:v>
                </c:pt>
                <c:pt idx="475">
                  <c:v>0.8775591701744937</c:v>
                </c:pt>
                <c:pt idx="476">
                  <c:v>0.87934530259878729</c:v>
                </c:pt>
                <c:pt idx="477">
                  <c:v>0.87969926176823576</c:v>
                </c:pt>
                <c:pt idx="478">
                  <c:v>0.88290123087032302</c:v>
                </c:pt>
                <c:pt idx="479">
                  <c:v>0.88358736710648456</c:v>
                </c:pt>
                <c:pt idx="480">
                  <c:v>0.8856022116094987</c:v>
                </c:pt>
                <c:pt idx="481">
                  <c:v>0.88575831667910154</c:v>
                </c:pt>
                <c:pt idx="482">
                  <c:v>0.88664775254079242</c:v>
                </c:pt>
                <c:pt idx="483">
                  <c:v>0.8876333926895642</c:v>
                </c:pt>
                <c:pt idx="484">
                  <c:v>0.88791292967466706</c:v>
                </c:pt>
                <c:pt idx="485">
                  <c:v>0.88998222943451943</c:v>
                </c:pt>
                <c:pt idx="486">
                  <c:v>0.89025995124439439</c:v>
                </c:pt>
                <c:pt idx="487">
                  <c:v>0.8905757917340561</c:v>
                </c:pt>
                <c:pt idx="488">
                  <c:v>0.89306621214679061</c:v>
                </c:pt>
                <c:pt idx="489">
                  <c:v>0.89441670251637839</c:v>
                </c:pt>
                <c:pt idx="490">
                  <c:v>0.89549310142654714</c:v>
                </c:pt>
                <c:pt idx="491">
                  <c:v>0.8961810528379367</c:v>
                </c:pt>
                <c:pt idx="492">
                  <c:v>0.89656042446057627</c:v>
                </c:pt>
                <c:pt idx="493">
                  <c:v>0.8967619089108777</c:v>
                </c:pt>
                <c:pt idx="494">
                  <c:v>0.89709227080236287</c:v>
                </c:pt>
                <c:pt idx="495">
                  <c:v>0.89735547121041426</c:v>
                </c:pt>
                <c:pt idx="496">
                  <c:v>0.89761141091755392</c:v>
                </c:pt>
                <c:pt idx="497">
                  <c:v>0.89788550237697295</c:v>
                </c:pt>
                <c:pt idx="498">
                  <c:v>0.89926685072543577</c:v>
                </c:pt>
                <c:pt idx="499">
                  <c:v>0.89966800445081063</c:v>
                </c:pt>
                <c:pt idx="500">
                  <c:v>0.90050116988043538</c:v>
                </c:pt>
                <c:pt idx="501">
                  <c:v>0.90146684310169978</c:v>
                </c:pt>
                <c:pt idx="502">
                  <c:v>0.90167558825291294</c:v>
                </c:pt>
                <c:pt idx="503">
                  <c:v>0.90279918171900819</c:v>
                </c:pt>
                <c:pt idx="504">
                  <c:v>0.90334554946261836</c:v>
                </c:pt>
                <c:pt idx="505">
                  <c:v>0.90436204759026506</c:v>
                </c:pt>
                <c:pt idx="506">
                  <c:v>0.90485940560272082</c:v>
                </c:pt>
                <c:pt idx="507">
                  <c:v>0.90516253986578687</c:v>
                </c:pt>
                <c:pt idx="508">
                  <c:v>0.90579240566988228</c:v>
                </c:pt>
                <c:pt idx="509">
                  <c:v>0.90640956524738214</c:v>
                </c:pt>
                <c:pt idx="510">
                  <c:v>0.90659834347108792</c:v>
                </c:pt>
                <c:pt idx="511">
                  <c:v>0.90682342519935255</c:v>
                </c:pt>
                <c:pt idx="512">
                  <c:v>0.90786715095541837</c:v>
                </c:pt>
                <c:pt idx="513">
                  <c:v>0.90838810624583732</c:v>
                </c:pt>
                <c:pt idx="514">
                  <c:v>0.90927028140661648</c:v>
                </c:pt>
                <c:pt idx="515">
                  <c:v>0.90994371141618247</c:v>
                </c:pt>
                <c:pt idx="516">
                  <c:v>0.91054271924140284</c:v>
                </c:pt>
                <c:pt idx="517">
                  <c:v>0.91291333808909325</c:v>
                </c:pt>
                <c:pt idx="518">
                  <c:v>0.91526762035973219</c:v>
                </c:pt>
                <c:pt idx="519">
                  <c:v>0.91576679354741586</c:v>
                </c:pt>
                <c:pt idx="520">
                  <c:v>0.91636035584695241</c:v>
                </c:pt>
                <c:pt idx="521">
                  <c:v>0.91675061852095963</c:v>
                </c:pt>
                <c:pt idx="522">
                  <c:v>0.92078212270221571</c:v>
                </c:pt>
                <c:pt idx="523">
                  <c:v>0.92117238537622292</c:v>
                </c:pt>
                <c:pt idx="524">
                  <c:v>0.92146281341269343</c:v>
                </c:pt>
                <c:pt idx="525">
                  <c:v>0.9220109963315315</c:v>
                </c:pt>
                <c:pt idx="526">
                  <c:v>0.92225059946161969</c:v>
                </c:pt>
                <c:pt idx="527">
                  <c:v>0.92246660531374458</c:v>
                </c:pt>
                <c:pt idx="528">
                  <c:v>0.92272072984565623</c:v>
                </c:pt>
                <c:pt idx="529">
                  <c:v>0.92334515012406781</c:v>
                </c:pt>
                <c:pt idx="530">
                  <c:v>0.92387699646585442</c:v>
                </c:pt>
                <c:pt idx="531">
                  <c:v>0.92408755679229548</c:v>
                </c:pt>
                <c:pt idx="532">
                  <c:v>0.92528738761796425</c:v>
                </c:pt>
                <c:pt idx="533">
                  <c:v>0.92643820871247862</c:v>
                </c:pt>
                <c:pt idx="534">
                  <c:v>0.92716427880365482</c:v>
                </c:pt>
                <c:pt idx="535">
                  <c:v>0.92750553174650763</c:v>
                </c:pt>
                <c:pt idx="536">
                  <c:v>0.92812087614877947</c:v>
                </c:pt>
                <c:pt idx="537">
                  <c:v>0.92847665049345585</c:v>
                </c:pt>
                <c:pt idx="538">
                  <c:v>0.929021203061838</c:v>
                </c:pt>
                <c:pt idx="539">
                  <c:v>0.92918093848189676</c:v>
                </c:pt>
                <c:pt idx="540">
                  <c:v>0.93034809615346259</c:v>
                </c:pt>
                <c:pt idx="541">
                  <c:v>0.93183653984037396</c:v>
                </c:pt>
                <c:pt idx="542">
                  <c:v>0.93297283953306476</c:v>
                </c:pt>
                <c:pt idx="543">
                  <c:v>0.93449395637407906</c:v>
                </c:pt>
                <c:pt idx="544">
                  <c:v>0.9352526996193582</c:v>
                </c:pt>
                <c:pt idx="545">
                  <c:v>0.93620022108834322</c:v>
                </c:pt>
                <c:pt idx="546">
                  <c:v>0.9384655597728131</c:v>
                </c:pt>
                <c:pt idx="547">
                  <c:v>0.93988502680106267</c:v>
                </c:pt>
                <c:pt idx="548">
                  <c:v>0.9411247914817461</c:v>
                </c:pt>
                <c:pt idx="549">
                  <c:v>0.94603121012286961</c:v>
                </c:pt>
                <c:pt idx="550">
                  <c:v>0.94635612648867096</c:v>
                </c:pt>
                <c:pt idx="551">
                  <c:v>0.94649952533167825</c:v>
                </c:pt>
                <c:pt idx="552">
                  <c:v>0.94724011682467801</c:v>
                </c:pt>
                <c:pt idx="553">
                  <c:v>0.94789721025719254</c:v>
                </c:pt>
                <c:pt idx="554">
                  <c:v>0.94804060910019983</c:v>
                </c:pt>
                <c:pt idx="555">
                  <c:v>0.94889374145733196</c:v>
                </c:pt>
                <c:pt idx="556">
                  <c:v>0.94902987959942753</c:v>
                </c:pt>
                <c:pt idx="557">
                  <c:v>0.94942921814957448</c:v>
                </c:pt>
                <c:pt idx="558">
                  <c:v>0.95009720263345665</c:v>
                </c:pt>
                <c:pt idx="559">
                  <c:v>0.95051106258542717</c:v>
                </c:pt>
                <c:pt idx="560">
                  <c:v>0.9509793777942358</c:v>
                </c:pt>
                <c:pt idx="561">
                  <c:v>0.95205214635394875</c:v>
                </c:pt>
                <c:pt idx="562">
                  <c:v>0.9525731016443677</c:v>
                </c:pt>
                <c:pt idx="563">
                  <c:v>0.95446995975756566</c:v>
                </c:pt>
                <c:pt idx="564">
                  <c:v>0.9578625222585867</c:v>
                </c:pt>
                <c:pt idx="565">
                  <c:v>0.95955789592148322</c:v>
                </c:pt>
                <c:pt idx="566">
                  <c:v>0.9598192811543067</c:v>
                </c:pt>
                <c:pt idx="567">
                  <c:v>0.95997901657436546</c:v>
                </c:pt>
                <c:pt idx="568">
                  <c:v>0.96038561582542414</c:v>
                </c:pt>
                <c:pt idx="569">
                  <c:v>0.96136036492282828</c:v>
                </c:pt>
                <c:pt idx="570">
                  <c:v>0.9620882501892325</c:v>
                </c:pt>
                <c:pt idx="571">
                  <c:v>0.96620506760620184</c:v>
                </c:pt>
                <c:pt idx="572">
                  <c:v>0.96671694702048105</c:v>
                </c:pt>
                <c:pt idx="573">
                  <c:v>0.96758460077943664</c:v>
                </c:pt>
                <c:pt idx="574">
                  <c:v>0.96795126617548066</c:v>
                </c:pt>
                <c:pt idx="575">
                  <c:v>0.96848855804295109</c:v>
                </c:pt>
                <c:pt idx="576">
                  <c:v>0.96912386937273032</c:v>
                </c:pt>
                <c:pt idx="577">
                  <c:v>0.96933987522485521</c:v>
                </c:pt>
                <c:pt idx="578">
                  <c:v>0.96975373517682573</c:v>
                </c:pt>
                <c:pt idx="579">
                  <c:v>0.97007502119217126</c:v>
                </c:pt>
                <c:pt idx="580">
                  <c:v>0.97023838696268594</c:v>
                </c:pt>
                <c:pt idx="581">
                  <c:v>0.97149811857087676</c:v>
                </c:pt>
                <c:pt idx="582">
                  <c:v>0.9721588423538472</c:v>
                </c:pt>
                <c:pt idx="583">
                  <c:v>0.97251461669852357</c:v>
                </c:pt>
                <c:pt idx="584">
                  <c:v>0.97263623343879557</c:v>
                </c:pt>
                <c:pt idx="585">
                  <c:v>0.97293755252663372</c:v>
                </c:pt>
                <c:pt idx="586">
                  <c:v>0.97347665956933205</c:v>
                </c:pt>
                <c:pt idx="587">
                  <c:v>0.97381972768741287</c:v>
                </c:pt>
                <c:pt idx="588">
                  <c:v>0.97408474327069217</c:v>
                </c:pt>
                <c:pt idx="589">
                  <c:v>0.97469464214728019</c:v>
                </c:pt>
                <c:pt idx="590">
                  <c:v>0.97500685228648598</c:v>
                </c:pt>
                <c:pt idx="591">
                  <c:v>0.97535899628070644</c:v>
                </c:pt>
                <c:pt idx="592">
                  <c:v>0.97730486412505879</c:v>
                </c:pt>
                <c:pt idx="593">
                  <c:v>0.97746278436988965</c:v>
                </c:pt>
                <c:pt idx="594">
                  <c:v>0.97782218906502194</c:v>
                </c:pt>
                <c:pt idx="595">
                  <c:v>0.97809446534921307</c:v>
                </c:pt>
                <c:pt idx="596">
                  <c:v>0.97876789535877906</c:v>
                </c:pt>
                <c:pt idx="597">
                  <c:v>0.97955386623247731</c:v>
                </c:pt>
                <c:pt idx="598">
                  <c:v>0.9802291114172712</c:v>
                </c:pt>
                <c:pt idx="599">
                  <c:v>0.98181557456649127</c:v>
                </c:pt>
                <c:pt idx="600">
                  <c:v>0.98320236844063791</c:v>
                </c:pt>
                <c:pt idx="601">
                  <c:v>0.98449295802770365</c:v>
                </c:pt>
                <c:pt idx="602">
                  <c:v>0.98542595809486511</c:v>
                </c:pt>
                <c:pt idx="603">
                  <c:v>0.98768403607842326</c:v>
                </c:pt>
                <c:pt idx="604">
                  <c:v>0.98802528902127607</c:v>
                </c:pt>
                <c:pt idx="605">
                  <c:v>0.98848815870440088</c:v>
                </c:pt>
                <c:pt idx="606">
                  <c:v>0.9894356801733859</c:v>
                </c:pt>
                <c:pt idx="607">
                  <c:v>0.98951554788341534</c:v>
                </c:pt>
                <c:pt idx="608">
                  <c:v>0.99010184948204016</c:v>
                </c:pt>
                <c:pt idx="609">
                  <c:v>0.99128352855542956</c:v>
                </c:pt>
                <c:pt idx="610">
                  <c:v>0.99158847799372363</c:v>
                </c:pt>
                <c:pt idx="611">
                  <c:v>0.9921838554684882</c:v>
                </c:pt>
                <c:pt idx="612">
                  <c:v>0.99289721933306885</c:v>
                </c:pt>
                <c:pt idx="613">
                  <c:v>0.99320579912181872</c:v>
                </c:pt>
                <c:pt idx="614">
                  <c:v>0.99363962600129652</c:v>
                </c:pt>
                <c:pt idx="615">
                  <c:v>0.99472691596283291</c:v>
                </c:pt>
                <c:pt idx="616">
                  <c:v>0.99530595686054602</c:v>
                </c:pt>
                <c:pt idx="617">
                  <c:v>0.99606288493059725</c:v>
                </c:pt>
                <c:pt idx="618">
                  <c:v>0.99684522545383969</c:v>
                </c:pt>
                <c:pt idx="619">
                  <c:v>0.99728994338468513</c:v>
                </c:pt>
                <c:pt idx="620">
                  <c:v>0.99786535393194231</c:v>
                </c:pt>
                <c:pt idx="621">
                  <c:v>0.99823564967844225</c:v>
                </c:pt>
                <c:pt idx="622">
                  <c:v>0.99840809132509656</c:v>
                </c:pt>
                <c:pt idx="623">
                  <c:v>1.0000000000000004</c:v>
                </c:pt>
              </c:numCache>
            </c:numRef>
          </c:xVal>
          <c:yVal>
            <c:numRef>
              <c:f>křivka!$P$2:$P$625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5.5243180360631779E-3</c:v>
                </c:pt>
                <c:pt idx="2">
                  <c:v>5.8424933009192286E-3</c:v>
                </c:pt>
                <c:pt idx="3">
                  <c:v>5.9956151471312032E-3</c:v>
                </c:pt>
                <c:pt idx="4">
                  <c:v>6.1477426956405021E-3</c:v>
                </c:pt>
                <c:pt idx="5">
                  <c:v>6.9889185521036859E-3</c:v>
                </c:pt>
                <c:pt idx="6">
                  <c:v>7.0913312154792275E-3</c:v>
                </c:pt>
                <c:pt idx="7">
                  <c:v>9.2946949246073777E-3</c:v>
                </c:pt>
                <c:pt idx="8">
                  <c:v>1.548121523065221E-2</c:v>
                </c:pt>
                <c:pt idx="9">
                  <c:v>1.8929439663529658E-2</c:v>
                </c:pt>
                <c:pt idx="10">
                  <c:v>2.5217378335247356E-2</c:v>
                </c:pt>
                <c:pt idx="11">
                  <c:v>2.7205973740597671E-2</c:v>
                </c:pt>
                <c:pt idx="12">
                  <c:v>2.7574858188290155E-2</c:v>
                </c:pt>
                <c:pt idx="13">
                  <c:v>2.8776964110824421E-2</c:v>
                </c:pt>
                <c:pt idx="14">
                  <c:v>2.9781204790526331E-2</c:v>
                </c:pt>
                <c:pt idx="15">
                  <c:v>3.1827469462631805E-2</c:v>
                </c:pt>
                <c:pt idx="16">
                  <c:v>3.9213112798102877E-2</c:v>
                </c:pt>
                <c:pt idx="17">
                  <c:v>4.2828379245029753E-2</c:v>
                </c:pt>
                <c:pt idx="18">
                  <c:v>4.5767523254137521E-2</c:v>
                </c:pt>
                <c:pt idx="19">
                  <c:v>4.6364101875742615E-2</c:v>
                </c:pt>
                <c:pt idx="20">
                  <c:v>4.672801483492172E-2</c:v>
                </c:pt>
                <c:pt idx="21">
                  <c:v>5.0595832898328086E-2</c:v>
                </c:pt>
                <c:pt idx="22">
                  <c:v>5.1179485649798406E-2</c:v>
                </c:pt>
                <c:pt idx="23">
                  <c:v>5.2268241634227705E-2</c:v>
                </c:pt>
                <c:pt idx="24">
                  <c:v>5.4376152763899038E-2</c:v>
                </c:pt>
                <c:pt idx="25">
                  <c:v>5.4602852640108973E-2</c:v>
                </c:pt>
                <c:pt idx="26">
                  <c:v>5.4798729287535979E-2</c:v>
                </c:pt>
                <c:pt idx="27">
                  <c:v>5.5751266486698779E-2</c:v>
                </c:pt>
                <c:pt idx="28">
                  <c:v>6.0029729501309984E-2</c:v>
                </c:pt>
                <c:pt idx="29">
                  <c:v>6.1057833325876096E-2</c:v>
                </c:pt>
                <c:pt idx="30">
                  <c:v>6.1573873833564503E-2</c:v>
                </c:pt>
                <c:pt idx="31">
                  <c:v>6.1913923647879406E-2</c:v>
                </c:pt>
                <c:pt idx="32">
                  <c:v>6.2790894221638902E-2</c:v>
                </c:pt>
                <c:pt idx="33">
                  <c:v>6.4106350082278135E-2</c:v>
                </c:pt>
                <c:pt idx="34">
                  <c:v>6.844148806594183E-2</c:v>
                </c:pt>
                <c:pt idx="35">
                  <c:v>6.8889916329848325E-2</c:v>
                </c:pt>
                <c:pt idx="36">
                  <c:v>6.9187211342948196E-2</c:v>
                </c:pt>
                <c:pt idx="37">
                  <c:v>6.9489477844561442E-2</c:v>
                </c:pt>
                <c:pt idx="38">
                  <c:v>6.9829527658876345E-2</c:v>
                </c:pt>
                <c:pt idx="39">
                  <c:v>7.1242424694377748E-2</c:v>
                </c:pt>
                <c:pt idx="40">
                  <c:v>7.2232745206242205E-2</c:v>
                </c:pt>
                <c:pt idx="41">
                  <c:v>7.6438624488558121E-2</c:v>
                </c:pt>
                <c:pt idx="42">
                  <c:v>7.6887052752464616E-2</c:v>
                </c:pt>
                <c:pt idx="43">
                  <c:v>7.9507027199013661E-2</c:v>
                </c:pt>
                <c:pt idx="44">
                  <c:v>7.9733727075223595E-2</c:v>
                </c:pt>
                <c:pt idx="45">
                  <c:v>8.0144372026428434E-2</c:v>
                </c:pt>
                <c:pt idx="46">
                  <c:v>8.1020348302485251E-2</c:v>
                </c:pt>
                <c:pt idx="47">
                  <c:v>8.1826723739354804E-2</c:v>
                </c:pt>
                <c:pt idx="48">
                  <c:v>8.2007685921241677E-2</c:v>
                </c:pt>
                <c:pt idx="49">
                  <c:v>8.2224442820424862E-2</c:v>
                </c:pt>
                <c:pt idx="50">
                  <c:v>8.3247575156477599E-2</c:v>
                </c:pt>
                <c:pt idx="51">
                  <c:v>8.5999791197482439E-2</c:v>
                </c:pt>
                <c:pt idx="52">
                  <c:v>8.6484014178685245E-2</c:v>
                </c:pt>
                <c:pt idx="53">
                  <c:v>8.8363236836741299E-2</c:v>
                </c:pt>
                <c:pt idx="54">
                  <c:v>8.8743058559163215E-2</c:v>
                </c:pt>
                <c:pt idx="55">
                  <c:v>9.0728671071405503E-2</c:v>
                </c:pt>
                <c:pt idx="56">
                  <c:v>9.0965313924642188E-2</c:v>
                </c:pt>
                <c:pt idx="57">
                  <c:v>9.4105306069690337E-2</c:v>
                </c:pt>
                <c:pt idx="58">
                  <c:v>9.4687964523457985E-2</c:v>
                </c:pt>
                <c:pt idx="59">
                  <c:v>0.10079295241788346</c:v>
                </c:pt>
                <c:pt idx="60">
                  <c:v>0.10098385757679708</c:v>
                </c:pt>
                <c:pt idx="61">
                  <c:v>0.10311364325592727</c:v>
                </c:pt>
                <c:pt idx="62">
                  <c:v>0.10530606969032599</c:v>
                </c:pt>
                <c:pt idx="63">
                  <c:v>0.10655093041407529</c:v>
                </c:pt>
                <c:pt idx="64">
                  <c:v>0.10798967918984624</c:v>
                </c:pt>
                <c:pt idx="65">
                  <c:v>0.10925243727224369</c:v>
                </c:pt>
                <c:pt idx="66">
                  <c:v>0.11592318055949133</c:v>
                </c:pt>
                <c:pt idx="67">
                  <c:v>0.11622146987029387</c:v>
                </c:pt>
                <c:pt idx="68">
                  <c:v>0.12028516458112724</c:v>
                </c:pt>
                <c:pt idx="69">
                  <c:v>0.12553505645125207</c:v>
                </c:pt>
                <c:pt idx="70">
                  <c:v>0.12759126410038429</c:v>
                </c:pt>
                <c:pt idx="71">
                  <c:v>0.12802278930334532</c:v>
                </c:pt>
                <c:pt idx="72">
                  <c:v>0.12848911492589996</c:v>
                </c:pt>
                <c:pt idx="73">
                  <c:v>0.13161419260540796</c:v>
                </c:pt>
                <c:pt idx="74">
                  <c:v>0.1321928738683649</c:v>
                </c:pt>
                <c:pt idx="75">
                  <c:v>0.13258263856781355</c:v>
                </c:pt>
                <c:pt idx="76">
                  <c:v>0.13285607043604922</c:v>
                </c:pt>
                <c:pt idx="77">
                  <c:v>0.13318021148712131</c:v>
                </c:pt>
                <c:pt idx="78">
                  <c:v>0.13360577090386627</c:v>
                </c:pt>
                <c:pt idx="79">
                  <c:v>0.13402934172520589</c:v>
                </c:pt>
                <c:pt idx="80">
                  <c:v>0.13706990409998651</c:v>
                </c:pt>
                <c:pt idx="81">
                  <c:v>0.13754915559267594</c:v>
                </c:pt>
                <c:pt idx="82">
                  <c:v>0.13767244850780766</c:v>
                </c:pt>
                <c:pt idx="83">
                  <c:v>0.14055193465475491</c:v>
                </c:pt>
                <c:pt idx="84">
                  <c:v>0.14372871581480204</c:v>
                </c:pt>
                <c:pt idx="85">
                  <c:v>0.14722963802592126</c:v>
                </c:pt>
                <c:pt idx="86">
                  <c:v>0.14791073195225374</c:v>
                </c:pt>
                <c:pt idx="87">
                  <c:v>0.15586710216906036</c:v>
                </c:pt>
                <c:pt idx="88">
                  <c:v>0.15657404783566239</c:v>
                </c:pt>
                <c:pt idx="89">
                  <c:v>0.15733170268510085</c:v>
                </c:pt>
                <c:pt idx="90">
                  <c:v>0.15831208021993856</c:v>
                </c:pt>
                <c:pt idx="91">
                  <c:v>0.15889772156681423</c:v>
                </c:pt>
                <c:pt idx="92">
                  <c:v>0.16867465087721906</c:v>
                </c:pt>
                <c:pt idx="93">
                  <c:v>0.16950290086354747</c:v>
                </c:pt>
                <c:pt idx="94">
                  <c:v>0.17008555931731512</c:v>
                </c:pt>
                <c:pt idx="95">
                  <c:v>0.170502170054736</c:v>
                </c:pt>
                <c:pt idx="96">
                  <c:v>0.17091878079215689</c:v>
                </c:pt>
                <c:pt idx="97">
                  <c:v>0.17435407935489955</c:v>
                </c:pt>
                <c:pt idx="98">
                  <c:v>0.17538914326338439</c:v>
                </c:pt>
                <c:pt idx="99">
                  <c:v>0.17592009823661292</c:v>
                </c:pt>
                <c:pt idx="100">
                  <c:v>0.17871705767423815</c:v>
                </c:pt>
                <c:pt idx="101">
                  <c:v>0.18318642584776298</c:v>
                </c:pt>
                <c:pt idx="102">
                  <c:v>0.18573282226431406</c:v>
                </c:pt>
                <c:pt idx="103">
                  <c:v>0.1861394900247082</c:v>
                </c:pt>
                <c:pt idx="104">
                  <c:v>0.18768661725007074</c:v>
                </c:pt>
                <c:pt idx="105">
                  <c:v>0.18881514514260705</c:v>
                </c:pt>
                <c:pt idx="106">
                  <c:v>0.18925561902489216</c:v>
                </c:pt>
                <c:pt idx="107">
                  <c:v>0.19013457819405699</c:v>
                </c:pt>
                <c:pt idx="108">
                  <c:v>0.19061681257985444</c:v>
                </c:pt>
                <c:pt idx="109">
                  <c:v>0.19208041879819227</c:v>
                </c:pt>
                <c:pt idx="110">
                  <c:v>0.19511402108905418</c:v>
                </c:pt>
                <c:pt idx="111">
                  <c:v>0.19646726026239508</c:v>
                </c:pt>
                <c:pt idx="112">
                  <c:v>0.19697634068616476</c:v>
                </c:pt>
                <c:pt idx="113">
                  <c:v>0.2011852028615887</c:v>
                </c:pt>
                <c:pt idx="114">
                  <c:v>0.20141687422631202</c:v>
                </c:pt>
                <c:pt idx="115">
                  <c:v>0.20245591532560755</c:v>
                </c:pt>
                <c:pt idx="116">
                  <c:v>0.20700184442223837</c:v>
                </c:pt>
                <c:pt idx="117">
                  <c:v>0.20852113131192601</c:v>
                </c:pt>
                <c:pt idx="118">
                  <c:v>0.20923205416933874</c:v>
                </c:pt>
                <c:pt idx="119">
                  <c:v>0.20993303404972471</c:v>
                </c:pt>
                <c:pt idx="120">
                  <c:v>0.21094821200415606</c:v>
                </c:pt>
                <c:pt idx="121">
                  <c:v>0.21107349351469312</c:v>
                </c:pt>
                <c:pt idx="122">
                  <c:v>0.21242474409262865</c:v>
                </c:pt>
                <c:pt idx="123">
                  <c:v>0.21325597697206508</c:v>
                </c:pt>
                <c:pt idx="124">
                  <c:v>0.21458734159594711</c:v>
                </c:pt>
                <c:pt idx="125">
                  <c:v>0.21532113330052138</c:v>
                </c:pt>
                <c:pt idx="126">
                  <c:v>0.21883995287028876</c:v>
                </c:pt>
                <c:pt idx="127">
                  <c:v>0.21939278239297616</c:v>
                </c:pt>
                <c:pt idx="128">
                  <c:v>0.21976962122229005</c:v>
                </c:pt>
                <c:pt idx="129">
                  <c:v>0.22110794593009081</c:v>
                </c:pt>
                <c:pt idx="130">
                  <c:v>0.22125311339468137</c:v>
                </c:pt>
                <c:pt idx="131">
                  <c:v>0.22169855876547984</c:v>
                </c:pt>
                <c:pt idx="132">
                  <c:v>0.22328446360124671</c:v>
                </c:pt>
                <c:pt idx="133">
                  <c:v>0.22398544348163268</c:v>
                </c:pt>
                <c:pt idx="134">
                  <c:v>0.22764644762288261</c:v>
                </c:pt>
                <c:pt idx="135">
                  <c:v>0.22811675043624796</c:v>
                </c:pt>
                <c:pt idx="136">
                  <c:v>0.22860892779907216</c:v>
                </c:pt>
                <c:pt idx="137">
                  <c:v>0.22915778013094884</c:v>
                </c:pt>
                <c:pt idx="138">
                  <c:v>0.22989256613322578</c:v>
                </c:pt>
                <c:pt idx="139">
                  <c:v>0.2307078902494194</c:v>
                </c:pt>
                <c:pt idx="140">
                  <c:v>0.23094453310265609</c:v>
                </c:pt>
                <c:pt idx="141">
                  <c:v>0.23731300988829046</c:v>
                </c:pt>
                <c:pt idx="142">
                  <c:v>0.24093324782373071</c:v>
                </c:pt>
                <c:pt idx="143">
                  <c:v>0.24122855424142522</c:v>
                </c:pt>
                <c:pt idx="144">
                  <c:v>0.2435353249116316</c:v>
                </c:pt>
                <c:pt idx="145">
                  <c:v>0.24560744132400664</c:v>
                </c:pt>
                <c:pt idx="146">
                  <c:v>0.24650628644722497</c:v>
                </c:pt>
                <c:pt idx="147">
                  <c:v>0.24685130775005326</c:v>
                </c:pt>
                <c:pt idx="148">
                  <c:v>0.24718936896896282</c:v>
                </c:pt>
                <c:pt idx="149">
                  <c:v>0.24746081224179314</c:v>
                </c:pt>
                <c:pt idx="150">
                  <c:v>0.24823735874758243</c:v>
                </c:pt>
                <c:pt idx="151">
                  <c:v>0.25069128547778474</c:v>
                </c:pt>
                <c:pt idx="152">
                  <c:v>0.25097963181156052</c:v>
                </c:pt>
                <c:pt idx="153">
                  <c:v>0.25190532297275109</c:v>
                </c:pt>
                <c:pt idx="154">
                  <c:v>0.25240744331260206</c:v>
                </c:pt>
                <c:pt idx="155">
                  <c:v>0.25304180524690884</c:v>
                </c:pt>
                <c:pt idx="156">
                  <c:v>0.25412161255201404</c:v>
                </c:pt>
                <c:pt idx="157">
                  <c:v>0.25480867226456255</c:v>
                </c:pt>
                <c:pt idx="158">
                  <c:v>0.25619969475060511</c:v>
                </c:pt>
                <c:pt idx="159">
                  <c:v>0.25702595614152818</c:v>
                </c:pt>
                <c:pt idx="160">
                  <c:v>0.25797053895906957</c:v>
                </c:pt>
                <c:pt idx="161">
                  <c:v>0.25880972622012743</c:v>
                </c:pt>
                <c:pt idx="162">
                  <c:v>0.25910105544701123</c:v>
                </c:pt>
                <c:pt idx="163">
                  <c:v>0.26005160405076866</c:v>
                </c:pt>
                <c:pt idx="164">
                  <c:v>0.26043043147548789</c:v>
                </c:pt>
                <c:pt idx="165">
                  <c:v>0.2625234281396191</c:v>
                </c:pt>
                <c:pt idx="166">
                  <c:v>0.2631766817302767</c:v>
                </c:pt>
                <c:pt idx="167">
                  <c:v>0.26440066220226982</c:v>
                </c:pt>
                <c:pt idx="168">
                  <c:v>0.26528757575305606</c:v>
                </c:pt>
                <c:pt idx="169">
                  <c:v>0.26840867624175341</c:v>
                </c:pt>
                <c:pt idx="170">
                  <c:v>0.26980367591860666</c:v>
                </c:pt>
                <c:pt idx="171">
                  <c:v>0.27014770292373225</c:v>
                </c:pt>
                <c:pt idx="172">
                  <c:v>0.27195036465868233</c:v>
                </c:pt>
                <c:pt idx="173">
                  <c:v>0.27372021456944412</c:v>
                </c:pt>
                <c:pt idx="174">
                  <c:v>0.27538964041223574</c:v>
                </c:pt>
                <c:pt idx="175">
                  <c:v>0.27591164670614021</c:v>
                </c:pt>
                <c:pt idx="176">
                  <c:v>0.27697653954570528</c:v>
                </c:pt>
                <c:pt idx="177">
                  <c:v>0.2773285209324523</c:v>
                </c:pt>
                <c:pt idx="178">
                  <c:v>0.27866187415173971</c:v>
                </c:pt>
                <c:pt idx="179">
                  <c:v>0.28148369103193183</c:v>
                </c:pt>
                <c:pt idx="180">
                  <c:v>0.2850035048994019</c:v>
                </c:pt>
                <c:pt idx="181">
                  <c:v>0.28884248832943071</c:v>
                </c:pt>
                <c:pt idx="182">
                  <c:v>0.29696987775109746</c:v>
                </c:pt>
                <c:pt idx="183">
                  <c:v>0.29776730450864292</c:v>
                </c:pt>
                <c:pt idx="184">
                  <c:v>0.30165898571691346</c:v>
                </c:pt>
                <c:pt idx="185">
                  <c:v>0.30232417088000313</c:v>
                </c:pt>
                <c:pt idx="186">
                  <c:v>0.30416958741616823</c:v>
                </c:pt>
                <c:pt idx="187">
                  <c:v>0.30485068134250071</c:v>
                </c:pt>
                <c:pt idx="188">
                  <c:v>0.30673586978677281</c:v>
                </c:pt>
                <c:pt idx="189">
                  <c:v>0.30792504983917229</c:v>
                </c:pt>
                <c:pt idx="190">
                  <c:v>0.30918880221927242</c:v>
                </c:pt>
                <c:pt idx="191">
                  <c:v>0.31374566859063269</c:v>
                </c:pt>
                <c:pt idx="192">
                  <c:v>0.31443571119628927</c:v>
                </c:pt>
                <c:pt idx="193">
                  <c:v>0.31653765653974453</c:v>
                </c:pt>
                <c:pt idx="194">
                  <c:v>0.31713721805445766</c:v>
                </c:pt>
                <c:pt idx="195">
                  <c:v>0.31739573545715322</c:v>
                </c:pt>
                <c:pt idx="196">
                  <c:v>0.31780638040835807</c:v>
                </c:pt>
                <c:pt idx="197">
                  <c:v>0.32081810814976114</c:v>
                </c:pt>
                <c:pt idx="198">
                  <c:v>0.32126355352055963</c:v>
                </c:pt>
                <c:pt idx="199">
                  <c:v>0.32146042446568929</c:v>
                </c:pt>
                <c:pt idx="200">
                  <c:v>0.32175871377649184</c:v>
                </c:pt>
                <c:pt idx="201">
                  <c:v>0.32217134732310204</c:v>
                </c:pt>
                <c:pt idx="202">
                  <c:v>0.32262474707552191</c:v>
                </c:pt>
                <c:pt idx="203">
                  <c:v>0.32306621525550966</c:v>
                </c:pt>
                <c:pt idx="204">
                  <c:v>0.32359219874022482</c:v>
                </c:pt>
                <c:pt idx="205">
                  <c:v>0.32553306785584674</c:v>
                </c:pt>
                <c:pt idx="206">
                  <c:v>0.32581743699881183</c:v>
                </c:pt>
                <c:pt idx="207">
                  <c:v>0.32621217318677387</c:v>
                </c:pt>
                <c:pt idx="208">
                  <c:v>0.32723530552282659</c:v>
                </c:pt>
                <c:pt idx="209">
                  <c:v>0.32776128900754176</c:v>
                </c:pt>
                <c:pt idx="210">
                  <c:v>0.32864124247440929</c:v>
                </c:pt>
                <c:pt idx="211">
                  <c:v>0.32910160231074786</c:v>
                </c:pt>
                <c:pt idx="212">
                  <c:v>0.33042998404152185</c:v>
                </c:pt>
                <c:pt idx="213">
                  <c:v>0.33346458063008644</c:v>
                </c:pt>
                <c:pt idx="214">
                  <c:v>0.33484864303221024</c:v>
                </c:pt>
                <c:pt idx="215">
                  <c:v>0.33579223155204896</c:v>
                </c:pt>
                <c:pt idx="216">
                  <c:v>0.33624861419757684</c:v>
                </c:pt>
                <c:pt idx="217">
                  <c:v>0.33654988640148742</c:v>
                </c:pt>
                <c:pt idx="218">
                  <c:v>0.33701521772633941</c:v>
                </c:pt>
                <c:pt idx="219">
                  <c:v>0.33859416247818758</c:v>
                </c:pt>
                <c:pt idx="220">
                  <c:v>0.33922753011479168</c:v>
                </c:pt>
                <c:pt idx="221">
                  <c:v>0.3407915604010997</c:v>
                </c:pt>
                <c:pt idx="222">
                  <c:v>0.34163571915067092</c:v>
                </c:pt>
                <c:pt idx="223">
                  <c:v>0.34739767433767349</c:v>
                </c:pt>
                <c:pt idx="224">
                  <c:v>0.34834722864372825</c:v>
                </c:pt>
                <c:pt idx="225">
                  <c:v>0.34868031837412444</c:v>
                </c:pt>
                <c:pt idx="226">
                  <c:v>0.34904124844019552</c:v>
                </c:pt>
                <c:pt idx="227">
                  <c:v>0.35375123665776775</c:v>
                </c:pt>
                <c:pt idx="228">
                  <c:v>0.35435875255410226</c:v>
                </c:pt>
                <c:pt idx="229">
                  <c:v>0.35663967148403908</c:v>
                </c:pt>
                <c:pt idx="230">
                  <c:v>0.35684648540619551</c:v>
                </c:pt>
                <c:pt idx="231">
                  <c:v>0.35968222245422504</c:v>
                </c:pt>
                <c:pt idx="232">
                  <c:v>0.36026388661029002</c:v>
                </c:pt>
                <c:pt idx="233">
                  <c:v>0.36091515160554227</c:v>
                </c:pt>
                <c:pt idx="234">
                  <c:v>0.36137849433498892</c:v>
                </c:pt>
                <c:pt idx="235">
                  <c:v>0.36241256394577109</c:v>
                </c:pt>
                <c:pt idx="236">
                  <c:v>0.36401437754478078</c:v>
                </c:pt>
                <c:pt idx="237">
                  <c:v>0.36463581360895275</c:v>
                </c:pt>
                <c:pt idx="238">
                  <c:v>0.36495001168299812</c:v>
                </c:pt>
                <c:pt idx="239">
                  <c:v>0.36545511491595711</c:v>
                </c:pt>
                <c:pt idx="240">
                  <c:v>0.36886754463153826</c:v>
                </c:pt>
                <c:pt idx="241">
                  <c:v>0.36983499629624117</c:v>
                </c:pt>
                <c:pt idx="242">
                  <c:v>0.37040870607068471</c:v>
                </c:pt>
                <c:pt idx="243">
                  <c:v>0.37946874673746073</c:v>
                </c:pt>
                <c:pt idx="244">
                  <c:v>0.37997583856582506</c:v>
                </c:pt>
                <c:pt idx="245">
                  <c:v>0.38066289827837357</c:v>
                </c:pt>
                <c:pt idx="246">
                  <c:v>0.38431495374029945</c:v>
                </c:pt>
                <c:pt idx="247">
                  <c:v>0.38457148254758966</c:v>
                </c:pt>
                <c:pt idx="248">
                  <c:v>0.38531720582459605</c:v>
                </c:pt>
                <c:pt idx="249">
                  <c:v>0.38612556985687096</c:v>
                </c:pt>
                <c:pt idx="250">
                  <c:v>0.38654914067821056</c:v>
                </c:pt>
                <c:pt idx="251">
                  <c:v>0.38905477088895196</c:v>
                </c:pt>
                <c:pt idx="252">
                  <c:v>0.39067348754890713</c:v>
                </c:pt>
                <c:pt idx="253">
                  <c:v>0.39093001635619734</c:v>
                </c:pt>
                <c:pt idx="254">
                  <c:v>0.39218482005697342</c:v>
                </c:pt>
                <c:pt idx="255">
                  <c:v>0.39242444580331814</c:v>
                </c:pt>
                <c:pt idx="256">
                  <c:v>0.39283707934992834</c:v>
                </c:pt>
                <c:pt idx="257">
                  <c:v>0.39401035063908502</c:v>
                </c:pt>
                <c:pt idx="258">
                  <c:v>0.39530790914107611</c:v>
                </c:pt>
                <c:pt idx="259">
                  <c:v>0.39615505078375535</c:v>
                </c:pt>
                <c:pt idx="260">
                  <c:v>0.39704395292994693</c:v>
                </c:pt>
                <c:pt idx="261">
                  <c:v>0.39771908107006337</c:v>
                </c:pt>
                <c:pt idx="262">
                  <c:v>0.39872033885665725</c:v>
                </c:pt>
                <c:pt idx="263">
                  <c:v>0.40019289375431916</c:v>
                </c:pt>
                <c:pt idx="264">
                  <c:v>0.40093364554281213</c:v>
                </c:pt>
                <c:pt idx="265">
                  <c:v>0.40149144655401292</c:v>
                </c:pt>
                <c:pt idx="266">
                  <c:v>0.40202637871805214</c:v>
                </c:pt>
                <c:pt idx="267">
                  <c:v>0.40285860589519124</c:v>
                </c:pt>
                <c:pt idx="268">
                  <c:v>0.40347705906625519</c:v>
                </c:pt>
                <c:pt idx="269">
                  <c:v>0.40400304255097036</c:v>
                </c:pt>
                <c:pt idx="270">
                  <c:v>0.40488399031554057</c:v>
                </c:pt>
                <c:pt idx="271">
                  <c:v>0.40519918268728861</c:v>
                </c:pt>
                <c:pt idx="272">
                  <c:v>0.40626407552685367</c:v>
                </c:pt>
                <c:pt idx="273">
                  <c:v>0.40664489154697825</c:v>
                </c:pt>
                <c:pt idx="274">
                  <c:v>0.40703763913953495</c:v>
                </c:pt>
                <c:pt idx="275">
                  <c:v>0.4074482840907398</c:v>
                </c:pt>
                <c:pt idx="276">
                  <c:v>0.40901132007934515</c:v>
                </c:pt>
                <c:pt idx="277">
                  <c:v>0.40998076033945341</c:v>
                </c:pt>
                <c:pt idx="278">
                  <c:v>0.41082790198213265</c:v>
                </c:pt>
                <c:pt idx="279">
                  <c:v>0.41314262703396043</c:v>
                </c:pt>
                <c:pt idx="280">
                  <c:v>0.41358807240475892</c:v>
                </c:pt>
                <c:pt idx="281">
                  <c:v>0.4150486957299887</c:v>
                </c:pt>
                <c:pt idx="282">
                  <c:v>0.41633730555265569</c:v>
                </c:pt>
                <c:pt idx="283">
                  <c:v>0.41722819629425262</c:v>
                </c:pt>
                <c:pt idx="284">
                  <c:v>0.41767463596275378</c:v>
                </c:pt>
                <c:pt idx="285">
                  <c:v>0.41801369147936601</c:v>
                </c:pt>
                <c:pt idx="286">
                  <c:v>0.41871964284826535</c:v>
                </c:pt>
                <c:pt idx="287">
                  <c:v>0.41947431480459579</c:v>
                </c:pt>
                <c:pt idx="288">
                  <c:v>0.41988694835120599</c:v>
                </c:pt>
                <c:pt idx="289">
                  <c:v>0.42195707616817568</c:v>
                </c:pt>
                <c:pt idx="290">
                  <c:v>0.42435233933392014</c:v>
                </c:pt>
                <c:pt idx="291">
                  <c:v>0.42531979099862305</c:v>
                </c:pt>
                <c:pt idx="292">
                  <c:v>0.42594420995590304</c:v>
                </c:pt>
                <c:pt idx="293">
                  <c:v>0.426602435035074</c:v>
                </c:pt>
                <c:pt idx="294">
                  <c:v>0.43590409004360009</c:v>
                </c:pt>
                <c:pt idx="295">
                  <c:v>0.43719369416396975</c:v>
                </c:pt>
                <c:pt idx="296">
                  <c:v>0.4375247952989606</c:v>
                </c:pt>
                <c:pt idx="297">
                  <c:v>0.43964066081025333</c:v>
                </c:pt>
                <c:pt idx="298">
                  <c:v>0.44079205754995116</c:v>
                </c:pt>
                <c:pt idx="299">
                  <c:v>0.44115895340223826</c:v>
                </c:pt>
                <c:pt idx="300">
                  <c:v>0.44145227122452746</c:v>
                </c:pt>
                <c:pt idx="301">
                  <c:v>0.44280749899327371</c:v>
                </c:pt>
                <c:pt idx="302">
                  <c:v>0.44345776969082323</c:v>
                </c:pt>
                <c:pt idx="303">
                  <c:v>0.44847201300541406</c:v>
                </c:pt>
                <c:pt idx="304">
                  <c:v>0.44872058743108284</c:v>
                </c:pt>
                <c:pt idx="305">
                  <c:v>0.44904671707756028</c:v>
                </c:pt>
                <c:pt idx="306">
                  <c:v>0.44958960362322092</c:v>
                </c:pt>
                <c:pt idx="307">
                  <c:v>0.45376664827215929</c:v>
                </c:pt>
                <c:pt idx="308">
                  <c:v>0.45444674790078909</c:v>
                </c:pt>
                <c:pt idx="309">
                  <c:v>0.45491903930955979</c:v>
                </c:pt>
                <c:pt idx="310">
                  <c:v>0.45529985532968437</c:v>
                </c:pt>
                <c:pt idx="311">
                  <c:v>0.4574316296042199</c:v>
                </c:pt>
                <c:pt idx="312">
                  <c:v>0.45799837929474474</c:v>
                </c:pt>
                <c:pt idx="313">
                  <c:v>0.46188409471679925</c:v>
                </c:pt>
                <c:pt idx="314">
                  <c:v>0.46422467150889657</c:v>
                </c:pt>
                <c:pt idx="315">
                  <c:v>0.46494951453414674</c:v>
                </c:pt>
                <c:pt idx="316">
                  <c:v>0.46559680233858824</c:v>
                </c:pt>
                <c:pt idx="317">
                  <c:v>0.4661754836015452</c:v>
                </c:pt>
                <c:pt idx="318">
                  <c:v>0.46689436084057934</c:v>
                </c:pt>
                <c:pt idx="319">
                  <c:v>0.46788269275703842</c:v>
                </c:pt>
                <c:pt idx="320">
                  <c:v>0.46839873326472681</c:v>
                </c:pt>
                <c:pt idx="321">
                  <c:v>0.46881733259755304</c:v>
                </c:pt>
                <c:pt idx="322">
                  <c:v>0.46938905377659124</c:v>
                </c:pt>
                <c:pt idx="323">
                  <c:v>0.47045891810466972</c:v>
                </c:pt>
                <c:pt idx="324">
                  <c:v>0.47114498351951556</c:v>
                </c:pt>
                <c:pt idx="325">
                  <c:v>0.47261853271488014</c:v>
                </c:pt>
                <c:pt idx="326">
                  <c:v>0.47306994387189466</c:v>
                </c:pt>
                <c:pt idx="327">
                  <c:v>0.47346269146445136</c:v>
                </c:pt>
                <c:pt idx="328">
                  <c:v>0.47411495075740628</c:v>
                </c:pt>
                <c:pt idx="329">
                  <c:v>0.47474334690549697</c:v>
                </c:pt>
                <c:pt idx="330">
                  <c:v>0.47527131898561747</c:v>
                </c:pt>
                <c:pt idx="331">
                  <c:v>0.47584403446235835</c:v>
                </c:pt>
                <c:pt idx="332">
                  <c:v>0.4762347934595097</c:v>
                </c:pt>
                <c:pt idx="333">
                  <c:v>0.47666532436476805</c:v>
                </c:pt>
                <c:pt idx="334">
                  <c:v>0.47740508185555836</c:v>
                </c:pt>
                <c:pt idx="335">
                  <c:v>0.47935887684131506</c:v>
                </c:pt>
                <c:pt idx="336">
                  <c:v>0.4816497387482786</c:v>
                </c:pt>
                <c:pt idx="337">
                  <c:v>0.48204348063853797</c:v>
                </c:pt>
                <c:pt idx="338">
                  <c:v>0.48705573535772345</c:v>
                </c:pt>
                <c:pt idx="339">
                  <c:v>0.48764435959770713</c:v>
                </c:pt>
                <c:pt idx="340">
                  <c:v>0.48909702854131554</c:v>
                </c:pt>
                <c:pt idx="341">
                  <c:v>0.49016888146479937</c:v>
                </c:pt>
                <c:pt idx="342">
                  <c:v>0.49080523199451148</c:v>
                </c:pt>
                <c:pt idx="343">
                  <c:v>0.49254326437878765</c:v>
                </c:pt>
                <c:pt idx="344">
                  <c:v>0.49291214882648016</c:v>
                </c:pt>
                <c:pt idx="345">
                  <c:v>0.49411723764212245</c:v>
                </c:pt>
                <c:pt idx="346">
                  <c:v>0.49462234087508145</c:v>
                </c:pt>
                <c:pt idx="347">
                  <c:v>0.49738449989311301</c:v>
                </c:pt>
                <c:pt idx="348">
                  <c:v>0.49804272497228397</c:v>
                </c:pt>
                <c:pt idx="349">
                  <c:v>0.49835791734403201</c:v>
                </c:pt>
                <c:pt idx="350">
                  <c:v>0.49858163432713393</c:v>
                </c:pt>
                <c:pt idx="351">
                  <c:v>0.50091723963071788</c:v>
                </c:pt>
                <c:pt idx="352">
                  <c:v>0.50118967720125085</c:v>
                </c:pt>
                <c:pt idx="353">
                  <c:v>0.50132987317732802</c:v>
                </c:pt>
                <c:pt idx="354">
                  <c:v>0.50400652259292955</c:v>
                </c:pt>
                <c:pt idx="355">
                  <c:v>0.50619198894340955</c:v>
                </c:pt>
                <c:pt idx="356">
                  <c:v>0.50648132957488801</c:v>
                </c:pt>
                <c:pt idx="357">
                  <c:v>0.50695262668595598</c:v>
                </c:pt>
                <c:pt idx="358">
                  <c:v>0.50839535265253766</c:v>
                </c:pt>
                <c:pt idx="359">
                  <c:v>0.50889051290846987</c:v>
                </c:pt>
                <c:pt idx="360">
                  <c:v>0.50921167106643395</c:v>
                </c:pt>
                <c:pt idx="361">
                  <c:v>0.50963822478088161</c:v>
                </c:pt>
                <c:pt idx="362">
                  <c:v>0.51026065514275631</c:v>
                </c:pt>
                <c:pt idx="363">
                  <c:v>0.51134245104326692</c:v>
                </c:pt>
                <c:pt idx="364">
                  <c:v>0.51286869801687329</c:v>
                </c:pt>
                <c:pt idx="365">
                  <c:v>0.51612900018394514</c:v>
                </c:pt>
                <c:pt idx="366">
                  <c:v>0.51717102417634875</c:v>
                </c:pt>
                <c:pt idx="367">
                  <c:v>0.51839898183915256</c:v>
                </c:pt>
                <c:pt idx="368">
                  <c:v>0.51966372851695541</c:v>
                </c:pt>
                <c:pt idx="369">
                  <c:v>0.52424942952169329</c:v>
                </c:pt>
                <c:pt idx="370">
                  <c:v>0.52495538089059268</c:v>
                </c:pt>
                <c:pt idx="371">
                  <c:v>0.5252785276439621</c:v>
                </c:pt>
                <c:pt idx="372">
                  <c:v>0.52644583314690274</c:v>
                </c:pt>
                <c:pt idx="373">
                  <c:v>0.52713289285945131</c:v>
                </c:pt>
                <c:pt idx="374">
                  <c:v>0.52864820255832823</c:v>
                </c:pt>
                <c:pt idx="375">
                  <c:v>0.52947346965154862</c:v>
                </c:pt>
                <c:pt idx="376">
                  <c:v>0.52964250026100335</c:v>
                </c:pt>
                <c:pt idx="377">
                  <c:v>0.5302718907067967</c:v>
                </c:pt>
                <c:pt idx="378">
                  <c:v>0.53070838739827109</c:v>
                </c:pt>
                <c:pt idx="379">
                  <c:v>0.53199699722093807</c:v>
                </c:pt>
                <c:pt idx="380">
                  <c:v>0.53248420309524891</c:v>
                </c:pt>
                <c:pt idx="381">
                  <c:v>0.53484267724599444</c:v>
                </c:pt>
                <c:pt idx="382">
                  <c:v>0.53577035700259035</c:v>
                </c:pt>
                <c:pt idx="383">
                  <c:v>0.53616409889284966</c:v>
                </c:pt>
                <c:pt idx="384">
                  <c:v>0.53663241311080967</c:v>
                </c:pt>
                <c:pt idx="385">
                  <c:v>0.53713353915295792</c:v>
                </c:pt>
                <c:pt idx="386">
                  <c:v>0.53851760155508177</c:v>
                </c:pt>
                <c:pt idx="387">
                  <c:v>0.53934982873222093</c:v>
                </c:pt>
                <c:pt idx="388">
                  <c:v>0.54020194186341353</c:v>
                </c:pt>
                <c:pt idx="389">
                  <c:v>0.54161285030350959</c:v>
                </c:pt>
                <c:pt idx="390">
                  <c:v>0.54212889081119797</c:v>
                </c:pt>
                <c:pt idx="391">
                  <c:v>0.54362928604453475</c:v>
                </c:pt>
                <c:pt idx="392">
                  <c:v>0.54396635296574158</c:v>
                </c:pt>
                <c:pt idx="393">
                  <c:v>0.54491292437868832</c:v>
                </c:pt>
                <c:pt idx="394">
                  <c:v>0.54603051499649524</c:v>
                </c:pt>
                <c:pt idx="395">
                  <c:v>0.54654655550418363</c:v>
                </c:pt>
                <c:pt idx="396">
                  <c:v>0.55147131202553368</c:v>
                </c:pt>
                <c:pt idx="397">
                  <c:v>0.5525451535444228</c:v>
                </c:pt>
                <c:pt idx="398">
                  <c:v>0.5550438236712455</c:v>
                </c:pt>
                <c:pt idx="399">
                  <c:v>0.5551631393955665</c:v>
                </c:pt>
                <c:pt idx="400">
                  <c:v>0.55606596170959555</c:v>
                </c:pt>
                <c:pt idx="401">
                  <c:v>0.55668342058295683</c:v>
                </c:pt>
                <c:pt idx="402">
                  <c:v>0.55747885874509695</c:v>
                </c:pt>
                <c:pt idx="403">
                  <c:v>0.55849503099723097</c:v>
                </c:pt>
                <c:pt idx="404">
                  <c:v>0.5600859073215112</c:v>
                </c:pt>
                <c:pt idx="405">
                  <c:v>0.56098077525391887</c:v>
                </c:pt>
                <c:pt idx="406">
                  <c:v>0.5619531984071352</c:v>
                </c:pt>
                <c:pt idx="407">
                  <c:v>0.56240560386185234</c:v>
                </c:pt>
                <c:pt idx="408">
                  <c:v>0.56325175120682891</c:v>
                </c:pt>
                <c:pt idx="409">
                  <c:v>0.56525028958920598</c:v>
                </c:pt>
                <c:pt idx="410">
                  <c:v>0.56645736700025362</c:v>
                </c:pt>
                <c:pt idx="411">
                  <c:v>0.57086608301391528</c:v>
                </c:pt>
                <c:pt idx="412">
                  <c:v>0.57122502448458101</c:v>
                </c:pt>
                <c:pt idx="413">
                  <c:v>0.57284274684683345</c:v>
                </c:pt>
                <c:pt idx="414">
                  <c:v>0.57326234047736235</c:v>
                </c:pt>
                <c:pt idx="415">
                  <c:v>0.57378036958045608</c:v>
                </c:pt>
                <c:pt idx="416">
                  <c:v>0.57480051902340079</c:v>
                </c:pt>
                <c:pt idx="417">
                  <c:v>0.5768318692299661</c:v>
                </c:pt>
                <c:pt idx="418">
                  <c:v>0.57756566093454031</c:v>
                </c:pt>
                <c:pt idx="419">
                  <c:v>0.57987442020015201</c:v>
                </c:pt>
                <c:pt idx="420">
                  <c:v>0.58248544596737695</c:v>
                </c:pt>
                <c:pt idx="421">
                  <c:v>0.58299850358195737</c:v>
                </c:pt>
                <c:pt idx="422">
                  <c:v>0.58334551348019104</c:v>
                </c:pt>
                <c:pt idx="423">
                  <c:v>0.58386453688098749</c:v>
                </c:pt>
                <c:pt idx="424">
                  <c:v>0.58664459325766727</c:v>
                </c:pt>
                <c:pt idx="425">
                  <c:v>0.58704330663644</c:v>
                </c:pt>
                <c:pt idx="426">
                  <c:v>0.58782383033303998</c:v>
                </c:pt>
                <c:pt idx="427">
                  <c:v>0.58919098967421835</c:v>
                </c:pt>
                <c:pt idx="428">
                  <c:v>0.58963643504501684</c:v>
                </c:pt>
                <c:pt idx="429">
                  <c:v>0.5924333944826421</c:v>
                </c:pt>
                <c:pt idx="430">
                  <c:v>0.59269887196925641</c:v>
                </c:pt>
                <c:pt idx="431">
                  <c:v>0.59444088154434327</c:v>
                </c:pt>
                <c:pt idx="432">
                  <c:v>0.59479584582419831</c:v>
                </c:pt>
                <c:pt idx="433">
                  <c:v>0.59579113782457616</c:v>
                </c:pt>
                <c:pt idx="434">
                  <c:v>0.59637479057604648</c:v>
                </c:pt>
                <c:pt idx="435">
                  <c:v>0.59700815821265052</c:v>
                </c:pt>
                <c:pt idx="436">
                  <c:v>0.59784336828289764</c:v>
                </c:pt>
                <c:pt idx="437">
                  <c:v>0.59843596971369206</c:v>
                </c:pt>
                <c:pt idx="438">
                  <c:v>0.5988704778097611</c:v>
                </c:pt>
                <c:pt idx="439">
                  <c:v>0.59961918397987546</c:v>
                </c:pt>
                <c:pt idx="440">
                  <c:v>0.60047726289728409</c:v>
                </c:pt>
                <c:pt idx="441">
                  <c:v>0.60381114309435391</c:v>
                </c:pt>
                <c:pt idx="442">
                  <c:v>0.60421979945015336</c:v>
                </c:pt>
                <c:pt idx="443">
                  <c:v>0.60473484566013913</c:v>
                </c:pt>
                <c:pt idx="444">
                  <c:v>0.60582459594227112</c:v>
                </c:pt>
                <c:pt idx="445">
                  <c:v>0.6070117873992652</c:v>
                </c:pt>
                <c:pt idx="446">
                  <c:v>0.60728024777898748</c:v>
                </c:pt>
                <c:pt idx="447">
                  <c:v>0.60778236811883846</c:v>
                </c:pt>
                <c:pt idx="448">
                  <c:v>0.60902623454488503</c:v>
                </c:pt>
                <c:pt idx="449">
                  <c:v>0.60956116670892424</c:v>
                </c:pt>
                <c:pt idx="450">
                  <c:v>0.61011001904080098</c:v>
                </c:pt>
                <c:pt idx="451">
                  <c:v>0.61256494006870599</c:v>
                </c:pt>
                <c:pt idx="452">
                  <c:v>0.61303524288207134</c:v>
                </c:pt>
                <c:pt idx="453">
                  <c:v>0.61355824347367849</c:v>
                </c:pt>
                <c:pt idx="454">
                  <c:v>0.61377102318205101</c:v>
                </c:pt>
                <c:pt idx="455">
                  <c:v>0.61452470084067878</c:v>
                </c:pt>
                <c:pt idx="456">
                  <c:v>0.61552993581808335</c:v>
                </c:pt>
                <c:pt idx="457">
                  <c:v>0.61619810387428109</c:v>
                </c:pt>
                <c:pt idx="458">
                  <c:v>0.61980740453499195</c:v>
                </c:pt>
                <c:pt idx="459">
                  <c:v>0.621178541066981</c:v>
                </c:pt>
                <c:pt idx="460">
                  <c:v>0.62215792430411598</c:v>
                </c:pt>
                <c:pt idx="461">
                  <c:v>0.62547589573794293</c:v>
                </c:pt>
                <c:pt idx="462">
                  <c:v>0.62660144073737123</c:v>
                </c:pt>
                <c:pt idx="463">
                  <c:v>0.62741477625815956</c:v>
                </c:pt>
                <c:pt idx="464">
                  <c:v>0.62831163278597257</c:v>
                </c:pt>
                <c:pt idx="465">
                  <c:v>0.62926218138973</c:v>
                </c:pt>
                <c:pt idx="466">
                  <c:v>0.62961813996728766</c:v>
                </c:pt>
                <c:pt idx="467">
                  <c:v>0.63047323599158833</c:v>
                </c:pt>
                <c:pt idx="468">
                  <c:v>0.63109268346035496</c:v>
                </c:pt>
                <c:pt idx="469">
                  <c:v>0.63154111172426142</c:v>
                </c:pt>
                <c:pt idx="470">
                  <c:v>0.63847733249812333</c:v>
                </c:pt>
                <c:pt idx="471">
                  <c:v>0.63945472713985296</c:v>
                </c:pt>
                <c:pt idx="472">
                  <c:v>0.64052558576563412</c:v>
                </c:pt>
                <c:pt idx="473">
                  <c:v>0.64087856145008382</c:v>
                </c:pt>
                <c:pt idx="474">
                  <c:v>0.64183109864924659</c:v>
                </c:pt>
                <c:pt idx="475">
                  <c:v>0.64273491526097826</c:v>
                </c:pt>
                <c:pt idx="476">
                  <c:v>0.64589081616926924</c:v>
                </c:pt>
                <c:pt idx="477">
                  <c:v>0.64651622942425191</c:v>
                </c:pt>
                <c:pt idx="478">
                  <c:v>0.65218969211571631</c:v>
                </c:pt>
                <c:pt idx="479">
                  <c:v>0.65341068969460137</c:v>
                </c:pt>
                <c:pt idx="480">
                  <c:v>0.65700109869896139</c:v>
                </c:pt>
                <c:pt idx="481">
                  <c:v>0.6572795020557104</c:v>
                </c:pt>
                <c:pt idx="482">
                  <c:v>0.65886938408228801</c:v>
                </c:pt>
                <c:pt idx="483">
                  <c:v>0.66063525680223911</c:v>
                </c:pt>
                <c:pt idx="484">
                  <c:v>0.66114135433290078</c:v>
                </c:pt>
                <c:pt idx="485">
                  <c:v>0.66488886237428346</c:v>
                </c:pt>
                <c:pt idx="486">
                  <c:v>0.66539197701183705</c:v>
                </c:pt>
                <c:pt idx="487">
                  <c:v>0.665967675381686</c:v>
                </c:pt>
                <c:pt idx="488">
                  <c:v>0.67051261018061414</c:v>
                </c:pt>
                <c:pt idx="489">
                  <c:v>0.67299040005568067</c:v>
                </c:pt>
                <c:pt idx="490">
                  <c:v>0.67496606959089622</c:v>
                </c:pt>
                <c:pt idx="491">
                  <c:v>0.67622982197099635</c:v>
                </c:pt>
                <c:pt idx="492">
                  <c:v>0.67692682466057164</c:v>
                </c:pt>
                <c:pt idx="493">
                  <c:v>0.67729769770366943</c:v>
                </c:pt>
                <c:pt idx="494">
                  <c:v>0.67790620789770661</c:v>
                </c:pt>
                <c:pt idx="495">
                  <c:v>0.67839341377201745</c:v>
                </c:pt>
                <c:pt idx="496">
                  <c:v>0.67886968237159884</c:v>
                </c:pt>
                <c:pt idx="497">
                  <c:v>0.67937975709307119</c:v>
                </c:pt>
                <c:pt idx="498">
                  <c:v>0.68195200524989186</c:v>
                </c:pt>
                <c:pt idx="499">
                  <c:v>0.6826997171223036</c:v>
                </c:pt>
                <c:pt idx="500">
                  <c:v>0.68425479872928752</c:v>
                </c:pt>
                <c:pt idx="501">
                  <c:v>0.68606243195275096</c:v>
                </c:pt>
                <c:pt idx="502">
                  <c:v>0.68645418524760493</c:v>
                </c:pt>
                <c:pt idx="503">
                  <c:v>0.68857601654511369</c:v>
                </c:pt>
                <c:pt idx="504">
                  <c:v>0.68961008615589581</c:v>
                </c:pt>
                <c:pt idx="505">
                  <c:v>0.69153405221057229</c:v>
                </c:pt>
                <c:pt idx="506">
                  <c:v>0.69247565213500561</c:v>
                </c:pt>
                <c:pt idx="507">
                  <c:v>0.69305234480255717</c:v>
                </c:pt>
                <c:pt idx="508">
                  <c:v>0.69425345642738878</c:v>
                </c:pt>
                <c:pt idx="509">
                  <c:v>0.69543070490735615</c:v>
                </c:pt>
                <c:pt idx="510">
                  <c:v>0.69579163497342722</c:v>
                </c:pt>
                <c:pt idx="511">
                  <c:v>0.69622514877179353</c:v>
                </c:pt>
                <c:pt idx="512">
                  <c:v>0.69823860161971074</c:v>
                </c:pt>
                <c:pt idx="513">
                  <c:v>0.69924582519252065</c:v>
                </c:pt>
                <c:pt idx="514">
                  <c:v>0.70095502294341927</c:v>
                </c:pt>
                <c:pt idx="515">
                  <c:v>0.70226053582703174</c:v>
                </c:pt>
                <c:pt idx="516">
                  <c:v>0.70342187554375635</c:v>
                </c:pt>
                <c:pt idx="517">
                  <c:v>0.70803839977727712</c:v>
                </c:pt>
                <c:pt idx="518">
                  <c:v>0.71263006656823102</c:v>
                </c:pt>
                <c:pt idx="519">
                  <c:v>0.71360646691225804</c:v>
                </c:pt>
                <c:pt idx="520">
                  <c:v>0.71476780662898265</c:v>
                </c:pt>
                <c:pt idx="521">
                  <c:v>0.71553341586004249</c:v>
                </c:pt>
                <c:pt idx="522">
                  <c:v>0.72345597995495814</c:v>
                </c:pt>
                <c:pt idx="523">
                  <c:v>0.72423053786534208</c:v>
                </c:pt>
                <c:pt idx="524">
                  <c:v>0.72480723053289364</c:v>
                </c:pt>
                <c:pt idx="525">
                  <c:v>0.7258959865173229</c:v>
                </c:pt>
                <c:pt idx="526">
                  <c:v>0.72637225511690429</c:v>
                </c:pt>
                <c:pt idx="527">
                  <c:v>0.72680378031986526</c:v>
                </c:pt>
                <c:pt idx="528">
                  <c:v>0.72731385504133761</c:v>
                </c:pt>
                <c:pt idx="529">
                  <c:v>0.72856766444441101</c:v>
                </c:pt>
                <c:pt idx="530">
                  <c:v>0.72965045464262424</c:v>
                </c:pt>
                <c:pt idx="531">
                  <c:v>0.7300819798455852</c:v>
                </c:pt>
                <c:pt idx="532">
                  <c:v>0.73254883244592228</c:v>
                </c:pt>
                <c:pt idx="533">
                  <c:v>0.73491724957369453</c:v>
                </c:pt>
                <c:pt idx="534">
                  <c:v>0.7364166505093287</c:v>
                </c:pt>
                <c:pt idx="535">
                  <c:v>0.73712160758052536</c:v>
                </c:pt>
                <c:pt idx="536">
                  <c:v>0.73839331434224686</c:v>
                </c:pt>
                <c:pt idx="537">
                  <c:v>0.73912909464222654</c:v>
                </c:pt>
                <c:pt idx="538">
                  <c:v>0.74025762253476279</c:v>
                </c:pt>
                <c:pt idx="539">
                  <c:v>0.74059270086056428</c:v>
                </c:pt>
                <c:pt idx="540">
                  <c:v>0.7430744679264415</c:v>
                </c:pt>
                <c:pt idx="541">
                  <c:v>0.74624627759797524</c:v>
                </c:pt>
                <c:pt idx="542">
                  <c:v>0.74868131267182669</c:v>
                </c:pt>
                <c:pt idx="543">
                  <c:v>0.75194360343430389</c:v>
                </c:pt>
                <c:pt idx="544">
                  <c:v>0.75357126877358316</c:v>
                </c:pt>
                <c:pt idx="545">
                  <c:v>0.75561554485028326</c:v>
                </c:pt>
                <c:pt idx="546">
                  <c:v>0.76051047244055303</c:v>
                </c:pt>
                <c:pt idx="547">
                  <c:v>0.76358981242573798</c:v>
                </c:pt>
                <c:pt idx="548">
                  <c:v>0.76628535349769034</c:v>
                </c:pt>
                <c:pt idx="549">
                  <c:v>0.77698697967158303</c:v>
                </c:pt>
                <c:pt idx="550">
                  <c:v>0.77769591393359039</c:v>
                </c:pt>
                <c:pt idx="551">
                  <c:v>0.77801309490074377</c:v>
                </c:pt>
                <c:pt idx="552">
                  <c:v>0.77966064619407649</c:v>
                </c:pt>
                <c:pt idx="553">
                  <c:v>0.78112325811471162</c:v>
                </c:pt>
                <c:pt idx="554">
                  <c:v>0.78144541057037842</c:v>
                </c:pt>
                <c:pt idx="555">
                  <c:v>0.78337136522046025</c:v>
                </c:pt>
                <c:pt idx="556">
                  <c:v>0.78368059180599225</c:v>
                </c:pt>
                <c:pt idx="557">
                  <c:v>0.78458937990623734</c:v>
                </c:pt>
                <c:pt idx="558">
                  <c:v>0.78613054134538385</c:v>
                </c:pt>
                <c:pt idx="559">
                  <c:v>0.78708904433076265</c:v>
                </c:pt>
                <c:pt idx="560">
                  <c:v>0.78817978891059726</c:v>
                </c:pt>
                <c:pt idx="561">
                  <c:v>0.79067945333512257</c:v>
                </c:pt>
                <c:pt idx="562">
                  <c:v>0.79189547942549432</c:v>
                </c:pt>
                <c:pt idx="563">
                  <c:v>0.7963360129656416</c:v>
                </c:pt>
                <c:pt idx="564">
                  <c:v>0.80428542309852946</c:v>
                </c:pt>
                <c:pt idx="565">
                  <c:v>0.80826360820693277</c:v>
                </c:pt>
                <c:pt idx="566">
                  <c:v>0.80888206137799668</c:v>
                </c:pt>
                <c:pt idx="567">
                  <c:v>0.80926188310041858</c:v>
                </c:pt>
                <c:pt idx="568">
                  <c:v>0.81022933476512149</c:v>
                </c:pt>
                <c:pt idx="569">
                  <c:v>0.81255400279397605</c:v>
                </c:pt>
                <c:pt idx="570">
                  <c:v>0.81429004658284687</c:v>
                </c:pt>
                <c:pt idx="571">
                  <c:v>0.82415944557960052</c:v>
                </c:pt>
                <c:pt idx="572">
                  <c:v>0.82539336902862037</c:v>
                </c:pt>
                <c:pt idx="573">
                  <c:v>0.82750028586058899</c:v>
                </c:pt>
                <c:pt idx="574">
                  <c:v>0.82839217089988859</c:v>
                </c:pt>
                <c:pt idx="575">
                  <c:v>0.82974441577552682</c:v>
                </c:pt>
                <c:pt idx="576">
                  <c:v>0.83136114384007664</c:v>
                </c:pt>
                <c:pt idx="577">
                  <c:v>0.83191695625587203</c:v>
                </c:pt>
                <c:pt idx="578">
                  <c:v>0.83300074075178798</c:v>
                </c:pt>
                <c:pt idx="579">
                  <c:v>0.83385583677608865</c:v>
                </c:pt>
                <c:pt idx="580">
                  <c:v>0.8342992935514818</c:v>
                </c:pt>
                <c:pt idx="581">
                  <c:v>0.83774950657976455</c:v>
                </c:pt>
                <c:pt idx="582">
                  <c:v>0.83962574634471254</c:v>
                </c:pt>
                <c:pt idx="583">
                  <c:v>0.84063794140603587</c:v>
                </c:pt>
                <c:pt idx="584">
                  <c:v>0.84098495130426953</c:v>
                </c:pt>
                <c:pt idx="585">
                  <c:v>0.84185396749640762</c:v>
                </c:pt>
                <c:pt idx="586">
                  <c:v>0.84341899208041826</c:v>
                </c:pt>
                <c:pt idx="587">
                  <c:v>0.84444709590498435</c:v>
                </c:pt>
                <c:pt idx="588">
                  <c:v>0.84528031737982612</c:v>
                </c:pt>
                <c:pt idx="589">
                  <c:v>0.84720527773220522</c:v>
                </c:pt>
                <c:pt idx="590">
                  <c:v>0.84822741577055527</c:v>
                </c:pt>
                <c:pt idx="591">
                  <c:v>0.84939969276200933</c:v>
                </c:pt>
                <c:pt idx="592">
                  <c:v>0.85627923856681876</c:v>
                </c:pt>
                <c:pt idx="593">
                  <c:v>0.85685195404355963</c:v>
                </c:pt>
                <c:pt idx="594">
                  <c:v>0.85816939849960416</c:v>
                </c:pt>
                <c:pt idx="595">
                  <c:v>0.85917463347700873</c:v>
                </c:pt>
                <c:pt idx="596">
                  <c:v>0.86167827509234474</c:v>
                </c:pt>
                <c:pt idx="597">
                  <c:v>0.86465023092564075</c:v>
                </c:pt>
                <c:pt idx="598">
                  <c:v>0.86721551899854266</c:v>
                </c:pt>
                <c:pt idx="599">
                  <c:v>0.87330956961823869</c:v>
                </c:pt>
                <c:pt idx="600">
                  <c:v>0.87868573729660326</c:v>
                </c:pt>
                <c:pt idx="601">
                  <c:v>0.88369500912268073</c:v>
                </c:pt>
                <c:pt idx="602">
                  <c:v>0.88739180798122697</c:v>
                </c:pt>
                <c:pt idx="603">
                  <c:v>0.8963424759007087</c:v>
                </c:pt>
                <c:pt idx="604">
                  <c:v>0.89771261813499503</c:v>
                </c:pt>
                <c:pt idx="605">
                  <c:v>0.89959681228156441</c:v>
                </c:pt>
                <c:pt idx="606">
                  <c:v>0.90347855051280823</c:v>
                </c:pt>
                <c:pt idx="607">
                  <c:v>0.90381462313631244</c:v>
                </c:pt>
                <c:pt idx="608">
                  <c:v>0.90648928395650863</c:v>
                </c:pt>
                <c:pt idx="609">
                  <c:v>0.91308943210686633</c:v>
                </c:pt>
                <c:pt idx="610">
                  <c:v>0.91487419648316826</c:v>
                </c:pt>
                <c:pt idx="611">
                  <c:v>0.91840097043455704</c:v>
                </c:pt>
                <c:pt idx="612">
                  <c:v>0.92266451898362811</c:v>
                </c:pt>
                <c:pt idx="613">
                  <c:v>0.92460240520614201</c:v>
                </c:pt>
                <c:pt idx="614">
                  <c:v>0.9276658364280842</c:v>
                </c:pt>
                <c:pt idx="615">
                  <c:v>0.93808408775671448</c:v>
                </c:pt>
                <c:pt idx="616">
                  <c:v>0.94393055824844441</c:v>
                </c:pt>
                <c:pt idx="617">
                  <c:v>0.9516691772683652</c:v>
                </c:pt>
                <c:pt idx="618">
                  <c:v>0.95974983469800623</c:v>
                </c:pt>
                <c:pt idx="619">
                  <c:v>0.96468552849408573</c:v>
                </c:pt>
                <c:pt idx="620">
                  <c:v>0.97154121115403091</c:v>
                </c:pt>
                <c:pt idx="621">
                  <c:v>0.97603344817471727</c:v>
                </c:pt>
                <c:pt idx="622">
                  <c:v>0.9783441960357343</c:v>
                </c:pt>
                <c:pt idx="623">
                  <c:v>1.0001690306094539</c:v>
                </c:pt>
              </c:numCache>
            </c:numRef>
          </c:yVal>
          <c:smooth val="1"/>
        </c:ser>
        <c:ser>
          <c:idx val="12"/>
          <c:order val="5"/>
          <c:tx>
            <c:v>1970</c:v>
          </c:tx>
          <c:marker>
            <c:symbol val="none"/>
          </c:marker>
          <c:xVal>
            <c:numRef>
              <c:f>křivka!$S$2:$S$625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0.13280223290733331</c:v>
                </c:pt>
                <c:pt idx="2">
                  <c:v>0.13543234010281485</c:v>
                </c:pt>
                <c:pt idx="3">
                  <c:v>0.149322214969275</c:v>
                </c:pt>
                <c:pt idx="4">
                  <c:v>0.15257218943005108</c:v>
                </c:pt>
                <c:pt idx="5">
                  <c:v>0.18283487116976568</c:v>
                </c:pt>
                <c:pt idx="6">
                  <c:v>0.20089413255809521</c:v>
                </c:pt>
                <c:pt idx="7">
                  <c:v>0.24795729495466134</c:v>
                </c:pt>
                <c:pt idx="8">
                  <c:v>0.24866027291474396</c:v>
                </c:pt>
                <c:pt idx="9">
                  <c:v>0.28971868761287034</c:v>
                </c:pt>
                <c:pt idx="10">
                  <c:v>0.30063389219504</c:v>
                </c:pt>
                <c:pt idx="11">
                  <c:v>0.30233939291100398</c:v>
                </c:pt>
                <c:pt idx="12">
                  <c:v>0.30754766311772452</c:v>
                </c:pt>
                <c:pt idx="13">
                  <c:v>0.31632103583629267</c:v>
                </c:pt>
                <c:pt idx="14">
                  <c:v>0.31979437028931174</c:v>
                </c:pt>
                <c:pt idx="15">
                  <c:v>0.34520373374796332</c:v>
                </c:pt>
                <c:pt idx="16">
                  <c:v>0.350029348464097</c:v>
                </c:pt>
                <c:pt idx="17">
                  <c:v>0.36232280540150252</c:v>
                </c:pt>
                <c:pt idx="18">
                  <c:v>0.3754006195209707</c:v>
                </c:pt>
                <c:pt idx="19">
                  <c:v>0.38628119464697863</c:v>
                </c:pt>
                <c:pt idx="20">
                  <c:v>0.38686470098330339</c:v>
                </c:pt>
                <c:pt idx="21">
                  <c:v>0.39525714968409276</c:v>
                </c:pt>
                <c:pt idx="22">
                  <c:v>0.39889843699949612</c:v>
                </c:pt>
                <c:pt idx="23">
                  <c:v>0.40038404066883332</c:v>
                </c:pt>
                <c:pt idx="24">
                  <c:v>0.40130691567554277</c:v>
                </c:pt>
                <c:pt idx="25">
                  <c:v>0.40644938991555607</c:v>
                </c:pt>
                <c:pt idx="26">
                  <c:v>0.40875571169592567</c:v>
                </c:pt>
                <c:pt idx="27">
                  <c:v>0.4108230902287795</c:v>
                </c:pt>
                <c:pt idx="28">
                  <c:v>0.41999816463882345</c:v>
                </c:pt>
                <c:pt idx="29">
                  <c:v>0.4291143689733925</c:v>
                </c:pt>
                <c:pt idx="30">
                  <c:v>0.43080601790689182</c:v>
                </c:pt>
                <c:pt idx="31">
                  <c:v>0.43127178409226674</c:v>
                </c:pt>
                <c:pt idx="32">
                  <c:v>0.4324647688570375</c:v>
                </c:pt>
                <c:pt idx="33">
                  <c:v>0.43313831177938267</c:v>
                </c:pt>
                <c:pt idx="34">
                  <c:v>0.43379973439207126</c:v>
                </c:pt>
                <c:pt idx="35">
                  <c:v>0.43782540867086955</c:v>
                </c:pt>
                <c:pt idx="36">
                  <c:v>0.4454352316624044</c:v>
                </c:pt>
                <c:pt idx="37">
                  <c:v>0.45057424295680154</c:v>
                </c:pt>
                <c:pt idx="38">
                  <c:v>0.45085647302451942</c:v>
                </c:pt>
                <c:pt idx="39">
                  <c:v>0.45268144536424132</c:v>
                </c:pt>
                <c:pt idx="40">
                  <c:v>0.45444235321006404</c:v>
                </c:pt>
                <c:pt idx="41">
                  <c:v>0.45508299814905562</c:v>
                </c:pt>
                <c:pt idx="42">
                  <c:v>0.45575480959859271</c:v>
                </c:pt>
                <c:pt idx="43">
                  <c:v>0.45999345503278549</c:v>
                </c:pt>
                <c:pt idx="44">
                  <c:v>0.46071374772094897</c:v>
                </c:pt>
                <c:pt idx="45">
                  <c:v>0.47136057401786541</c:v>
                </c:pt>
                <c:pt idx="46">
                  <c:v>0.47212242205342292</c:v>
                </c:pt>
                <c:pt idx="47">
                  <c:v>0.47344180433318389</c:v>
                </c:pt>
                <c:pt idx="48">
                  <c:v>0.47622601260858505</c:v>
                </c:pt>
                <c:pt idx="49">
                  <c:v>0.47688916669408171</c:v>
                </c:pt>
                <c:pt idx="50">
                  <c:v>0.47733588667856769</c:v>
                </c:pt>
                <c:pt idx="51">
                  <c:v>0.47818950277295375</c:v>
                </c:pt>
                <c:pt idx="52">
                  <c:v>0.48971591725637748</c:v>
                </c:pt>
                <c:pt idx="53">
                  <c:v>0.49005528592676217</c:v>
                </c:pt>
                <c:pt idx="54">
                  <c:v>0.49023189615318685</c:v>
                </c:pt>
                <c:pt idx="55">
                  <c:v>0.49468697568839032</c:v>
                </c:pt>
                <c:pt idx="56">
                  <c:v>0.49494323366398696</c:v>
                </c:pt>
                <c:pt idx="57">
                  <c:v>0.49774129372185277</c:v>
                </c:pt>
                <c:pt idx="58">
                  <c:v>0.4981585786686013</c:v>
                </c:pt>
                <c:pt idx="59">
                  <c:v>0.49888060282957286</c:v>
                </c:pt>
                <c:pt idx="60">
                  <c:v>0.49918187909817968</c:v>
                </c:pt>
                <c:pt idx="61">
                  <c:v>0.51273584823987128</c:v>
                </c:pt>
                <c:pt idx="62">
                  <c:v>0.5211646578696304</c:v>
                </c:pt>
                <c:pt idx="63">
                  <c:v>0.52236283705282538</c:v>
                </c:pt>
                <c:pt idx="64">
                  <c:v>0.52431766985315365</c:v>
                </c:pt>
                <c:pt idx="65">
                  <c:v>0.53125394992234332</c:v>
                </c:pt>
                <c:pt idx="66">
                  <c:v>0.53288672878036769</c:v>
                </c:pt>
                <c:pt idx="67">
                  <c:v>0.53572461271281946</c:v>
                </c:pt>
                <c:pt idx="68">
                  <c:v>0.53610380525779011</c:v>
                </c:pt>
                <c:pt idx="69">
                  <c:v>0.53664229330110469</c:v>
                </c:pt>
                <c:pt idx="70">
                  <c:v>0.53920660452987901</c:v>
                </c:pt>
                <c:pt idx="71">
                  <c:v>0.5395286584721829</c:v>
                </c:pt>
                <c:pt idx="72">
                  <c:v>0.54290329897514111</c:v>
                </c:pt>
                <c:pt idx="73">
                  <c:v>0.54638875373781681</c:v>
                </c:pt>
                <c:pt idx="74">
                  <c:v>0.54687356612408067</c:v>
                </c:pt>
                <c:pt idx="75">
                  <c:v>0.54753152579115305</c:v>
                </c:pt>
                <c:pt idx="76">
                  <c:v>0.54863966838832767</c:v>
                </c:pt>
                <c:pt idx="77">
                  <c:v>0.55271209243294428</c:v>
                </c:pt>
                <c:pt idx="78">
                  <c:v>0.55735590250422906</c:v>
                </c:pt>
                <c:pt idx="79">
                  <c:v>0.55874108075069728</c:v>
                </c:pt>
                <c:pt idx="80">
                  <c:v>0.56039810022803493</c:v>
                </c:pt>
                <c:pt idx="81">
                  <c:v>0.56133482701720905</c:v>
                </c:pt>
                <c:pt idx="82">
                  <c:v>0.56186812064209934</c:v>
                </c:pt>
                <c:pt idx="83">
                  <c:v>0.56248625643458583</c:v>
                </c:pt>
                <c:pt idx="84">
                  <c:v>0.56570852733043253</c:v>
                </c:pt>
                <c:pt idx="85">
                  <c:v>0.56904161248599672</c:v>
                </c:pt>
                <c:pt idx="86">
                  <c:v>0.5692182227124214</c:v>
                </c:pt>
                <c:pt idx="87">
                  <c:v>0.56965974827848309</c:v>
                </c:pt>
                <c:pt idx="88">
                  <c:v>0.57322658226313883</c:v>
                </c:pt>
                <c:pt idx="89">
                  <c:v>0.57365771899235207</c:v>
                </c:pt>
                <c:pt idx="90">
                  <c:v>0.57415292021546449</c:v>
                </c:pt>
                <c:pt idx="91">
                  <c:v>0.57527491459510371</c:v>
                </c:pt>
                <c:pt idx="92">
                  <c:v>0.57597616108237826</c:v>
                </c:pt>
                <c:pt idx="93">
                  <c:v>0.58055590665976387</c:v>
                </c:pt>
                <c:pt idx="94">
                  <c:v>0.58095414540562351</c:v>
                </c:pt>
                <c:pt idx="95">
                  <c:v>0.5855858351672516</c:v>
                </c:pt>
                <c:pt idx="96">
                  <c:v>0.5861260546833742</c:v>
                </c:pt>
                <c:pt idx="97">
                  <c:v>0.58678401435044658</c:v>
                </c:pt>
                <c:pt idx="98">
                  <c:v>0.58699179108741684</c:v>
                </c:pt>
                <c:pt idx="99">
                  <c:v>0.58743504812628666</c:v>
                </c:pt>
                <c:pt idx="100">
                  <c:v>0.5889466238877451</c:v>
                </c:pt>
                <c:pt idx="101">
                  <c:v>0.58997165579013156</c:v>
                </c:pt>
                <c:pt idx="102">
                  <c:v>0.59029024678681929</c:v>
                </c:pt>
                <c:pt idx="103">
                  <c:v>0.59078891095554786</c:v>
                </c:pt>
                <c:pt idx="104">
                  <c:v>0.59698758360849313</c:v>
                </c:pt>
                <c:pt idx="105">
                  <c:v>0.59739101677277695</c:v>
                </c:pt>
                <c:pt idx="106">
                  <c:v>0.59770095040542426</c:v>
                </c:pt>
                <c:pt idx="107">
                  <c:v>0.59811650387936477</c:v>
                </c:pt>
                <c:pt idx="108">
                  <c:v>0.60146517229020169</c:v>
                </c:pt>
                <c:pt idx="109">
                  <c:v>0.6038580677109755</c:v>
                </c:pt>
                <c:pt idx="110">
                  <c:v>0.60463376752899767</c:v>
                </c:pt>
                <c:pt idx="111">
                  <c:v>0.60547353184091901</c:v>
                </c:pt>
                <c:pt idx="112">
                  <c:v>0.60602067724827391</c:v>
                </c:pt>
                <c:pt idx="113">
                  <c:v>0.60670114606185144</c:v>
                </c:pt>
                <c:pt idx="114">
                  <c:v>0.6082404253882393</c:v>
                </c:pt>
                <c:pt idx="115">
                  <c:v>0.60919619837830241</c:v>
                </c:pt>
                <c:pt idx="116">
                  <c:v>0.60977277882339476</c:v>
                </c:pt>
                <c:pt idx="117">
                  <c:v>0.60997882408755688</c:v>
                </c:pt>
                <c:pt idx="118">
                  <c:v>0.61124279923745917</c:v>
                </c:pt>
                <c:pt idx="119">
                  <c:v>0.61247214493119972</c:v>
                </c:pt>
                <c:pt idx="120">
                  <c:v>0.61372573124425345</c:v>
                </c:pt>
                <c:pt idx="121">
                  <c:v>0.61625714448967417</c:v>
                </c:pt>
                <c:pt idx="122">
                  <c:v>0.61647357859068486</c:v>
                </c:pt>
                <c:pt idx="123">
                  <c:v>0.61868986378503399</c:v>
                </c:pt>
                <c:pt idx="124">
                  <c:v>0.61982051552871364</c:v>
                </c:pt>
                <c:pt idx="125">
                  <c:v>0.62168531174302155</c:v>
                </c:pt>
                <c:pt idx="126">
                  <c:v>0.62179785747554706</c:v>
                </c:pt>
                <c:pt idx="127">
                  <c:v>0.62275363046561016</c:v>
                </c:pt>
                <c:pt idx="128">
                  <c:v>0.62340985865987453</c:v>
                </c:pt>
                <c:pt idx="129">
                  <c:v>0.62431541893850317</c:v>
                </c:pt>
                <c:pt idx="130">
                  <c:v>0.62683298040145918</c:v>
                </c:pt>
                <c:pt idx="131">
                  <c:v>0.62752037510626901</c:v>
                </c:pt>
                <c:pt idx="132">
                  <c:v>0.62956005007419347</c:v>
                </c:pt>
                <c:pt idx="133">
                  <c:v>0.63085172878902507</c:v>
                </c:pt>
                <c:pt idx="134">
                  <c:v>0.63146986458151155</c:v>
                </c:pt>
                <c:pt idx="135">
                  <c:v>0.6316378174438958</c:v>
                </c:pt>
                <c:pt idx="136">
                  <c:v>0.63245160966369585</c:v>
                </c:pt>
                <c:pt idx="137">
                  <c:v>0.63311476374919251</c:v>
                </c:pt>
                <c:pt idx="138">
                  <c:v>0.63384890821982065</c:v>
                </c:pt>
                <c:pt idx="139">
                  <c:v>0.63425580432972073</c:v>
                </c:pt>
                <c:pt idx="140">
                  <c:v>0.63697594811122271</c:v>
                </c:pt>
                <c:pt idx="141">
                  <c:v>0.6410674183567282</c:v>
                </c:pt>
                <c:pt idx="142">
                  <c:v>0.64411481049895836</c:v>
                </c:pt>
                <c:pt idx="143">
                  <c:v>0.64470870567213157</c:v>
                </c:pt>
                <c:pt idx="144">
                  <c:v>0.64801408726276633</c:v>
                </c:pt>
                <c:pt idx="145">
                  <c:v>0.65160862481235138</c:v>
                </c:pt>
                <c:pt idx="146">
                  <c:v>0.65189778077130167</c:v>
                </c:pt>
                <c:pt idx="147">
                  <c:v>0.65221983471360556</c:v>
                </c:pt>
                <c:pt idx="148">
                  <c:v>0.65277563748500089</c:v>
                </c:pt>
                <c:pt idx="149">
                  <c:v>0.65331412552831547</c:v>
                </c:pt>
                <c:pt idx="150">
                  <c:v>0.65402056643401429</c:v>
                </c:pt>
                <c:pt idx="151">
                  <c:v>0.65665240510230394</c:v>
                </c:pt>
                <c:pt idx="152">
                  <c:v>0.65689134834981966</c:v>
                </c:pt>
                <c:pt idx="153">
                  <c:v>0.65727227236759844</c:v>
                </c:pt>
                <c:pt idx="154">
                  <c:v>0.65861589526667264</c:v>
                </c:pt>
                <c:pt idx="155">
                  <c:v>0.65973096375507956</c:v>
                </c:pt>
                <c:pt idx="156">
                  <c:v>0.66018980404922212</c:v>
                </c:pt>
                <c:pt idx="157">
                  <c:v>0.66172735190280185</c:v>
                </c:pt>
                <c:pt idx="158">
                  <c:v>0.664734920170446</c:v>
                </c:pt>
                <c:pt idx="159">
                  <c:v>0.66851818825611231</c:v>
                </c:pt>
                <c:pt idx="160">
                  <c:v>0.66876232592205231</c:v>
                </c:pt>
                <c:pt idx="161">
                  <c:v>0.66932851753029621</c:v>
                </c:pt>
                <c:pt idx="162">
                  <c:v>0.6718253013195552</c:v>
                </c:pt>
                <c:pt idx="163">
                  <c:v>0.67292132360707324</c:v>
                </c:pt>
                <c:pt idx="164">
                  <c:v>0.67436710340182449</c:v>
                </c:pt>
                <c:pt idx="165">
                  <c:v>0.67476707362049215</c:v>
                </c:pt>
                <c:pt idx="166">
                  <c:v>0.67568129126316123</c:v>
                </c:pt>
                <c:pt idx="167">
                  <c:v>0.68301581007821055</c:v>
                </c:pt>
                <c:pt idx="168">
                  <c:v>0.68322358681518081</c:v>
                </c:pt>
                <c:pt idx="169">
                  <c:v>0.68378631547780855</c:v>
                </c:pt>
                <c:pt idx="170">
                  <c:v>0.68416377654997118</c:v>
                </c:pt>
                <c:pt idx="171">
                  <c:v>0.68727869613171666</c:v>
                </c:pt>
                <c:pt idx="172">
                  <c:v>0.68791241517947588</c:v>
                </c:pt>
                <c:pt idx="173">
                  <c:v>0.68812884928048657</c:v>
                </c:pt>
                <c:pt idx="174">
                  <c:v>0.68938763001196457</c:v>
                </c:pt>
                <c:pt idx="175">
                  <c:v>0.68961791589543986</c:v>
                </c:pt>
                <c:pt idx="176">
                  <c:v>0.69026202378004764</c:v>
                </c:pt>
                <c:pt idx="177">
                  <c:v>0.6908455301163724</c:v>
                </c:pt>
                <c:pt idx="178">
                  <c:v>0.69150868420186906</c:v>
                </c:pt>
                <c:pt idx="179">
                  <c:v>0.69242982773577044</c:v>
                </c:pt>
                <c:pt idx="180">
                  <c:v>0.69324015700995434</c:v>
                </c:pt>
                <c:pt idx="181">
                  <c:v>0.69599666172042607</c:v>
                </c:pt>
                <c:pt idx="182">
                  <c:v>0.69651610356285165</c:v>
                </c:pt>
                <c:pt idx="183">
                  <c:v>0.70101446991825722</c:v>
                </c:pt>
                <c:pt idx="184">
                  <c:v>0.70142482897377345</c:v>
                </c:pt>
                <c:pt idx="185">
                  <c:v>0.70283078489393869</c:v>
                </c:pt>
                <c:pt idx="186">
                  <c:v>0.70478388622145893</c:v>
                </c:pt>
                <c:pt idx="187">
                  <c:v>0.70515961582081343</c:v>
                </c:pt>
                <c:pt idx="188">
                  <c:v>0.70571022417378459</c:v>
                </c:pt>
                <c:pt idx="189">
                  <c:v>0.70747978938364775</c:v>
                </c:pt>
                <c:pt idx="190">
                  <c:v>0.70909525351359137</c:v>
                </c:pt>
                <c:pt idx="191">
                  <c:v>0.70958006589985523</c:v>
                </c:pt>
                <c:pt idx="192">
                  <c:v>0.71034191393541279</c:v>
                </c:pt>
                <c:pt idx="193">
                  <c:v>0.71107259546042478</c:v>
                </c:pt>
                <c:pt idx="194">
                  <c:v>0.71338757460483482</c:v>
                </c:pt>
                <c:pt idx="195">
                  <c:v>0.71372867474802759</c:v>
                </c:pt>
                <c:pt idx="196">
                  <c:v>0.71406458047279608</c:v>
                </c:pt>
                <c:pt idx="197">
                  <c:v>0.71508095501114211</c:v>
                </c:pt>
                <c:pt idx="198">
                  <c:v>0.71580471064492179</c:v>
                </c:pt>
                <c:pt idx="199">
                  <c:v>0.71624104179255932</c:v>
                </c:pt>
                <c:pt idx="200">
                  <c:v>0.716661789684924</c:v>
                </c:pt>
                <c:pt idx="201">
                  <c:v>0.71729031431425894</c:v>
                </c:pt>
                <c:pt idx="202">
                  <c:v>0.71847810466060547</c:v>
                </c:pt>
                <c:pt idx="203">
                  <c:v>0.71943560912347659</c:v>
                </c:pt>
                <c:pt idx="204">
                  <c:v>0.72040869684162057</c:v>
                </c:pt>
                <c:pt idx="205">
                  <c:v>0.72091774984719759</c:v>
                </c:pt>
                <c:pt idx="206">
                  <c:v>0.72201030918909936</c:v>
                </c:pt>
                <c:pt idx="207">
                  <c:v>0.72239815909811045</c:v>
                </c:pt>
                <c:pt idx="208">
                  <c:v>0.72286219381067729</c:v>
                </c:pt>
                <c:pt idx="209">
                  <c:v>0.72352707936898208</c:v>
                </c:pt>
                <c:pt idx="210">
                  <c:v>0.72405691004825623</c:v>
                </c:pt>
                <c:pt idx="211">
                  <c:v>0.72450189855993419</c:v>
                </c:pt>
                <c:pt idx="212">
                  <c:v>0.72515293233577427</c:v>
                </c:pt>
                <c:pt idx="213">
                  <c:v>0.72544381976753258</c:v>
                </c:pt>
                <c:pt idx="214">
                  <c:v>0.72698483056672847</c:v>
                </c:pt>
                <c:pt idx="215">
                  <c:v>0.7279752330129533</c:v>
                </c:pt>
                <c:pt idx="216">
                  <c:v>0.72876651608624832</c:v>
                </c:pt>
                <c:pt idx="217">
                  <c:v>0.72963744690871524</c:v>
                </c:pt>
                <c:pt idx="218">
                  <c:v>0.73018286084326212</c:v>
                </c:pt>
                <c:pt idx="219">
                  <c:v>0.73063823819178852</c:v>
                </c:pt>
                <c:pt idx="220">
                  <c:v>0.73655814372263206</c:v>
                </c:pt>
                <c:pt idx="221">
                  <c:v>0.73706027083697678</c:v>
                </c:pt>
                <c:pt idx="222">
                  <c:v>0.73806798801128237</c:v>
                </c:pt>
                <c:pt idx="223">
                  <c:v>0.73836406986146497</c:v>
                </c:pt>
                <c:pt idx="224">
                  <c:v>0.73863764256514242</c:v>
                </c:pt>
                <c:pt idx="225">
                  <c:v>0.73909301991366883</c:v>
                </c:pt>
                <c:pt idx="226">
                  <c:v>0.74153439657306908</c:v>
                </c:pt>
                <c:pt idx="227">
                  <c:v>0.74174736772846361</c:v>
                </c:pt>
                <c:pt idx="228">
                  <c:v>0.7421092455453534</c:v>
                </c:pt>
                <c:pt idx="229">
                  <c:v>0.74236030910252582</c:v>
                </c:pt>
                <c:pt idx="230">
                  <c:v>0.74254211374737478</c:v>
                </c:pt>
                <c:pt idx="231">
                  <c:v>0.74274989048434503</c:v>
                </c:pt>
                <c:pt idx="232">
                  <c:v>0.74294208396604244</c:v>
                </c:pt>
                <c:pt idx="233">
                  <c:v>0.74318622163198245</c:v>
                </c:pt>
                <c:pt idx="234">
                  <c:v>0.74332473945662925</c:v>
                </c:pt>
                <c:pt idx="235">
                  <c:v>0.74365198781735742</c:v>
                </c:pt>
                <c:pt idx="236">
                  <c:v>0.74400693974301491</c:v>
                </c:pt>
                <c:pt idx="237">
                  <c:v>0.74420952206156088</c:v>
                </c:pt>
                <c:pt idx="238">
                  <c:v>0.74523455396394733</c:v>
                </c:pt>
                <c:pt idx="239">
                  <c:v>0.74585442122924184</c:v>
                </c:pt>
                <c:pt idx="240">
                  <c:v>0.74720843296516448</c:v>
                </c:pt>
                <c:pt idx="241">
                  <c:v>0.74786639263223686</c:v>
                </c:pt>
                <c:pt idx="242">
                  <c:v>0.74917884902076548</c:v>
                </c:pt>
                <c:pt idx="243">
                  <c:v>0.74985066047030258</c:v>
                </c:pt>
                <c:pt idx="244">
                  <c:v>0.75015713115733362</c:v>
                </c:pt>
                <c:pt idx="245">
                  <c:v>0.75181934505309544</c:v>
                </c:pt>
                <c:pt idx="246">
                  <c:v>0.75191630753034822</c:v>
                </c:pt>
                <c:pt idx="247">
                  <c:v>0.75214659341382351</c:v>
                </c:pt>
                <c:pt idx="248">
                  <c:v>0.75263313727289549</c:v>
                </c:pt>
                <c:pt idx="249">
                  <c:v>0.75420358310982882</c:v>
                </c:pt>
                <c:pt idx="250">
                  <c:v>0.75452044263370843</c:v>
                </c:pt>
                <c:pt idx="251">
                  <c:v>0.75467973813205225</c:v>
                </c:pt>
                <c:pt idx="252">
                  <c:v>0.75498447734627527</c:v>
                </c:pt>
                <c:pt idx="253">
                  <c:v>0.75526670741399315</c:v>
                </c:pt>
                <c:pt idx="254">
                  <c:v>0.75573593654498428</c:v>
                </c:pt>
                <c:pt idx="255">
                  <c:v>0.7566137932586835</c:v>
                </c:pt>
                <c:pt idx="256">
                  <c:v>0.75768730639969639</c:v>
                </c:pt>
                <c:pt idx="257">
                  <c:v>0.763993330366743</c:v>
                </c:pt>
                <c:pt idx="258">
                  <c:v>0.76557243356771676</c:v>
                </c:pt>
                <c:pt idx="259">
                  <c:v>0.76584600627139421</c:v>
                </c:pt>
                <c:pt idx="260">
                  <c:v>0.76614555106719295</c:v>
                </c:pt>
                <c:pt idx="261">
                  <c:v>0.76645548469984026</c:v>
                </c:pt>
                <c:pt idx="262">
                  <c:v>0.76702167630808415</c:v>
                </c:pt>
                <c:pt idx="263">
                  <c:v>0.76756016435139873</c:v>
                </c:pt>
                <c:pt idx="264">
                  <c:v>0.76822678138251155</c:v>
                </c:pt>
                <c:pt idx="265">
                  <c:v>0.76843628959228982</c:v>
                </c:pt>
                <c:pt idx="266">
                  <c:v>0.76868908462227026</c:v>
                </c:pt>
                <c:pt idx="267">
                  <c:v>0.76904923096635203</c:v>
                </c:pt>
                <c:pt idx="268">
                  <c:v>0.77012274410736492</c:v>
                </c:pt>
                <c:pt idx="269">
                  <c:v>0.77062313974890162</c:v>
                </c:pt>
                <c:pt idx="270">
                  <c:v>0.77089498097977105</c:v>
                </c:pt>
                <c:pt idx="271">
                  <c:v>0.77131399739932771</c:v>
                </c:pt>
                <c:pt idx="272">
                  <c:v>0.77189404079003632</c:v>
                </c:pt>
                <c:pt idx="273">
                  <c:v>0.77204121597872355</c:v>
                </c:pt>
                <c:pt idx="274">
                  <c:v>0.77228362217185553</c:v>
                </c:pt>
                <c:pt idx="275">
                  <c:v>0.77280479548708925</c:v>
                </c:pt>
                <c:pt idx="276">
                  <c:v>0.77347487546381821</c:v>
                </c:pt>
                <c:pt idx="277">
                  <c:v>0.77675082201671553</c:v>
                </c:pt>
                <c:pt idx="278">
                  <c:v>0.77856367404678084</c:v>
                </c:pt>
                <c:pt idx="279">
                  <c:v>0.77910562503571157</c:v>
                </c:pt>
                <c:pt idx="280">
                  <c:v>0.78048214591813936</c:v>
                </c:pt>
                <c:pt idx="281">
                  <c:v>0.7810587263632317</c:v>
                </c:pt>
                <c:pt idx="282">
                  <c:v>0.78139982650642448</c:v>
                </c:pt>
                <c:pt idx="283">
                  <c:v>0.78219284105252751</c:v>
                </c:pt>
                <c:pt idx="284">
                  <c:v>0.78369229650432937</c:v>
                </c:pt>
                <c:pt idx="285">
                  <c:v>0.78443682981180607</c:v>
                </c:pt>
                <c:pt idx="286">
                  <c:v>0.78487662390505974</c:v>
                </c:pt>
                <c:pt idx="287">
                  <c:v>0.78524369614037381</c:v>
                </c:pt>
                <c:pt idx="288">
                  <c:v>0.78571811968978922</c:v>
                </c:pt>
                <c:pt idx="289">
                  <c:v>0.78683145670538801</c:v>
                </c:pt>
                <c:pt idx="290">
                  <c:v>0.78745305544349065</c:v>
                </c:pt>
                <c:pt idx="291">
                  <c:v>0.78877936361448397</c:v>
                </c:pt>
                <c:pt idx="292">
                  <c:v>0.78900964949795926</c:v>
                </c:pt>
                <c:pt idx="293">
                  <c:v>0.78927283336478826</c:v>
                </c:pt>
                <c:pt idx="294">
                  <c:v>0.78947368421052611</c:v>
                </c:pt>
                <c:pt idx="295">
                  <c:v>0.79029440232155856</c:v>
                </c:pt>
                <c:pt idx="296">
                  <c:v>0.79068052075776163</c:v>
                </c:pt>
                <c:pt idx="297">
                  <c:v>0.79100084322725739</c:v>
                </c:pt>
                <c:pt idx="298">
                  <c:v>0.79126575856689441</c:v>
                </c:pt>
                <c:pt idx="299">
                  <c:v>0.7913575266257229</c:v>
                </c:pt>
                <c:pt idx="300">
                  <c:v>0.79366557987890063</c:v>
                </c:pt>
                <c:pt idx="301">
                  <c:v>0.7940326521142147</c:v>
                </c:pt>
                <c:pt idx="302">
                  <c:v>0.79430622481789215</c:v>
                </c:pt>
                <c:pt idx="303">
                  <c:v>0.79451919597328668</c:v>
                </c:pt>
                <c:pt idx="304">
                  <c:v>0.79544380245280422</c:v>
                </c:pt>
                <c:pt idx="305">
                  <c:v>0.79571391221086551</c:v>
                </c:pt>
                <c:pt idx="306">
                  <c:v>0.79599267933296725</c:v>
                </c:pt>
                <c:pt idx="307">
                  <c:v>0.79912837658840974</c:v>
                </c:pt>
                <c:pt idx="308">
                  <c:v>0.80085119203245458</c:v>
                </c:pt>
                <c:pt idx="309">
                  <c:v>0.80117670892037463</c:v>
                </c:pt>
                <c:pt idx="310">
                  <c:v>0.80132388410906186</c:v>
                </c:pt>
                <c:pt idx="311">
                  <c:v>0.80198876966736665</c:v>
                </c:pt>
                <c:pt idx="312">
                  <c:v>0.80214806516571047</c:v>
                </c:pt>
                <c:pt idx="313">
                  <c:v>0.80255669274841857</c:v>
                </c:pt>
                <c:pt idx="314">
                  <c:v>0.80283719134332843</c:v>
                </c:pt>
                <c:pt idx="315">
                  <c:v>0.80299129242324807</c:v>
                </c:pt>
                <c:pt idx="316">
                  <c:v>0.80337394791383487</c:v>
                </c:pt>
                <c:pt idx="317">
                  <c:v>0.80377564960531067</c:v>
                </c:pt>
                <c:pt idx="318">
                  <c:v>0.804594636243535</c:v>
                </c:pt>
                <c:pt idx="319">
                  <c:v>0.80480068150769712</c:v>
                </c:pt>
                <c:pt idx="320">
                  <c:v>0.80586207433905344</c:v>
                </c:pt>
                <c:pt idx="321">
                  <c:v>0.80608543433129642</c:v>
                </c:pt>
                <c:pt idx="322">
                  <c:v>0.80673300516152036</c:v>
                </c:pt>
                <c:pt idx="323">
                  <c:v>0.8069338560072582</c:v>
                </c:pt>
                <c:pt idx="324">
                  <c:v>0.80725764142237011</c:v>
                </c:pt>
                <c:pt idx="325">
                  <c:v>0.80744637195845137</c:v>
                </c:pt>
                <c:pt idx="326">
                  <c:v>0.80801256356669526</c:v>
                </c:pt>
                <c:pt idx="327">
                  <c:v>0.80942544537809291</c:v>
                </c:pt>
                <c:pt idx="328">
                  <c:v>0.80976481404847767</c:v>
                </c:pt>
                <c:pt idx="329">
                  <c:v>0.81018729341365048</c:v>
                </c:pt>
                <c:pt idx="330">
                  <c:v>0.81053358797526753</c:v>
                </c:pt>
                <c:pt idx="331">
                  <c:v>0.81117942733268333</c:v>
                </c:pt>
                <c:pt idx="332">
                  <c:v>0.8115655457688864</c:v>
                </c:pt>
                <c:pt idx="333">
                  <c:v>0.81228237551143367</c:v>
                </c:pt>
                <c:pt idx="334">
                  <c:v>0.81317408400759761</c:v>
                </c:pt>
                <c:pt idx="335">
                  <c:v>0.81356366538941682</c:v>
                </c:pt>
                <c:pt idx="336">
                  <c:v>0.81379568274570024</c:v>
                </c:pt>
                <c:pt idx="337">
                  <c:v>0.81670455706328349</c:v>
                </c:pt>
                <c:pt idx="338">
                  <c:v>0.81692791705552648</c:v>
                </c:pt>
                <c:pt idx="339">
                  <c:v>0.81784906058942786</c:v>
                </c:pt>
                <c:pt idx="340">
                  <c:v>0.81808107794571128</c:v>
                </c:pt>
                <c:pt idx="341">
                  <c:v>0.81933639573157313</c:v>
                </c:pt>
                <c:pt idx="342">
                  <c:v>0.82341574566742204</c:v>
                </c:pt>
                <c:pt idx="343">
                  <c:v>0.823841687978211</c:v>
                </c:pt>
                <c:pt idx="344">
                  <c:v>0.82458275834007155</c:v>
                </c:pt>
                <c:pt idx="345">
                  <c:v>0.82594542744003463</c:v>
                </c:pt>
                <c:pt idx="346">
                  <c:v>0.82620861130686363</c:v>
                </c:pt>
                <c:pt idx="347">
                  <c:v>0.82692370957660288</c:v>
                </c:pt>
                <c:pt idx="348">
                  <c:v>0.82709858833021954</c:v>
                </c:pt>
                <c:pt idx="349">
                  <c:v>0.82784831605612053</c:v>
                </c:pt>
                <c:pt idx="350">
                  <c:v>0.82806648162993923</c:v>
                </c:pt>
                <c:pt idx="351">
                  <c:v>0.82826386953006093</c:v>
                </c:pt>
                <c:pt idx="352">
                  <c:v>0.82904130082089122</c:v>
                </c:pt>
                <c:pt idx="353">
                  <c:v>0.8292767811227908</c:v>
                </c:pt>
                <c:pt idx="354">
                  <c:v>0.8304368679042079</c:v>
                </c:pt>
                <c:pt idx="355">
                  <c:v>0.83121949361346248</c:v>
                </c:pt>
                <c:pt idx="356">
                  <c:v>0.83161080646808971</c:v>
                </c:pt>
                <c:pt idx="357">
                  <c:v>0.83216834071229318</c:v>
                </c:pt>
                <c:pt idx="358">
                  <c:v>0.83330591834720524</c:v>
                </c:pt>
                <c:pt idx="359">
                  <c:v>0.8339153967756513</c:v>
                </c:pt>
                <c:pt idx="360">
                  <c:v>0.83424091366357134</c:v>
                </c:pt>
                <c:pt idx="361">
                  <c:v>0.83465819861031987</c:v>
                </c:pt>
                <c:pt idx="362">
                  <c:v>0.83502700231844207</c:v>
                </c:pt>
                <c:pt idx="363">
                  <c:v>0.8355100832318979</c:v>
                </c:pt>
                <c:pt idx="364">
                  <c:v>0.837703859279742</c:v>
                </c:pt>
                <c:pt idx="365">
                  <c:v>0.83840510576701655</c:v>
                </c:pt>
                <c:pt idx="366">
                  <c:v>0.83863539165049183</c:v>
                </c:pt>
                <c:pt idx="367">
                  <c:v>0.83907518574374551</c:v>
                </c:pt>
                <c:pt idx="368">
                  <c:v>0.83932105488249364</c:v>
                </c:pt>
                <c:pt idx="369">
                  <c:v>0.83967081238972685</c:v>
                </c:pt>
                <c:pt idx="370">
                  <c:v>0.84076856615005291</c:v>
                </c:pt>
                <c:pt idx="371">
                  <c:v>0.84144557201801429</c:v>
                </c:pt>
                <c:pt idx="372">
                  <c:v>0.84170009852080285</c:v>
                </c:pt>
                <c:pt idx="373">
                  <c:v>0.84318916513575615</c:v>
                </c:pt>
                <c:pt idx="374">
                  <c:v>0.84370514403256558</c:v>
                </c:pt>
                <c:pt idx="375">
                  <c:v>0.84399256851870774</c:v>
                </c:pt>
                <c:pt idx="376">
                  <c:v>0.8441414751802031</c:v>
                </c:pt>
                <c:pt idx="377">
                  <c:v>0.84453971392606275</c:v>
                </c:pt>
                <c:pt idx="378">
                  <c:v>0.8451162943711551</c:v>
                </c:pt>
                <c:pt idx="379">
                  <c:v>0.84540025591168111</c:v>
                </c:pt>
                <c:pt idx="380">
                  <c:v>0.8455976438118028</c:v>
                </c:pt>
                <c:pt idx="381">
                  <c:v>0.84596471604711687</c:v>
                </c:pt>
                <c:pt idx="382">
                  <c:v>0.84649454672639102</c:v>
                </c:pt>
                <c:pt idx="383">
                  <c:v>0.84675253617479573</c:v>
                </c:pt>
                <c:pt idx="384">
                  <c:v>0.84753862482966646</c:v>
                </c:pt>
                <c:pt idx="385">
                  <c:v>0.84800265954223331</c:v>
                </c:pt>
                <c:pt idx="386">
                  <c:v>0.84834722263104223</c:v>
                </c:pt>
                <c:pt idx="387">
                  <c:v>0.84863811006280054</c:v>
                </c:pt>
                <c:pt idx="388">
                  <c:v>0.84932377329480235</c:v>
                </c:pt>
                <c:pt idx="389">
                  <c:v>0.84980858568106621</c:v>
                </c:pt>
                <c:pt idx="390">
                  <c:v>0.85559863075130338</c:v>
                </c:pt>
                <c:pt idx="391">
                  <c:v>0.8563379696403558</c:v>
                </c:pt>
                <c:pt idx="392">
                  <c:v>0.85751883409546992</c:v>
                </c:pt>
                <c:pt idx="393">
                  <c:v>0.85833955220650238</c:v>
                </c:pt>
                <c:pt idx="394">
                  <c:v>0.85915334442630242</c:v>
                </c:pt>
                <c:pt idx="395">
                  <c:v>0.85940440798347484</c:v>
                </c:pt>
                <c:pt idx="396">
                  <c:v>0.85997925695575916</c:v>
                </c:pt>
                <c:pt idx="397">
                  <c:v>0.86012123772602211</c:v>
                </c:pt>
                <c:pt idx="398">
                  <c:v>0.86142849969612656</c:v>
                </c:pt>
                <c:pt idx="399">
                  <c:v>0.86163800790590483</c:v>
                </c:pt>
                <c:pt idx="400">
                  <c:v>0.86193408975608743</c:v>
                </c:pt>
                <c:pt idx="401">
                  <c:v>0.86220766245976488</c:v>
                </c:pt>
                <c:pt idx="402">
                  <c:v>0.86243621687043215</c:v>
                </c:pt>
                <c:pt idx="403">
                  <c:v>0.86274615050307946</c:v>
                </c:pt>
                <c:pt idx="404">
                  <c:v>0.86335909187714166</c:v>
                </c:pt>
                <c:pt idx="405">
                  <c:v>0.86375386767738516</c:v>
                </c:pt>
                <c:pt idx="406">
                  <c:v>0.86476504779730701</c:v>
                </c:pt>
                <c:pt idx="407">
                  <c:v>0.8671562117452728</c:v>
                </c:pt>
                <c:pt idx="408">
                  <c:v>0.86772413482632482</c:v>
                </c:pt>
                <c:pt idx="409">
                  <c:v>0.8681708548108108</c:v>
                </c:pt>
                <c:pt idx="410">
                  <c:v>0.87046332480871569</c:v>
                </c:pt>
                <c:pt idx="411">
                  <c:v>0.87191603049469923</c:v>
                </c:pt>
                <c:pt idx="412">
                  <c:v>0.87275579480662058</c:v>
                </c:pt>
                <c:pt idx="413">
                  <c:v>0.87686457978020693</c:v>
                </c:pt>
                <c:pt idx="414">
                  <c:v>0.87712949511984395</c:v>
                </c:pt>
                <c:pt idx="415">
                  <c:v>0.87770434409212827</c:v>
                </c:pt>
                <c:pt idx="416">
                  <c:v>0.87794848175806828</c:v>
                </c:pt>
                <c:pt idx="417">
                  <c:v>0.87837442406885724</c:v>
                </c:pt>
                <c:pt idx="418">
                  <c:v>0.87885750498231308</c:v>
                </c:pt>
                <c:pt idx="419">
                  <c:v>0.87934231736857693</c:v>
                </c:pt>
                <c:pt idx="420">
                  <c:v>0.87953104790465819</c:v>
                </c:pt>
                <c:pt idx="421">
                  <c:v>0.87967822309334542</c:v>
                </c:pt>
                <c:pt idx="422">
                  <c:v>0.87992582370490158</c:v>
                </c:pt>
                <c:pt idx="423">
                  <c:v>0.88041929345520586</c:v>
                </c:pt>
                <c:pt idx="424">
                  <c:v>0.88167634271387574</c:v>
                </c:pt>
                <c:pt idx="425">
                  <c:v>0.88294378080939417</c:v>
                </c:pt>
                <c:pt idx="426">
                  <c:v>0.88339742668511256</c:v>
                </c:pt>
                <c:pt idx="427">
                  <c:v>0.88522239902483446</c:v>
                </c:pt>
                <c:pt idx="428">
                  <c:v>0.88596693233231116</c:v>
                </c:pt>
                <c:pt idx="429">
                  <c:v>0.88728631461207219</c:v>
                </c:pt>
                <c:pt idx="430">
                  <c:v>0.88893294525256128</c:v>
                </c:pt>
                <c:pt idx="431">
                  <c:v>0.88964458057668439</c:v>
                </c:pt>
                <c:pt idx="432">
                  <c:v>0.89007052288747335</c:v>
                </c:pt>
                <c:pt idx="433">
                  <c:v>0.89067480689749512</c:v>
                </c:pt>
                <c:pt idx="434">
                  <c:v>0.89098474053014243</c:v>
                </c:pt>
                <c:pt idx="435">
                  <c:v>0.89151976562784074</c:v>
                </c:pt>
                <c:pt idx="436">
                  <c:v>0.89175524592974031</c:v>
                </c:pt>
                <c:pt idx="437">
                  <c:v>0.89201842979656931</c:v>
                </c:pt>
                <c:pt idx="438">
                  <c:v>0.89217945676772126</c:v>
                </c:pt>
                <c:pt idx="439">
                  <c:v>0.89237511319503493</c:v>
                </c:pt>
                <c:pt idx="440">
                  <c:v>0.89423644646372658</c:v>
                </c:pt>
                <c:pt idx="441">
                  <c:v>0.89449443591213129</c:v>
                </c:pt>
                <c:pt idx="442">
                  <c:v>0.89485458225621306</c:v>
                </c:pt>
                <c:pt idx="443">
                  <c:v>0.89527013573015357</c:v>
                </c:pt>
                <c:pt idx="444">
                  <c:v>0.8958519105936702</c:v>
                </c:pt>
                <c:pt idx="445">
                  <c:v>0.89613760360700423</c:v>
                </c:pt>
                <c:pt idx="446">
                  <c:v>0.89670552668805625</c:v>
                </c:pt>
                <c:pt idx="447">
                  <c:v>0.89720245938397669</c:v>
                </c:pt>
                <c:pt idx="448">
                  <c:v>0.89770112355270526</c:v>
                </c:pt>
                <c:pt idx="449">
                  <c:v>0.89786041905104907</c:v>
                </c:pt>
                <c:pt idx="450">
                  <c:v>0.89806473284240318</c:v>
                </c:pt>
                <c:pt idx="451">
                  <c:v>0.89828289841622189</c:v>
                </c:pt>
                <c:pt idx="452">
                  <c:v>0.89868806305331383</c:v>
                </c:pt>
                <c:pt idx="453">
                  <c:v>0.89905167234301175</c:v>
                </c:pt>
                <c:pt idx="454">
                  <c:v>0.89944471667044712</c:v>
                </c:pt>
                <c:pt idx="455">
                  <c:v>0.90021002765162084</c:v>
                </c:pt>
                <c:pt idx="456">
                  <c:v>0.90043511911667196</c:v>
                </c:pt>
                <c:pt idx="457">
                  <c:v>0.9006221181799452</c:v>
                </c:pt>
                <c:pt idx="458">
                  <c:v>0.90146188249186654</c:v>
                </c:pt>
                <c:pt idx="459">
                  <c:v>0.90192418573162536</c:v>
                </c:pt>
                <c:pt idx="460">
                  <c:v>0.90214927719667648</c:v>
                </c:pt>
                <c:pt idx="461">
                  <c:v>0.90238302602576803</c:v>
                </c:pt>
                <c:pt idx="462">
                  <c:v>0.90280896833655699</c:v>
                </c:pt>
                <c:pt idx="463">
                  <c:v>0.90306695778496171</c:v>
                </c:pt>
                <c:pt idx="464">
                  <c:v>0.90427552580500525</c:v>
                </c:pt>
                <c:pt idx="465">
                  <c:v>0.90492309663522918</c:v>
                </c:pt>
                <c:pt idx="466">
                  <c:v>0.90600180419466636</c:v>
                </c:pt>
                <c:pt idx="467">
                  <c:v>0.90639138557648558</c:v>
                </c:pt>
                <c:pt idx="468">
                  <c:v>0.90655587549325367</c:v>
                </c:pt>
                <c:pt idx="469">
                  <c:v>0.90697662338561835</c:v>
                </c:pt>
                <c:pt idx="470">
                  <c:v>0.90726751081737667</c:v>
                </c:pt>
                <c:pt idx="471">
                  <c:v>0.90758263886844814</c:v>
                </c:pt>
                <c:pt idx="472">
                  <c:v>0.90912711261326018</c:v>
                </c:pt>
                <c:pt idx="473">
                  <c:v>0.90929160253002828</c:v>
                </c:pt>
                <c:pt idx="474">
                  <c:v>0.90967252654780706</c:v>
                </c:pt>
                <c:pt idx="475">
                  <c:v>0.91120141703734636</c:v>
                </c:pt>
                <c:pt idx="476">
                  <c:v>0.91179877515613583</c:v>
                </c:pt>
                <c:pt idx="477">
                  <c:v>0.91250175311621851</c:v>
                </c:pt>
                <c:pt idx="478">
                  <c:v>0.91413626344705101</c:v>
                </c:pt>
                <c:pt idx="479">
                  <c:v>0.91436828080333443</c:v>
                </c:pt>
                <c:pt idx="480">
                  <c:v>0.9156513021541256</c:v>
                </c:pt>
                <c:pt idx="481">
                  <c:v>0.91588678245602517</c:v>
                </c:pt>
                <c:pt idx="482">
                  <c:v>0.91604780942717712</c:v>
                </c:pt>
                <c:pt idx="483">
                  <c:v>0.91691700877683591</c:v>
                </c:pt>
                <c:pt idx="484">
                  <c:v>0.9174832003850798</c:v>
                </c:pt>
                <c:pt idx="485">
                  <c:v>0.91829872407768798</c:v>
                </c:pt>
                <c:pt idx="486">
                  <c:v>0.91849091755938539</c:v>
                </c:pt>
                <c:pt idx="487">
                  <c:v>0.91872293491566881</c:v>
                </c:pt>
                <c:pt idx="488">
                  <c:v>0.91903806296674029</c:v>
                </c:pt>
                <c:pt idx="489">
                  <c:v>0.91921294172035695</c:v>
                </c:pt>
                <c:pt idx="490">
                  <c:v>0.9194466905494485</c:v>
                </c:pt>
                <c:pt idx="491">
                  <c:v>0.91963888403114591</c:v>
                </c:pt>
                <c:pt idx="492">
                  <c:v>0.92040938943074391</c:v>
                </c:pt>
                <c:pt idx="493">
                  <c:v>0.92290444174719477</c:v>
                </c:pt>
                <c:pt idx="494">
                  <c:v>0.92299794127883139</c:v>
                </c:pt>
                <c:pt idx="495">
                  <c:v>0.92333730994921615</c:v>
                </c:pt>
                <c:pt idx="496">
                  <c:v>0.9242307499181881</c:v>
                </c:pt>
                <c:pt idx="497">
                  <c:v>0.92492333904142221</c:v>
                </c:pt>
                <c:pt idx="498">
                  <c:v>0.92517267112578649</c:v>
                </c:pt>
                <c:pt idx="499">
                  <c:v>0.92564363172958575</c:v>
                </c:pt>
                <c:pt idx="500">
                  <c:v>0.92631544317912284</c:v>
                </c:pt>
                <c:pt idx="501">
                  <c:v>0.92722792934898379</c:v>
                </c:pt>
                <c:pt idx="502">
                  <c:v>0.92764694576854045</c:v>
                </c:pt>
                <c:pt idx="503">
                  <c:v>0.9281508043556933</c:v>
                </c:pt>
                <c:pt idx="504">
                  <c:v>0.92857674666648227</c:v>
                </c:pt>
                <c:pt idx="505">
                  <c:v>0.92873084774640191</c:v>
                </c:pt>
                <c:pt idx="506">
                  <c:v>0.92893862448337217</c:v>
                </c:pt>
                <c:pt idx="507">
                  <c:v>0.9291844936221203</c:v>
                </c:pt>
                <c:pt idx="508">
                  <c:v>0.92940092772313099</c:v>
                </c:pt>
                <c:pt idx="509">
                  <c:v>0.92993941576644557</c:v>
                </c:pt>
                <c:pt idx="510">
                  <c:v>0.93127091835586318</c:v>
                </c:pt>
                <c:pt idx="511">
                  <c:v>0.93321363084653486</c:v>
                </c:pt>
                <c:pt idx="512">
                  <c:v>0.93353568478883875</c:v>
                </c:pt>
                <c:pt idx="513">
                  <c:v>0.93398933066455714</c:v>
                </c:pt>
                <c:pt idx="514">
                  <c:v>0.93444470801308355</c:v>
                </c:pt>
                <c:pt idx="515">
                  <c:v>0.93473559544484186</c:v>
                </c:pt>
                <c:pt idx="516">
                  <c:v>0.93557016533833892</c:v>
                </c:pt>
                <c:pt idx="517">
                  <c:v>0.93607056097987562</c:v>
                </c:pt>
                <c:pt idx="518">
                  <c:v>0.9363129671730076</c:v>
                </c:pt>
                <c:pt idx="519">
                  <c:v>0.9364445591064221</c:v>
                </c:pt>
                <c:pt idx="520">
                  <c:v>0.93664887289777621</c:v>
                </c:pt>
                <c:pt idx="521">
                  <c:v>0.93685318668913031</c:v>
                </c:pt>
                <c:pt idx="522">
                  <c:v>0.93884438041842844</c:v>
                </c:pt>
                <c:pt idx="523">
                  <c:v>0.93889286165705488</c:v>
                </c:pt>
                <c:pt idx="524">
                  <c:v>0.93939152582578345</c:v>
                </c:pt>
                <c:pt idx="525">
                  <c:v>0.93959583961713755</c:v>
                </c:pt>
                <c:pt idx="526">
                  <c:v>0.93998195805334062</c:v>
                </c:pt>
                <c:pt idx="527">
                  <c:v>0.94036461354392742</c:v>
                </c:pt>
                <c:pt idx="528">
                  <c:v>0.9407784355450598</c:v>
                </c:pt>
                <c:pt idx="529">
                  <c:v>0.94172555117108248</c:v>
                </c:pt>
                <c:pt idx="530">
                  <c:v>0.94197315178263863</c:v>
                </c:pt>
                <c:pt idx="531">
                  <c:v>0.94380331854078481</c:v>
                </c:pt>
                <c:pt idx="532">
                  <c:v>0.94420155728664446</c:v>
                </c:pt>
                <c:pt idx="533">
                  <c:v>0.94464654579832241</c:v>
                </c:pt>
                <c:pt idx="534">
                  <c:v>0.94480410982385821</c:v>
                </c:pt>
                <c:pt idx="535">
                  <c:v>0.94539281057860725</c:v>
                </c:pt>
                <c:pt idx="536">
                  <c:v>0.94603691846321503</c:v>
                </c:pt>
                <c:pt idx="537">
                  <c:v>0.9466083044898832</c:v>
                </c:pt>
                <c:pt idx="538">
                  <c:v>0.94694074726903554</c:v>
                </c:pt>
                <c:pt idx="539">
                  <c:v>0.94816489854435182</c:v>
                </c:pt>
                <c:pt idx="540">
                  <c:v>0.94941329043898126</c:v>
                </c:pt>
                <c:pt idx="541">
                  <c:v>0.94977343678306303</c:v>
                </c:pt>
                <c:pt idx="542">
                  <c:v>0.95052662745458016</c:v>
                </c:pt>
                <c:pt idx="543">
                  <c:v>0.9509179403092074</c:v>
                </c:pt>
                <c:pt idx="544">
                  <c:v>0.95153261315607762</c:v>
                </c:pt>
                <c:pt idx="545">
                  <c:v>0.95218018398630155</c:v>
                </c:pt>
                <c:pt idx="546">
                  <c:v>0.9551687060530567</c:v>
                </c:pt>
                <c:pt idx="547">
                  <c:v>0.95535743658913796</c:v>
                </c:pt>
                <c:pt idx="548">
                  <c:v>0.95548729704974433</c:v>
                </c:pt>
                <c:pt idx="549">
                  <c:v>0.9566318005758887</c:v>
                </c:pt>
                <c:pt idx="550">
                  <c:v>0.95685689204093982</c:v>
                </c:pt>
                <c:pt idx="551">
                  <c:v>0.95745251868692116</c:v>
                </c:pt>
                <c:pt idx="552">
                  <c:v>0.95815203370138757</c:v>
                </c:pt>
                <c:pt idx="553">
                  <c:v>0.95859009632183312</c:v>
                </c:pt>
                <c:pt idx="554">
                  <c:v>0.95890868731852086</c:v>
                </c:pt>
                <c:pt idx="555">
                  <c:v>0.95906625134405665</c:v>
                </c:pt>
                <c:pt idx="556">
                  <c:v>0.95917879707658216</c:v>
                </c:pt>
                <c:pt idx="557">
                  <c:v>0.95944371241621917</c:v>
                </c:pt>
                <c:pt idx="558">
                  <c:v>0.95964629473476515</c:v>
                </c:pt>
                <c:pt idx="559">
                  <c:v>0.96051203113880779</c:v>
                </c:pt>
                <c:pt idx="560">
                  <c:v>0.96090507546624315</c:v>
                </c:pt>
                <c:pt idx="561">
                  <c:v>0.96100203794349592</c:v>
                </c:pt>
                <c:pt idx="562">
                  <c:v>0.96185565403788198</c:v>
                </c:pt>
                <c:pt idx="563">
                  <c:v>0.96225735572935778</c:v>
                </c:pt>
                <c:pt idx="564">
                  <c:v>0.96566316274286157</c:v>
                </c:pt>
                <c:pt idx="565">
                  <c:v>0.96721456237890602</c:v>
                </c:pt>
                <c:pt idx="566">
                  <c:v>0.96745350562642174</c:v>
                </c:pt>
                <c:pt idx="567">
                  <c:v>0.96829326993834308</c:v>
                </c:pt>
                <c:pt idx="568">
                  <c:v>0.96859800915256611</c:v>
                </c:pt>
                <c:pt idx="569">
                  <c:v>0.97007149251224667</c:v>
                </c:pt>
                <c:pt idx="570">
                  <c:v>0.97017191793511559</c:v>
                </c:pt>
                <c:pt idx="571">
                  <c:v>0.97027926924921692</c:v>
                </c:pt>
                <c:pt idx="572">
                  <c:v>0.97058920288186423</c:v>
                </c:pt>
                <c:pt idx="573">
                  <c:v>0.97136317122707838</c:v>
                </c:pt>
                <c:pt idx="574">
                  <c:v>0.97196918670990828</c:v>
                </c:pt>
                <c:pt idx="575">
                  <c:v>0.97228258328817174</c:v>
                </c:pt>
                <c:pt idx="576">
                  <c:v>0.9725959798664352</c:v>
                </c:pt>
                <c:pt idx="577">
                  <c:v>0.97317082883871953</c:v>
                </c:pt>
                <c:pt idx="578">
                  <c:v>0.97481745947920861</c:v>
                </c:pt>
                <c:pt idx="579">
                  <c:v>0.97667532980228411</c:v>
                </c:pt>
                <c:pt idx="580">
                  <c:v>0.97680345879008246</c:v>
                </c:pt>
                <c:pt idx="581">
                  <c:v>0.9772016975359421</c:v>
                </c:pt>
                <c:pt idx="582">
                  <c:v>0.97752028853262984</c:v>
                </c:pt>
                <c:pt idx="583">
                  <c:v>0.97898338305546195</c:v>
                </c:pt>
                <c:pt idx="584">
                  <c:v>0.97958593559267559</c:v>
                </c:pt>
                <c:pt idx="585">
                  <c:v>0.98024562673255611</c:v>
                </c:pt>
                <c:pt idx="586">
                  <c:v>0.9806871522986178</c:v>
                </c:pt>
                <c:pt idx="587">
                  <c:v>0.98078411477587057</c:v>
                </c:pt>
                <c:pt idx="588">
                  <c:v>0.98087588283469906</c:v>
                </c:pt>
                <c:pt idx="589">
                  <c:v>0.98134684343849832</c:v>
                </c:pt>
                <c:pt idx="590">
                  <c:v>0.98148882420876127</c:v>
                </c:pt>
                <c:pt idx="591">
                  <c:v>0.98164292528868091</c:v>
                </c:pt>
                <c:pt idx="592">
                  <c:v>0.98255541145854186</c:v>
                </c:pt>
                <c:pt idx="593">
                  <c:v>0.98287919687365377</c:v>
                </c:pt>
                <c:pt idx="594">
                  <c:v>0.98381419219001986</c:v>
                </c:pt>
                <c:pt idx="595">
                  <c:v>0.98460893820893103</c:v>
                </c:pt>
                <c:pt idx="596">
                  <c:v>0.9848045946362447</c:v>
                </c:pt>
                <c:pt idx="597">
                  <c:v>0.9851076023776596</c:v>
                </c:pt>
                <c:pt idx="598">
                  <c:v>0.98575517320788353</c:v>
                </c:pt>
                <c:pt idx="599">
                  <c:v>0.98718710122017006</c:v>
                </c:pt>
                <c:pt idx="600">
                  <c:v>0.98910903603714473</c:v>
                </c:pt>
                <c:pt idx="601">
                  <c:v>0.98932373866534729</c:v>
                </c:pt>
                <c:pt idx="602">
                  <c:v>0.98956960780409542</c:v>
                </c:pt>
                <c:pt idx="603">
                  <c:v>0.99009424406494528</c:v>
                </c:pt>
                <c:pt idx="604">
                  <c:v>0.99071930574866407</c:v>
                </c:pt>
                <c:pt idx="605">
                  <c:v>0.99123009022704922</c:v>
                </c:pt>
                <c:pt idx="606">
                  <c:v>0.99134436743238286</c:v>
                </c:pt>
                <c:pt idx="607">
                  <c:v>0.99154348680531268</c:v>
                </c:pt>
                <c:pt idx="608">
                  <c:v>0.99190536462220247</c:v>
                </c:pt>
                <c:pt idx="609">
                  <c:v>0.99264816645687104</c:v>
                </c:pt>
                <c:pt idx="610">
                  <c:v>0.99342213480208519</c:v>
                </c:pt>
                <c:pt idx="611">
                  <c:v>0.99384634564006613</c:v>
                </c:pt>
                <c:pt idx="612">
                  <c:v>0.99493024761792748</c:v>
                </c:pt>
                <c:pt idx="613">
                  <c:v>0.99531982899974669</c:v>
                </c:pt>
                <c:pt idx="614">
                  <c:v>0.9957682804570408</c:v>
                </c:pt>
                <c:pt idx="615">
                  <c:v>0.99650069345486092</c:v>
                </c:pt>
                <c:pt idx="616">
                  <c:v>0.99704091297098352</c:v>
                </c:pt>
                <c:pt idx="617">
                  <c:v>0.99743222582561075</c:v>
                </c:pt>
                <c:pt idx="618">
                  <c:v>0.99801400068912738</c:v>
                </c:pt>
                <c:pt idx="619">
                  <c:v>0.99847110951046192</c:v>
                </c:pt>
                <c:pt idx="620">
                  <c:v>0.99900094018973606</c:v>
                </c:pt>
                <c:pt idx="621">
                  <c:v>0.99944073428298974</c:v>
                </c:pt>
                <c:pt idx="622">
                  <c:v>0.99953077086901021</c:v>
                </c:pt>
                <c:pt idx="623">
                  <c:v>1.0000000000000013</c:v>
                </c:pt>
              </c:numCache>
            </c:numRef>
          </c:xVal>
          <c:yVal>
            <c:numRef>
              <c:f>křivka!$T$2:$T$625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5.5243180360631779E-3</c:v>
                </c:pt>
                <c:pt idx="2">
                  <c:v>5.6774398822751525E-3</c:v>
                </c:pt>
                <c:pt idx="3">
                  <c:v>6.5186157387383363E-3</c:v>
                </c:pt>
                <c:pt idx="4">
                  <c:v>6.836791003594387E-3</c:v>
                </c:pt>
                <c:pt idx="5">
                  <c:v>1.0285015436471834E-2</c:v>
                </c:pt>
                <c:pt idx="6">
                  <c:v>1.2488379145599984E-2</c:v>
                </c:pt>
                <c:pt idx="7">
                  <c:v>1.8674899451644817E-2</c:v>
                </c:pt>
                <c:pt idx="8">
                  <c:v>1.8777312115020359E-2</c:v>
                </c:pt>
                <c:pt idx="9">
                  <c:v>2.5065250786738057E-2</c:v>
                </c:pt>
                <c:pt idx="10">
                  <c:v>2.7053846192088372E-2</c:v>
                </c:pt>
                <c:pt idx="11">
                  <c:v>2.7422730639780856E-2</c:v>
                </c:pt>
                <c:pt idx="12">
                  <c:v>2.8624836562315122E-2</c:v>
                </c:pt>
                <c:pt idx="13">
                  <c:v>3.0732747691986459E-2</c:v>
                </c:pt>
                <c:pt idx="14">
                  <c:v>3.1736988371688368E-2</c:v>
                </c:pt>
                <c:pt idx="15">
                  <c:v>3.912263170715944E-2</c:v>
                </c:pt>
                <c:pt idx="16">
                  <c:v>4.0535528742660837E-2</c:v>
                </c:pt>
                <c:pt idx="17">
                  <c:v>4.4403346806067202E-2</c:v>
                </c:pt>
                <c:pt idx="18">
                  <c:v>4.8609226088383119E-2</c:v>
                </c:pt>
                <c:pt idx="19">
                  <c:v>5.2224492535309995E-2</c:v>
                </c:pt>
                <c:pt idx="20">
                  <c:v>5.2420369182737001E-2</c:v>
                </c:pt>
                <c:pt idx="21">
                  <c:v>5.5359513191844768E-2</c:v>
                </c:pt>
                <c:pt idx="22">
                  <c:v>5.6674969052484002E-2</c:v>
                </c:pt>
                <c:pt idx="23">
                  <c:v>5.7258621803954322E-2</c:v>
                </c:pt>
                <c:pt idx="24">
                  <c:v>5.7622534763133428E-2</c:v>
                </c:pt>
                <c:pt idx="25">
                  <c:v>5.9668799435238902E-2</c:v>
                </c:pt>
                <c:pt idx="26">
                  <c:v>6.0696903259805014E-2</c:v>
                </c:pt>
                <c:pt idx="27">
                  <c:v>6.1649440458967815E-2</c:v>
                </c:pt>
                <c:pt idx="28">
                  <c:v>6.5927903473579019E-2</c:v>
                </c:pt>
                <c:pt idx="29">
                  <c:v>7.0263041457242714E-2</c:v>
                </c:pt>
                <c:pt idx="30">
                  <c:v>7.1069416894112267E-2</c:v>
                </c:pt>
                <c:pt idx="31">
                  <c:v>7.1296116770322202E-2</c:v>
                </c:pt>
                <c:pt idx="32">
                  <c:v>7.1892695391927303E-2</c:v>
                </c:pt>
                <c:pt idx="33">
                  <c:v>7.2232745206242205E-2</c:v>
                </c:pt>
                <c:pt idx="34">
                  <c:v>7.2572795020557107E-2</c:v>
                </c:pt>
                <c:pt idx="35">
                  <c:v>7.4702580699687299E-2</c:v>
                </c:pt>
                <c:pt idx="36">
                  <c:v>7.876627541052067E-2</c:v>
                </c:pt>
                <c:pt idx="37">
                  <c:v>8.151849145152551E-2</c:v>
                </c:pt>
                <c:pt idx="38">
                  <c:v>8.1670619000034805E-2</c:v>
                </c:pt>
                <c:pt idx="39">
                  <c:v>8.2660939511899262E-2</c:v>
                </c:pt>
                <c:pt idx="40">
                  <c:v>8.3684071847951999E-2</c:v>
                </c:pt>
                <c:pt idx="41">
                  <c:v>8.4063893570373915E-2</c:v>
                </c:pt>
                <c:pt idx="42">
                  <c:v>8.4474538521578754E-2</c:v>
                </c:pt>
                <c:pt idx="43">
                  <c:v>8.7094512968127799E-2</c:v>
                </c:pt>
                <c:pt idx="44">
                  <c:v>8.7542941232034294E-2</c:v>
                </c:pt>
                <c:pt idx="45">
                  <c:v>9.4213684519281929E-2</c:v>
                </c:pt>
                <c:pt idx="46">
                  <c:v>9.4697907500484735E-2</c:v>
                </c:pt>
                <c:pt idx="47">
                  <c:v>9.5573883776541552E-2</c:v>
                </c:pt>
                <c:pt idx="48">
                  <c:v>9.7453106434597606E-2</c:v>
                </c:pt>
                <c:pt idx="49">
                  <c:v>9.79015346985041E-2</c:v>
                </c:pt>
                <c:pt idx="50">
                  <c:v>9.8203801200117347E-2</c:v>
                </c:pt>
                <c:pt idx="51">
                  <c:v>9.8786459653884995E-2</c:v>
                </c:pt>
                <c:pt idx="52">
                  <c:v>0.10674282987069161</c:v>
                </c:pt>
                <c:pt idx="53">
                  <c:v>0.1069794727239283</c:v>
                </c:pt>
                <c:pt idx="54">
                  <c:v>0.10710276563906002</c:v>
                </c:pt>
                <c:pt idx="55">
                  <c:v>0.11024275778410816</c:v>
                </c:pt>
                <c:pt idx="56">
                  <c:v>0.11042371996599504</c:v>
                </c:pt>
                <c:pt idx="57">
                  <c:v>0.11240933247823733</c:v>
                </c:pt>
                <c:pt idx="58">
                  <c:v>0.1127066274913372</c:v>
                </c:pt>
                <c:pt idx="59">
                  <c:v>0.1132226679990256</c:v>
                </c:pt>
                <c:pt idx="60">
                  <c:v>0.11343942489820878</c:v>
                </c:pt>
                <c:pt idx="61">
                  <c:v>0.12321635420861361</c:v>
                </c:pt>
                <c:pt idx="62">
                  <c:v>0.12932134210303908</c:v>
                </c:pt>
                <c:pt idx="63">
                  <c:v>0.13019831267679857</c:v>
                </c:pt>
                <c:pt idx="64">
                  <c:v>0.13163706145256954</c:v>
                </c:pt>
                <c:pt idx="65">
                  <c:v>0.13688695332269438</c:v>
                </c:pt>
                <c:pt idx="66">
                  <c:v>0.13813181404644367</c:v>
                </c:pt>
                <c:pt idx="67">
                  <c:v>0.14032424048084241</c:v>
                </c:pt>
                <c:pt idx="68">
                  <c:v>0.14062252979164497</c:v>
                </c:pt>
                <c:pt idx="69">
                  <c:v>0.14104808920838993</c:v>
                </c:pt>
                <c:pt idx="70">
                  <c:v>0.14310429685752216</c:v>
                </c:pt>
                <c:pt idx="71">
                  <c:v>0.14337772872575782</c:v>
                </c:pt>
                <c:pt idx="72">
                  <c:v>0.14625721487270507</c:v>
                </c:pt>
                <c:pt idx="73">
                  <c:v>0.14929081716356699</c:v>
                </c:pt>
                <c:pt idx="74">
                  <c:v>0.14971438798490661</c:v>
                </c:pt>
                <c:pt idx="75">
                  <c:v>0.15029306924786354</c:v>
                </c:pt>
                <c:pt idx="76">
                  <c:v>0.15127344678270124</c:v>
                </c:pt>
                <c:pt idx="77">
                  <c:v>0.15493445092395117</c:v>
                </c:pt>
                <c:pt idx="78">
                  <c:v>0.1591433130993751</c:v>
                </c:pt>
                <c:pt idx="79">
                  <c:v>0.16040607118177255</c:v>
                </c:pt>
                <c:pt idx="80">
                  <c:v>0.1619531984071351</c:v>
                </c:pt>
                <c:pt idx="81">
                  <c:v>0.16283215757629993</c:v>
                </c:pt>
                <c:pt idx="82">
                  <c:v>0.16333427791615088</c:v>
                </c:pt>
                <c:pt idx="83">
                  <c:v>0.16391693636991853</c:v>
                </c:pt>
                <c:pt idx="84">
                  <c:v>0.16695749874469915</c:v>
                </c:pt>
                <c:pt idx="85">
                  <c:v>0.17013427990474628</c:v>
                </c:pt>
                <c:pt idx="86">
                  <c:v>0.17030331051420106</c:v>
                </c:pt>
                <c:pt idx="87">
                  <c:v>0.17072688133554068</c:v>
                </c:pt>
                <c:pt idx="88">
                  <c:v>0.17416217989828334</c:v>
                </c:pt>
                <c:pt idx="89">
                  <c:v>0.17457879063570422</c:v>
                </c:pt>
                <c:pt idx="90">
                  <c:v>0.17505804212839365</c:v>
                </c:pt>
                <c:pt idx="91">
                  <c:v>0.17614679811282294</c:v>
                </c:pt>
                <c:pt idx="92">
                  <c:v>0.17682789203915542</c:v>
                </c:pt>
                <c:pt idx="93">
                  <c:v>0.18129726021268025</c:v>
                </c:pt>
                <c:pt idx="94">
                  <c:v>0.1816870249121289</c:v>
                </c:pt>
                <c:pt idx="95">
                  <c:v>0.18623295400875972</c:v>
                </c:pt>
                <c:pt idx="96">
                  <c:v>0.18676390898198825</c:v>
                </c:pt>
                <c:pt idx="97">
                  <c:v>0.18741716257264582</c:v>
                </c:pt>
                <c:pt idx="98">
                  <c:v>0.18762397649480225</c:v>
                </c:pt>
                <c:pt idx="99">
                  <c:v>0.18806942186560072</c:v>
                </c:pt>
                <c:pt idx="100">
                  <c:v>0.18958870875528835</c:v>
                </c:pt>
                <c:pt idx="101">
                  <c:v>0.1906237726637732</c:v>
                </c:pt>
                <c:pt idx="102">
                  <c:v>0.19094791371484529</c:v>
                </c:pt>
                <c:pt idx="103">
                  <c:v>0.19145699413861497</c:v>
                </c:pt>
                <c:pt idx="104">
                  <c:v>0.19782547092424935</c:v>
                </c:pt>
                <c:pt idx="105">
                  <c:v>0.19824208166167023</c:v>
                </c:pt>
                <c:pt idx="106">
                  <c:v>0.19856323981963431</c:v>
                </c:pt>
                <c:pt idx="107">
                  <c:v>0.19899476502259533</c:v>
                </c:pt>
                <c:pt idx="108">
                  <c:v>0.20249568723371456</c:v>
                </c:pt>
                <c:pt idx="109">
                  <c:v>0.20504208365026563</c:v>
                </c:pt>
                <c:pt idx="110">
                  <c:v>0.20587033363659404</c:v>
                </c:pt>
                <c:pt idx="111">
                  <c:v>0.20676917875981238</c:v>
                </c:pt>
                <c:pt idx="112">
                  <c:v>0.20735482010668804</c:v>
                </c:pt>
                <c:pt idx="113">
                  <c:v>0.20808861181126231</c:v>
                </c:pt>
                <c:pt idx="114">
                  <c:v>0.2097580376540539</c:v>
                </c:pt>
                <c:pt idx="115">
                  <c:v>0.21079707875334944</c:v>
                </c:pt>
                <c:pt idx="116">
                  <c:v>0.21142646919914282</c:v>
                </c:pt>
                <c:pt idx="117">
                  <c:v>0.21165316907535275</c:v>
                </c:pt>
                <c:pt idx="118">
                  <c:v>0.21304419156139531</c:v>
                </c:pt>
                <c:pt idx="119">
                  <c:v>0.21439743073473622</c:v>
                </c:pt>
                <c:pt idx="120">
                  <c:v>0.21578149313686004</c:v>
                </c:pt>
                <c:pt idx="121">
                  <c:v>0.21857845257448527</c:v>
                </c:pt>
                <c:pt idx="122">
                  <c:v>0.21881807832082997</c:v>
                </c:pt>
                <c:pt idx="123">
                  <c:v>0.22127200505103226</c:v>
                </c:pt>
                <c:pt idx="124">
                  <c:v>0.2225268087518083</c:v>
                </c:pt>
                <c:pt idx="125">
                  <c:v>0.22459892516418334</c:v>
                </c:pt>
                <c:pt idx="126">
                  <c:v>0.2247242066747204</c:v>
                </c:pt>
                <c:pt idx="127">
                  <c:v>0.2257890995142855</c:v>
                </c:pt>
                <c:pt idx="128">
                  <c:v>0.22652388551656244</c:v>
                </c:pt>
                <c:pt idx="129">
                  <c:v>0.22753906347099379</c:v>
                </c:pt>
                <c:pt idx="130">
                  <c:v>0.23037480051902334</c:v>
                </c:pt>
                <c:pt idx="131">
                  <c:v>0.23115134702481263</c:v>
                </c:pt>
                <c:pt idx="132">
                  <c:v>0.23345811769501901</c:v>
                </c:pt>
                <c:pt idx="133">
                  <c:v>0.23492172391335683</c:v>
                </c:pt>
                <c:pt idx="134">
                  <c:v>0.23562270379374281</c:v>
                </c:pt>
                <c:pt idx="135">
                  <c:v>0.23581360895265643</c:v>
                </c:pt>
                <c:pt idx="136">
                  <c:v>0.236739300113847</c:v>
                </c:pt>
                <c:pt idx="137">
                  <c:v>0.23749695496328546</c:v>
                </c:pt>
                <c:pt idx="138">
                  <c:v>0.23833614222434329</c:v>
                </c:pt>
                <c:pt idx="139">
                  <c:v>0.23880246784689793</c:v>
                </c:pt>
                <c:pt idx="140">
                  <c:v>0.24192356833559525</c:v>
                </c:pt>
                <c:pt idx="141">
                  <c:v>0.24663355655316749</c:v>
                </c:pt>
                <c:pt idx="142">
                  <c:v>0.25015237612293489</c:v>
                </c:pt>
                <c:pt idx="143">
                  <c:v>0.2508394358354834</c:v>
                </c:pt>
                <c:pt idx="144">
                  <c:v>0.25467841926551221</c:v>
                </c:pt>
                <c:pt idx="145">
                  <c:v>0.25885546391445058</c:v>
                </c:pt>
                <c:pt idx="146">
                  <c:v>0.25919352513336014</c:v>
                </c:pt>
                <c:pt idx="147">
                  <c:v>0.25957036396267402</c:v>
                </c:pt>
                <c:pt idx="148">
                  <c:v>0.26022162895792628</c:v>
                </c:pt>
                <c:pt idx="149">
                  <c:v>0.26085499659453038</c:v>
                </c:pt>
                <c:pt idx="150">
                  <c:v>0.2616862294739668</c:v>
                </c:pt>
                <c:pt idx="151">
                  <c:v>0.26481130715347484</c:v>
                </c:pt>
                <c:pt idx="152">
                  <c:v>0.26509567629643993</c:v>
                </c:pt>
                <c:pt idx="153">
                  <c:v>0.2655490760488598</c:v>
                </c:pt>
                <c:pt idx="154">
                  <c:v>0.26715088964786948</c:v>
                </c:pt>
                <c:pt idx="155">
                  <c:v>0.26848225427175154</c:v>
                </c:pt>
                <c:pt idx="156">
                  <c:v>0.26903110660362822</c:v>
                </c:pt>
                <c:pt idx="157">
                  <c:v>0.27087652313979332</c:v>
                </c:pt>
                <c:pt idx="158">
                  <c:v>0.27449676107523358</c:v>
                </c:pt>
                <c:pt idx="159">
                  <c:v>0.27905362744659384</c:v>
                </c:pt>
                <c:pt idx="160">
                  <c:v>0.27934893386428838</c:v>
                </c:pt>
                <c:pt idx="161">
                  <c:v>0.28003599357683689</c:v>
                </c:pt>
                <c:pt idx="162">
                  <c:v>0.28307059016540148</c:v>
                </c:pt>
                <c:pt idx="163">
                  <c:v>0.28440891487320225</c:v>
                </c:pt>
                <c:pt idx="164">
                  <c:v>0.28617876478396403</c:v>
                </c:pt>
                <c:pt idx="165">
                  <c:v>0.28667094214678823</c:v>
                </c:pt>
                <c:pt idx="166">
                  <c:v>0.28779947003932455</c:v>
                </c:pt>
                <c:pt idx="167">
                  <c:v>0.29685951070610056</c:v>
                </c:pt>
                <c:pt idx="168">
                  <c:v>0.29711802810879612</c:v>
                </c:pt>
                <c:pt idx="169">
                  <c:v>0.29781900798918209</c:v>
                </c:pt>
                <c:pt idx="170">
                  <c:v>0.29828931080254745</c:v>
                </c:pt>
                <c:pt idx="171">
                  <c:v>0.30218099201081799</c:v>
                </c:pt>
                <c:pt idx="172">
                  <c:v>0.30297841876836346</c:v>
                </c:pt>
                <c:pt idx="173">
                  <c:v>0.30325085633889642</c:v>
                </c:pt>
                <c:pt idx="174">
                  <c:v>0.3048367611746633</c:v>
                </c:pt>
                <c:pt idx="175">
                  <c:v>0.30512809040154709</c:v>
                </c:pt>
                <c:pt idx="176">
                  <c:v>0.30594341451774071</c:v>
                </c:pt>
                <c:pt idx="177">
                  <c:v>0.30668416630623369</c:v>
                </c:pt>
                <c:pt idx="178">
                  <c:v>0.30752832505580491</c:v>
                </c:pt>
                <c:pt idx="179">
                  <c:v>0.30870159634496158</c:v>
                </c:pt>
                <c:pt idx="180">
                  <c:v>0.30973566595574376</c:v>
                </c:pt>
                <c:pt idx="181">
                  <c:v>0.31325547982321383</c:v>
                </c:pt>
                <c:pt idx="182">
                  <c:v>0.3139206649863035</c:v>
                </c:pt>
                <c:pt idx="183">
                  <c:v>0.31968262017330606</c:v>
                </c:pt>
                <c:pt idx="184">
                  <c:v>0.32020860365802123</c:v>
                </c:pt>
                <c:pt idx="185">
                  <c:v>0.32201126539297131</c:v>
                </c:pt>
                <c:pt idx="186">
                  <c:v>0.32451689560371272</c:v>
                </c:pt>
                <c:pt idx="187">
                  <c:v>0.32499912998951019</c:v>
                </c:pt>
                <c:pt idx="188">
                  <c:v>0.3257060756561122</c:v>
                </c:pt>
                <c:pt idx="189">
                  <c:v>0.32799693756307574</c:v>
                </c:pt>
                <c:pt idx="190">
                  <c:v>0.33008993422720695</c:v>
                </c:pt>
                <c:pt idx="191">
                  <c:v>0.33071833037529763</c:v>
                </c:pt>
                <c:pt idx="192">
                  <c:v>0.33170666229175672</c:v>
                </c:pt>
                <c:pt idx="193">
                  <c:v>0.33265721089551414</c:v>
                </c:pt>
                <c:pt idx="194">
                  <c:v>0.33566893863691721</c:v>
                </c:pt>
                <c:pt idx="195">
                  <c:v>0.33611438400771571</c:v>
                </c:pt>
                <c:pt idx="196">
                  <c:v>0.33655485789000078</c:v>
                </c:pt>
                <c:pt idx="197">
                  <c:v>0.33788821110928818</c:v>
                </c:pt>
                <c:pt idx="198">
                  <c:v>0.33883776541534294</c:v>
                </c:pt>
                <c:pt idx="199">
                  <c:v>0.33941048089208381</c:v>
                </c:pt>
                <c:pt idx="200">
                  <c:v>0.33996331041477118</c:v>
                </c:pt>
                <c:pt idx="201">
                  <c:v>0.34078957180569425</c:v>
                </c:pt>
                <c:pt idx="202">
                  <c:v>0.34235360209200227</c:v>
                </c:pt>
                <c:pt idx="203">
                  <c:v>0.3436173544721024</c:v>
                </c:pt>
                <c:pt idx="204">
                  <c:v>0.34490596429476938</c:v>
                </c:pt>
                <c:pt idx="205">
                  <c:v>0.34558109243488583</c:v>
                </c:pt>
                <c:pt idx="206">
                  <c:v>0.34703376137849423</c:v>
                </c:pt>
                <c:pt idx="207">
                  <c:v>0.34754980188618262</c:v>
                </c:pt>
                <c:pt idx="208">
                  <c:v>0.3481712379503546</c:v>
                </c:pt>
                <c:pt idx="209">
                  <c:v>0.34906212869195152</c:v>
                </c:pt>
                <c:pt idx="210">
                  <c:v>0.34977305154936428</c:v>
                </c:pt>
                <c:pt idx="211">
                  <c:v>0.35037261306407741</c:v>
                </c:pt>
                <c:pt idx="212">
                  <c:v>0.35125256653094494</c:v>
                </c:pt>
                <c:pt idx="213">
                  <c:v>0.35164730271890698</c:v>
                </c:pt>
                <c:pt idx="214">
                  <c:v>0.35374924806236224</c:v>
                </c:pt>
                <c:pt idx="215">
                  <c:v>0.3551004986402978</c:v>
                </c:pt>
                <c:pt idx="216">
                  <c:v>0.35618030594540301</c:v>
                </c:pt>
                <c:pt idx="217">
                  <c:v>0.35736948599780249</c:v>
                </c:pt>
                <c:pt idx="218">
                  <c:v>0.35811520927480889</c:v>
                </c:pt>
                <c:pt idx="219">
                  <c:v>0.35873962823208888</c:v>
                </c:pt>
                <c:pt idx="220">
                  <c:v>0.36686701765375562</c:v>
                </c:pt>
                <c:pt idx="221">
                  <c:v>0.3675570602594122</c:v>
                </c:pt>
                <c:pt idx="222">
                  <c:v>0.36895205993626545</c:v>
                </c:pt>
                <c:pt idx="223">
                  <c:v>0.36936270488747031</c:v>
                </c:pt>
                <c:pt idx="224">
                  <c:v>0.36974352090759488</c:v>
                </c:pt>
                <c:pt idx="225">
                  <c:v>0.37037788284190165</c:v>
                </c:pt>
                <c:pt idx="226">
                  <c:v>0.3737903125574828</c:v>
                </c:pt>
                <c:pt idx="227">
                  <c:v>0.37408860186828535</c:v>
                </c:pt>
                <c:pt idx="228">
                  <c:v>0.37459569369664969</c:v>
                </c:pt>
                <c:pt idx="229">
                  <c:v>0.37494767508339671</c:v>
                </c:pt>
                <c:pt idx="230">
                  <c:v>0.37520420389068693</c:v>
                </c:pt>
                <c:pt idx="231">
                  <c:v>0.37549752171297612</c:v>
                </c:pt>
                <c:pt idx="232">
                  <c:v>0.37576896498580642</c:v>
                </c:pt>
                <c:pt idx="233">
                  <c:v>0.37611398628863468</c:v>
                </c:pt>
                <c:pt idx="234">
                  <c:v>0.37631085723376434</c:v>
                </c:pt>
                <c:pt idx="235">
                  <c:v>0.37677618855861633</c:v>
                </c:pt>
                <c:pt idx="236">
                  <c:v>0.37728129179157532</c:v>
                </c:pt>
                <c:pt idx="237">
                  <c:v>0.3775696381253511</c:v>
                </c:pt>
                <c:pt idx="238">
                  <c:v>0.37903026145058089</c:v>
                </c:pt>
                <c:pt idx="239">
                  <c:v>0.37991717500136712</c:v>
                </c:pt>
                <c:pt idx="240">
                  <c:v>0.38185804411698904</c:v>
                </c:pt>
                <c:pt idx="241">
                  <c:v>0.38280163263682776</c:v>
                </c:pt>
                <c:pt idx="242">
                  <c:v>0.38468682108109986</c:v>
                </c:pt>
                <c:pt idx="243">
                  <c:v>0.38565427274580277</c:v>
                </c:pt>
                <c:pt idx="244">
                  <c:v>0.38609574092579052</c:v>
                </c:pt>
                <c:pt idx="245">
                  <c:v>0.38849100409153497</c:v>
                </c:pt>
                <c:pt idx="246">
                  <c:v>0.38863120006761215</c:v>
                </c:pt>
                <c:pt idx="247">
                  <c:v>0.38896428979800834</c:v>
                </c:pt>
                <c:pt idx="248">
                  <c:v>0.38967024116690768</c:v>
                </c:pt>
                <c:pt idx="249">
                  <c:v>0.3919511600968445</c:v>
                </c:pt>
                <c:pt idx="250">
                  <c:v>0.39241151993318307</c:v>
                </c:pt>
                <c:pt idx="251">
                  <c:v>0.39264319129790637</c:v>
                </c:pt>
                <c:pt idx="252">
                  <c:v>0.39308863666870486</c:v>
                </c:pt>
                <c:pt idx="253">
                  <c:v>0.39350127021531506</c:v>
                </c:pt>
                <c:pt idx="254">
                  <c:v>0.3941873356301609</c:v>
                </c:pt>
                <c:pt idx="255">
                  <c:v>0.39547594545282788</c:v>
                </c:pt>
                <c:pt idx="256">
                  <c:v>0.39705489020467605</c:v>
                </c:pt>
                <c:pt idx="257">
                  <c:v>0.40635654521320214</c:v>
                </c:pt>
                <c:pt idx="258">
                  <c:v>0.40869712200529945</c:v>
                </c:pt>
                <c:pt idx="259">
                  <c:v>0.40910378976569362</c:v>
                </c:pt>
                <c:pt idx="260">
                  <c:v>0.40955022943419478</c:v>
                </c:pt>
                <c:pt idx="261">
                  <c:v>0.41001357216364143</c:v>
                </c:pt>
                <c:pt idx="262">
                  <c:v>0.41086071380632067</c:v>
                </c:pt>
                <c:pt idx="263">
                  <c:v>0.41166907783859558</c:v>
                </c:pt>
                <c:pt idx="264">
                  <c:v>0.41267033562518945</c:v>
                </c:pt>
                <c:pt idx="265">
                  <c:v>0.4129855279969375</c:v>
                </c:pt>
                <c:pt idx="266">
                  <c:v>0.41336634401706207</c:v>
                </c:pt>
                <c:pt idx="267">
                  <c:v>0.41390923056272272</c:v>
                </c:pt>
                <c:pt idx="268">
                  <c:v>0.41552794722267788</c:v>
                </c:pt>
                <c:pt idx="269">
                  <c:v>0.41628261917900833</c:v>
                </c:pt>
                <c:pt idx="270">
                  <c:v>0.41669525272561853</c:v>
                </c:pt>
                <c:pt idx="271">
                  <c:v>0.41733160325533064</c:v>
                </c:pt>
                <c:pt idx="272">
                  <c:v>0.41821255101990085</c:v>
                </c:pt>
                <c:pt idx="273">
                  <c:v>0.41843626800300276</c:v>
                </c:pt>
                <c:pt idx="274">
                  <c:v>0.41880515245069527</c:v>
                </c:pt>
                <c:pt idx="275">
                  <c:v>0.41960059061283539</c:v>
                </c:pt>
                <c:pt idx="276">
                  <c:v>0.42062372294888811</c:v>
                </c:pt>
                <c:pt idx="277">
                  <c:v>0.42563796626347894</c:v>
                </c:pt>
                <c:pt idx="278">
                  <c:v>0.42841802264015866</c:v>
                </c:pt>
                <c:pt idx="279">
                  <c:v>0.42925024981729776</c:v>
                </c:pt>
                <c:pt idx="280">
                  <c:v>0.43136611532859048</c:v>
                </c:pt>
                <c:pt idx="281">
                  <c:v>0.43225501747478207</c:v>
                </c:pt>
                <c:pt idx="282">
                  <c:v>0.43278100095949723</c:v>
                </c:pt>
                <c:pt idx="283">
                  <c:v>0.43400498143149036</c:v>
                </c:pt>
                <c:pt idx="284">
                  <c:v>0.43631970648331814</c:v>
                </c:pt>
                <c:pt idx="285">
                  <c:v>0.43747110322301597</c:v>
                </c:pt>
                <c:pt idx="286">
                  <c:v>0.43815219714934844</c:v>
                </c:pt>
                <c:pt idx="287">
                  <c:v>0.43872391832838664</c:v>
                </c:pt>
                <c:pt idx="288">
                  <c:v>0.43946367581917695</c:v>
                </c:pt>
                <c:pt idx="289">
                  <c:v>0.44119971960804777</c:v>
                </c:pt>
                <c:pt idx="290">
                  <c:v>0.44216915986815603</c:v>
                </c:pt>
                <c:pt idx="291">
                  <c:v>0.44423928768512572</c:v>
                </c:pt>
                <c:pt idx="292">
                  <c:v>0.44460021775119679</c:v>
                </c:pt>
                <c:pt idx="293">
                  <c:v>0.44501285129780699</c:v>
                </c:pt>
                <c:pt idx="294">
                  <c:v>0.44532804366955503</c:v>
                </c:pt>
                <c:pt idx="295">
                  <c:v>0.44661764778992469</c:v>
                </c:pt>
                <c:pt idx="296">
                  <c:v>0.4472251636862592</c:v>
                </c:pt>
                <c:pt idx="297">
                  <c:v>0.44773026691921819</c:v>
                </c:pt>
                <c:pt idx="298">
                  <c:v>0.44814886625204442</c:v>
                </c:pt>
                <c:pt idx="299">
                  <c:v>0.44829403371663501</c:v>
                </c:pt>
                <c:pt idx="300">
                  <c:v>0.45194608917856088</c:v>
                </c:pt>
                <c:pt idx="301">
                  <c:v>0.45252775333462586</c:v>
                </c:pt>
                <c:pt idx="302">
                  <c:v>0.45296126713299223</c:v>
                </c:pt>
                <c:pt idx="303">
                  <c:v>0.45330032264960446</c:v>
                </c:pt>
                <c:pt idx="304">
                  <c:v>0.45477387184496904</c:v>
                </c:pt>
                <c:pt idx="305">
                  <c:v>0.45520440275022739</c:v>
                </c:pt>
                <c:pt idx="306">
                  <c:v>0.45564984812102588</c:v>
                </c:pt>
                <c:pt idx="307">
                  <c:v>0.46066210284021136</c:v>
                </c:pt>
                <c:pt idx="308">
                  <c:v>0.46342426185824293</c:v>
                </c:pt>
                <c:pt idx="309">
                  <c:v>0.4639462681521474</c:v>
                </c:pt>
                <c:pt idx="310">
                  <c:v>0.46418291100538411</c:v>
                </c:pt>
                <c:pt idx="311">
                  <c:v>0.4652527753334626</c:v>
                </c:pt>
                <c:pt idx="312">
                  <c:v>0.46550930414075281</c:v>
                </c:pt>
                <c:pt idx="313">
                  <c:v>0.46616752921992377</c:v>
                </c:pt>
                <c:pt idx="314">
                  <c:v>0.46661993467464097</c:v>
                </c:pt>
                <c:pt idx="315">
                  <c:v>0.46686850910030975</c:v>
                </c:pt>
                <c:pt idx="316">
                  <c:v>0.46748696227137371</c:v>
                </c:pt>
                <c:pt idx="317">
                  <c:v>0.46813723296892323</c:v>
                </c:pt>
                <c:pt idx="318">
                  <c:v>0.46946561469969722</c:v>
                </c:pt>
                <c:pt idx="319">
                  <c:v>0.46980268162090411</c:v>
                </c:pt>
                <c:pt idx="320">
                  <c:v>0.47154071400518027</c:v>
                </c:pt>
                <c:pt idx="321">
                  <c:v>0.47190760985746738</c:v>
                </c:pt>
                <c:pt idx="322">
                  <c:v>0.47297250269703245</c:v>
                </c:pt>
                <c:pt idx="323">
                  <c:v>0.4733036038320233</c:v>
                </c:pt>
                <c:pt idx="324">
                  <c:v>0.47383853599606252</c:v>
                </c:pt>
                <c:pt idx="325">
                  <c:v>0.47415273407010788</c:v>
                </c:pt>
                <c:pt idx="326">
                  <c:v>0.47509731688764928</c:v>
                </c:pt>
                <c:pt idx="327">
                  <c:v>0.47745579103839475</c:v>
                </c:pt>
                <c:pt idx="328">
                  <c:v>0.47802254072891959</c:v>
                </c:pt>
                <c:pt idx="329">
                  <c:v>0.47872849209781893</c:v>
                </c:pt>
                <c:pt idx="330">
                  <c:v>0.47930717336077588</c:v>
                </c:pt>
                <c:pt idx="331">
                  <c:v>0.48038896926128644</c:v>
                </c:pt>
                <c:pt idx="332">
                  <c:v>0.48103625706572795</c:v>
                </c:pt>
                <c:pt idx="333">
                  <c:v>0.48224134588137024</c:v>
                </c:pt>
                <c:pt idx="334">
                  <c:v>0.48374174111470708</c:v>
                </c:pt>
                <c:pt idx="335">
                  <c:v>0.48439996619387804</c:v>
                </c:pt>
                <c:pt idx="336">
                  <c:v>0.48479271378643474</c:v>
                </c:pt>
                <c:pt idx="337">
                  <c:v>0.48971747030778479</c:v>
                </c:pt>
                <c:pt idx="338">
                  <c:v>0.49009629773250402</c:v>
                </c:pt>
                <c:pt idx="339">
                  <c:v>0.49165933372110937</c:v>
                </c:pt>
                <c:pt idx="340">
                  <c:v>0.49205307561136874</c:v>
                </c:pt>
                <c:pt idx="341">
                  <c:v>0.49418484988590428</c:v>
                </c:pt>
                <c:pt idx="342">
                  <c:v>0.50112107065976619</c:v>
                </c:pt>
                <c:pt idx="343">
                  <c:v>0.50184591368501641</c:v>
                </c:pt>
                <c:pt idx="344">
                  <c:v>0.50311066036281926</c:v>
                </c:pt>
                <c:pt idx="345">
                  <c:v>0.50544626566640316</c:v>
                </c:pt>
                <c:pt idx="346">
                  <c:v>0.50589767682341769</c:v>
                </c:pt>
                <c:pt idx="347">
                  <c:v>0.5071256344862215</c:v>
                </c:pt>
                <c:pt idx="348">
                  <c:v>0.50742690669013202</c:v>
                </c:pt>
                <c:pt idx="349">
                  <c:v>0.50872446519212311</c:v>
                </c:pt>
                <c:pt idx="350">
                  <c:v>0.50910428691454501</c:v>
                </c:pt>
                <c:pt idx="351">
                  <c:v>0.5094483139196706</c:v>
                </c:pt>
                <c:pt idx="352">
                  <c:v>0.5108035416884168</c:v>
                </c:pt>
                <c:pt idx="353">
                  <c:v>0.51121418663962159</c:v>
                </c:pt>
                <c:pt idx="354">
                  <c:v>0.5132455368461869</c:v>
                </c:pt>
                <c:pt idx="355">
                  <c:v>0.51461667337817596</c:v>
                </c:pt>
                <c:pt idx="356">
                  <c:v>0.51530373309072453</c:v>
                </c:pt>
                <c:pt idx="357">
                  <c:v>0.5162831163278595</c:v>
                </c:pt>
                <c:pt idx="358">
                  <c:v>0.51828165471023657</c:v>
                </c:pt>
                <c:pt idx="359">
                  <c:v>0.51935350763372035</c:v>
                </c:pt>
                <c:pt idx="360">
                  <c:v>0.51992721740816394</c:v>
                </c:pt>
                <c:pt idx="361">
                  <c:v>0.52066299770814362</c:v>
                </c:pt>
                <c:pt idx="362">
                  <c:v>0.52131525700109849</c:v>
                </c:pt>
                <c:pt idx="363">
                  <c:v>0.52217035302539916</c:v>
                </c:pt>
                <c:pt idx="364">
                  <c:v>0.52605606844745367</c:v>
                </c:pt>
                <c:pt idx="365">
                  <c:v>0.52729993487350024</c:v>
                </c:pt>
                <c:pt idx="366">
                  <c:v>0.52770859122929969</c:v>
                </c:pt>
                <c:pt idx="367">
                  <c:v>0.52848911492589967</c:v>
                </c:pt>
                <c:pt idx="368">
                  <c:v>0.52892561161737406</c:v>
                </c:pt>
                <c:pt idx="369">
                  <c:v>0.52954804197924876</c:v>
                </c:pt>
                <c:pt idx="370">
                  <c:v>0.53150183696500541</c:v>
                </c:pt>
                <c:pt idx="371">
                  <c:v>0.53270891437605306</c:v>
                </c:pt>
                <c:pt idx="372">
                  <c:v>0.533165297021581</c:v>
                </c:pt>
                <c:pt idx="373">
                  <c:v>0.53584194643718253</c:v>
                </c:pt>
                <c:pt idx="374">
                  <c:v>0.53676962619377844</c:v>
                </c:pt>
                <c:pt idx="375">
                  <c:v>0.53728765529687217</c:v>
                </c:pt>
                <c:pt idx="376">
                  <c:v>0.53755611567659445</c:v>
                </c:pt>
                <c:pt idx="377">
                  <c:v>0.53827499291562864</c:v>
                </c:pt>
                <c:pt idx="378">
                  <c:v>0.53931701690803224</c:v>
                </c:pt>
                <c:pt idx="379">
                  <c:v>0.53983206311801801</c:v>
                </c:pt>
                <c:pt idx="380">
                  <c:v>0.54019100458868374</c:v>
                </c:pt>
                <c:pt idx="381">
                  <c:v>0.54085917264488148</c:v>
                </c:pt>
                <c:pt idx="382">
                  <c:v>0.54182662430958439</c:v>
                </c:pt>
                <c:pt idx="383">
                  <c:v>0.54229792142065236</c:v>
                </c:pt>
                <c:pt idx="384">
                  <c:v>0.54374064738723404</c:v>
                </c:pt>
                <c:pt idx="385">
                  <c:v>0.54459276051842664</c:v>
                </c:pt>
                <c:pt idx="386">
                  <c:v>0.54522612815503069</c:v>
                </c:pt>
                <c:pt idx="387">
                  <c:v>0.5457610603190699</c:v>
                </c:pt>
                <c:pt idx="388">
                  <c:v>0.54702481269917003</c:v>
                </c:pt>
                <c:pt idx="389">
                  <c:v>0.5479196806315777</c:v>
                </c:pt>
                <c:pt idx="390">
                  <c:v>0.5586213068054704</c:v>
                </c:pt>
                <c:pt idx="391">
                  <c:v>0.55998846614664877</c:v>
                </c:pt>
                <c:pt idx="392">
                  <c:v>0.56217393249712877</c:v>
                </c:pt>
                <c:pt idx="393">
                  <c:v>0.56370017947073514</c:v>
                </c:pt>
                <c:pt idx="394">
                  <c:v>0.56521548916961206</c:v>
                </c:pt>
                <c:pt idx="395">
                  <c:v>0.56568380338757207</c:v>
                </c:pt>
                <c:pt idx="396">
                  <c:v>0.56675764490646119</c:v>
                </c:pt>
                <c:pt idx="397">
                  <c:v>0.56702312239307551</c:v>
                </c:pt>
                <c:pt idx="398">
                  <c:v>0.56947804342098052</c:v>
                </c:pt>
                <c:pt idx="399">
                  <c:v>0.56987178531123983</c:v>
                </c:pt>
                <c:pt idx="400">
                  <c:v>0.57042958632244056</c:v>
                </c:pt>
                <c:pt idx="401">
                  <c:v>0.57094562683012895</c:v>
                </c:pt>
                <c:pt idx="402">
                  <c:v>0.57137715203308992</c:v>
                </c:pt>
                <c:pt idx="403">
                  <c:v>0.57196577627307366</c:v>
                </c:pt>
                <c:pt idx="404">
                  <c:v>0.5731330817760143</c:v>
                </c:pt>
                <c:pt idx="405">
                  <c:v>0.57388675943464207</c:v>
                </c:pt>
                <c:pt idx="406">
                  <c:v>0.57582464565715596</c:v>
                </c:pt>
                <c:pt idx="407">
                  <c:v>0.58041034666189384</c:v>
                </c:pt>
                <c:pt idx="408">
                  <c:v>0.58150009694402582</c:v>
                </c:pt>
                <c:pt idx="409">
                  <c:v>0.58235817586143446</c:v>
                </c:pt>
                <c:pt idx="410">
                  <c:v>0.58676689187509612</c:v>
                </c:pt>
                <c:pt idx="411">
                  <c:v>0.58956385131272138</c:v>
                </c:pt>
                <c:pt idx="412">
                  <c:v>0.59118157367497381</c:v>
                </c:pt>
                <c:pt idx="413">
                  <c:v>0.59910413776988947</c:v>
                </c:pt>
                <c:pt idx="414">
                  <c:v>0.59961719538446989</c:v>
                </c:pt>
                <c:pt idx="415">
                  <c:v>0.60073478600227681</c:v>
                </c:pt>
                <c:pt idx="416">
                  <c:v>0.6012110546018582</c:v>
                </c:pt>
                <c:pt idx="417">
                  <c:v>0.60204328177899735</c:v>
                </c:pt>
                <c:pt idx="418">
                  <c:v>0.60298985319194409</c:v>
                </c:pt>
                <c:pt idx="419">
                  <c:v>0.60394239039110686</c:v>
                </c:pt>
                <c:pt idx="420">
                  <c:v>0.60431326343420466</c:v>
                </c:pt>
                <c:pt idx="421">
                  <c:v>0.60460260406568311</c:v>
                </c:pt>
                <c:pt idx="422">
                  <c:v>0.60508980993999395</c:v>
                </c:pt>
                <c:pt idx="423">
                  <c:v>0.60606223309321028</c:v>
                </c:pt>
                <c:pt idx="424">
                  <c:v>0.60854002296827681</c:v>
                </c:pt>
                <c:pt idx="425">
                  <c:v>0.61103869309509951</c:v>
                </c:pt>
                <c:pt idx="426">
                  <c:v>0.61193554962291252</c:v>
                </c:pt>
                <c:pt idx="427">
                  <c:v>0.61554485028362338</c:v>
                </c:pt>
                <c:pt idx="428">
                  <c:v>0.61701740518128534</c:v>
                </c:pt>
                <c:pt idx="429">
                  <c:v>0.61962843094851028</c:v>
                </c:pt>
                <c:pt idx="430">
                  <c:v>0.62288873311558213</c:v>
                </c:pt>
                <c:pt idx="431">
                  <c:v>0.62429964155567819</c:v>
                </c:pt>
                <c:pt idx="432">
                  <c:v>0.62514578890065475</c:v>
                </c:pt>
                <c:pt idx="433">
                  <c:v>0.62634690052548636</c:v>
                </c:pt>
                <c:pt idx="434">
                  <c:v>0.62696435939884765</c:v>
                </c:pt>
                <c:pt idx="435">
                  <c:v>0.62803521802462881</c:v>
                </c:pt>
                <c:pt idx="436">
                  <c:v>0.6285075094333995</c:v>
                </c:pt>
                <c:pt idx="437">
                  <c:v>0.62903548151351996</c:v>
                </c:pt>
                <c:pt idx="438">
                  <c:v>0.62935862826688937</c:v>
                </c:pt>
                <c:pt idx="439">
                  <c:v>0.62975137585944607</c:v>
                </c:pt>
                <c:pt idx="440">
                  <c:v>0.63349888390082876</c:v>
                </c:pt>
                <c:pt idx="441">
                  <c:v>0.63402188449243591</c:v>
                </c:pt>
                <c:pt idx="442">
                  <c:v>0.63475567619701012</c:v>
                </c:pt>
                <c:pt idx="443">
                  <c:v>0.6356028178396893</c:v>
                </c:pt>
                <c:pt idx="444">
                  <c:v>0.63679000929668339</c:v>
                </c:pt>
                <c:pt idx="445">
                  <c:v>0.63737366204815371</c:v>
                </c:pt>
                <c:pt idx="446">
                  <c:v>0.63853500176487832</c:v>
                </c:pt>
                <c:pt idx="447">
                  <c:v>0.63955117401701234</c:v>
                </c:pt>
                <c:pt idx="448">
                  <c:v>0.64057132345995704</c:v>
                </c:pt>
                <c:pt idx="449">
                  <c:v>0.64089745310643453</c:v>
                </c:pt>
                <c:pt idx="450">
                  <c:v>0.64131704673696344</c:v>
                </c:pt>
                <c:pt idx="451">
                  <c:v>0.64176547500086989</c:v>
                </c:pt>
                <c:pt idx="452">
                  <c:v>0.64259869647571166</c:v>
                </c:pt>
                <c:pt idx="453">
                  <c:v>0.64334740264582602</c:v>
                </c:pt>
                <c:pt idx="454">
                  <c:v>0.64416073816661434</c:v>
                </c:pt>
                <c:pt idx="455">
                  <c:v>0.64575161449089458</c:v>
                </c:pt>
                <c:pt idx="456">
                  <c:v>0.64622191730425993</c:v>
                </c:pt>
                <c:pt idx="457">
                  <c:v>0.64661267630141128</c:v>
                </c:pt>
                <c:pt idx="458">
                  <c:v>0.64837854902136238</c:v>
                </c:pt>
                <c:pt idx="459">
                  <c:v>0.64935594366309202</c:v>
                </c:pt>
                <c:pt idx="460">
                  <c:v>0.6498322122626734</c:v>
                </c:pt>
                <c:pt idx="461">
                  <c:v>0.65032737251860562</c:v>
                </c:pt>
                <c:pt idx="462">
                  <c:v>0.65123019483263467</c:v>
                </c:pt>
                <c:pt idx="463">
                  <c:v>0.6517790471645114</c:v>
                </c:pt>
                <c:pt idx="464">
                  <c:v>0.65435129532133207</c:v>
                </c:pt>
                <c:pt idx="465">
                  <c:v>0.65573535772345592</c:v>
                </c:pt>
                <c:pt idx="466">
                  <c:v>0.65804411698906762</c:v>
                </c:pt>
                <c:pt idx="467">
                  <c:v>0.65887932705931473</c:v>
                </c:pt>
                <c:pt idx="468">
                  <c:v>0.65923230274376443</c:v>
                </c:pt>
                <c:pt idx="469">
                  <c:v>0.6601361193554961</c:v>
                </c:pt>
                <c:pt idx="470">
                  <c:v>0.66076153261047876</c:v>
                </c:pt>
                <c:pt idx="471">
                  <c:v>0.66144163223910857</c:v>
                </c:pt>
                <c:pt idx="472">
                  <c:v>0.66477551243617838</c:v>
                </c:pt>
                <c:pt idx="473">
                  <c:v>0.66513147101373604</c:v>
                </c:pt>
                <c:pt idx="474">
                  <c:v>0.66595673810695644</c:v>
                </c:pt>
                <c:pt idx="475">
                  <c:v>0.66927470954078339</c:v>
                </c:pt>
                <c:pt idx="476">
                  <c:v>0.67058022242439586</c:v>
                </c:pt>
                <c:pt idx="477">
                  <c:v>0.67212138386354237</c:v>
                </c:pt>
                <c:pt idx="478">
                  <c:v>0.67571179286790239</c:v>
                </c:pt>
                <c:pt idx="479">
                  <c:v>0.67622186758937475</c:v>
                </c:pt>
                <c:pt idx="480">
                  <c:v>0.67904368446956687</c:v>
                </c:pt>
                <c:pt idx="481">
                  <c:v>0.67956270787036333</c:v>
                </c:pt>
                <c:pt idx="482">
                  <c:v>0.67991767215021837</c:v>
                </c:pt>
                <c:pt idx="483">
                  <c:v>0.68184163820489485</c:v>
                </c:pt>
                <c:pt idx="484">
                  <c:v>0.68309544760796825</c:v>
                </c:pt>
                <c:pt idx="485">
                  <c:v>0.6849030808314317</c:v>
                </c:pt>
                <c:pt idx="486">
                  <c:v>0.68532963454587936</c:v>
                </c:pt>
                <c:pt idx="487">
                  <c:v>0.68584567505356775</c:v>
                </c:pt>
                <c:pt idx="488">
                  <c:v>0.68655063212476442</c:v>
                </c:pt>
                <c:pt idx="489">
                  <c:v>0.68694238541961838</c:v>
                </c:pt>
                <c:pt idx="490">
                  <c:v>0.68746836890433349</c:v>
                </c:pt>
                <c:pt idx="491">
                  <c:v>0.68790287700040254</c:v>
                </c:pt>
                <c:pt idx="492">
                  <c:v>0.68964488657548939</c:v>
                </c:pt>
                <c:pt idx="493">
                  <c:v>0.69531834926695379</c:v>
                </c:pt>
                <c:pt idx="494">
                  <c:v>0.69553112897532632</c:v>
                </c:pt>
                <c:pt idx="495">
                  <c:v>0.69630568688571026</c:v>
                </c:pt>
                <c:pt idx="496">
                  <c:v>0.69834996296241036</c:v>
                </c:pt>
                <c:pt idx="497">
                  <c:v>0.69993984498898798</c:v>
                </c:pt>
                <c:pt idx="498">
                  <c:v>0.70051554335883692</c:v>
                </c:pt>
                <c:pt idx="499">
                  <c:v>0.70160429934326618</c:v>
                </c:pt>
                <c:pt idx="500">
                  <c:v>0.7031593809502501</c:v>
                </c:pt>
                <c:pt idx="501">
                  <c:v>0.70528121224775886</c:v>
                </c:pt>
                <c:pt idx="502">
                  <c:v>0.70625761259178588</c:v>
                </c:pt>
                <c:pt idx="503">
                  <c:v>0.70743486107175324</c:v>
                </c:pt>
                <c:pt idx="504">
                  <c:v>0.70843015307213109</c:v>
                </c:pt>
                <c:pt idx="505">
                  <c:v>0.70879108313820216</c:v>
                </c:pt>
                <c:pt idx="506">
                  <c:v>0.709278289012513</c:v>
                </c:pt>
                <c:pt idx="507">
                  <c:v>0.70985498168006456</c:v>
                </c:pt>
                <c:pt idx="508">
                  <c:v>0.71036505640153691</c:v>
                </c:pt>
                <c:pt idx="509">
                  <c:v>0.71163676316325841</c:v>
                </c:pt>
                <c:pt idx="510">
                  <c:v>0.7147926640715494</c:v>
                </c:pt>
                <c:pt idx="511">
                  <c:v>0.71940918830507017</c:v>
                </c:pt>
                <c:pt idx="512">
                  <c:v>0.72017479753613001</c:v>
                </c:pt>
                <c:pt idx="513">
                  <c:v>0.72125758773434323</c:v>
                </c:pt>
                <c:pt idx="514">
                  <c:v>0.72234833231417783</c:v>
                </c:pt>
                <c:pt idx="515">
                  <c:v>0.72304533500375312</c:v>
                </c:pt>
                <c:pt idx="516">
                  <c:v>0.72505878785167033</c:v>
                </c:pt>
                <c:pt idx="517">
                  <c:v>0.72627978543055538</c:v>
                </c:pt>
                <c:pt idx="518">
                  <c:v>0.72687238686134981</c:v>
                </c:pt>
                <c:pt idx="519">
                  <c:v>0.72719453931701661</c:v>
                </c:pt>
                <c:pt idx="520">
                  <c:v>0.72769566535916486</c:v>
                </c:pt>
                <c:pt idx="521">
                  <c:v>0.72819778569901583</c:v>
                </c:pt>
                <c:pt idx="522">
                  <c:v>0.7330927132892856</c:v>
                </c:pt>
                <c:pt idx="523">
                  <c:v>0.7332120290136066</c:v>
                </c:pt>
                <c:pt idx="524">
                  <c:v>0.73444595246262645</c:v>
                </c:pt>
                <c:pt idx="525">
                  <c:v>0.73495204999328811</c:v>
                </c:pt>
                <c:pt idx="526">
                  <c:v>0.73591055297866692</c:v>
                </c:pt>
                <c:pt idx="527">
                  <c:v>0.73686110158242435</c:v>
                </c:pt>
                <c:pt idx="528">
                  <c:v>0.73789517119320647</c:v>
                </c:pt>
                <c:pt idx="529">
                  <c:v>0.74026358832097872</c:v>
                </c:pt>
                <c:pt idx="530">
                  <c:v>0.74088303578974535</c:v>
                </c:pt>
                <c:pt idx="531">
                  <c:v>0.74547470258069926</c:v>
                </c:pt>
                <c:pt idx="532">
                  <c:v>0.74647993755810382</c:v>
                </c:pt>
                <c:pt idx="533">
                  <c:v>0.74760548255753212</c:v>
                </c:pt>
                <c:pt idx="534">
                  <c:v>0.74800419593630485</c:v>
                </c:pt>
                <c:pt idx="535">
                  <c:v>0.74950359687193902</c:v>
                </c:pt>
                <c:pt idx="536">
                  <c:v>0.75115114816527173</c:v>
                </c:pt>
                <c:pt idx="537">
                  <c:v>0.75261376008590686</c:v>
                </c:pt>
                <c:pt idx="538">
                  <c:v>0.75346885611020753</c:v>
                </c:pt>
                <c:pt idx="539">
                  <c:v>0.75664066578174127</c:v>
                </c:pt>
                <c:pt idx="540">
                  <c:v>0.75990295654421847</c:v>
                </c:pt>
                <c:pt idx="541">
                  <c:v>0.76084455646865179</c:v>
                </c:pt>
                <c:pt idx="542">
                  <c:v>0.76282022600386734</c:v>
                </c:pt>
                <c:pt idx="543">
                  <c:v>0.76384832982843343</c:v>
                </c:pt>
                <c:pt idx="544">
                  <c:v>0.76546505789298325</c:v>
                </c:pt>
                <c:pt idx="545">
                  <c:v>0.76717425564388186</c:v>
                </c:pt>
                <c:pt idx="546">
                  <c:v>0.77512366577676972</c:v>
                </c:pt>
                <c:pt idx="547">
                  <c:v>0.77562678041432331</c:v>
                </c:pt>
                <c:pt idx="548">
                  <c:v>0.77597379031255698</c:v>
                </c:pt>
                <c:pt idx="549">
                  <c:v>0.77905313029774192</c:v>
                </c:pt>
                <c:pt idx="550">
                  <c:v>0.77966164049177911</c:v>
                </c:pt>
                <c:pt idx="551">
                  <c:v>0.78128930583105838</c:v>
                </c:pt>
                <c:pt idx="552">
                  <c:v>0.78321526048114021</c:v>
                </c:pt>
                <c:pt idx="553">
                  <c:v>0.78443128657151195</c:v>
                </c:pt>
                <c:pt idx="554">
                  <c:v>0.78532317161081155</c:v>
                </c:pt>
                <c:pt idx="555">
                  <c:v>0.7857666283862047</c:v>
                </c:pt>
                <c:pt idx="556">
                  <c:v>0.78608380935335809</c:v>
                </c:pt>
                <c:pt idx="557">
                  <c:v>0.78683152122576983</c:v>
                </c:pt>
                <c:pt idx="558">
                  <c:v>0.78740821389332138</c:v>
                </c:pt>
                <c:pt idx="559">
                  <c:v>0.7898899809591986</c:v>
                </c:pt>
                <c:pt idx="560">
                  <c:v>0.79101850885173486</c:v>
                </c:pt>
                <c:pt idx="561">
                  <c:v>0.79129691220848386</c:v>
                </c:pt>
                <c:pt idx="562">
                  <c:v>0.79376376480882094</c:v>
                </c:pt>
                <c:pt idx="563">
                  <c:v>0.79492510452554555</c:v>
                </c:pt>
                <c:pt idx="564">
                  <c:v>0.8047945035222992</c:v>
                </c:pt>
                <c:pt idx="565">
                  <c:v>0.80933943832122734</c:v>
                </c:pt>
                <c:pt idx="566">
                  <c:v>0.8100483725832347</c:v>
                </c:pt>
                <c:pt idx="567">
                  <c:v>0.81254803700776002</c:v>
                </c:pt>
                <c:pt idx="568">
                  <c:v>0.8134568251080051</c:v>
                </c:pt>
                <c:pt idx="569">
                  <c:v>0.81789735864815238</c:v>
                </c:pt>
                <c:pt idx="570">
                  <c:v>0.81820658523368439</c:v>
                </c:pt>
                <c:pt idx="571">
                  <c:v>0.81854166355948588</c:v>
                </c:pt>
                <c:pt idx="572">
                  <c:v>0.81950911522418879</c:v>
                </c:pt>
                <c:pt idx="573">
                  <c:v>0.82194415029804024</c:v>
                </c:pt>
                <c:pt idx="574">
                  <c:v>0.82386911065041935</c:v>
                </c:pt>
                <c:pt idx="575">
                  <c:v>0.82487633422322926</c:v>
                </c:pt>
                <c:pt idx="576">
                  <c:v>0.82588852928455259</c:v>
                </c:pt>
                <c:pt idx="577">
                  <c:v>0.82776476904950058</c:v>
                </c:pt>
                <c:pt idx="578">
                  <c:v>0.83314093672786516</c:v>
                </c:pt>
                <c:pt idx="579">
                  <c:v>0.83923498734756119</c:v>
                </c:pt>
                <c:pt idx="580">
                  <c:v>0.83966651255052216</c:v>
                </c:pt>
                <c:pt idx="581">
                  <c:v>0.84101875742616039</c:v>
                </c:pt>
                <c:pt idx="582">
                  <c:v>0.84210254192207634</c:v>
                </c:pt>
                <c:pt idx="583">
                  <c:v>0.84711181374815381</c:v>
                </c:pt>
                <c:pt idx="584">
                  <c:v>0.84921873058012243</c:v>
                </c:pt>
                <c:pt idx="585">
                  <c:v>0.85154339860897699</c:v>
                </c:pt>
                <c:pt idx="586">
                  <c:v>0.85310842319298763</c:v>
                </c:pt>
                <c:pt idx="587">
                  <c:v>0.85345543309122129</c:v>
                </c:pt>
                <c:pt idx="588">
                  <c:v>0.85379150571472551</c:v>
                </c:pt>
                <c:pt idx="589">
                  <c:v>0.85557627009102744</c:v>
                </c:pt>
                <c:pt idx="590">
                  <c:v>0.85613208250682282</c:v>
                </c:pt>
                <c:pt idx="591">
                  <c:v>0.85675053567788673</c:v>
                </c:pt>
                <c:pt idx="592">
                  <c:v>0.86044733453643296</c:v>
                </c:pt>
                <c:pt idx="593">
                  <c:v>0.8617647789924775</c:v>
                </c:pt>
                <c:pt idx="594">
                  <c:v>0.86574296410088081</c:v>
                </c:pt>
                <c:pt idx="595">
                  <c:v>0.86919317712916355</c:v>
                </c:pt>
                <c:pt idx="596">
                  <c:v>0.87006219332130164</c:v>
                </c:pt>
                <c:pt idx="597">
                  <c:v>0.87143233555558797</c:v>
                </c:pt>
                <c:pt idx="598">
                  <c:v>0.87440429138888398</c:v>
                </c:pt>
                <c:pt idx="599">
                  <c:v>0.88100443953924168</c:v>
                </c:pt>
                <c:pt idx="600">
                  <c:v>0.88995510745872342</c:v>
                </c:pt>
                <c:pt idx="601">
                  <c:v>0.89096034243612798</c:v>
                </c:pt>
                <c:pt idx="602">
                  <c:v>0.89213261942758204</c:v>
                </c:pt>
                <c:pt idx="603">
                  <c:v>0.89469790750048395</c:v>
                </c:pt>
                <c:pt idx="604">
                  <c:v>0.89776133872242614</c:v>
                </c:pt>
                <c:pt idx="605">
                  <c:v>0.90026498033776214</c:v>
                </c:pt>
                <c:pt idx="606">
                  <c:v>0.90083769581450301</c:v>
                </c:pt>
                <c:pt idx="607">
                  <c:v>0.90185983385285307</c:v>
                </c:pt>
                <c:pt idx="608">
                  <c:v>0.90374402799942244</c:v>
                </c:pt>
                <c:pt idx="609">
                  <c:v>0.90762576623066626</c:v>
                </c:pt>
                <c:pt idx="610">
                  <c:v>0.91188931477973734</c:v>
                </c:pt>
                <c:pt idx="611">
                  <c:v>0.91456397559993352</c:v>
                </c:pt>
                <c:pt idx="612">
                  <c:v>0.92144352140474295</c:v>
                </c:pt>
                <c:pt idx="613">
                  <c:v>0.92413906247669531</c:v>
                </c:pt>
                <c:pt idx="614">
                  <c:v>0.92766583642808409</c:v>
                </c:pt>
                <c:pt idx="615">
                  <c:v>0.93351230691981402</c:v>
                </c:pt>
                <c:pt idx="616">
                  <c:v>0.93844800071589352</c:v>
                </c:pt>
                <c:pt idx="617">
                  <c:v>0.94294023773657987</c:v>
                </c:pt>
                <c:pt idx="618">
                  <c:v>0.95067885675650066</c:v>
                </c:pt>
                <c:pt idx="619">
                  <c:v>0.95753453941644584</c:v>
                </c:pt>
                <c:pt idx="620">
                  <c:v>0.96561519684608688</c:v>
                </c:pt>
                <c:pt idx="621">
                  <c:v>0.97603344817471716</c:v>
                </c:pt>
                <c:pt idx="622">
                  <c:v>0.97834419603573419</c:v>
                </c:pt>
                <c:pt idx="623">
                  <c:v>1.0001690306094539</c:v>
                </c:pt>
              </c:numCache>
            </c:numRef>
          </c:yVal>
          <c:smooth val="1"/>
        </c:ser>
        <c:ser>
          <c:idx val="3"/>
          <c:order val="6"/>
          <c:tx>
            <c:strRef>
              <c:f>křivka!$W$1</c:f>
              <c:strCache>
                <c:ptCount val="1"/>
                <c:pt idx="0">
                  <c:v>1991</c:v>
                </c:pt>
              </c:strCache>
            </c:strRef>
          </c:tx>
          <c:marker>
            <c:symbol val="none"/>
          </c:marker>
          <c:xVal>
            <c:numRef>
              <c:f>křivka!$W$2:$W$625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0.15611609773169857</c:v>
                </c:pt>
                <c:pt idx="2">
                  <c:v>0.15972990372281418</c:v>
                </c:pt>
                <c:pt idx="3">
                  <c:v>0.17180268073444868</c:v>
                </c:pt>
                <c:pt idx="4">
                  <c:v>0.17549996869426174</c:v>
                </c:pt>
                <c:pt idx="5">
                  <c:v>0.21516193093793598</c:v>
                </c:pt>
                <c:pt idx="6">
                  <c:v>0.23781123121455028</c:v>
                </c:pt>
                <c:pt idx="7">
                  <c:v>0.29615549479923392</c:v>
                </c:pt>
                <c:pt idx="8">
                  <c:v>0.29774646847191077</c:v>
                </c:pt>
                <c:pt idx="9">
                  <c:v>0.29853152006216199</c:v>
                </c:pt>
                <c:pt idx="10">
                  <c:v>0.34597175419697573</c:v>
                </c:pt>
                <c:pt idx="11">
                  <c:v>0.35779569072499279</c:v>
                </c:pt>
                <c:pt idx="12">
                  <c:v>0.35992448092677831</c:v>
                </c:pt>
                <c:pt idx="13">
                  <c:v>0.37887649324357953</c:v>
                </c:pt>
                <c:pt idx="14">
                  <c:v>0.3846640412657793</c:v>
                </c:pt>
                <c:pt idx="15">
                  <c:v>0.41969757051416867</c:v>
                </c:pt>
                <c:pt idx="16">
                  <c:v>0.42957252415759473</c:v>
                </c:pt>
                <c:pt idx="17">
                  <c:v>0.43562496688816149</c:v>
                </c:pt>
                <c:pt idx="18">
                  <c:v>0.44125839435276593</c:v>
                </c:pt>
                <c:pt idx="19">
                  <c:v>0.44538272469091605</c:v>
                </c:pt>
                <c:pt idx="20">
                  <c:v>0.46108696734089061</c:v>
                </c:pt>
                <c:pt idx="21">
                  <c:v>0.4615268530990273</c:v>
                </c:pt>
                <c:pt idx="22">
                  <c:v>0.47188182806246382</c:v>
                </c:pt>
                <c:pt idx="23">
                  <c:v>0.48204575775138109</c:v>
                </c:pt>
                <c:pt idx="24">
                  <c:v>0.49346191697076047</c:v>
                </c:pt>
                <c:pt idx="25">
                  <c:v>0.504609970636823</c:v>
                </c:pt>
                <c:pt idx="26">
                  <c:v>0.51557661156321599</c:v>
                </c:pt>
                <c:pt idx="27">
                  <c:v>0.52079584002928303</c:v>
                </c:pt>
                <c:pt idx="28">
                  <c:v>0.52270789819695018</c:v>
                </c:pt>
                <c:pt idx="29">
                  <c:v>0.52407892899055863</c:v>
                </c:pt>
                <c:pt idx="30">
                  <c:v>0.52487521853813457</c:v>
                </c:pt>
                <c:pt idx="31">
                  <c:v>0.52953254913796854</c:v>
                </c:pt>
                <c:pt idx="32">
                  <c:v>0.53532812427254306</c:v>
                </c:pt>
                <c:pt idx="33">
                  <c:v>0.53723697159526029</c:v>
                </c:pt>
                <c:pt idx="34">
                  <c:v>0.53753558017560121</c:v>
                </c:pt>
                <c:pt idx="35">
                  <c:v>0.53854699633482062</c:v>
                </c:pt>
                <c:pt idx="36">
                  <c:v>0.5405585906959347</c:v>
                </c:pt>
                <c:pt idx="37">
                  <c:v>0.5412938741894624</c:v>
                </c:pt>
                <c:pt idx="38">
                  <c:v>0.55408909131482498</c:v>
                </c:pt>
                <c:pt idx="39">
                  <c:v>0.5552048599349162</c:v>
                </c:pt>
                <c:pt idx="40">
                  <c:v>0.5557490981539247</c:v>
                </c:pt>
                <c:pt idx="41">
                  <c:v>0.55726622239275381</c:v>
                </c:pt>
                <c:pt idx="42">
                  <c:v>0.55899044613085158</c:v>
                </c:pt>
                <c:pt idx="43">
                  <c:v>0.57197831395320842</c:v>
                </c:pt>
                <c:pt idx="44">
                  <c:v>0.57623268351182966</c:v>
                </c:pt>
                <c:pt idx="45">
                  <c:v>0.57670146687451551</c:v>
                </c:pt>
                <c:pt idx="46">
                  <c:v>0.57698081038515703</c:v>
                </c:pt>
                <c:pt idx="47">
                  <c:v>0.59151309462841706</c:v>
                </c:pt>
                <c:pt idx="48">
                  <c:v>0.59201559186307684</c:v>
                </c:pt>
                <c:pt idx="49">
                  <c:v>0.59236396854014128</c:v>
                </c:pt>
                <c:pt idx="50">
                  <c:v>0.59285843866242627</c:v>
                </c:pt>
                <c:pt idx="51">
                  <c:v>0.59429368635503277</c:v>
                </c:pt>
                <c:pt idx="52">
                  <c:v>0.59875194456797276</c:v>
                </c:pt>
                <c:pt idx="53">
                  <c:v>0.6061882614719476</c:v>
                </c:pt>
                <c:pt idx="54">
                  <c:v>0.60697491848467378</c:v>
                </c:pt>
                <c:pt idx="55">
                  <c:v>0.60950185346024732</c:v>
                </c:pt>
                <c:pt idx="56">
                  <c:v>0.60993210668353426</c:v>
                </c:pt>
                <c:pt idx="57">
                  <c:v>0.61052611299926629</c:v>
                </c:pt>
                <c:pt idx="58">
                  <c:v>0.61314134621096217</c:v>
                </c:pt>
                <c:pt idx="59">
                  <c:v>0.62094209401675104</c:v>
                </c:pt>
                <c:pt idx="60">
                  <c:v>0.62625925325379006</c:v>
                </c:pt>
                <c:pt idx="61">
                  <c:v>0.62685968125942193</c:v>
                </c:pt>
                <c:pt idx="62">
                  <c:v>0.62744887130772908</c:v>
                </c:pt>
                <c:pt idx="63">
                  <c:v>0.63007694789922453</c:v>
                </c:pt>
                <c:pt idx="64">
                  <c:v>0.63069985181950572</c:v>
                </c:pt>
                <c:pt idx="65">
                  <c:v>0.6311943219417907</c:v>
                </c:pt>
                <c:pt idx="66">
                  <c:v>0.63357997973956848</c:v>
                </c:pt>
                <c:pt idx="67">
                  <c:v>0.6345946067437378</c:v>
                </c:pt>
                <c:pt idx="68">
                  <c:v>0.63485307976220495</c:v>
                </c:pt>
                <c:pt idx="69">
                  <c:v>0.63535557699686473</c:v>
                </c:pt>
                <c:pt idx="70">
                  <c:v>0.63655643300812836</c:v>
                </c:pt>
                <c:pt idx="71">
                  <c:v>0.63982346774465448</c:v>
                </c:pt>
                <c:pt idx="72">
                  <c:v>0.64368129795196272</c:v>
                </c:pt>
                <c:pt idx="73">
                  <c:v>0.64419984941137198</c:v>
                </c:pt>
                <c:pt idx="74">
                  <c:v>0.64462047009980927</c:v>
                </c:pt>
                <c:pt idx="75">
                  <c:v>0.64609103708686477</c:v>
                </c:pt>
                <c:pt idx="76">
                  <c:v>0.64901130056880141</c:v>
                </c:pt>
                <c:pt idx="77">
                  <c:v>0.64964704786888217</c:v>
                </c:pt>
                <c:pt idx="78">
                  <c:v>0.6500773010921691</c:v>
                </c:pt>
                <c:pt idx="79">
                  <c:v>0.65131347639788173</c:v>
                </c:pt>
                <c:pt idx="80">
                  <c:v>0.65208247376338346</c:v>
                </c:pt>
                <c:pt idx="81">
                  <c:v>0.6537264263777337</c:v>
                </c:pt>
                <c:pt idx="82">
                  <c:v>0.65429635135634145</c:v>
                </c:pt>
                <c:pt idx="83">
                  <c:v>0.6575698077827673</c:v>
                </c:pt>
                <c:pt idx="84">
                  <c:v>0.66182257191891358</c:v>
                </c:pt>
                <c:pt idx="85">
                  <c:v>0.66214365641390382</c:v>
                </c:pt>
                <c:pt idx="86">
                  <c:v>0.6663418361859017</c:v>
                </c:pt>
                <c:pt idx="87">
                  <c:v>0.66724408361682441</c:v>
                </c:pt>
                <c:pt idx="88">
                  <c:v>0.67307818889079774</c:v>
                </c:pt>
                <c:pt idx="89">
                  <c:v>0.67334950528906456</c:v>
                </c:pt>
                <c:pt idx="90">
                  <c:v>0.67354536683100863</c:v>
                </c:pt>
                <c:pt idx="91">
                  <c:v>0.67493726811679144</c:v>
                </c:pt>
                <c:pt idx="92">
                  <c:v>0.67545742499867567</c:v>
                </c:pt>
                <c:pt idx="93">
                  <c:v>0.67583469928028927</c:v>
                </c:pt>
                <c:pt idx="94">
                  <c:v>0.67640783510384694</c:v>
                </c:pt>
                <c:pt idx="95">
                  <c:v>0.67717362162439876</c:v>
                </c:pt>
                <c:pt idx="96">
                  <c:v>0.67772588695578206</c:v>
                </c:pt>
                <c:pt idx="97">
                  <c:v>0.67820109200836765</c:v>
                </c:pt>
                <c:pt idx="98">
                  <c:v>0.67925103830698585</c:v>
                </c:pt>
                <c:pt idx="99">
                  <c:v>0.68011796644345957</c:v>
                </c:pt>
                <c:pt idx="100">
                  <c:v>0.6813380875244226</c:v>
                </c:pt>
                <c:pt idx="101">
                  <c:v>0.68238000671066601</c:v>
                </c:pt>
                <c:pt idx="102">
                  <c:v>0.68499684534483674</c:v>
                </c:pt>
                <c:pt idx="103">
                  <c:v>0.68536127624665066</c:v>
                </c:pt>
                <c:pt idx="104">
                  <c:v>0.68591033073308405</c:v>
                </c:pt>
                <c:pt idx="105">
                  <c:v>0.68692014146982849</c:v>
                </c:pt>
                <c:pt idx="106">
                  <c:v>0.68803912093486963</c:v>
                </c:pt>
                <c:pt idx="107">
                  <c:v>0.68835538916243511</c:v>
                </c:pt>
                <c:pt idx="108">
                  <c:v>0.69163526727876079</c:v>
                </c:pt>
                <c:pt idx="109">
                  <c:v>0.69301753602969396</c:v>
                </c:pt>
                <c:pt idx="110">
                  <c:v>0.69544493481182046</c:v>
                </c:pt>
                <c:pt idx="111">
                  <c:v>0.69780651127247395</c:v>
                </c:pt>
                <c:pt idx="112">
                  <c:v>0.70145082029061356</c:v>
                </c:pt>
                <c:pt idx="113">
                  <c:v>0.70334521881105616</c:v>
                </c:pt>
                <c:pt idx="114">
                  <c:v>0.70458139411676879</c:v>
                </c:pt>
                <c:pt idx="115">
                  <c:v>0.70564900006261144</c:v>
                </c:pt>
                <c:pt idx="116">
                  <c:v>0.70617397321192055</c:v>
                </c:pt>
                <c:pt idx="117">
                  <c:v>0.70649505770691079</c:v>
                </c:pt>
                <c:pt idx="118">
                  <c:v>0.70660262101273252</c:v>
                </c:pt>
                <c:pt idx="119">
                  <c:v>0.70681132593447615</c:v>
                </c:pt>
                <c:pt idx="120">
                  <c:v>0.70703608508096938</c:v>
                </c:pt>
                <c:pt idx="121">
                  <c:v>0.70918895661987924</c:v>
                </c:pt>
                <c:pt idx="122">
                  <c:v>0.71605534854524633</c:v>
                </c:pt>
                <c:pt idx="123">
                  <c:v>0.71895313611253364</c:v>
                </c:pt>
                <c:pt idx="124">
                  <c:v>0.72233255042230637</c:v>
                </c:pt>
                <c:pt idx="125">
                  <c:v>0.7226777162544209</c:v>
                </c:pt>
                <c:pt idx="126">
                  <c:v>0.72553857910478425</c:v>
                </c:pt>
                <c:pt idx="127">
                  <c:v>0.7266880615968494</c:v>
                </c:pt>
                <c:pt idx="128">
                  <c:v>0.72744582100502642</c:v>
                </c:pt>
                <c:pt idx="129">
                  <c:v>0.72781827901921514</c:v>
                </c:pt>
                <c:pt idx="130">
                  <c:v>0.72824532139755216</c:v>
                </c:pt>
                <c:pt idx="131">
                  <c:v>0.73006908132909698</c:v>
                </c:pt>
                <c:pt idx="132">
                  <c:v>0.73192173886519085</c:v>
                </c:pt>
                <c:pt idx="133">
                  <c:v>0.73418698997734733</c:v>
                </c:pt>
                <c:pt idx="134">
                  <c:v>0.73552109605403193</c:v>
                </c:pt>
                <c:pt idx="135">
                  <c:v>0.73629009341953366</c:v>
                </c:pt>
                <c:pt idx="136">
                  <c:v>0.73681827741379269</c:v>
                </c:pt>
                <c:pt idx="137">
                  <c:v>0.7375567717522703</c:v>
                </c:pt>
                <c:pt idx="138">
                  <c:v>0.73847186256299258</c:v>
                </c:pt>
                <c:pt idx="139">
                  <c:v>0.74045616474203246</c:v>
                </c:pt>
                <c:pt idx="140">
                  <c:v>0.74104535479033962</c:v>
                </c:pt>
                <c:pt idx="141">
                  <c:v>0.74128295731663241</c:v>
                </c:pt>
                <c:pt idx="142">
                  <c:v>0.74157353878459864</c:v>
                </c:pt>
                <c:pt idx="143">
                  <c:v>0.74205677094955902</c:v>
                </c:pt>
                <c:pt idx="144">
                  <c:v>0.74234093072762541</c:v>
                </c:pt>
                <c:pt idx="145">
                  <c:v>0.74295741295800677</c:v>
                </c:pt>
                <c:pt idx="146">
                  <c:v>0.74454999205315853</c:v>
                </c:pt>
                <c:pt idx="147">
                  <c:v>0.74512633872166611</c:v>
                </c:pt>
                <c:pt idx="148">
                  <c:v>0.74720696624920313</c:v>
                </c:pt>
                <c:pt idx="149">
                  <c:v>0.74791656298313169</c:v>
                </c:pt>
                <c:pt idx="150">
                  <c:v>0.75032951296298367</c:v>
                </c:pt>
                <c:pt idx="151">
                  <c:v>0.75136982672675212</c:v>
                </c:pt>
                <c:pt idx="152">
                  <c:v>0.75165398650481852</c:v>
                </c:pt>
                <c:pt idx="153">
                  <c:v>0.75306675828277569</c:v>
                </c:pt>
                <c:pt idx="154">
                  <c:v>0.75394492437657412</c:v>
                </c:pt>
                <c:pt idx="155">
                  <c:v>0.75435270168521174</c:v>
                </c:pt>
                <c:pt idx="156">
                  <c:v>0.75464649399812789</c:v>
                </c:pt>
                <c:pt idx="157">
                  <c:v>0.75701449214868122</c:v>
                </c:pt>
                <c:pt idx="158">
                  <c:v>0.75709797411737867</c:v>
                </c:pt>
                <c:pt idx="159">
                  <c:v>0.75848826998068652</c:v>
                </c:pt>
                <c:pt idx="160">
                  <c:v>0.76080810545699129</c:v>
                </c:pt>
                <c:pt idx="161">
                  <c:v>0.76691834339665632</c:v>
                </c:pt>
                <c:pt idx="162">
                  <c:v>0.76719608148482288</c:v>
                </c:pt>
                <c:pt idx="163">
                  <c:v>0.76751074428991339</c:v>
                </c:pt>
                <c:pt idx="164">
                  <c:v>0.77281345472467788</c:v>
                </c:pt>
                <c:pt idx="165">
                  <c:v>0.77314417175451788</c:v>
                </c:pt>
                <c:pt idx="166">
                  <c:v>0.77408816016978932</c:v>
                </c:pt>
                <c:pt idx="167">
                  <c:v>0.77464363634612254</c:v>
                </c:pt>
                <c:pt idx="168">
                  <c:v>0.7749294015466639</c:v>
                </c:pt>
                <c:pt idx="169">
                  <c:v>0.77526332942145382</c:v>
                </c:pt>
                <c:pt idx="170">
                  <c:v>0.77583646524501149</c:v>
                </c:pt>
                <c:pt idx="171">
                  <c:v>0.77644170951806812</c:v>
                </c:pt>
                <c:pt idx="172">
                  <c:v>0.77821088508546454</c:v>
                </c:pt>
                <c:pt idx="173">
                  <c:v>0.77855444549510411</c:v>
                </c:pt>
                <c:pt idx="174">
                  <c:v>0.77908102406688817</c:v>
                </c:pt>
                <c:pt idx="175">
                  <c:v>0.77970392798716937</c:v>
                </c:pt>
                <c:pt idx="176">
                  <c:v>0.77985483769981478</c:v>
                </c:pt>
                <c:pt idx="177">
                  <c:v>0.78059012119334248</c:v>
                </c:pt>
                <c:pt idx="178">
                  <c:v>0.78102679610652925</c:v>
                </c:pt>
                <c:pt idx="179">
                  <c:v>0.78124994983054752</c:v>
                </c:pt>
                <c:pt idx="180">
                  <c:v>0.7814490222174415</c:v>
                </c:pt>
                <c:pt idx="181">
                  <c:v>0.78168501932125933</c:v>
                </c:pt>
                <c:pt idx="182">
                  <c:v>0.78242030281478703</c:v>
                </c:pt>
                <c:pt idx="183">
                  <c:v>0.78308494771941695</c:v>
                </c:pt>
                <c:pt idx="184">
                  <c:v>0.78405783373923754</c:v>
                </c:pt>
                <c:pt idx="185">
                  <c:v>0.78487338835651288</c:v>
                </c:pt>
                <c:pt idx="186">
                  <c:v>0.78839407984408127</c:v>
                </c:pt>
                <c:pt idx="187">
                  <c:v>0.78887891743151661</c:v>
                </c:pt>
                <c:pt idx="188">
                  <c:v>0.78925619171313022</c:v>
                </c:pt>
                <c:pt idx="189">
                  <c:v>0.79343992268285357</c:v>
                </c:pt>
                <c:pt idx="190">
                  <c:v>0.79382040780941709</c:v>
                </c:pt>
                <c:pt idx="191">
                  <c:v>0.79561205929146284</c:v>
                </c:pt>
                <c:pt idx="192">
                  <c:v>0.79609689687889817</c:v>
                </c:pt>
                <c:pt idx="193">
                  <c:v>0.79689800269389888</c:v>
                </c:pt>
                <c:pt idx="194">
                  <c:v>0.79768947597404993</c:v>
                </c:pt>
                <c:pt idx="195">
                  <c:v>0.79798808455439085</c:v>
                </c:pt>
                <c:pt idx="196">
                  <c:v>0.79821765996830896</c:v>
                </c:pt>
                <c:pt idx="197">
                  <c:v>0.79901394951588489</c:v>
                </c:pt>
                <c:pt idx="198">
                  <c:v>0.7995581877348934</c:v>
                </c:pt>
                <c:pt idx="199">
                  <c:v>0.80019393503497416</c:v>
                </c:pt>
                <c:pt idx="200">
                  <c:v>0.80648237486935881</c:v>
                </c:pt>
                <c:pt idx="201">
                  <c:v>0.80726421561466011</c:v>
                </c:pt>
                <c:pt idx="202">
                  <c:v>0.80832058360317816</c:v>
                </c:pt>
                <c:pt idx="203">
                  <c:v>0.80965950594728764</c:v>
                </c:pt>
                <c:pt idx="204">
                  <c:v>0.81126813926718899</c:v>
                </c:pt>
                <c:pt idx="205">
                  <c:v>0.81169839249047593</c:v>
                </c:pt>
                <c:pt idx="206">
                  <c:v>0.81218804634533615</c:v>
                </c:pt>
                <c:pt idx="207">
                  <c:v>0.81310313715605842</c:v>
                </c:pt>
                <c:pt idx="208">
                  <c:v>0.81317217032248135</c:v>
                </c:pt>
                <c:pt idx="209">
                  <c:v>0.81371801396396481</c:v>
                </c:pt>
                <c:pt idx="210">
                  <c:v>0.81493171335502812</c:v>
                </c:pt>
                <c:pt idx="211">
                  <c:v>0.81535554488841533</c:v>
                </c:pt>
                <c:pt idx="212">
                  <c:v>0.81551929798086042</c:v>
                </c:pt>
                <c:pt idx="213">
                  <c:v>0.815699105298055</c:v>
                </c:pt>
                <c:pt idx="214">
                  <c:v>0.81653392498502975</c:v>
                </c:pt>
                <c:pt idx="215">
                  <c:v>0.81670088892242465</c:v>
                </c:pt>
                <c:pt idx="216">
                  <c:v>0.81742011819120286</c:v>
                </c:pt>
                <c:pt idx="217">
                  <c:v>0.81780863043014107</c:v>
                </c:pt>
                <c:pt idx="218">
                  <c:v>0.81799164859228557</c:v>
                </c:pt>
                <c:pt idx="219">
                  <c:v>0.81808636851830774</c:v>
                </c:pt>
                <c:pt idx="220">
                  <c:v>0.81843474519537218</c:v>
                </c:pt>
                <c:pt idx="221">
                  <c:v>0.81863060673731625</c:v>
                </c:pt>
                <c:pt idx="222">
                  <c:v>0.81888426348835852</c:v>
                </c:pt>
                <c:pt idx="223">
                  <c:v>0.81930167333184589</c:v>
                </c:pt>
                <c:pt idx="224">
                  <c:v>0.81975761331473207</c:v>
                </c:pt>
                <c:pt idx="225">
                  <c:v>0.8210130536901441</c:v>
                </c:pt>
                <c:pt idx="226">
                  <c:v>0.82300217213660887</c:v>
                </c:pt>
                <c:pt idx="227">
                  <c:v>0.82329114818210014</c:v>
                </c:pt>
                <c:pt idx="228">
                  <c:v>0.82349664225889396</c:v>
                </c:pt>
                <c:pt idx="229">
                  <c:v>0.8238530460483332</c:v>
                </c:pt>
                <c:pt idx="230">
                  <c:v>0.8243009589188447</c:v>
                </c:pt>
                <c:pt idx="231">
                  <c:v>0.82454016686761245</c:v>
                </c:pt>
                <c:pt idx="232">
                  <c:v>0.82477616397143028</c:v>
                </c:pt>
                <c:pt idx="233">
                  <c:v>0.8253123750780641</c:v>
                </c:pt>
                <c:pt idx="234">
                  <c:v>0.82571373069680198</c:v>
                </c:pt>
                <c:pt idx="235">
                  <c:v>0.82613756223018919</c:v>
                </c:pt>
                <c:pt idx="236">
                  <c:v>0.83034697995951179</c:v>
                </c:pt>
                <c:pt idx="237">
                  <c:v>0.83161686913719834</c:v>
                </c:pt>
                <c:pt idx="238">
                  <c:v>0.83218358327085618</c:v>
                </c:pt>
                <c:pt idx="239">
                  <c:v>0.83292207760933379</c:v>
                </c:pt>
                <c:pt idx="240">
                  <c:v>0.83324797837174891</c:v>
                </c:pt>
                <c:pt idx="241">
                  <c:v>0.83349200258794154</c:v>
                </c:pt>
                <c:pt idx="242">
                  <c:v>0.83384519553243086</c:v>
                </c:pt>
                <c:pt idx="243">
                  <c:v>0.83408119263624869</c:v>
                </c:pt>
                <c:pt idx="244">
                  <c:v>0.83554052166597947</c:v>
                </c:pt>
                <c:pt idx="245">
                  <c:v>0.83623245875268348</c:v>
                </c:pt>
                <c:pt idx="246">
                  <c:v>0.83634965459335497</c:v>
                </c:pt>
                <c:pt idx="247">
                  <c:v>0.83680398915376619</c:v>
                </c:pt>
                <c:pt idx="248">
                  <c:v>0.83718447428032972</c:v>
                </c:pt>
                <c:pt idx="249">
                  <c:v>0.83893920104545161</c:v>
                </c:pt>
                <c:pt idx="250">
                  <c:v>0.83929881567984077</c:v>
                </c:pt>
                <c:pt idx="251">
                  <c:v>0.83939674645081286</c:v>
                </c:pt>
                <c:pt idx="252">
                  <c:v>0.83989442741804776</c:v>
                </c:pt>
                <c:pt idx="253">
                  <c:v>0.84006460220039259</c:v>
                </c:pt>
                <c:pt idx="254">
                  <c:v>0.84125422025433161</c:v>
                </c:pt>
                <c:pt idx="255">
                  <c:v>0.84147576855587491</c:v>
                </c:pt>
                <c:pt idx="256">
                  <c:v>0.84161383488872077</c:v>
                </c:pt>
                <c:pt idx="257">
                  <c:v>0.84179845847334023</c:v>
                </c:pt>
                <c:pt idx="258">
                  <c:v>0.84286285357423296</c:v>
                </c:pt>
                <c:pt idx="259">
                  <c:v>0.84388069142335209</c:v>
                </c:pt>
                <c:pt idx="260">
                  <c:v>0.84412632106201968</c:v>
                </c:pt>
                <c:pt idx="261">
                  <c:v>0.84485839371059757</c:v>
                </c:pt>
                <c:pt idx="262">
                  <c:v>0.84584893937764261</c:v>
                </c:pt>
                <c:pt idx="263">
                  <c:v>0.84833252794639247</c:v>
                </c:pt>
                <c:pt idx="264">
                  <c:v>0.8486038443446593</c:v>
                </c:pt>
                <c:pt idx="265">
                  <c:v>0.84888960954520065</c:v>
                </c:pt>
                <c:pt idx="266">
                  <c:v>0.8492572512919645</c:v>
                </c:pt>
                <c:pt idx="267">
                  <c:v>0.85005514626201539</c:v>
                </c:pt>
                <c:pt idx="268">
                  <c:v>0.85036178195473111</c:v>
                </c:pt>
                <c:pt idx="269">
                  <c:v>0.85068928813962119</c:v>
                </c:pt>
                <c:pt idx="270">
                  <c:v>0.85112596305280797</c:v>
                </c:pt>
                <c:pt idx="271">
                  <c:v>0.85134911677682623</c:v>
                </c:pt>
                <c:pt idx="272">
                  <c:v>0.85158029761321918</c:v>
                </c:pt>
                <c:pt idx="273">
                  <c:v>0.85192385802285875</c:v>
                </c:pt>
                <c:pt idx="274">
                  <c:v>0.85431593751053636</c:v>
                </c:pt>
                <c:pt idx="275">
                  <c:v>0.85477669376084742</c:v>
                </c:pt>
                <c:pt idx="276">
                  <c:v>0.85491797093864319</c:v>
                </c:pt>
                <c:pt idx="277">
                  <c:v>0.85535143500688005</c:v>
                </c:pt>
                <c:pt idx="278">
                  <c:v>0.85648004700677083</c:v>
                </c:pt>
                <c:pt idx="279">
                  <c:v>0.85673691460276302</c:v>
                </c:pt>
                <c:pt idx="280">
                  <c:v>0.85706602621012806</c:v>
                </c:pt>
                <c:pt idx="281">
                  <c:v>0.85718964374069928</c:v>
                </c:pt>
                <c:pt idx="282">
                  <c:v>0.85753480957281381</c:v>
                </c:pt>
                <c:pt idx="283">
                  <c:v>0.85810633997389651</c:v>
                </c:pt>
                <c:pt idx="284">
                  <c:v>0.85852374981738389</c:v>
                </c:pt>
                <c:pt idx="285">
                  <c:v>0.85870997882447819</c:v>
                </c:pt>
                <c:pt idx="286">
                  <c:v>0.85895400304067082</c:v>
                </c:pt>
                <c:pt idx="287">
                  <c:v>0.85927829838061098</c:v>
                </c:pt>
                <c:pt idx="288">
                  <c:v>0.86009706384283624</c:v>
                </c:pt>
                <c:pt idx="289">
                  <c:v>0.86069267558104323</c:v>
                </c:pt>
                <c:pt idx="290">
                  <c:v>0.86139906147002188</c:v>
                </c:pt>
                <c:pt idx="291">
                  <c:v>0.86169445920541299</c:v>
                </c:pt>
                <c:pt idx="292">
                  <c:v>0.86193045630923082</c:v>
                </c:pt>
                <c:pt idx="293">
                  <c:v>0.862487537908039</c:v>
                </c:pt>
                <c:pt idx="294">
                  <c:v>0.86262881508583478</c:v>
                </c:pt>
                <c:pt idx="295">
                  <c:v>0.86295953211567478</c:v>
                </c:pt>
                <c:pt idx="296">
                  <c:v>0.86359367399328058</c:v>
                </c:pt>
                <c:pt idx="297">
                  <c:v>0.86411864714258968</c:v>
                </c:pt>
                <c:pt idx="298">
                  <c:v>0.86470462634594691</c:v>
                </c:pt>
                <c:pt idx="299">
                  <c:v>0.86514451210408361</c:v>
                </c:pt>
                <c:pt idx="300">
                  <c:v>0.86555550025767114</c:v>
                </c:pt>
                <c:pt idx="301">
                  <c:v>0.86586374137286182</c:v>
                </c:pt>
                <c:pt idx="302">
                  <c:v>0.86692492562880474</c:v>
                </c:pt>
                <c:pt idx="303">
                  <c:v>0.86736802223189136</c:v>
                </c:pt>
                <c:pt idx="304">
                  <c:v>0.86774369109103</c:v>
                </c:pt>
                <c:pt idx="305">
                  <c:v>0.86794918516782382</c:v>
                </c:pt>
                <c:pt idx="306">
                  <c:v>0.86809206776809444</c:v>
                </c:pt>
                <c:pt idx="307">
                  <c:v>0.86859777584770415</c:v>
                </c:pt>
                <c:pt idx="308">
                  <c:v>0.86891725492021943</c:v>
                </c:pt>
                <c:pt idx="309">
                  <c:v>0.86902160738109124</c:v>
                </c:pt>
                <c:pt idx="310">
                  <c:v>0.8692062309657107</c:v>
                </c:pt>
                <c:pt idx="311">
                  <c:v>0.8695369479955507</c:v>
                </c:pt>
                <c:pt idx="312">
                  <c:v>0.86985482164559103</c:v>
                </c:pt>
                <c:pt idx="313">
                  <c:v>0.87072174978206474</c:v>
                </c:pt>
                <c:pt idx="314">
                  <c:v>0.87129649102809736</c:v>
                </c:pt>
                <c:pt idx="315">
                  <c:v>0.87158546707358864</c:v>
                </c:pt>
                <c:pt idx="316">
                  <c:v>0.87176848523573314</c:v>
                </c:pt>
                <c:pt idx="317">
                  <c:v>0.87190815699105395</c:v>
                </c:pt>
                <c:pt idx="318">
                  <c:v>0.87300144969649585</c:v>
                </c:pt>
                <c:pt idx="319">
                  <c:v>0.87311061842479254</c:v>
                </c:pt>
                <c:pt idx="320">
                  <c:v>0.87346541679175682</c:v>
                </c:pt>
                <c:pt idx="321">
                  <c:v>0.87371586269784929</c:v>
                </c:pt>
                <c:pt idx="322">
                  <c:v>0.87461971555124696</c:v>
                </c:pt>
                <c:pt idx="323">
                  <c:v>0.8752988092581514</c:v>
                </c:pt>
                <c:pt idx="324">
                  <c:v>0.87586231254685931</c:v>
                </c:pt>
                <c:pt idx="325">
                  <c:v>0.87604854155395362</c:v>
                </c:pt>
                <c:pt idx="326">
                  <c:v>0.8761930295766992</c:v>
                </c:pt>
                <c:pt idx="327">
                  <c:v>0.8763214633746953</c:v>
                </c:pt>
                <c:pt idx="328">
                  <c:v>0.87654782794366348</c:v>
                </c:pt>
                <c:pt idx="329">
                  <c:v>0.87664896955958538</c:v>
                </c:pt>
                <c:pt idx="330">
                  <c:v>0.87692510222527698</c:v>
                </c:pt>
                <c:pt idx="331">
                  <c:v>0.87721889453819313</c:v>
                </c:pt>
                <c:pt idx="332">
                  <c:v>0.87762667184683074</c:v>
                </c:pt>
                <c:pt idx="333">
                  <c:v>0.87823994323226218</c:v>
                </c:pt>
                <c:pt idx="334">
                  <c:v>0.8787328079320722</c:v>
                </c:pt>
                <c:pt idx="335">
                  <c:v>0.87914219066318477</c:v>
                </c:pt>
                <c:pt idx="336">
                  <c:v>0.87929149495335523</c:v>
                </c:pt>
                <c:pt idx="337">
                  <c:v>0.87978596507564022</c:v>
                </c:pt>
                <c:pt idx="338">
                  <c:v>0.87989352838146195</c:v>
                </c:pt>
                <c:pt idx="339">
                  <c:v>0.88068339623913805</c:v>
                </c:pt>
                <c:pt idx="340">
                  <c:v>0.88111204403995003</c:v>
                </c:pt>
                <c:pt idx="341">
                  <c:v>0.88126616459754537</c:v>
                </c:pt>
                <c:pt idx="342">
                  <c:v>0.88148450205413875</c:v>
                </c:pt>
                <c:pt idx="343">
                  <c:v>0.88173976422765599</c:v>
                </c:pt>
                <c:pt idx="344">
                  <c:v>0.88195167999434954</c:v>
                </c:pt>
                <c:pt idx="345">
                  <c:v>0.8824589934964342</c:v>
                </c:pt>
                <c:pt idx="346">
                  <c:v>0.88286998165002173</c:v>
                </c:pt>
                <c:pt idx="347">
                  <c:v>0.88343027409377972</c:v>
                </c:pt>
                <c:pt idx="348">
                  <c:v>0.88530380212204796</c:v>
                </c:pt>
                <c:pt idx="349">
                  <c:v>0.88579666682185798</c:v>
                </c:pt>
                <c:pt idx="350">
                  <c:v>0.88619160075069603</c:v>
                </c:pt>
                <c:pt idx="351">
                  <c:v>0.88669088714040589</c:v>
                </c:pt>
                <c:pt idx="352">
                  <c:v>0.88770872498952502</c:v>
                </c:pt>
                <c:pt idx="353">
                  <c:v>0.88784679132237088</c:v>
                </c:pt>
                <c:pt idx="354">
                  <c:v>0.88811168603073787</c:v>
                </c:pt>
                <c:pt idx="355">
                  <c:v>0.88844240306057787</c:v>
                </c:pt>
                <c:pt idx="356">
                  <c:v>0.88859652361817321</c:v>
                </c:pt>
                <c:pt idx="357">
                  <c:v>0.89046844622396648</c:v>
                </c:pt>
                <c:pt idx="358">
                  <c:v>0.8914638081584364</c:v>
                </c:pt>
                <c:pt idx="359">
                  <c:v>0.89203052229209423</c:v>
                </c:pt>
                <c:pt idx="360">
                  <c:v>0.89297772155231558</c:v>
                </c:pt>
                <c:pt idx="361">
                  <c:v>0.89318482105158437</c:v>
                </c:pt>
                <c:pt idx="362">
                  <c:v>0.89352035434884924</c:v>
                </c:pt>
                <c:pt idx="363">
                  <c:v>0.89385909849106404</c:v>
                </c:pt>
                <c:pt idx="364">
                  <c:v>0.89528310822634594</c:v>
                </c:pt>
                <c:pt idx="365">
                  <c:v>0.89672317218637732</c:v>
                </c:pt>
                <c:pt idx="366">
                  <c:v>0.89748574786197921</c:v>
                </c:pt>
                <c:pt idx="367">
                  <c:v>0.89761578708245027</c:v>
                </c:pt>
                <c:pt idx="368">
                  <c:v>0.89776509137262073</c:v>
                </c:pt>
                <c:pt idx="369">
                  <c:v>0.89818410663858306</c:v>
                </c:pt>
                <c:pt idx="370">
                  <c:v>0.8985132182459481</c:v>
                </c:pt>
                <c:pt idx="371">
                  <c:v>0.89927097765412511</c:v>
                </c:pt>
                <c:pt idx="372">
                  <c:v>0.89946683919606918</c:v>
                </c:pt>
                <c:pt idx="373">
                  <c:v>0.89996933643072896</c:v>
                </c:pt>
                <c:pt idx="374">
                  <c:v>0.90007208346912582</c:v>
                </c:pt>
                <c:pt idx="375">
                  <c:v>0.90021817691434636</c:v>
                </c:pt>
                <c:pt idx="376">
                  <c:v>0.90228756648455866</c:v>
                </c:pt>
                <c:pt idx="377">
                  <c:v>0.902507509363627</c:v>
                </c:pt>
                <c:pt idx="378">
                  <c:v>0.90289923244751513</c:v>
                </c:pt>
                <c:pt idx="379">
                  <c:v>0.90311596448163356</c:v>
                </c:pt>
                <c:pt idx="380">
                  <c:v>0.90448699527524201</c:v>
                </c:pt>
                <c:pt idx="381">
                  <c:v>0.90471817611163496</c:v>
                </c:pt>
                <c:pt idx="382">
                  <c:v>0.90488192920408006</c:v>
                </c:pt>
                <c:pt idx="383">
                  <c:v>0.90529452278014255</c:v>
                </c:pt>
                <c:pt idx="384">
                  <c:v>0.90547433009733713</c:v>
                </c:pt>
                <c:pt idx="385">
                  <c:v>0.90557065544583426</c:v>
                </c:pt>
                <c:pt idx="386">
                  <c:v>0.90573761938322916</c:v>
                </c:pt>
                <c:pt idx="387">
                  <c:v>0.90943330192056726</c:v>
                </c:pt>
                <c:pt idx="388">
                  <c:v>0.90960026585796216</c:v>
                </c:pt>
                <c:pt idx="389">
                  <c:v>0.90999841063175013</c:v>
                </c:pt>
                <c:pt idx="390">
                  <c:v>0.91064700131163046</c:v>
                </c:pt>
                <c:pt idx="391">
                  <c:v>0.91209348696156167</c:v>
                </c:pt>
                <c:pt idx="392">
                  <c:v>0.9123375111777543</c:v>
                </c:pt>
                <c:pt idx="393">
                  <c:v>0.91249002631287468</c:v>
                </c:pt>
                <c:pt idx="394">
                  <c:v>0.91291546326873685</c:v>
                </c:pt>
                <c:pt idx="395">
                  <c:v>0.91313219530285528</c:v>
                </c:pt>
                <c:pt idx="396">
                  <c:v>0.91391564147063153</c:v>
                </c:pt>
                <c:pt idx="397">
                  <c:v>0.91402159935397831</c:v>
                </c:pt>
                <c:pt idx="398">
                  <c:v>0.91416608737672389</c:v>
                </c:pt>
                <c:pt idx="399">
                  <c:v>0.91437639772094248</c:v>
                </c:pt>
                <c:pt idx="400">
                  <c:v>0.91517750353594318</c:v>
                </c:pt>
                <c:pt idx="401">
                  <c:v>0.91528346141928996</c:v>
                </c:pt>
                <c:pt idx="402">
                  <c:v>0.9156318380963544</c:v>
                </c:pt>
                <c:pt idx="403">
                  <c:v>0.91575706104940058</c:v>
                </c:pt>
                <c:pt idx="404">
                  <c:v>0.91619534138506231</c:v>
                </c:pt>
                <c:pt idx="405">
                  <c:v>0.91712969726548399</c:v>
                </c:pt>
                <c:pt idx="406">
                  <c:v>0.91732395338495309</c:v>
                </c:pt>
                <c:pt idx="407">
                  <c:v>0.9184750412994932</c:v>
                </c:pt>
                <c:pt idx="408">
                  <c:v>0.91877686072478404</c:v>
                </c:pt>
                <c:pt idx="409">
                  <c:v>0.91933715316854203</c:v>
                </c:pt>
                <c:pt idx="410">
                  <c:v>0.91946719238901309</c:v>
                </c:pt>
                <c:pt idx="411">
                  <c:v>0.9196534213961074</c:v>
                </c:pt>
                <c:pt idx="412">
                  <c:v>0.9198203853335023</c:v>
                </c:pt>
                <c:pt idx="413">
                  <c:v>0.92039833742448485</c:v>
                </c:pt>
                <c:pt idx="414">
                  <c:v>0.92094739191091823</c:v>
                </c:pt>
                <c:pt idx="415">
                  <c:v>0.92158956090089883</c:v>
                </c:pt>
                <c:pt idx="416">
                  <c:v>0.92207439848833417</c:v>
                </c:pt>
                <c:pt idx="417">
                  <c:v>0.9225126788239959</c:v>
                </c:pt>
                <c:pt idx="418">
                  <c:v>0.9236605558935862</c:v>
                </c:pt>
                <c:pt idx="419">
                  <c:v>0.92440707734443861</c:v>
                </c:pt>
                <c:pt idx="420">
                  <c:v>0.92448574304571118</c:v>
                </c:pt>
                <c:pt idx="421">
                  <c:v>0.92455477621213411</c:v>
                </c:pt>
                <c:pt idx="422">
                  <c:v>0.92464949613815628</c:v>
                </c:pt>
                <c:pt idx="423">
                  <c:v>0.92490957457909839</c:v>
                </c:pt>
                <c:pt idx="424">
                  <c:v>0.92523065907408863</c:v>
                </c:pt>
                <c:pt idx="425">
                  <c:v>0.92570746954914918</c:v>
                </c:pt>
                <c:pt idx="426">
                  <c:v>0.92584232503704511</c:v>
                </c:pt>
                <c:pt idx="427">
                  <c:v>0.92605745164868858</c:v>
                </c:pt>
                <c:pt idx="428">
                  <c:v>0.92629987044240625</c:v>
                </c:pt>
                <c:pt idx="429">
                  <c:v>0.92743972039962175</c:v>
                </c:pt>
                <c:pt idx="430">
                  <c:v>0.92756333793019297</c:v>
                </c:pt>
                <c:pt idx="431">
                  <c:v>0.92776080489461199</c:v>
                </c:pt>
                <c:pt idx="432">
                  <c:v>0.92841902810934207</c:v>
                </c:pt>
                <c:pt idx="433">
                  <c:v>0.92949626659003448</c:v>
                </c:pt>
                <c:pt idx="434">
                  <c:v>0.92965199257010478</c:v>
                </c:pt>
                <c:pt idx="435">
                  <c:v>0.92980450770522516</c:v>
                </c:pt>
                <c:pt idx="436">
                  <c:v>0.93005334818884267</c:v>
                </c:pt>
                <c:pt idx="437">
                  <c:v>0.93020425790148809</c:v>
                </c:pt>
                <c:pt idx="438">
                  <c:v>0.93050768274925388</c:v>
                </c:pt>
                <c:pt idx="439">
                  <c:v>0.93063290570230006</c:v>
                </c:pt>
                <c:pt idx="440">
                  <c:v>0.93076455034524608</c:v>
                </c:pt>
                <c:pt idx="441">
                  <c:v>0.93126865300238082</c:v>
                </c:pt>
                <c:pt idx="442">
                  <c:v>0.93162826763676998</c:v>
                </c:pt>
                <c:pt idx="443">
                  <c:v>0.93316947321272337</c:v>
                </c:pt>
                <c:pt idx="444">
                  <c:v>0.93404442846157187</c:v>
                </c:pt>
                <c:pt idx="445">
                  <c:v>0.93457742872325578</c:v>
                </c:pt>
                <c:pt idx="446">
                  <c:v>0.93490975117557074</c:v>
                </c:pt>
                <c:pt idx="447">
                  <c:v>0.93654407125507122</c:v>
                </c:pt>
                <c:pt idx="448">
                  <c:v>0.93670300808009144</c:v>
                </c:pt>
                <c:pt idx="449">
                  <c:v>0.93681057138591317</c:v>
                </c:pt>
                <c:pt idx="450">
                  <c:v>0.93692776722658466</c:v>
                </c:pt>
                <c:pt idx="451">
                  <c:v>0.93717660771020217</c:v>
                </c:pt>
                <c:pt idx="452">
                  <c:v>0.93747361086806813</c:v>
                </c:pt>
                <c:pt idx="453">
                  <c:v>0.93766465614258732</c:v>
                </c:pt>
                <c:pt idx="454">
                  <c:v>0.93779951163048325</c:v>
                </c:pt>
                <c:pt idx="455">
                  <c:v>0.93924599728041447</c:v>
                </c:pt>
                <c:pt idx="456">
                  <c:v>0.93944025339988357</c:v>
                </c:pt>
                <c:pt idx="457">
                  <c:v>0.93980789514664742</c:v>
                </c:pt>
                <c:pt idx="458">
                  <c:v>0.9400149946459162</c:v>
                </c:pt>
                <c:pt idx="459">
                  <c:v>0.94024938632725907</c:v>
                </c:pt>
                <c:pt idx="460">
                  <c:v>0.94209562217345322</c:v>
                </c:pt>
                <c:pt idx="461">
                  <c:v>0.94216465533987614</c:v>
                </c:pt>
                <c:pt idx="462">
                  <c:v>0.94249376694724118</c:v>
                </c:pt>
                <c:pt idx="463">
                  <c:v>0.94258045976088856</c:v>
                </c:pt>
                <c:pt idx="464">
                  <c:v>0.94298502622457636</c:v>
                </c:pt>
                <c:pt idx="465">
                  <c:v>0.943259553467793</c:v>
                </c:pt>
                <c:pt idx="466">
                  <c:v>0.94416501174366563</c:v>
                </c:pt>
                <c:pt idx="467">
                  <c:v>0.9449051115046182</c:v>
                </c:pt>
                <c:pt idx="468">
                  <c:v>0.94511381642636183</c:v>
                </c:pt>
                <c:pt idx="469">
                  <c:v>0.94538031655720378</c:v>
                </c:pt>
                <c:pt idx="470">
                  <c:v>0.94592455477621229</c:v>
                </c:pt>
                <c:pt idx="471">
                  <c:v>0.94690386248593261</c:v>
                </c:pt>
                <c:pt idx="472">
                  <c:v>0.94714467585717532</c:v>
                </c:pt>
                <c:pt idx="473">
                  <c:v>0.9474721820420654</c:v>
                </c:pt>
                <c:pt idx="474">
                  <c:v>0.94777881773478112</c:v>
                </c:pt>
                <c:pt idx="475">
                  <c:v>0.94794257082722622</c:v>
                </c:pt>
                <c:pt idx="476">
                  <c:v>0.94842098672476172</c:v>
                </c:pt>
                <c:pt idx="477">
                  <c:v>0.94876133628945136</c:v>
                </c:pt>
                <c:pt idx="478">
                  <c:v>0.9495961559764261</c:v>
                </c:pt>
                <c:pt idx="479">
                  <c:v>0.94970371928224784</c:v>
                </c:pt>
                <c:pt idx="480">
                  <c:v>0.95015965926513402</c:v>
                </c:pt>
                <c:pt idx="481">
                  <c:v>0.95079540656521477</c:v>
                </c:pt>
                <c:pt idx="482">
                  <c:v>0.95111649106020502</c:v>
                </c:pt>
                <c:pt idx="483">
                  <c:v>0.95141028337312117</c:v>
                </c:pt>
                <c:pt idx="484">
                  <c:v>0.95153390090369239</c:v>
                </c:pt>
                <c:pt idx="485">
                  <c:v>0.95198984088657856</c:v>
                </c:pt>
                <c:pt idx="486">
                  <c:v>0.95443329389345455</c:v>
                </c:pt>
                <c:pt idx="487">
                  <c:v>0.95460186325332441</c:v>
                </c:pt>
                <c:pt idx="488">
                  <c:v>0.95575134574538956</c:v>
                </c:pt>
                <c:pt idx="489">
                  <c:v>0.95636622255329595</c:v>
                </c:pt>
                <c:pt idx="490">
                  <c:v>0.95652034311089129</c:v>
                </c:pt>
                <c:pt idx="491">
                  <c:v>0.95666804197858679</c:v>
                </c:pt>
                <c:pt idx="492">
                  <c:v>0.95705173795010012</c:v>
                </c:pt>
                <c:pt idx="493">
                  <c:v>0.95720264766274554</c:v>
                </c:pt>
                <c:pt idx="494">
                  <c:v>0.9573599790652908</c:v>
                </c:pt>
                <c:pt idx="495">
                  <c:v>0.95762808461860771</c:v>
                </c:pt>
                <c:pt idx="496">
                  <c:v>0.9579202715090489</c:v>
                </c:pt>
                <c:pt idx="497">
                  <c:v>0.95805994326436972</c:v>
                </c:pt>
                <c:pt idx="498">
                  <c:v>0.95818356079494094</c:v>
                </c:pt>
                <c:pt idx="499">
                  <c:v>0.95830878374798711</c:v>
                </c:pt>
                <c:pt idx="500">
                  <c:v>0.95847253684043221</c:v>
                </c:pt>
                <c:pt idx="501">
                  <c:v>0.95878398880057281</c:v>
                </c:pt>
                <c:pt idx="502">
                  <c:v>0.95900874794706603</c:v>
                </c:pt>
                <c:pt idx="503">
                  <c:v>0.95915805223723649</c:v>
                </c:pt>
                <c:pt idx="504">
                  <c:v>0.95966536573932115</c:v>
                </c:pt>
                <c:pt idx="505">
                  <c:v>0.96010043523003297</c:v>
                </c:pt>
                <c:pt idx="506">
                  <c:v>0.96037817331819952</c:v>
                </c:pt>
                <c:pt idx="507">
                  <c:v>0.96069123070081508</c:v>
                </c:pt>
                <c:pt idx="508">
                  <c:v>0.96139922201226868</c:v>
                </c:pt>
                <c:pt idx="509">
                  <c:v>0.96234963211743996</c:v>
                </c:pt>
                <c:pt idx="510">
                  <c:v>0.9628457076621999</c:v>
                </c:pt>
                <c:pt idx="511">
                  <c:v>0.96302551497939448</c:v>
                </c:pt>
                <c:pt idx="512">
                  <c:v>0.96332893982716028</c:v>
                </c:pt>
                <c:pt idx="513">
                  <c:v>0.96378809065499638</c:v>
                </c:pt>
                <c:pt idx="514">
                  <c:v>0.96389725938329307</c:v>
                </c:pt>
                <c:pt idx="515">
                  <c:v>0.96393739494516684</c:v>
                </c:pt>
                <c:pt idx="516">
                  <c:v>0.96405298536336337</c:v>
                </c:pt>
                <c:pt idx="517">
                  <c:v>0.96437246443587865</c:v>
                </c:pt>
                <c:pt idx="518">
                  <c:v>0.96450089823387475</c:v>
                </c:pt>
                <c:pt idx="519">
                  <c:v>0.9646389645667206</c:v>
                </c:pt>
                <c:pt idx="520">
                  <c:v>0.96488138336043827</c:v>
                </c:pt>
                <c:pt idx="521">
                  <c:v>0.96501944969328413</c:v>
                </c:pt>
                <c:pt idx="522">
                  <c:v>0.96517517567335442</c:v>
                </c:pt>
                <c:pt idx="523">
                  <c:v>0.96679344152810542</c:v>
                </c:pt>
                <c:pt idx="524">
                  <c:v>0.96711613144557063</c:v>
                </c:pt>
                <c:pt idx="525">
                  <c:v>0.96722369475139236</c:v>
                </c:pt>
                <c:pt idx="526">
                  <c:v>0.96748056234738455</c:v>
                </c:pt>
                <c:pt idx="527">
                  <c:v>0.96770371607140282</c:v>
                </c:pt>
                <c:pt idx="528">
                  <c:v>0.96804246021361762</c:v>
                </c:pt>
                <c:pt idx="529">
                  <c:v>0.96813396929468987</c:v>
                </c:pt>
                <c:pt idx="530">
                  <c:v>0.96833304168158385</c:v>
                </c:pt>
                <c:pt idx="531">
                  <c:v>0.96857546047530152</c:v>
                </c:pt>
                <c:pt idx="532">
                  <c:v>0.96898965947383897</c:v>
                </c:pt>
                <c:pt idx="533">
                  <c:v>0.96911006615946027</c:v>
                </c:pt>
                <c:pt idx="534">
                  <c:v>0.97039119329447143</c:v>
                </c:pt>
                <c:pt idx="535">
                  <c:v>0.97056457892176617</c:v>
                </c:pt>
                <c:pt idx="536">
                  <c:v>0.97067535307253783</c:v>
                </c:pt>
                <c:pt idx="537">
                  <c:v>0.97077488926598476</c:v>
                </c:pt>
                <c:pt idx="538">
                  <c:v>0.9709017176415059</c:v>
                </c:pt>
                <c:pt idx="539">
                  <c:v>0.97118908826452222</c:v>
                </c:pt>
                <c:pt idx="540">
                  <c:v>0.971360868469342</c:v>
                </c:pt>
                <c:pt idx="541">
                  <c:v>0.97148448599991322</c:v>
                </c:pt>
                <c:pt idx="542">
                  <c:v>0.97187299823885143</c:v>
                </c:pt>
                <c:pt idx="543">
                  <c:v>0.97234338702401224</c:v>
                </c:pt>
                <c:pt idx="544">
                  <c:v>0.97263717933692839</c:v>
                </c:pt>
                <c:pt idx="545">
                  <c:v>0.97268694743365192</c:v>
                </c:pt>
                <c:pt idx="546">
                  <c:v>0.97389261971234042</c:v>
                </c:pt>
                <c:pt idx="547">
                  <c:v>0.97439832779195013</c:v>
                </c:pt>
                <c:pt idx="548">
                  <c:v>0.97472262313189029</c:v>
                </c:pt>
                <c:pt idx="549">
                  <c:v>0.97578059654288329</c:v>
                </c:pt>
                <c:pt idx="550">
                  <c:v>0.97590581949592947</c:v>
                </c:pt>
                <c:pt idx="551">
                  <c:v>0.9761498437121221</c:v>
                </c:pt>
                <c:pt idx="552">
                  <c:v>0.97661862707480795</c:v>
                </c:pt>
                <c:pt idx="553">
                  <c:v>0.97675508798517885</c:v>
                </c:pt>
                <c:pt idx="554">
                  <c:v>0.9778226939310215</c:v>
                </c:pt>
                <c:pt idx="555">
                  <c:v>0.97796397110881728</c:v>
                </c:pt>
                <c:pt idx="556">
                  <c:v>0.97807153441463901</c:v>
                </c:pt>
                <c:pt idx="557">
                  <c:v>0.97826097426668324</c:v>
                </c:pt>
                <c:pt idx="558">
                  <c:v>0.97881805586549142</c:v>
                </c:pt>
                <c:pt idx="559">
                  <c:v>0.97925794162362811</c:v>
                </c:pt>
                <c:pt idx="560">
                  <c:v>0.97933018563500096</c:v>
                </c:pt>
                <c:pt idx="561">
                  <c:v>0.97986800216410963</c:v>
                </c:pt>
                <c:pt idx="562">
                  <c:v>0.9806081019250622</c:v>
                </c:pt>
                <c:pt idx="563">
                  <c:v>0.98077667128493207</c:v>
                </c:pt>
                <c:pt idx="564">
                  <c:v>0.98098055993925093</c:v>
                </c:pt>
                <c:pt idx="565">
                  <c:v>0.98105280395062378</c:v>
                </c:pt>
                <c:pt idx="566">
                  <c:v>0.98141241858501294</c:v>
                </c:pt>
                <c:pt idx="567">
                  <c:v>0.98152158731330963</c:v>
                </c:pt>
                <c:pt idx="568">
                  <c:v>0.98170781632040394</c:v>
                </c:pt>
                <c:pt idx="569">
                  <c:v>0.98178166575425174</c:v>
                </c:pt>
                <c:pt idx="570">
                  <c:v>0.98184909349819971</c:v>
                </c:pt>
                <c:pt idx="571">
                  <c:v>0.98238691002730838</c:v>
                </c:pt>
                <c:pt idx="572">
                  <c:v>0.98432947122199954</c:v>
                </c:pt>
                <c:pt idx="573">
                  <c:v>0.98512415534710052</c:v>
                </c:pt>
                <c:pt idx="574">
                  <c:v>0.98551908927593856</c:v>
                </c:pt>
                <c:pt idx="575">
                  <c:v>0.98600713770832382</c:v>
                </c:pt>
                <c:pt idx="576">
                  <c:v>0.98607938171969667</c:v>
                </c:pt>
                <c:pt idx="577">
                  <c:v>0.98613717692879488</c:v>
                </c:pt>
                <c:pt idx="578">
                  <c:v>0.98695915323596994</c:v>
                </c:pt>
                <c:pt idx="579">
                  <c:v>0.98764466863277423</c:v>
                </c:pt>
                <c:pt idx="580">
                  <c:v>0.9877313614464216</c:v>
                </c:pt>
                <c:pt idx="581">
                  <c:v>0.98791277418609114</c:v>
                </c:pt>
                <c:pt idx="582">
                  <c:v>0.98812950622020956</c:v>
                </c:pt>
                <c:pt idx="583">
                  <c:v>0.9886143438076449</c:v>
                </c:pt>
                <c:pt idx="584">
                  <c:v>0.98881502161701385</c:v>
                </c:pt>
                <c:pt idx="585">
                  <c:v>0.9889257957677855</c:v>
                </c:pt>
                <c:pt idx="586">
                  <c:v>0.98902533196123243</c:v>
                </c:pt>
                <c:pt idx="587">
                  <c:v>0.98919550674357726</c:v>
                </c:pt>
                <c:pt idx="588">
                  <c:v>0.98927738328979975</c:v>
                </c:pt>
                <c:pt idx="589">
                  <c:v>0.98937691948324669</c:v>
                </c:pt>
                <c:pt idx="590">
                  <c:v>0.98949090447896826</c:v>
                </c:pt>
                <c:pt idx="591">
                  <c:v>0.99051837486293715</c:v>
                </c:pt>
                <c:pt idx="592">
                  <c:v>0.99058419718441015</c:v>
                </c:pt>
                <c:pt idx="593">
                  <c:v>0.99073350147458061</c:v>
                </c:pt>
                <c:pt idx="594">
                  <c:v>0.9910995377988695</c:v>
                </c:pt>
                <c:pt idx="595">
                  <c:v>0.99126971258121432</c:v>
                </c:pt>
                <c:pt idx="596">
                  <c:v>0.99141580602643486</c:v>
                </c:pt>
                <c:pt idx="597">
                  <c:v>0.99146557412315839</c:v>
                </c:pt>
                <c:pt idx="598">
                  <c:v>0.99171280918430094</c:v>
                </c:pt>
                <c:pt idx="599">
                  <c:v>0.99207884550858982</c:v>
                </c:pt>
                <c:pt idx="600">
                  <c:v>0.99266161386699714</c:v>
                </c:pt>
                <c:pt idx="601">
                  <c:v>0.99279807477736803</c:v>
                </c:pt>
                <c:pt idx="602">
                  <c:v>0.99320585208600565</c:v>
                </c:pt>
                <c:pt idx="603">
                  <c:v>0.99411612662930304</c:v>
                </c:pt>
                <c:pt idx="604">
                  <c:v>0.99462665097633762</c:v>
                </c:pt>
                <c:pt idx="605">
                  <c:v>0.99482732878570657</c:v>
                </c:pt>
                <c:pt idx="606">
                  <c:v>0.99520460306732017</c:v>
                </c:pt>
                <c:pt idx="607">
                  <c:v>0.99527042538879318</c:v>
                </c:pt>
                <c:pt idx="608">
                  <c:v>0.9954293622138134</c:v>
                </c:pt>
                <c:pt idx="609">
                  <c:v>0.99562522375575746</c:v>
                </c:pt>
                <c:pt idx="610">
                  <c:v>0.99622244091643941</c:v>
                </c:pt>
                <c:pt idx="611">
                  <c:v>0.996468070555107</c:v>
                </c:pt>
                <c:pt idx="612">
                  <c:v>0.99654834167885453</c:v>
                </c:pt>
                <c:pt idx="613">
                  <c:v>0.99699625454936602</c:v>
                </c:pt>
                <c:pt idx="614">
                  <c:v>0.99729165228475714</c:v>
                </c:pt>
                <c:pt idx="615">
                  <c:v>0.9975067788964006</c:v>
                </c:pt>
                <c:pt idx="616">
                  <c:v>0.99755173072569925</c:v>
                </c:pt>
                <c:pt idx="617">
                  <c:v>0.99799803817373578</c:v>
                </c:pt>
                <c:pt idx="618">
                  <c:v>0.99849250829602076</c:v>
                </c:pt>
                <c:pt idx="619">
                  <c:v>0.99876382469428759</c:v>
                </c:pt>
                <c:pt idx="620">
                  <c:v>0.99922458094459865</c:v>
                </c:pt>
                <c:pt idx="621">
                  <c:v>0.99935301474259475</c:v>
                </c:pt>
                <c:pt idx="622">
                  <c:v>0.99962272571838662</c:v>
                </c:pt>
                <c:pt idx="623">
                  <c:v>1.0000000000000002</c:v>
                </c:pt>
              </c:numCache>
            </c:numRef>
          </c:xVal>
          <c:yVal>
            <c:numRef>
              <c:f>křivka!$X$2:$X$625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5.5243180360631779E-3</c:v>
                </c:pt>
                <c:pt idx="2">
                  <c:v>5.6774398822751525E-3</c:v>
                </c:pt>
                <c:pt idx="3">
                  <c:v>6.5186157387383363E-3</c:v>
                </c:pt>
                <c:pt idx="4">
                  <c:v>6.836791003594387E-3</c:v>
                </c:pt>
                <c:pt idx="5">
                  <c:v>1.0285015436471834E-2</c:v>
                </c:pt>
                <c:pt idx="6">
                  <c:v>1.2488379145599984E-2</c:v>
                </c:pt>
                <c:pt idx="7">
                  <c:v>1.8674899451644817E-2</c:v>
                </c:pt>
                <c:pt idx="8">
                  <c:v>1.8870776099071822E-2</c:v>
                </c:pt>
                <c:pt idx="9">
                  <c:v>1.8973188762447364E-2</c:v>
                </c:pt>
                <c:pt idx="10">
                  <c:v>2.5261127434165063E-2</c:v>
                </c:pt>
                <c:pt idx="11">
                  <c:v>2.7249722839515378E-2</c:v>
                </c:pt>
                <c:pt idx="12">
                  <c:v>2.7618607287207862E-2</c:v>
                </c:pt>
                <c:pt idx="13">
                  <c:v>3.1486425350614224E-2</c:v>
                </c:pt>
                <c:pt idx="14">
                  <c:v>3.268853127314849E-2</c:v>
                </c:pt>
                <c:pt idx="15">
                  <c:v>4.0074174608619562E-2</c:v>
                </c:pt>
                <c:pt idx="16">
                  <c:v>4.2182085738290895E-2</c:v>
                </c:pt>
                <c:pt idx="17">
                  <c:v>4.3594982773792292E-2</c:v>
                </c:pt>
                <c:pt idx="18">
                  <c:v>4.4910438634431525E-2</c:v>
                </c:pt>
                <c:pt idx="19">
                  <c:v>4.5914679314133434E-2</c:v>
                </c:pt>
                <c:pt idx="20">
                  <c:v>5.0120558596449351E-2</c:v>
                </c:pt>
                <c:pt idx="21">
                  <c:v>5.0243851511581068E-2</c:v>
                </c:pt>
                <c:pt idx="22">
                  <c:v>5.3182995520688836E-2</c:v>
                </c:pt>
                <c:pt idx="23">
                  <c:v>5.6798261967615712E-2</c:v>
                </c:pt>
                <c:pt idx="24">
                  <c:v>6.0861956678449083E-2</c:v>
                </c:pt>
                <c:pt idx="25">
                  <c:v>6.5197094662112778E-2</c:v>
                </c:pt>
                <c:pt idx="26">
                  <c:v>6.9475557676723976E-2</c:v>
                </c:pt>
                <c:pt idx="27">
                  <c:v>7.152182234882945E-2</c:v>
                </c:pt>
                <c:pt idx="28">
                  <c:v>7.2328197785699003E-2</c:v>
                </c:pt>
                <c:pt idx="29">
                  <c:v>7.2911850537169323E-2</c:v>
                </c:pt>
                <c:pt idx="30">
                  <c:v>7.3275763496348428E-2</c:v>
                </c:pt>
                <c:pt idx="31">
                  <c:v>7.540554917547862E-2</c:v>
                </c:pt>
                <c:pt idx="32">
                  <c:v>7.815776521648346E-2</c:v>
                </c:pt>
                <c:pt idx="33">
                  <c:v>7.9110302415646261E-2</c:v>
                </c:pt>
                <c:pt idx="34">
                  <c:v>7.9262429964155556E-2</c:v>
                </c:pt>
                <c:pt idx="35">
                  <c:v>7.9778470471843957E-2</c:v>
                </c:pt>
                <c:pt idx="36">
                  <c:v>8.0806574296410069E-2</c:v>
                </c:pt>
                <c:pt idx="37">
                  <c:v>8.1186396018831986E-2</c:v>
                </c:pt>
                <c:pt idx="38">
                  <c:v>8.7857139306079621E-2</c:v>
                </c:pt>
                <c:pt idx="39">
                  <c:v>8.8453717927684722E-2</c:v>
                </c:pt>
                <c:pt idx="40">
                  <c:v>8.8752007238487265E-2</c:v>
                </c:pt>
                <c:pt idx="41">
                  <c:v>8.9628977812246755E-2</c:v>
                </c:pt>
                <c:pt idx="42">
                  <c:v>9.0652110148299492E-2</c:v>
                </c:pt>
                <c:pt idx="43">
                  <c:v>9.860848036510611E-2</c:v>
                </c:pt>
                <c:pt idx="44">
                  <c:v>0.10122845481165516</c:v>
                </c:pt>
                <c:pt idx="45">
                  <c:v>0.1015307213132684</c:v>
                </c:pt>
                <c:pt idx="46">
                  <c:v>0.10171168349515528</c:v>
                </c:pt>
                <c:pt idx="47">
                  <c:v>0.11148861280556011</c:v>
                </c:pt>
                <c:pt idx="48">
                  <c:v>0.11182866261987501</c:v>
                </c:pt>
                <c:pt idx="49">
                  <c:v>0.11206530547311169</c:v>
                </c:pt>
                <c:pt idx="50">
                  <c:v>0.11240535528742659</c:v>
                </c:pt>
                <c:pt idx="51">
                  <c:v>0.11339567579929105</c:v>
                </c:pt>
                <c:pt idx="52">
                  <c:v>0.1165356679443392</c:v>
                </c:pt>
                <c:pt idx="53">
                  <c:v>0.12178555981446404</c:v>
                </c:pt>
                <c:pt idx="54">
                  <c:v>0.12236821826823169</c:v>
                </c:pt>
                <c:pt idx="55">
                  <c:v>0.12424744092628774</c:v>
                </c:pt>
                <c:pt idx="56">
                  <c:v>0.12457158197735985</c:v>
                </c:pt>
                <c:pt idx="57">
                  <c:v>0.12502001024126635</c:v>
                </c:pt>
                <c:pt idx="58">
                  <c:v>0.12700562275350866</c:v>
                </c:pt>
                <c:pt idx="59">
                  <c:v>0.13311061064793411</c:v>
                </c:pt>
                <c:pt idx="60">
                  <c:v>0.13731947282335805</c:v>
                </c:pt>
                <c:pt idx="61">
                  <c:v>0.13779872431604748</c:v>
                </c:pt>
                <c:pt idx="62">
                  <c:v>0.13828294729725027</c:v>
                </c:pt>
                <c:pt idx="63">
                  <c:v>0.14047537373164901</c:v>
                </c:pt>
                <c:pt idx="64">
                  <c:v>0.14100632870487753</c:v>
                </c:pt>
                <c:pt idx="65">
                  <c:v>0.14142989952621715</c:v>
                </c:pt>
                <c:pt idx="66">
                  <c:v>0.14348610717534938</c:v>
                </c:pt>
                <c:pt idx="67">
                  <c:v>0.14436208345140619</c:v>
                </c:pt>
                <c:pt idx="68">
                  <c:v>0.14458878332761613</c:v>
                </c:pt>
                <c:pt idx="69">
                  <c:v>0.14503422869841459</c:v>
                </c:pt>
                <c:pt idx="70">
                  <c:v>0.14612298468284388</c:v>
                </c:pt>
                <c:pt idx="71">
                  <c:v>0.14915658697370579</c:v>
                </c:pt>
                <c:pt idx="72">
                  <c:v>0.15281759111495571</c:v>
                </c:pt>
                <c:pt idx="73">
                  <c:v>0.15331971145480666</c:v>
                </c:pt>
                <c:pt idx="74">
                  <c:v>0.15373035640601151</c:v>
                </c:pt>
                <c:pt idx="75">
                  <c:v>0.15516910518178248</c:v>
                </c:pt>
                <c:pt idx="76">
                  <c:v>0.15804859132872973</c:v>
                </c:pt>
                <c:pt idx="77">
                  <c:v>0.15867798177452311</c:v>
                </c:pt>
                <c:pt idx="78">
                  <c:v>0.15910950697748413</c:v>
                </c:pt>
                <c:pt idx="79">
                  <c:v>0.16035436770123343</c:v>
                </c:pt>
                <c:pt idx="80">
                  <c:v>0.16113091420702272</c:v>
                </c:pt>
                <c:pt idx="81">
                  <c:v>0.16280034004981431</c:v>
                </c:pt>
                <c:pt idx="82">
                  <c:v>0.16338299850358196</c:v>
                </c:pt>
                <c:pt idx="83">
                  <c:v>0.16681829706632462</c:v>
                </c:pt>
                <c:pt idx="84">
                  <c:v>0.17128766523984945</c:v>
                </c:pt>
                <c:pt idx="85">
                  <c:v>0.17162572645875901</c:v>
                </c:pt>
                <c:pt idx="86">
                  <c:v>0.17617165555538983</c:v>
                </c:pt>
                <c:pt idx="87">
                  <c:v>0.17715203309022753</c:v>
                </c:pt>
                <c:pt idx="88">
                  <c:v>0.18352050987586191</c:v>
                </c:pt>
                <c:pt idx="89">
                  <c:v>0.18381780488896179</c:v>
                </c:pt>
                <c:pt idx="90">
                  <c:v>0.18403456178814498</c:v>
                </c:pt>
                <c:pt idx="91">
                  <c:v>0.18558168901350752</c:v>
                </c:pt>
                <c:pt idx="92">
                  <c:v>0.18616037027646445</c:v>
                </c:pt>
                <c:pt idx="93">
                  <c:v>0.18658592969320942</c:v>
                </c:pt>
                <c:pt idx="94">
                  <c:v>0.18723918328386699</c:v>
                </c:pt>
                <c:pt idx="95">
                  <c:v>0.18811814245303182</c:v>
                </c:pt>
                <c:pt idx="96">
                  <c:v>0.18875449298274391</c:v>
                </c:pt>
                <c:pt idx="97">
                  <c:v>0.18930732250543131</c:v>
                </c:pt>
                <c:pt idx="98">
                  <c:v>0.19053528016823512</c:v>
                </c:pt>
                <c:pt idx="99">
                  <c:v>0.19155045812266647</c:v>
                </c:pt>
                <c:pt idx="100">
                  <c:v>0.19301406434100429</c:v>
                </c:pt>
                <c:pt idx="101">
                  <c:v>0.19427682242340175</c:v>
                </c:pt>
                <c:pt idx="102">
                  <c:v>0.19745360358344888</c:v>
                </c:pt>
                <c:pt idx="103">
                  <c:v>0.19790203184735539</c:v>
                </c:pt>
                <c:pt idx="104">
                  <c:v>0.19858312577368786</c:v>
                </c:pt>
                <c:pt idx="105">
                  <c:v>0.19983792947446391</c:v>
                </c:pt>
                <c:pt idx="106">
                  <c:v>0.20122895196050647</c:v>
                </c:pt>
                <c:pt idx="107">
                  <c:v>0.20162368814846851</c:v>
                </c:pt>
                <c:pt idx="108">
                  <c:v>0.20580073279740685</c:v>
                </c:pt>
                <c:pt idx="109">
                  <c:v>0.20757058270816864</c:v>
                </c:pt>
                <c:pt idx="110">
                  <c:v>0.21069168319686596</c:v>
                </c:pt>
                <c:pt idx="111">
                  <c:v>0.21373224557164658</c:v>
                </c:pt>
                <c:pt idx="112">
                  <c:v>0.21844223378921881</c:v>
                </c:pt>
                <c:pt idx="113">
                  <c:v>0.2208961605194211</c:v>
                </c:pt>
                <c:pt idx="114">
                  <c:v>0.22249797411843078</c:v>
                </c:pt>
                <c:pt idx="115">
                  <c:v>0.22388203652055461</c:v>
                </c:pt>
                <c:pt idx="116">
                  <c:v>0.22456313044688708</c:v>
                </c:pt>
                <c:pt idx="117">
                  <c:v>0.22497974118430797</c:v>
                </c:pt>
                <c:pt idx="118">
                  <c:v>0.22511993716038517</c:v>
                </c:pt>
                <c:pt idx="119">
                  <c:v>0.22539336902862084</c:v>
                </c:pt>
                <c:pt idx="120">
                  <c:v>0.22568867544631535</c:v>
                </c:pt>
                <c:pt idx="121">
                  <c:v>0.22852441249434491</c:v>
                </c:pt>
                <c:pt idx="122">
                  <c:v>0.23758445316112095</c:v>
                </c:pt>
                <c:pt idx="123">
                  <c:v>0.24142343659114973</c:v>
                </c:pt>
                <c:pt idx="124">
                  <c:v>0.24598030296250997</c:v>
                </c:pt>
                <c:pt idx="125">
                  <c:v>0.24644662858506461</c:v>
                </c:pt>
                <c:pt idx="126">
                  <c:v>0.25033830979333516</c:v>
                </c:pt>
                <c:pt idx="127">
                  <c:v>0.25190234007964318</c:v>
                </c:pt>
                <c:pt idx="128">
                  <c:v>0.25293640969042536</c:v>
                </c:pt>
                <c:pt idx="129">
                  <c:v>0.25344549011419504</c:v>
                </c:pt>
                <c:pt idx="130">
                  <c:v>0.2540311314610707</c:v>
                </c:pt>
                <c:pt idx="131">
                  <c:v>0.25653676167181211</c:v>
                </c:pt>
                <c:pt idx="132">
                  <c:v>0.25908315808836319</c:v>
                </c:pt>
                <c:pt idx="133">
                  <c:v>0.26220823576787122</c:v>
                </c:pt>
                <c:pt idx="134">
                  <c:v>0.26405365230403632</c:v>
                </c:pt>
                <c:pt idx="135">
                  <c:v>0.26511854514360139</c:v>
                </c:pt>
                <c:pt idx="136">
                  <c:v>0.26585233684817566</c:v>
                </c:pt>
                <c:pt idx="137">
                  <c:v>0.2668913779474712</c:v>
                </c:pt>
                <c:pt idx="138">
                  <c:v>0.26818098206784086</c:v>
                </c:pt>
                <c:pt idx="139">
                  <c:v>0.27097794150546606</c:v>
                </c:pt>
                <c:pt idx="140">
                  <c:v>0.27180917438490249</c:v>
                </c:pt>
                <c:pt idx="141">
                  <c:v>0.27214624130610937</c:v>
                </c:pt>
                <c:pt idx="142">
                  <c:v>0.27255887485271957</c:v>
                </c:pt>
                <c:pt idx="143">
                  <c:v>0.27324593456526808</c:v>
                </c:pt>
                <c:pt idx="144">
                  <c:v>0.27365260232566224</c:v>
                </c:pt>
                <c:pt idx="145">
                  <c:v>0.27454349306725917</c:v>
                </c:pt>
                <c:pt idx="146">
                  <c:v>0.27685026373746552</c:v>
                </c:pt>
                <c:pt idx="147">
                  <c:v>0.27768945099852338</c:v>
                </c:pt>
                <c:pt idx="148">
                  <c:v>0.28072404758708797</c:v>
                </c:pt>
                <c:pt idx="149">
                  <c:v>0.28175911149557281</c:v>
                </c:pt>
                <c:pt idx="150">
                  <c:v>0.28527892536304289</c:v>
                </c:pt>
                <c:pt idx="151">
                  <c:v>0.28679821225273056</c:v>
                </c:pt>
                <c:pt idx="152">
                  <c:v>0.28721482299015144</c:v>
                </c:pt>
                <c:pt idx="153">
                  <c:v>0.28928693940252648</c:v>
                </c:pt>
                <c:pt idx="154">
                  <c:v>0.29057554922519346</c:v>
                </c:pt>
                <c:pt idx="155">
                  <c:v>0.2911751107399066</c:v>
                </c:pt>
                <c:pt idx="156">
                  <c:v>0.29160862453827296</c:v>
                </c:pt>
                <c:pt idx="157">
                  <c:v>0.29512744410804037</c:v>
                </c:pt>
                <c:pt idx="158">
                  <c:v>0.29525272561857746</c:v>
                </c:pt>
                <c:pt idx="159">
                  <c:v>0.29734572228270867</c:v>
                </c:pt>
                <c:pt idx="160">
                  <c:v>0.30084664449382792</c:v>
                </c:pt>
                <c:pt idx="161">
                  <c:v>0.31014829950235401</c:v>
                </c:pt>
                <c:pt idx="162">
                  <c:v>0.3105718703236936</c:v>
                </c:pt>
                <c:pt idx="163">
                  <c:v>0.31105410470949107</c:v>
                </c:pt>
                <c:pt idx="164">
                  <c:v>0.31918149413115782</c:v>
                </c:pt>
                <c:pt idx="165">
                  <c:v>0.31968858595952215</c:v>
                </c:pt>
                <c:pt idx="166">
                  <c:v>0.32114125490313056</c:v>
                </c:pt>
                <c:pt idx="167">
                  <c:v>0.32199635092743117</c:v>
                </c:pt>
                <c:pt idx="168">
                  <c:v>0.32243781910741892</c:v>
                </c:pt>
                <c:pt idx="169">
                  <c:v>0.32295385961510731</c:v>
                </c:pt>
                <c:pt idx="170">
                  <c:v>0.32385270473832567</c:v>
                </c:pt>
                <c:pt idx="171">
                  <c:v>0.3248032533420831</c:v>
                </c:pt>
                <c:pt idx="172">
                  <c:v>0.32758330971876282</c:v>
                </c:pt>
                <c:pt idx="173">
                  <c:v>0.32812619626442346</c:v>
                </c:pt>
                <c:pt idx="174">
                  <c:v>0.32895941773926524</c:v>
                </c:pt>
                <c:pt idx="175">
                  <c:v>0.32994774965572432</c:v>
                </c:pt>
                <c:pt idx="176">
                  <c:v>0.33018737540206905</c:v>
                </c:pt>
                <c:pt idx="177">
                  <c:v>0.33136064669122572</c:v>
                </c:pt>
                <c:pt idx="178">
                  <c:v>0.3320616265716117</c:v>
                </c:pt>
                <c:pt idx="179">
                  <c:v>0.33242056804227743</c:v>
                </c:pt>
                <c:pt idx="180">
                  <c:v>0.33274172620024151</c:v>
                </c:pt>
                <c:pt idx="181">
                  <c:v>0.33312254222036608</c:v>
                </c:pt>
                <c:pt idx="182">
                  <c:v>0.33431172227276557</c:v>
                </c:pt>
                <c:pt idx="183">
                  <c:v>0.33539152957787077</c:v>
                </c:pt>
                <c:pt idx="184">
                  <c:v>0.33697743441363764</c:v>
                </c:pt>
                <c:pt idx="185">
                  <c:v>0.3383087990375197</c:v>
                </c:pt>
                <c:pt idx="186">
                  <c:v>0.34407075422452227</c:v>
                </c:pt>
                <c:pt idx="187">
                  <c:v>0.34486619238666238</c:v>
                </c:pt>
                <c:pt idx="188">
                  <c:v>0.34548762845083436</c:v>
                </c:pt>
                <c:pt idx="189">
                  <c:v>0.35242384922469627</c:v>
                </c:pt>
                <c:pt idx="190">
                  <c:v>0.35305721686130037</c:v>
                </c:pt>
                <c:pt idx="191">
                  <c:v>0.35606894460270344</c:v>
                </c:pt>
                <c:pt idx="192">
                  <c:v>0.35688426871889706</c:v>
                </c:pt>
                <c:pt idx="193">
                  <c:v>0.35823551929683262</c:v>
                </c:pt>
                <c:pt idx="194">
                  <c:v>0.35957384400463338</c:v>
                </c:pt>
                <c:pt idx="195">
                  <c:v>0.36007894723759237</c:v>
                </c:pt>
                <c:pt idx="196">
                  <c:v>0.36046871193704105</c:v>
                </c:pt>
                <c:pt idx="197">
                  <c:v>0.36182195111038196</c:v>
                </c:pt>
                <c:pt idx="198">
                  <c:v>0.36274764227157252</c:v>
                </c:pt>
                <c:pt idx="199">
                  <c:v>0.36382943817208308</c:v>
                </c:pt>
                <c:pt idx="200">
                  <c:v>0.37453106434597577</c:v>
                </c:pt>
                <c:pt idx="201">
                  <c:v>0.37586441756526318</c:v>
                </c:pt>
                <c:pt idx="202">
                  <c:v>0.37766707930021326</c:v>
                </c:pt>
                <c:pt idx="203">
                  <c:v>0.3799579412071768</c:v>
                </c:pt>
                <c:pt idx="204">
                  <c:v>0.38272010022520836</c:v>
                </c:pt>
                <c:pt idx="205">
                  <c:v>0.38346085201370134</c:v>
                </c:pt>
                <c:pt idx="206">
                  <c:v>0.38430501076327256</c:v>
                </c:pt>
                <c:pt idx="207">
                  <c:v>0.38588395551512072</c:v>
                </c:pt>
                <c:pt idx="208">
                  <c:v>0.38600327123944173</c:v>
                </c:pt>
                <c:pt idx="209">
                  <c:v>0.38694685975928045</c:v>
                </c:pt>
                <c:pt idx="210">
                  <c:v>0.38904880510273571</c:v>
                </c:pt>
                <c:pt idx="211">
                  <c:v>0.38978359110501265</c:v>
                </c:pt>
                <c:pt idx="212">
                  <c:v>0.39006796024797774</c:v>
                </c:pt>
                <c:pt idx="213">
                  <c:v>0.39038215832202311</c:v>
                </c:pt>
                <c:pt idx="214">
                  <c:v>0.39184278164725289</c:v>
                </c:pt>
                <c:pt idx="215">
                  <c:v>0.39213609946954209</c:v>
                </c:pt>
                <c:pt idx="216">
                  <c:v>0.39339985184964221</c:v>
                </c:pt>
                <c:pt idx="217">
                  <c:v>0.39408691156219072</c:v>
                </c:pt>
                <c:pt idx="218">
                  <c:v>0.39441304120866816</c:v>
                </c:pt>
                <c:pt idx="219">
                  <c:v>0.39458207181812294</c:v>
                </c:pt>
                <c:pt idx="220">
                  <c:v>0.39520649077540293</c:v>
                </c:pt>
                <c:pt idx="221">
                  <c:v>0.39555847216214995</c:v>
                </c:pt>
                <c:pt idx="222">
                  <c:v>0.39601883199848853</c:v>
                </c:pt>
                <c:pt idx="223">
                  <c:v>0.39677648684792699</c:v>
                </c:pt>
                <c:pt idx="224">
                  <c:v>0.3976047368342554</c:v>
                </c:pt>
                <c:pt idx="225">
                  <c:v>0.39988565576419222</c:v>
                </c:pt>
                <c:pt idx="226">
                  <c:v>0.40350589369963247</c:v>
                </c:pt>
                <c:pt idx="227">
                  <c:v>0.40403386577975298</c:v>
                </c:pt>
                <c:pt idx="228">
                  <c:v>0.40441070460906686</c:v>
                </c:pt>
                <c:pt idx="229">
                  <c:v>0.40506892968823782</c:v>
                </c:pt>
                <c:pt idx="230">
                  <c:v>0.40590115686537692</c:v>
                </c:pt>
                <c:pt idx="231">
                  <c:v>0.40634660223617541</c:v>
                </c:pt>
                <c:pt idx="232">
                  <c:v>0.40678707611846049</c:v>
                </c:pt>
                <c:pt idx="233">
                  <c:v>0.40778833390505437</c:v>
                </c:pt>
                <c:pt idx="234">
                  <c:v>0.40854300586138481</c:v>
                </c:pt>
                <c:pt idx="235">
                  <c:v>0.40934043261893027</c:v>
                </c:pt>
                <c:pt idx="236">
                  <c:v>0.41726299671384592</c:v>
                </c:pt>
                <c:pt idx="237">
                  <c:v>0.41965825987959038</c:v>
                </c:pt>
                <c:pt idx="238">
                  <c:v>0.42072812420766886</c:v>
                </c:pt>
                <c:pt idx="239">
                  <c:v>0.42212312388452211</c:v>
                </c:pt>
                <c:pt idx="240">
                  <c:v>0.42274157705558607</c:v>
                </c:pt>
                <c:pt idx="241">
                  <c:v>0.42320491978503272</c:v>
                </c:pt>
                <c:pt idx="242">
                  <c:v>0.42388004792514916</c:v>
                </c:pt>
                <c:pt idx="243">
                  <c:v>0.42433145908216369</c:v>
                </c:pt>
                <c:pt idx="244">
                  <c:v>0.42712841851978889</c:v>
                </c:pt>
                <c:pt idx="245">
                  <c:v>0.42845680025056287</c:v>
                </c:pt>
                <c:pt idx="246">
                  <c:v>0.42868350012677281</c:v>
                </c:pt>
                <c:pt idx="247">
                  <c:v>0.42956444789134302</c:v>
                </c:pt>
                <c:pt idx="248">
                  <c:v>0.43030420538213332</c:v>
                </c:pt>
                <c:pt idx="249">
                  <c:v>0.43371663509771446</c:v>
                </c:pt>
                <c:pt idx="250">
                  <c:v>0.43441761497810044</c:v>
                </c:pt>
                <c:pt idx="251">
                  <c:v>0.43460852013701406</c:v>
                </c:pt>
                <c:pt idx="252">
                  <c:v>0.43558094329023039</c:v>
                </c:pt>
                <c:pt idx="253">
                  <c:v>0.43591403302062659</c:v>
                </c:pt>
                <c:pt idx="254">
                  <c:v>0.43824963832421054</c:v>
                </c:pt>
                <c:pt idx="255">
                  <c:v>0.43868613501568493</c:v>
                </c:pt>
                <c:pt idx="256">
                  <c:v>0.4389585725862179</c:v>
                </c:pt>
                <c:pt idx="257">
                  <c:v>0.43932546843850501</c:v>
                </c:pt>
                <c:pt idx="258">
                  <c:v>0.44144133394979773</c:v>
                </c:pt>
                <c:pt idx="259">
                  <c:v>0.4434726841563631</c:v>
                </c:pt>
                <c:pt idx="260">
                  <c:v>0.44396486151918729</c:v>
                </c:pt>
                <c:pt idx="261">
                  <c:v>0.44543841071455187</c:v>
                </c:pt>
                <c:pt idx="262">
                  <c:v>0.44743694909692894</c:v>
                </c:pt>
                <c:pt idx="263">
                  <c:v>0.45245119241151976</c:v>
                </c:pt>
                <c:pt idx="264">
                  <c:v>0.45300004474339645</c:v>
                </c:pt>
                <c:pt idx="265">
                  <c:v>0.45357872600635341</c:v>
                </c:pt>
                <c:pt idx="266">
                  <c:v>0.4543244492833598</c:v>
                </c:pt>
                <c:pt idx="267">
                  <c:v>0.45594316594331497</c:v>
                </c:pt>
                <c:pt idx="268">
                  <c:v>0.45656559630518961</c:v>
                </c:pt>
                <c:pt idx="269">
                  <c:v>0.45723078146827928</c:v>
                </c:pt>
                <c:pt idx="270">
                  <c:v>0.45811769501906552</c:v>
                </c:pt>
                <c:pt idx="271">
                  <c:v>0.45857109477148539</c:v>
                </c:pt>
                <c:pt idx="272">
                  <c:v>0.45904139758485074</c:v>
                </c:pt>
                <c:pt idx="273">
                  <c:v>0.45974734895375008</c:v>
                </c:pt>
                <c:pt idx="274">
                  <c:v>0.46467210547510013</c:v>
                </c:pt>
                <c:pt idx="275">
                  <c:v>0.46562165978115488</c:v>
                </c:pt>
                <c:pt idx="276">
                  <c:v>0.46591298900803868</c:v>
                </c:pt>
                <c:pt idx="277">
                  <c:v>0.4668078569404463</c:v>
                </c:pt>
                <c:pt idx="278">
                  <c:v>0.46914843373254361</c:v>
                </c:pt>
                <c:pt idx="279">
                  <c:v>0.46968336589658283</c:v>
                </c:pt>
                <c:pt idx="280">
                  <c:v>0.47037042560913134</c:v>
                </c:pt>
                <c:pt idx="281">
                  <c:v>0.47062894301182689</c:v>
                </c:pt>
                <c:pt idx="282">
                  <c:v>0.47135378603707706</c:v>
                </c:pt>
                <c:pt idx="283">
                  <c:v>0.47255489766190867</c:v>
                </c:pt>
                <c:pt idx="284">
                  <c:v>0.4734348511287762</c:v>
                </c:pt>
                <c:pt idx="285">
                  <c:v>0.4738275987213329</c:v>
                </c:pt>
                <c:pt idx="286">
                  <c:v>0.47434264493131861</c:v>
                </c:pt>
                <c:pt idx="287">
                  <c:v>0.47502871034616445</c:v>
                </c:pt>
                <c:pt idx="288">
                  <c:v>0.47676475413503527</c:v>
                </c:pt>
                <c:pt idx="289">
                  <c:v>0.4780285065151354</c:v>
                </c:pt>
                <c:pt idx="290">
                  <c:v>0.47952890174847224</c:v>
                </c:pt>
                <c:pt idx="291">
                  <c:v>0.48015729789656292</c:v>
                </c:pt>
                <c:pt idx="292">
                  <c:v>0.48065941823641389</c:v>
                </c:pt>
                <c:pt idx="293">
                  <c:v>0.48184660969340803</c:v>
                </c:pt>
                <c:pt idx="294">
                  <c:v>0.48214788189731861</c:v>
                </c:pt>
                <c:pt idx="295">
                  <c:v>0.48285383326621795</c:v>
                </c:pt>
                <c:pt idx="296">
                  <c:v>0.48420906103496419</c:v>
                </c:pt>
                <c:pt idx="297">
                  <c:v>0.48533758892750051</c:v>
                </c:pt>
                <c:pt idx="298">
                  <c:v>0.4866023356053033</c:v>
                </c:pt>
                <c:pt idx="299">
                  <c:v>0.48755288420906073</c:v>
                </c:pt>
                <c:pt idx="300">
                  <c:v>0.48844178635525232</c:v>
                </c:pt>
                <c:pt idx="301">
                  <c:v>0.48910995441145</c:v>
                </c:pt>
                <c:pt idx="302">
                  <c:v>0.49142467946327778</c:v>
                </c:pt>
                <c:pt idx="303">
                  <c:v>0.49239411972338604</c:v>
                </c:pt>
                <c:pt idx="304">
                  <c:v>0.4932203811143091</c:v>
                </c:pt>
                <c:pt idx="305">
                  <c:v>0.4936727865690263</c:v>
                </c:pt>
                <c:pt idx="306">
                  <c:v>0.49398797894077434</c:v>
                </c:pt>
                <c:pt idx="307">
                  <c:v>0.4951055695585812</c:v>
                </c:pt>
                <c:pt idx="308">
                  <c:v>0.49581251522518321</c:v>
                </c:pt>
                <c:pt idx="309">
                  <c:v>0.49604418658990651</c:v>
                </c:pt>
                <c:pt idx="310">
                  <c:v>0.49645483154111136</c:v>
                </c:pt>
                <c:pt idx="311">
                  <c:v>0.49719061184109098</c:v>
                </c:pt>
                <c:pt idx="312">
                  <c:v>0.49790153469850373</c:v>
                </c:pt>
                <c:pt idx="313">
                  <c:v>0.49984240381412565</c:v>
                </c:pt>
                <c:pt idx="314">
                  <c:v>0.50113101363679269</c:v>
                </c:pt>
                <c:pt idx="315">
                  <c:v>0.50178128433434221</c:v>
                </c:pt>
                <c:pt idx="316">
                  <c:v>0.50219391788095236</c:v>
                </c:pt>
                <c:pt idx="317">
                  <c:v>0.5025091102527004</c:v>
                </c:pt>
                <c:pt idx="318">
                  <c:v>0.50498690012776692</c:v>
                </c:pt>
                <c:pt idx="319">
                  <c:v>0.50523547455343576</c:v>
                </c:pt>
                <c:pt idx="320">
                  <c:v>0.50604383858571067</c:v>
                </c:pt>
                <c:pt idx="321">
                  <c:v>0.50661655406245154</c:v>
                </c:pt>
                <c:pt idx="322">
                  <c:v>0.50868668187942123</c:v>
                </c:pt>
                <c:pt idx="323">
                  <c:v>0.51024971786802653</c:v>
                </c:pt>
                <c:pt idx="324">
                  <c:v>0.511555230751639</c:v>
                </c:pt>
                <c:pt idx="325">
                  <c:v>0.51198675595459997</c:v>
                </c:pt>
                <c:pt idx="326">
                  <c:v>0.51232183428040146</c:v>
                </c:pt>
                <c:pt idx="327">
                  <c:v>0.51262012359120401</c:v>
                </c:pt>
                <c:pt idx="328">
                  <c:v>0.51314610707591912</c:v>
                </c:pt>
                <c:pt idx="329">
                  <c:v>0.51338274992915578</c:v>
                </c:pt>
                <c:pt idx="330">
                  <c:v>0.51403003773359734</c:v>
                </c:pt>
                <c:pt idx="331">
                  <c:v>0.51472008033925387</c:v>
                </c:pt>
                <c:pt idx="332">
                  <c:v>0.51567858332463268</c:v>
                </c:pt>
                <c:pt idx="333">
                  <c:v>0.51712130929121436</c:v>
                </c:pt>
                <c:pt idx="334">
                  <c:v>0.51828264900793897</c:v>
                </c:pt>
                <c:pt idx="335">
                  <c:v>0.51925010067264188</c:v>
                </c:pt>
                <c:pt idx="336">
                  <c:v>0.51960506495249692</c:v>
                </c:pt>
                <c:pt idx="337">
                  <c:v>0.52078231343246428</c:v>
                </c:pt>
                <c:pt idx="338">
                  <c:v>0.5210388422397545</c:v>
                </c:pt>
                <c:pt idx="339">
                  <c:v>0.5229240306840266</c:v>
                </c:pt>
                <c:pt idx="340">
                  <c:v>0.52394716302007938</c:v>
                </c:pt>
                <c:pt idx="341">
                  <c:v>0.52431604746777183</c:v>
                </c:pt>
                <c:pt idx="342">
                  <c:v>0.52484203095248694</c:v>
                </c:pt>
                <c:pt idx="343">
                  <c:v>0.52545948982584822</c:v>
                </c:pt>
                <c:pt idx="344">
                  <c:v>0.52597254744042865</c:v>
                </c:pt>
                <c:pt idx="345">
                  <c:v>0.5272064708894485</c:v>
                </c:pt>
                <c:pt idx="346">
                  <c:v>0.52821170586685307</c:v>
                </c:pt>
                <c:pt idx="347">
                  <c:v>0.52958284239884212</c:v>
                </c:pt>
                <c:pt idx="348">
                  <c:v>0.53416854340358</c:v>
                </c:pt>
                <c:pt idx="349">
                  <c:v>0.53537562081462764</c:v>
                </c:pt>
                <c:pt idx="350">
                  <c:v>0.53634307247933055</c:v>
                </c:pt>
                <c:pt idx="351">
                  <c:v>0.53756705295132368</c:v>
                </c:pt>
                <c:pt idx="352">
                  <c:v>0.54006572307814638</c:v>
                </c:pt>
                <c:pt idx="353">
                  <c:v>0.54040477859475855</c:v>
                </c:pt>
                <c:pt idx="354">
                  <c:v>0.5410560435900108</c:v>
                </c:pt>
                <c:pt idx="355">
                  <c:v>0.54186937911079913</c:v>
                </c:pt>
                <c:pt idx="356">
                  <c:v>0.54224920083322103</c:v>
                </c:pt>
                <c:pt idx="357">
                  <c:v>0.5468657250667418</c:v>
                </c:pt>
                <c:pt idx="358">
                  <c:v>0.54932064609464681</c:v>
                </c:pt>
                <c:pt idx="359">
                  <c:v>0.55073155453474287</c:v>
                </c:pt>
                <c:pt idx="360">
                  <c:v>0.5530900286854884</c:v>
                </c:pt>
                <c:pt idx="361">
                  <c:v>0.55360606919317679</c:v>
                </c:pt>
                <c:pt idx="362">
                  <c:v>0.55445221653815335</c:v>
                </c:pt>
                <c:pt idx="363">
                  <c:v>0.55531029545556199</c:v>
                </c:pt>
                <c:pt idx="364">
                  <c:v>0.55891959611627284</c:v>
                </c:pt>
                <c:pt idx="365">
                  <c:v>0.56257165157819866</c:v>
                </c:pt>
                <c:pt idx="366">
                  <c:v>0.56450953780071256</c:v>
                </c:pt>
                <c:pt idx="367">
                  <c:v>0.56484063893570335</c:v>
                </c:pt>
                <c:pt idx="368">
                  <c:v>0.56522145495582798</c:v>
                </c:pt>
                <c:pt idx="369">
                  <c:v>0.5662952964747171</c:v>
                </c:pt>
                <c:pt idx="370">
                  <c:v>0.56714243811739629</c:v>
                </c:pt>
                <c:pt idx="371">
                  <c:v>0.56909623310315294</c:v>
                </c:pt>
                <c:pt idx="372">
                  <c:v>0.56960133633611187</c:v>
                </c:pt>
                <c:pt idx="373">
                  <c:v>0.57089889483810297</c:v>
                </c:pt>
                <c:pt idx="374">
                  <c:v>0.57116437232471728</c:v>
                </c:pt>
                <c:pt idx="375">
                  <c:v>0.57154319974943657</c:v>
                </c:pt>
                <c:pt idx="376">
                  <c:v>0.57691936742780114</c:v>
                </c:pt>
                <c:pt idx="377">
                  <c:v>0.5774910886068394</c:v>
                </c:pt>
                <c:pt idx="378">
                  <c:v>0.5785112380497841</c:v>
                </c:pt>
                <c:pt idx="379">
                  <c:v>0.57907798774030894</c:v>
                </c:pt>
                <c:pt idx="380">
                  <c:v>0.58266839674466897</c:v>
                </c:pt>
                <c:pt idx="381">
                  <c:v>0.58327591264100354</c:v>
                </c:pt>
                <c:pt idx="382">
                  <c:v>0.58370644354626189</c:v>
                </c:pt>
                <c:pt idx="383">
                  <c:v>0.58479619382839387</c:v>
                </c:pt>
                <c:pt idx="384">
                  <c:v>0.58527246242797526</c:v>
                </c:pt>
                <c:pt idx="385">
                  <c:v>0.58552899123526547</c:v>
                </c:pt>
                <c:pt idx="386">
                  <c:v>0.58597443660606396</c:v>
                </c:pt>
                <c:pt idx="387">
                  <c:v>0.59584383560281762</c:v>
                </c:pt>
                <c:pt idx="388">
                  <c:v>0.59629027527131873</c:v>
                </c:pt>
                <c:pt idx="389">
                  <c:v>0.59735516811088385</c:v>
                </c:pt>
                <c:pt idx="390">
                  <c:v>0.59909320049516002</c:v>
                </c:pt>
                <c:pt idx="391">
                  <c:v>0.60297891591721453</c:v>
                </c:pt>
                <c:pt idx="392">
                  <c:v>0.60363714099638544</c:v>
                </c:pt>
                <c:pt idx="393">
                  <c:v>0.60404977454299558</c:v>
                </c:pt>
                <c:pt idx="394">
                  <c:v>0.60520117128269346</c:v>
                </c:pt>
                <c:pt idx="395">
                  <c:v>0.6057897955226772</c:v>
                </c:pt>
                <c:pt idx="396">
                  <c:v>0.60792156979721279</c:v>
                </c:pt>
                <c:pt idx="397">
                  <c:v>0.60820991613098863</c:v>
                </c:pt>
                <c:pt idx="398">
                  <c:v>0.60860365802124794</c:v>
                </c:pt>
                <c:pt idx="399">
                  <c:v>0.60917736779569154</c:v>
                </c:pt>
                <c:pt idx="400">
                  <c:v>0.61136283414617154</c:v>
                </c:pt>
                <c:pt idx="401">
                  <c:v>0.61165217477764999</c:v>
                </c:pt>
                <c:pt idx="402">
                  <c:v>0.61260471197681277</c:v>
                </c:pt>
                <c:pt idx="403">
                  <c:v>0.61294873898193836</c:v>
                </c:pt>
                <c:pt idx="404">
                  <c:v>0.61415382779758065</c:v>
                </c:pt>
                <c:pt idx="405">
                  <c:v>0.61672607595440132</c:v>
                </c:pt>
                <c:pt idx="406">
                  <c:v>0.61726100811844054</c:v>
                </c:pt>
                <c:pt idx="407">
                  <c:v>0.62043281778997428</c:v>
                </c:pt>
                <c:pt idx="408">
                  <c:v>0.62126504496711343</c:v>
                </c:pt>
                <c:pt idx="409">
                  <c:v>0.62282012657409735</c:v>
                </c:pt>
                <c:pt idx="410">
                  <c:v>0.62318105664016843</c:v>
                </c:pt>
                <c:pt idx="411">
                  <c:v>0.62369908574326216</c:v>
                </c:pt>
                <c:pt idx="412">
                  <c:v>0.6241644170681141</c:v>
                </c:pt>
                <c:pt idx="413">
                  <c:v>0.62578213943036654</c:v>
                </c:pt>
                <c:pt idx="414">
                  <c:v>0.62732330086951305</c:v>
                </c:pt>
                <c:pt idx="415">
                  <c:v>0.62913093409297649</c:v>
                </c:pt>
                <c:pt idx="416">
                  <c:v>0.63049809343415486</c:v>
                </c:pt>
                <c:pt idx="417">
                  <c:v>0.63174195986020143</c:v>
                </c:pt>
                <c:pt idx="418">
                  <c:v>0.63500226202727328</c:v>
                </c:pt>
                <c:pt idx="419">
                  <c:v>0.63712409332478204</c:v>
                </c:pt>
                <c:pt idx="420">
                  <c:v>0.6373478103078839</c:v>
                </c:pt>
                <c:pt idx="421">
                  <c:v>0.63754468125301356</c:v>
                </c:pt>
                <c:pt idx="422">
                  <c:v>0.63781612452584391</c:v>
                </c:pt>
                <c:pt idx="423">
                  <c:v>0.63856483069595826</c:v>
                </c:pt>
                <c:pt idx="424">
                  <c:v>0.63949251045255417</c:v>
                </c:pt>
                <c:pt idx="425">
                  <c:v>0.64087657285467803</c:v>
                </c:pt>
                <c:pt idx="426">
                  <c:v>0.641268326149532</c:v>
                </c:pt>
                <c:pt idx="427">
                  <c:v>0.64189373940451466</c:v>
                </c:pt>
                <c:pt idx="428">
                  <c:v>0.64259869647571133</c:v>
                </c:pt>
                <c:pt idx="429">
                  <c:v>0.64591666790953828</c:v>
                </c:pt>
                <c:pt idx="430">
                  <c:v>0.64627759797560935</c:v>
                </c:pt>
                <c:pt idx="431">
                  <c:v>0.64685429064316091</c:v>
                </c:pt>
                <c:pt idx="432">
                  <c:v>0.6487782566978374</c:v>
                </c:pt>
                <c:pt idx="433">
                  <c:v>0.65193415760612838</c:v>
                </c:pt>
                <c:pt idx="434">
                  <c:v>0.65239054025165633</c:v>
                </c:pt>
                <c:pt idx="435">
                  <c:v>0.65283896851556278</c:v>
                </c:pt>
                <c:pt idx="436">
                  <c:v>0.65357276022013699</c:v>
                </c:pt>
                <c:pt idx="437">
                  <c:v>0.65401820559093549</c:v>
                </c:pt>
                <c:pt idx="438">
                  <c:v>0.6549150621187485</c:v>
                </c:pt>
                <c:pt idx="439">
                  <c:v>0.6552859351618463</c:v>
                </c:pt>
                <c:pt idx="440">
                  <c:v>0.65567669415899765</c:v>
                </c:pt>
                <c:pt idx="441">
                  <c:v>0.65717609509463182</c:v>
                </c:pt>
                <c:pt idx="442">
                  <c:v>0.65824695372041298</c:v>
                </c:pt>
                <c:pt idx="443">
                  <c:v>0.66283862051136688</c:v>
                </c:pt>
                <c:pt idx="444">
                  <c:v>0.66544964627859182</c:v>
                </c:pt>
                <c:pt idx="445">
                  <c:v>0.66704052260287205</c:v>
                </c:pt>
                <c:pt idx="446">
                  <c:v>0.6680358146032499</c:v>
                </c:pt>
                <c:pt idx="447">
                  <c:v>0.67293074219351967</c:v>
                </c:pt>
                <c:pt idx="448">
                  <c:v>0.67340701079310106</c:v>
                </c:pt>
                <c:pt idx="449">
                  <c:v>0.67373015754647048</c:v>
                </c:pt>
                <c:pt idx="450">
                  <c:v>0.67408313323092017</c:v>
                </c:pt>
                <c:pt idx="451">
                  <c:v>0.67483681088954794</c:v>
                </c:pt>
                <c:pt idx="452">
                  <c:v>0.67573963320357699</c:v>
                </c:pt>
                <c:pt idx="453">
                  <c:v>0.67632129735964197</c:v>
                </c:pt>
                <c:pt idx="454">
                  <c:v>0.67673194231084677</c:v>
                </c:pt>
                <c:pt idx="455">
                  <c:v>0.68114065832450843</c:v>
                </c:pt>
                <c:pt idx="456">
                  <c:v>0.68173325975530286</c:v>
                </c:pt>
                <c:pt idx="457">
                  <c:v>0.68285880475473115</c:v>
                </c:pt>
                <c:pt idx="458">
                  <c:v>0.68349316668903792</c:v>
                </c:pt>
                <c:pt idx="459">
                  <c:v>0.68421204392807211</c:v>
                </c:pt>
                <c:pt idx="460">
                  <c:v>0.68988550661953651</c:v>
                </c:pt>
                <c:pt idx="461">
                  <c:v>0.69009828632790904</c:v>
                </c:pt>
                <c:pt idx="462">
                  <c:v>0.69111445858004306</c:v>
                </c:pt>
                <c:pt idx="463">
                  <c:v>0.69138291895976534</c:v>
                </c:pt>
                <c:pt idx="464">
                  <c:v>0.69263672836283874</c:v>
                </c:pt>
                <c:pt idx="465">
                  <c:v>0.69348884149403134</c:v>
                </c:pt>
                <c:pt idx="466">
                  <c:v>0.69631065837422346</c:v>
                </c:pt>
                <c:pt idx="467">
                  <c:v>0.69861941763983515</c:v>
                </c:pt>
                <c:pt idx="468">
                  <c:v>0.69927167693279002</c:v>
                </c:pt>
                <c:pt idx="469">
                  <c:v>0.70010688700303714</c:v>
                </c:pt>
                <c:pt idx="470">
                  <c:v>0.70181608475393575</c:v>
                </c:pt>
                <c:pt idx="471">
                  <c:v>0.7048954247391207</c:v>
                </c:pt>
                <c:pt idx="472">
                  <c:v>0.70566103397018054</c:v>
                </c:pt>
                <c:pt idx="473">
                  <c:v>0.70670305796258415</c:v>
                </c:pt>
                <c:pt idx="474">
                  <c:v>0.70767945830661116</c:v>
                </c:pt>
                <c:pt idx="475">
                  <c:v>0.70820146460051558</c:v>
                </c:pt>
                <c:pt idx="476">
                  <c:v>0.70972771157412196</c:v>
                </c:pt>
                <c:pt idx="477">
                  <c:v>0.71081646755855121</c:v>
                </c:pt>
                <c:pt idx="478">
                  <c:v>0.71349311697415274</c:v>
                </c:pt>
                <c:pt idx="479">
                  <c:v>0.71383813827698106</c:v>
                </c:pt>
                <c:pt idx="480">
                  <c:v>0.71530075019761619</c:v>
                </c:pt>
                <c:pt idx="481">
                  <c:v>0.71734502627431629</c:v>
                </c:pt>
                <c:pt idx="482">
                  <c:v>0.71837909588509841</c:v>
                </c:pt>
                <c:pt idx="483">
                  <c:v>0.71932566729804515</c:v>
                </c:pt>
                <c:pt idx="484">
                  <c:v>0.71972438067681788</c:v>
                </c:pt>
                <c:pt idx="485">
                  <c:v>0.72119693557447984</c:v>
                </c:pt>
                <c:pt idx="486">
                  <c:v>0.72914634570736769</c:v>
                </c:pt>
                <c:pt idx="487">
                  <c:v>0.72969519803924443</c:v>
                </c:pt>
                <c:pt idx="488">
                  <c:v>0.73344270608062712</c:v>
                </c:pt>
                <c:pt idx="489">
                  <c:v>0.73545615892854432</c:v>
                </c:pt>
                <c:pt idx="490">
                  <c:v>0.73596225645920599</c:v>
                </c:pt>
                <c:pt idx="491">
                  <c:v>0.73644946233351682</c:v>
                </c:pt>
                <c:pt idx="492">
                  <c:v>0.73772116909523833</c:v>
                </c:pt>
                <c:pt idx="493">
                  <c:v>0.73822229513738657</c:v>
                </c:pt>
                <c:pt idx="494">
                  <c:v>0.73874529572899372</c:v>
                </c:pt>
                <c:pt idx="495">
                  <c:v>0.73963718076829332</c:v>
                </c:pt>
                <c:pt idx="496">
                  <c:v>0.74061457541002296</c:v>
                </c:pt>
                <c:pt idx="497">
                  <c:v>0.74108587252109093</c:v>
                </c:pt>
                <c:pt idx="498">
                  <c:v>0.74150447185391721</c:v>
                </c:pt>
                <c:pt idx="499">
                  <c:v>0.74193102556836488</c:v>
                </c:pt>
                <c:pt idx="500">
                  <c:v>0.74248882657956561</c:v>
                </c:pt>
                <c:pt idx="501">
                  <c:v>0.74356067950304938</c:v>
                </c:pt>
                <c:pt idx="502">
                  <c:v>0.74434120319964936</c:v>
                </c:pt>
                <c:pt idx="503">
                  <c:v>0.74486022660044582</c:v>
                </c:pt>
                <c:pt idx="504">
                  <c:v>0.74662609932039692</c:v>
                </c:pt>
                <c:pt idx="505">
                  <c:v>0.74814140901927384</c:v>
                </c:pt>
                <c:pt idx="506">
                  <c:v>0.74910886068397675</c:v>
                </c:pt>
                <c:pt idx="507">
                  <c:v>0.75019960526381135</c:v>
                </c:pt>
                <c:pt idx="508">
                  <c:v>0.75268137232968857</c:v>
                </c:pt>
                <c:pt idx="509">
                  <c:v>0.75601525252675839</c:v>
                </c:pt>
                <c:pt idx="510">
                  <c:v>0.75775726210184524</c:v>
                </c:pt>
                <c:pt idx="511">
                  <c:v>0.75839062973844928</c:v>
                </c:pt>
                <c:pt idx="512">
                  <c:v>0.75947341993666251</c:v>
                </c:pt>
                <c:pt idx="513">
                  <c:v>0.76112097122999522</c:v>
                </c:pt>
                <c:pt idx="514">
                  <c:v>0.76151371882255192</c:v>
                </c:pt>
                <c:pt idx="515">
                  <c:v>0.76165888628714251</c:v>
                </c:pt>
                <c:pt idx="516">
                  <c:v>0.76207847991767141</c:v>
                </c:pt>
                <c:pt idx="517">
                  <c:v>0.76324578542061206</c:v>
                </c:pt>
                <c:pt idx="518">
                  <c:v>0.76371807682938275</c:v>
                </c:pt>
                <c:pt idx="519">
                  <c:v>0.76422815155085511</c:v>
                </c:pt>
                <c:pt idx="520">
                  <c:v>0.76513196816258677</c:v>
                </c:pt>
                <c:pt idx="521">
                  <c:v>0.76564800867027516</c:v>
                </c:pt>
                <c:pt idx="522">
                  <c:v>0.76623166142174548</c:v>
                </c:pt>
                <c:pt idx="523">
                  <c:v>0.77232571204144151</c:v>
                </c:pt>
                <c:pt idx="524">
                  <c:v>0.77354670962032657</c:v>
                </c:pt>
                <c:pt idx="525">
                  <c:v>0.77395536597612602</c:v>
                </c:pt>
                <c:pt idx="526">
                  <c:v>0.774934749213261</c:v>
                </c:pt>
                <c:pt idx="527">
                  <c:v>0.77578984523756167</c:v>
                </c:pt>
                <c:pt idx="528">
                  <c:v>0.77710728969360621</c:v>
                </c:pt>
                <c:pt idx="529">
                  <c:v>0.77746324827116386</c:v>
                </c:pt>
                <c:pt idx="530">
                  <c:v>0.77823780618154781</c:v>
                </c:pt>
                <c:pt idx="531">
                  <c:v>0.7791823889990892</c:v>
                </c:pt>
                <c:pt idx="532">
                  <c:v>0.78079911706363903</c:v>
                </c:pt>
                <c:pt idx="533">
                  <c:v>0.78126941987700438</c:v>
                </c:pt>
                <c:pt idx="534">
                  <c:v>0.78627869170308184</c:v>
                </c:pt>
                <c:pt idx="535">
                  <c:v>0.78695879133171165</c:v>
                </c:pt>
                <c:pt idx="536">
                  <c:v>0.78739329942778069</c:v>
                </c:pt>
                <c:pt idx="537">
                  <c:v>0.78778704131804</c:v>
                </c:pt>
                <c:pt idx="538">
                  <c:v>0.78829711603951236</c:v>
                </c:pt>
                <c:pt idx="539">
                  <c:v>0.78945845575623697</c:v>
                </c:pt>
                <c:pt idx="540">
                  <c:v>0.79015545844581225</c:v>
                </c:pt>
                <c:pt idx="541">
                  <c:v>0.79065857308336585</c:v>
                </c:pt>
                <c:pt idx="542">
                  <c:v>0.79224845510994346</c:v>
                </c:pt>
                <c:pt idx="543">
                  <c:v>0.79417440976002529</c:v>
                </c:pt>
                <c:pt idx="544">
                  <c:v>0.79539043585039704</c:v>
                </c:pt>
                <c:pt idx="545">
                  <c:v>0.79559724977255342</c:v>
                </c:pt>
                <c:pt idx="546">
                  <c:v>0.80060950449173884</c:v>
                </c:pt>
                <c:pt idx="547">
                  <c:v>0.80271642132370746</c:v>
                </c:pt>
                <c:pt idx="548">
                  <c:v>0.80406866619934569</c:v>
                </c:pt>
                <c:pt idx="549">
                  <c:v>0.80850919973949298</c:v>
                </c:pt>
                <c:pt idx="550">
                  <c:v>0.80903518322420809</c:v>
                </c:pt>
                <c:pt idx="551">
                  <c:v>0.81006328704877417</c:v>
                </c:pt>
                <c:pt idx="552">
                  <c:v>0.81203895658398972</c:v>
                </c:pt>
                <c:pt idx="553">
                  <c:v>0.81261465495383867</c:v>
                </c:pt>
                <c:pt idx="554">
                  <c:v>0.81715958975276681</c:v>
                </c:pt>
                <c:pt idx="555">
                  <c:v>0.81776809994680399</c:v>
                </c:pt>
                <c:pt idx="556">
                  <c:v>0.818236414164764</c:v>
                </c:pt>
                <c:pt idx="557">
                  <c:v>0.8190616812579844</c:v>
                </c:pt>
                <c:pt idx="558">
                  <c:v>0.82149671633183585</c:v>
                </c:pt>
                <c:pt idx="559">
                  <c:v>0.82342167668421495</c:v>
                </c:pt>
                <c:pt idx="560">
                  <c:v>0.82373885765136834</c:v>
                </c:pt>
                <c:pt idx="561">
                  <c:v>0.82610727477914059</c:v>
                </c:pt>
                <c:pt idx="562">
                  <c:v>0.82936956554161778</c:v>
                </c:pt>
                <c:pt idx="563">
                  <c:v>0.83011727741402952</c:v>
                </c:pt>
                <c:pt idx="564">
                  <c:v>0.8310260655142746</c:v>
                </c:pt>
                <c:pt idx="565">
                  <c:v>0.83134821796994141</c:v>
                </c:pt>
                <c:pt idx="566">
                  <c:v>0.83297588330922068</c:v>
                </c:pt>
                <c:pt idx="567">
                  <c:v>0.83347104356515289</c:v>
                </c:pt>
                <c:pt idx="568">
                  <c:v>0.83431818520783207</c:v>
                </c:pt>
                <c:pt idx="569">
                  <c:v>0.83465425783133629</c:v>
                </c:pt>
                <c:pt idx="570">
                  <c:v>0.8349634844168683</c:v>
                </c:pt>
                <c:pt idx="571">
                  <c:v>0.83743033701720537</c:v>
                </c:pt>
                <c:pt idx="572">
                  <c:v>0.84638100493668711</c:v>
                </c:pt>
                <c:pt idx="573">
                  <c:v>0.85007780379523334</c:v>
                </c:pt>
                <c:pt idx="574">
                  <c:v>0.85195404356018134</c:v>
                </c:pt>
                <c:pt idx="575">
                  <c:v>0.8542787115890359</c:v>
                </c:pt>
                <c:pt idx="576">
                  <c:v>0.85462572148726956</c:v>
                </c:pt>
                <c:pt idx="577">
                  <c:v>0.85490412484401856</c:v>
                </c:pt>
                <c:pt idx="578">
                  <c:v>0.85888230995242187</c:v>
                </c:pt>
                <c:pt idx="579">
                  <c:v>0.86233252298070462</c:v>
                </c:pt>
                <c:pt idx="580">
                  <c:v>0.86277597975609777</c:v>
                </c:pt>
                <c:pt idx="581">
                  <c:v>0.86371757968053109</c:v>
                </c:pt>
                <c:pt idx="582">
                  <c:v>0.86484610757306735</c:v>
                </c:pt>
                <c:pt idx="583">
                  <c:v>0.86741139564596925</c:v>
                </c:pt>
                <c:pt idx="584">
                  <c:v>0.8684951801418852</c:v>
                </c:pt>
                <c:pt idx="585">
                  <c:v>0.86911462761065184</c:v>
                </c:pt>
                <c:pt idx="586">
                  <c:v>0.86969132027820339</c:v>
                </c:pt>
                <c:pt idx="587">
                  <c:v>0.87069655525560796</c:v>
                </c:pt>
                <c:pt idx="588">
                  <c:v>0.8711837611299188</c:v>
                </c:pt>
                <c:pt idx="589">
                  <c:v>0.8718022143009827</c:v>
                </c:pt>
                <c:pt idx="590">
                  <c:v>0.87251114856299006</c:v>
                </c:pt>
                <c:pt idx="591">
                  <c:v>0.87911129671334776</c:v>
                </c:pt>
                <c:pt idx="592">
                  <c:v>0.87954282191630873</c:v>
                </c:pt>
                <c:pt idx="593">
                  <c:v>0.88055004548911864</c:v>
                </c:pt>
                <c:pt idx="594">
                  <c:v>0.88304970991364395</c:v>
                </c:pt>
                <c:pt idx="595">
                  <c:v>0.88422198690509801</c:v>
                </c:pt>
                <c:pt idx="596">
                  <c:v>0.88523418196642134</c:v>
                </c:pt>
                <c:pt idx="597">
                  <c:v>0.885581191864655</c:v>
                </c:pt>
                <c:pt idx="598">
                  <c:v>0.88736595624095693</c:v>
                </c:pt>
                <c:pt idx="599">
                  <c:v>0.89004061706115312</c:v>
                </c:pt>
                <c:pt idx="600">
                  <c:v>0.89430416561022419</c:v>
                </c:pt>
                <c:pt idx="601">
                  <c:v>0.89532630364857424</c:v>
                </c:pt>
                <c:pt idx="602">
                  <c:v>0.89838973487051643</c:v>
                </c:pt>
                <c:pt idx="603">
                  <c:v>0.90526928067532586</c:v>
                </c:pt>
                <c:pt idx="604">
                  <c:v>0.90915101890656969</c:v>
                </c:pt>
                <c:pt idx="605">
                  <c:v>0.91071604349058033</c:v>
                </c:pt>
                <c:pt idx="606">
                  <c:v>0.91368799932387634</c:v>
                </c:pt>
                <c:pt idx="607">
                  <c:v>0.91424381173967173</c:v>
                </c:pt>
                <c:pt idx="608">
                  <c:v>0.91561395397395806</c:v>
                </c:pt>
                <c:pt idx="609">
                  <c:v>0.91749814812052743</c:v>
                </c:pt>
                <c:pt idx="610">
                  <c:v>0.92334461861225736</c:v>
                </c:pt>
                <c:pt idx="611">
                  <c:v>0.92584826022759337</c:v>
                </c:pt>
                <c:pt idx="612">
                  <c:v>0.92671727641973145</c:v>
                </c:pt>
                <c:pt idx="613">
                  <c:v>0.93165297021581095</c:v>
                </c:pt>
                <c:pt idx="614">
                  <c:v>0.93517974416719973</c:v>
                </c:pt>
                <c:pt idx="615">
                  <c:v>0.93787528523915209</c:v>
                </c:pt>
                <c:pt idx="616">
                  <c:v>0.93844800071589296</c:v>
                </c:pt>
                <c:pt idx="617">
                  <c:v>0.94530368337583814</c:v>
                </c:pt>
                <c:pt idx="618">
                  <c:v>0.95338434080547918</c:v>
                </c:pt>
                <c:pt idx="619">
                  <c:v>0.95787657782616553</c:v>
                </c:pt>
                <c:pt idx="620">
                  <c:v>0.96561519684608632</c:v>
                </c:pt>
                <c:pt idx="621">
                  <c:v>0.96792594470710336</c:v>
                </c:pt>
                <c:pt idx="622">
                  <c:v>0.97834419603573364</c:v>
                </c:pt>
                <c:pt idx="623">
                  <c:v>1.0001690306094533</c:v>
                </c:pt>
              </c:numCache>
            </c:numRef>
          </c:yVal>
          <c:smooth val="1"/>
        </c:ser>
        <c:ser>
          <c:idx val="14"/>
          <c:order val="7"/>
          <c:tx>
            <c:v>2011</c:v>
          </c:tx>
          <c:marker>
            <c:symbol val="none"/>
          </c:marker>
          <c:xVal>
            <c:numRef>
              <c:f>křivka!$AA$2:$AA$625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0.14835307637629833</c:v>
                </c:pt>
                <c:pt idx="2">
                  <c:v>0.15230481630045747</c:v>
                </c:pt>
                <c:pt idx="3">
                  <c:v>0.16377957933697193</c:v>
                </c:pt>
                <c:pt idx="4">
                  <c:v>0.1676107630114638</c:v>
                </c:pt>
                <c:pt idx="5">
                  <c:v>0.16972441154459172</c:v>
                </c:pt>
                <c:pt idx="6">
                  <c:v>0.20565800227334644</c:v>
                </c:pt>
                <c:pt idx="7">
                  <c:v>0.22660191073827396</c:v>
                </c:pt>
                <c:pt idx="8">
                  <c:v>0.2275460070830711</c:v>
                </c:pt>
                <c:pt idx="9">
                  <c:v>0.28286723469013914</c:v>
                </c:pt>
                <c:pt idx="10">
                  <c:v>0.32971664584331445</c:v>
                </c:pt>
                <c:pt idx="11">
                  <c:v>0.33224206442400728</c:v>
                </c:pt>
                <c:pt idx="12">
                  <c:v>0.33303898820427552</c:v>
                </c:pt>
                <c:pt idx="13">
                  <c:v>0.33650850312976549</c:v>
                </c:pt>
                <c:pt idx="14">
                  <c:v>0.34790498288727523</c:v>
                </c:pt>
                <c:pt idx="15">
                  <c:v>0.35089070714851595</c:v>
                </c:pt>
                <c:pt idx="16">
                  <c:v>0.3859099491784953</c:v>
                </c:pt>
                <c:pt idx="17">
                  <c:v>0.39213973252169232</c:v>
                </c:pt>
                <c:pt idx="18">
                  <c:v>0.41003842143333558</c:v>
                </c:pt>
                <c:pt idx="19">
                  <c:v>0.41555895826874967</c:v>
                </c:pt>
                <c:pt idx="20">
                  <c:v>0.42134096125603959</c:v>
                </c:pt>
                <c:pt idx="21">
                  <c:v>0.42288783884917319</c:v>
                </c:pt>
                <c:pt idx="22">
                  <c:v>0.43142854458859009</c:v>
                </c:pt>
                <c:pt idx="23">
                  <c:v>0.43514230334457482</c:v>
                </c:pt>
                <c:pt idx="24">
                  <c:v>0.44536766524817367</c:v>
                </c:pt>
                <c:pt idx="25">
                  <c:v>0.44660923805318881</c:v>
                </c:pt>
                <c:pt idx="26">
                  <c:v>0.46069553127730128</c:v>
                </c:pt>
                <c:pt idx="27">
                  <c:v>0.46235513679220175</c:v>
                </c:pt>
                <c:pt idx="28">
                  <c:v>0.47351676671269727</c:v>
                </c:pt>
                <c:pt idx="29">
                  <c:v>0.48658068031300789</c:v>
                </c:pt>
                <c:pt idx="30">
                  <c:v>0.48704255165913585</c:v>
                </c:pt>
                <c:pt idx="31">
                  <c:v>0.48953509126264672</c:v>
                </c:pt>
                <c:pt idx="32">
                  <c:v>0.50105056160424366</c:v>
                </c:pt>
                <c:pt idx="33">
                  <c:v>0.50698756548396295</c:v>
                </c:pt>
                <c:pt idx="34">
                  <c:v>0.50961631799294205</c:v>
                </c:pt>
                <c:pt idx="35">
                  <c:v>0.51174562318187089</c:v>
                </c:pt>
                <c:pt idx="36">
                  <c:v>0.51222158551821972</c:v>
                </c:pt>
                <c:pt idx="37">
                  <c:v>0.52269119125231334</c:v>
                </c:pt>
                <c:pt idx="38">
                  <c:v>0.52752753222922599</c:v>
                </c:pt>
                <c:pt idx="39">
                  <c:v>0.53398590274711688</c:v>
                </c:pt>
                <c:pt idx="40">
                  <c:v>0.53480944284224674</c:v>
                </c:pt>
                <c:pt idx="41">
                  <c:v>0.53693091970327511</c:v>
                </c:pt>
                <c:pt idx="42">
                  <c:v>0.53916355882049027</c:v>
                </c:pt>
                <c:pt idx="43">
                  <c:v>0.53967553146518121</c:v>
                </c:pt>
                <c:pt idx="44">
                  <c:v>0.54031275735627982</c:v>
                </c:pt>
                <c:pt idx="45">
                  <c:v>0.54139463227212525</c:v>
                </c:pt>
                <c:pt idx="46">
                  <c:v>0.54251095183073283</c:v>
                </c:pt>
                <c:pt idx="47">
                  <c:v>0.54453066042905507</c:v>
                </c:pt>
                <c:pt idx="48">
                  <c:v>0.55671936697009272</c:v>
                </c:pt>
                <c:pt idx="49">
                  <c:v>0.55731901688726904</c:v>
                </c:pt>
                <c:pt idx="50">
                  <c:v>0.55807210203129465</c:v>
                </c:pt>
                <c:pt idx="51">
                  <c:v>0.55859190300388606</c:v>
                </c:pt>
                <c:pt idx="52">
                  <c:v>0.55913518896017889</c:v>
                </c:pt>
                <c:pt idx="53">
                  <c:v>0.56329985940323091</c:v>
                </c:pt>
                <c:pt idx="54">
                  <c:v>0.5640106715765939</c:v>
                </c:pt>
                <c:pt idx="55">
                  <c:v>0.56557007449436825</c:v>
                </c:pt>
                <c:pt idx="56">
                  <c:v>0.57763822478573856</c:v>
                </c:pt>
                <c:pt idx="57">
                  <c:v>0.58394785707352037</c:v>
                </c:pt>
                <c:pt idx="58">
                  <c:v>0.58428447517324078</c:v>
                </c:pt>
                <c:pt idx="59">
                  <c:v>0.59207209576863207</c:v>
                </c:pt>
                <c:pt idx="60">
                  <c:v>0.5930381114315505</c:v>
                </c:pt>
                <c:pt idx="61">
                  <c:v>0.59580933950831816</c:v>
                </c:pt>
                <c:pt idx="62">
                  <c:v>0.59629782716930768</c:v>
                </c:pt>
                <c:pt idx="63">
                  <c:v>0.59706343763797398</c:v>
                </c:pt>
                <c:pt idx="64">
                  <c:v>0.5977304111750944</c:v>
                </c:pt>
                <c:pt idx="65">
                  <c:v>0.59820167651470291</c:v>
                </c:pt>
                <c:pt idx="66">
                  <c:v>0.61174938077926277</c:v>
                </c:pt>
                <c:pt idx="67">
                  <c:v>0.6144438912426059</c:v>
                </c:pt>
                <c:pt idx="68">
                  <c:v>0.61490419692315379</c:v>
                </c:pt>
                <c:pt idx="69">
                  <c:v>0.61914401931405039</c:v>
                </c:pt>
                <c:pt idx="70">
                  <c:v>0.61974523489680677</c:v>
                </c:pt>
                <c:pt idx="71">
                  <c:v>0.62195282336474034</c:v>
                </c:pt>
                <c:pt idx="72">
                  <c:v>0.62223777450031759</c:v>
                </c:pt>
                <c:pt idx="73">
                  <c:v>0.62337914470820666</c:v>
                </c:pt>
                <c:pt idx="74">
                  <c:v>0.63112449233293544</c:v>
                </c:pt>
                <c:pt idx="75">
                  <c:v>0.63172883924685197</c:v>
                </c:pt>
                <c:pt idx="76">
                  <c:v>0.63189949679508228</c:v>
                </c:pt>
                <c:pt idx="77">
                  <c:v>0.63539875936659407</c:v>
                </c:pt>
                <c:pt idx="78">
                  <c:v>0.63788816763894474</c:v>
                </c:pt>
                <c:pt idx="79">
                  <c:v>0.63864594977971056</c:v>
                </c:pt>
                <c:pt idx="80">
                  <c:v>0.64228612225343085</c:v>
                </c:pt>
                <c:pt idx="81">
                  <c:v>0.64321456194242699</c:v>
                </c:pt>
                <c:pt idx="82">
                  <c:v>0.64371087793131698</c:v>
                </c:pt>
                <c:pt idx="83">
                  <c:v>0.64799767028961641</c:v>
                </c:pt>
                <c:pt idx="84">
                  <c:v>0.64857853221983153</c:v>
                </c:pt>
                <c:pt idx="85">
                  <c:v>0.64904823189385996</c:v>
                </c:pt>
                <c:pt idx="86">
                  <c:v>0.65153450883505049</c:v>
                </c:pt>
                <c:pt idx="87">
                  <c:v>0.65259603009835476</c:v>
                </c:pt>
                <c:pt idx="88">
                  <c:v>0.65322699332713297</c:v>
                </c:pt>
                <c:pt idx="89">
                  <c:v>0.65395502782187698</c:v>
                </c:pt>
                <c:pt idx="90">
                  <c:v>0.65760146295791766</c:v>
                </c:pt>
                <c:pt idx="91">
                  <c:v>0.65923601782353658</c:v>
                </c:pt>
                <c:pt idx="92">
                  <c:v>0.6596697071892228</c:v>
                </c:pt>
                <c:pt idx="93">
                  <c:v>0.66067799582280384</c:v>
                </c:pt>
                <c:pt idx="94">
                  <c:v>0.66087840101705597</c:v>
                </c:pt>
                <c:pt idx="95">
                  <c:v>0.66099426026998298</c:v>
                </c:pt>
                <c:pt idx="96">
                  <c:v>0.66138724233058677</c:v>
                </c:pt>
                <c:pt idx="97">
                  <c:v>0.66191956862781898</c:v>
                </c:pt>
                <c:pt idx="98">
                  <c:v>0.66315957576725404</c:v>
                </c:pt>
                <c:pt idx="99">
                  <c:v>0.66364180076592327</c:v>
                </c:pt>
                <c:pt idx="100">
                  <c:v>0.66481448428541423</c:v>
                </c:pt>
                <c:pt idx="101">
                  <c:v>0.66671207096848906</c:v>
                </c:pt>
                <c:pt idx="102">
                  <c:v>0.66788788581914027</c:v>
                </c:pt>
                <c:pt idx="103">
                  <c:v>0.66933456081514786</c:v>
                </c:pt>
                <c:pt idx="104">
                  <c:v>0.6699201197421033</c:v>
                </c:pt>
                <c:pt idx="105">
                  <c:v>0.67123997582612316</c:v>
                </c:pt>
                <c:pt idx="106">
                  <c:v>0.67169871584109098</c:v>
                </c:pt>
                <c:pt idx="107">
                  <c:v>0.6724502353195364</c:v>
                </c:pt>
                <c:pt idx="108">
                  <c:v>0.67818839967058364</c:v>
                </c:pt>
                <c:pt idx="109">
                  <c:v>0.67870820064317505</c:v>
                </c:pt>
                <c:pt idx="110">
                  <c:v>0.68279145647606221</c:v>
                </c:pt>
                <c:pt idx="111">
                  <c:v>0.68323767116638923</c:v>
                </c:pt>
                <c:pt idx="112">
                  <c:v>0.68349757165268499</c:v>
                </c:pt>
                <c:pt idx="113">
                  <c:v>0.6838702000607475</c:v>
                </c:pt>
                <c:pt idx="114">
                  <c:v>0.68661324615707353</c:v>
                </c:pt>
                <c:pt idx="115">
                  <c:v>0.68798946620197687</c:v>
                </c:pt>
                <c:pt idx="116">
                  <c:v>0.68887563292031051</c:v>
                </c:pt>
                <c:pt idx="117">
                  <c:v>0.69663037453851984</c:v>
                </c:pt>
                <c:pt idx="118">
                  <c:v>0.69929826868700129</c:v>
                </c:pt>
                <c:pt idx="119">
                  <c:v>0.70058211446267904</c:v>
                </c:pt>
                <c:pt idx="120">
                  <c:v>0.70083105528991407</c:v>
                </c:pt>
                <c:pt idx="121">
                  <c:v>0.70457612735750075</c:v>
                </c:pt>
                <c:pt idx="122">
                  <c:v>0.70469668360716808</c:v>
                </c:pt>
                <c:pt idx="123">
                  <c:v>0.70582865982157661</c:v>
                </c:pt>
                <c:pt idx="124">
                  <c:v>0.70624825819704196</c:v>
                </c:pt>
                <c:pt idx="125">
                  <c:v>0.70740215372957183</c:v>
                </c:pt>
                <c:pt idx="126">
                  <c:v>0.70786402507569979</c:v>
                </c:pt>
                <c:pt idx="127">
                  <c:v>0.71144157092621629</c:v>
                </c:pt>
                <c:pt idx="128">
                  <c:v>0.71203026118433188</c:v>
                </c:pt>
                <c:pt idx="129">
                  <c:v>0.71255945615040395</c:v>
                </c:pt>
                <c:pt idx="130">
                  <c:v>0.71274420468885513</c:v>
                </c:pt>
                <c:pt idx="131">
                  <c:v>0.71463083171286934</c:v>
                </c:pt>
                <c:pt idx="132">
                  <c:v>0.71542305849639731</c:v>
                </c:pt>
                <c:pt idx="133">
                  <c:v>0.7183461561344342</c:v>
                </c:pt>
                <c:pt idx="134">
                  <c:v>0.7202515711454095</c:v>
                </c:pt>
                <c:pt idx="135">
                  <c:v>0.72090132236114879</c:v>
                </c:pt>
                <c:pt idx="136">
                  <c:v>0.72115496018512415</c:v>
                </c:pt>
                <c:pt idx="137">
                  <c:v>0.72165753883633454</c:v>
                </c:pt>
                <c:pt idx="138">
                  <c:v>0.7220520865625184</c:v>
                </c:pt>
                <c:pt idx="139">
                  <c:v>0.7243316956471364</c:v>
                </c:pt>
                <c:pt idx="140">
                  <c:v>0.72495326488243406</c:v>
                </c:pt>
                <c:pt idx="141">
                  <c:v>0.72705438809092127</c:v>
                </c:pt>
                <c:pt idx="142">
                  <c:v>0.72735969287903979</c:v>
                </c:pt>
                <c:pt idx="143">
                  <c:v>0.72767282599505878</c:v>
                </c:pt>
                <c:pt idx="144">
                  <c:v>0.72955319035675259</c:v>
                </c:pt>
                <c:pt idx="145">
                  <c:v>0.73242305536506624</c:v>
                </c:pt>
                <c:pt idx="146">
                  <c:v>0.73332801007036097</c:v>
                </c:pt>
                <c:pt idx="147">
                  <c:v>0.7337851844197486</c:v>
                </c:pt>
                <c:pt idx="148">
                  <c:v>0.73713414309557124</c:v>
                </c:pt>
                <c:pt idx="149">
                  <c:v>0.73934329722908498</c:v>
                </c:pt>
                <c:pt idx="150">
                  <c:v>0.73970653164366695</c:v>
                </c:pt>
                <c:pt idx="151">
                  <c:v>0.74624788243730289</c:v>
                </c:pt>
                <c:pt idx="152">
                  <c:v>0.74655162155984123</c:v>
                </c:pt>
                <c:pt idx="153">
                  <c:v>0.74779162869927629</c:v>
                </c:pt>
                <c:pt idx="154">
                  <c:v>0.74830673267512748</c:v>
                </c:pt>
                <c:pt idx="155">
                  <c:v>0.75076639330145634</c:v>
                </c:pt>
                <c:pt idx="156">
                  <c:v>0.75222872495326487</c:v>
                </c:pt>
                <c:pt idx="157">
                  <c:v>0.75258413103994637</c:v>
                </c:pt>
                <c:pt idx="158">
                  <c:v>0.75307105303535582</c:v>
                </c:pt>
                <c:pt idx="159">
                  <c:v>0.7532683268984478</c:v>
                </c:pt>
                <c:pt idx="160">
                  <c:v>0.7547024765698146</c:v>
                </c:pt>
                <c:pt idx="161">
                  <c:v>0.75535535911671414</c:v>
                </c:pt>
                <c:pt idx="162">
                  <c:v>0.75622586917924683</c:v>
                </c:pt>
                <c:pt idx="163">
                  <c:v>0.75669243752211512</c:v>
                </c:pt>
                <c:pt idx="164">
                  <c:v>0.75859158987077002</c:v>
                </c:pt>
                <c:pt idx="165">
                  <c:v>0.76065200577417469</c:v>
                </c:pt>
                <c:pt idx="166">
                  <c:v>0.76253706713260883</c:v>
                </c:pt>
                <c:pt idx="167">
                  <c:v>0.76320717200088939</c:v>
                </c:pt>
                <c:pt idx="168">
                  <c:v>0.76365338669121641</c:v>
                </c:pt>
                <c:pt idx="169">
                  <c:v>0.76405889407646099</c:v>
                </c:pt>
                <c:pt idx="170">
                  <c:v>0.76484798952882871</c:v>
                </c:pt>
                <c:pt idx="171">
                  <c:v>0.76515955697926752</c:v>
                </c:pt>
                <c:pt idx="172">
                  <c:v>0.76566683262721824</c:v>
                </c:pt>
                <c:pt idx="173">
                  <c:v>0.76625552288533383</c:v>
                </c:pt>
                <c:pt idx="174">
                  <c:v>0.76697729471775755</c:v>
                </c:pt>
                <c:pt idx="175">
                  <c:v>0.76746734804432726</c:v>
                </c:pt>
                <c:pt idx="176">
                  <c:v>0.76772724853062302</c:v>
                </c:pt>
                <c:pt idx="177">
                  <c:v>0.77007261556960493</c:v>
                </c:pt>
                <c:pt idx="178">
                  <c:v>0.77041549633164563</c:v>
                </c:pt>
                <c:pt idx="179">
                  <c:v>0.7731867244084133</c:v>
                </c:pt>
                <c:pt idx="180">
                  <c:v>0.77348420086863134</c:v>
                </c:pt>
                <c:pt idx="181">
                  <c:v>0.77374566702050718</c:v>
                </c:pt>
                <c:pt idx="182">
                  <c:v>0.77429834697028066</c:v>
                </c:pt>
                <c:pt idx="183">
                  <c:v>0.77460678308955933</c:v>
                </c:pt>
                <c:pt idx="184">
                  <c:v>0.77476178398198869</c:v>
                </c:pt>
                <c:pt idx="185">
                  <c:v>0.77534264591220381</c:v>
                </c:pt>
                <c:pt idx="186">
                  <c:v>0.78063459557292403</c:v>
                </c:pt>
                <c:pt idx="187">
                  <c:v>0.78183232974169647</c:v>
                </c:pt>
                <c:pt idx="188">
                  <c:v>0.78266839516146702</c:v>
                </c:pt>
                <c:pt idx="189">
                  <c:v>0.78307233688113143</c:v>
                </c:pt>
                <c:pt idx="190">
                  <c:v>0.78324769142610207</c:v>
                </c:pt>
                <c:pt idx="191">
                  <c:v>0.78411820148863476</c:v>
                </c:pt>
                <c:pt idx="192">
                  <c:v>0.78636336593049061</c:v>
                </c:pt>
                <c:pt idx="193">
                  <c:v>0.78683149993893897</c:v>
                </c:pt>
                <c:pt idx="194">
                  <c:v>0.78777089928699584</c:v>
                </c:pt>
                <c:pt idx="195">
                  <c:v>0.78806681008163371</c:v>
                </c:pt>
                <c:pt idx="196">
                  <c:v>0.78951974773996159</c:v>
                </c:pt>
                <c:pt idx="197">
                  <c:v>0.78969197095377197</c:v>
                </c:pt>
                <c:pt idx="198">
                  <c:v>0.79057030934420514</c:v>
                </c:pt>
                <c:pt idx="199">
                  <c:v>0.79106975666425539</c:v>
                </c:pt>
                <c:pt idx="200">
                  <c:v>0.79169602289629326</c:v>
                </c:pt>
                <c:pt idx="201">
                  <c:v>0.79234577411203255</c:v>
                </c:pt>
                <c:pt idx="202">
                  <c:v>0.79313017256766005</c:v>
                </c:pt>
                <c:pt idx="203">
                  <c:v>0.79336815373583447</c:v>
                </c:pt>
                <c:pt idx="204">
                  <c:v>0.79508568887719844</c:v>
                </c:pt>
                <c:pt idx="205">
                  <c:v>0.79541917564575859</c:v>
                </c:pt>
                <c:pt idx="206">
                  <c:v>0.79567437913531402</c:v>
                </c:pt>
                <c:pt idx="207">
                  <c:v>0.79663100080475191</c:v>
                </c:pt>
                <c:pt idx="208">
                  <c:v>0.79757353148396892</c:v>
                </c:pt>
                <c:pt idx="209">
                  <c:v>0.79838611192003806</c:v>
                </c:pt>
                <c:pt idx="210">
                  <c:v>0.79915798505102476</c:v>
                </c:pt>
                <c:pt idx="211">
                  <c:v>0.79986566589322761</c:v>
                </c:pt>
                <c:pt idx="212">
                  <c:v>0.80028839559985321</c:v>
                </c:pt>
                <c:pt idx="213">
                  <c:v>0.80103834941271856</c:v>
                </c:pt>
                <c:pt idx="214">
                  <c:v>0.80122466361674982</c:v>
                </c:pt>
                <c:pt idx="215">
                  <c:v>0.80185562684552802</c:v>
                </c:pt>
                <c:pt idx="216">
                  <c:v>0.80596080199653652</c:v>
                </c:pt>
                <c:pt idx="217">
                  <c:v>0.80622070248283229</c:v>
                </c:pt>
                <c:pt idx="218">
                  <c:v>0.80700666660403986</c:v>
                </c:pt>
                <c:pt idx="219">
                  <c:v>0.807438790304146</c:v>
                </c:pt>
                <c:pt idx="220">
                  <c:v>0.80823571408441419</c:v>
                </c:pt>
                <c:pt idx="221">
                  <c:v>0.80840793729822458</c:v>
                </c:pt>
                <c:pt idx="222">
                  <c:v>0.80962915645069844</c:v>
                </c:pt>
                <c:pt idx="223">
                  <c:v>0.81579631317069168</c:v>
                </c:pt>
                <c:pt idx="224">
                  <c:v>0.81655879230819783</c:v>
                </c:pt>
                <c:pt idx="225">
                  <c:v>0.81714121990399313</c:v>
                </c:pt>
                <c:pt idx="226">
                  <c:v>0.81873037046778929</c:v>
                </c:pt>
                <c:pt idx="227">
                  <c:v>0.81900279627872574</c:v>
                </c:pt>
                <c:pt idx="228">
                  <c:v>0.82069997776754844</c:v>
                </c:pt>
                <c:pt idx="229">
                  <c:v>0.82077043271865269</c:v>
                </c:pt>
                <c:pt idx="230">
                  <c:v>0.8215172552003579</c:v>
                </c:pt>
                <c:pt idx="231">
                  <c:v>0.821866398624719</c:v>
                </c:pt>
                <c:pt idx="232">
                  <c:v>0.82304534480653035</c:v>
                </c:pt>
                <c:pt idx="233">
                  <c:v>0.82370292435017012</c:v>
                </c:pt>
                <c:pt idx="234">
                  <c:v>0.82628157556058612</c:v>
                </c:pt>
                <c:pt idx="235">
                  <c:v>0.82681233619223826</c:v>
                </c:pt>
                <c:pt idx="236">
                  <c:v>0.82734153115831033</c:v>
                </c:pt>
                <c:pt idx="237">
                  <c:v>0.82824335453244491</c:v>
                </c:pt>
                <c:pt idx="238">
                  <c:v>0.82898548001740979</c:v>
                </c:pt>
                <c:pt idx="239">
                  <c:v>0.83099892595341163</c:v>
                </c:pt>
                <c:pt idx="240">
                  <c:v>0.83166903082169219</c:v>
                </c:pt>
                <c:pt idx="241">
                  <c:v>0.83205731588555565</c:v>
                </c:pt>
                <c:pt idx="242">
                  <c:v>0.83251449023494328</c:v>
                </c:pt>
                <c:pt idx="243">
                  <c:v>0.83271332976361534</c:v>
                </c:pt>
                <c:pt idx="244">
                  <c:v>0.83287459331836511</c:v>
                </c:pt>
                <c:pt idx="245">
                  <c:v>0.83603880345573656</c:v>
                </c:pt>
                <c:pt idx="246">
                  <c:v>0.83652572545114601</c:v>
                </c:pt>
                <c:pt idx="247">
                  <c:v>0.83701734444329579</c:v>
                </c:pt>
                <c:pt idx="248">
                  <c:v>0.8375371454158872</c:v>
                </c:pt>
                <c:pt idx="249">
                  <c:v>0.8377876519087023</c:v>
                </c:pt>
                <c:pt idx="250">
                  <c:v>0.83903079037929751</c:v>
                </c:pt>
                <c:pt idx="251">
                  <c:v>0.83920771058984822</c:v>
                </c:pt>
                <c:pt idx="252">
                  <c:v>0.83931104451813443</c:v>
                </c:pt>
                <c:pt idx="253">
                  <c:v>0.8396930669196776</c:v>
                </c:pt>
                <c:pt idx="254">
                  <c:v>0.84214333355252591</c:v>
                </c:pt>
                <c:pt idx="255">
                  <c:v>0.84259424523959314</c:v>
                </c:pt>
                <c:pt idx="256">
                  <c:v>0.84278212510920447</c:v>
                </c:pt>
                <c:pt idx="257">
                  <c:v>0.84317667283538833</c:v>
                </c:pt>
                <c:pt idx="258">
                  <c:v>0.84401743525189921</c:v>
                </c:pt>
                <c:pt idx="259">
                  <c:v>0.84439319499112198</c:v>
                </c:pt>
                <c:pt idx="260">
                  <c:v>0.84545001925768593</c:v>
                </c:pt>
                <c:pt idx="261">
                  <c:v>0.84588997128569254</c:v>
                </c:pt>
                <c:pt idx="262">
                  <c:v>0.8462234580542527</c:v>
                </c:pt>
                <c:pt idx="263">
                  <c:v>0.84641603492060435</c:v>
                </c:pt>
                <c:pt idx="264">
                  <c:v>0.84676517834496545</c:v>
                </c:pt>
                <c:pt idx="265">
                  <c:v>0.8470015938475598</c:v>
                </c:pt>
                <c:pt idx="266">
                  <c:v>0.84821968166887352</c:v>
                </c:pt>
                <c:pt idx="267">
                  <c:v>0.84867998734942141</c:v>
                </c:pt>
                <c:pt idx="268">
                  <c:v>0.84923892996151529</c:v>
                </c:pt>
                <c:pt idx="269">
                  <c:v>0.85044449245818821</c:v>
                </c:pt>
                <c:pt idx="270">
                  <c:v>0.85452931395665543</c:v>
                </c:pt>
                <c:pt idx="271">
                  <c:v>0.85466082986538339</c:v>
                </c:pt>
                <c:pt idx="272">
                  <c:v>0.85513366087057197</c:v>
                </c:pt>
                <c:pt idx="273">
                  <c:v>0.85587578635553685</c:v>
                </c:pt>
                <c:pt idx="274">
                  <c:v>0.85618891947155584</c:v>
                </c:pt>
                <c:pt idx="275">
                  <c:v>0.85733968367292546</c:v>
                </c:pt>
                <c:pt idx="276">
                  <c:v>0.85756670518203915</c:v>
                </c:pt>
                <c:pt idx="277">
                  <c:v>0.85831509332932443</c:v>
                </c:pt>
                <c:pt idx="278">
                  <c:v>0.85917934072953672</c:v>
                </c:pt>
                <c:pt idx="279">
                  <c:v>0.86014379072687508</c:v>
                </c:pt>
                <c:pt idx="280">
                  <c:v>0.86104091710426933</c:v>
                </c:pt>
                <c:pt idx="281">
                  <c:v>0.86157324340150154</c:v>
                </c:pt>
                <c:pt idx="282">
                  <c:v>0.86176268893669306</c:v>
                </c:pt>
                <c:pt idx="283">
                  <c:v>0.86207112505597172</c:v>
                </c:pt>
                <c:pt idx="284">
                  <c:v>0.86233259120784755</c:v>
                </c:pt>
                <c:pt idx="285">
                  <c:v>0.86266607797640771</c:v>
                </c:pt>
                <c:pt idx="286">
                  <c:v>0.8632547682345233</c:v>
                </c:pt>
                <c:pt idx="287">
                  <c:v>0.8636837606034693</c:v>
                </c:pt>
                <c:pt idx="288">
                  <c:v>0.86408613665755363</c:v>
                </c:pt>
                <c:pt idx="289">
                  <c:v>0.86524942618356404</c:v>
                </c:pt>
                <c:pt idx="290">
                  <c:v>0.86571912585759248</c:v>
                </c:pt>
                <c:pt idx="291">
                  <c:v>0.86625928048272516</c:v>
                </c:pt>
                <c:pt idx="292">
                  <c:v>0.86659120158570524</c:v>
                </c:pt>
                <c:pt idx="293">
                  <c:v>0.86684953640642093</c:v>
                </c:pt>
                <c:pt idx="294">
                  <c:v>0.86700140596769015</c:v>
                </c:pt>
                <c:pt idx="295">
                  <c:v>0.86708282057785513</c:v>
                </c:pt>
                <c:pt idx="296">
                  <c:v>0.86944071294147784</c:v>
                </c:pt>
                <c:pt idx="297">
                  <c:v>0.87017501009854226</c:v>
                </c:pt>
                <c:pt idx="298">
                  <c:v>0.87033314232213188</c:v>
                </c:pt>
                <c:pt idx="299">
                  <c:v>0.87054450717544463</c:v>
                </c:pt>
                <c:pt idx="300">
                  <c:v>0.87100324719041244</c:v>
                </c:pt>
                <c:pt idx="301">
                  <c:v>0.87127254167018875</c:v>
                </c:pt>
                <c:pt idx="302">
                  <c:v>0.87161385676664938</c:v>
                </c:pt>
                <c:pt idx="303">
                  <c:v>0.87187219158736506</c:v>
                </c:pt>
                <c:pt idx="304">
                  <c:v>0.87216027405410246</c:v>
                </c:pt>
                <c:pt idx="305">
                  <c:v>0.87273174199083703</c:v>
                </c:pt>
                <c:pt idx="306">
                  <c:v>0.87328129060945026</c:v>
                </c:pt>
                <c:pt idx="307">
                  <c:v>0.87360068638778954</c:v>
                </c:pt>
                <c:pt idx="308">
                  <c:v>0.87370558598165593</c:v>
                </c:pt>
                <c:pt idx="309">
                  <c:v>0.8739091225070682</c:v>
                </c:pt>
                <c:pt idx="310">
                  <c:v>0.87548574774622367</c:v>
                </c:pt>
                <c:pt idx="311">
                  <c:v>0.87623257022792889</c:v>
                </c:pt>
                <c:pt idx="312">
                  <c:v>0.8764642887337829</c:v>
                </c:pt>
                <c:pt idx="313">
                  <c:v>0.87712969660532314</c:v>
                </c:pt>
                <c:pt idx="314">
                  <c:v>0.8775430323184682</c:v>
                </c:pt>
                <c:pt idx="315">
                  <c:v>0.87919167817430799</c:v>
                </c:pt>
                <c:pt idx="316">
                  <c:v>0.87935294172905776</c:v>
                </c:pt>
                <c:pt idx="317">
                  <c:v>0.88023754278181132</c:v>
                </c:pt>
                <c:pt idx="318">
                  <c:v>0.88251245486968899</c:v>
                </c:pt>
                <c:pt idx="319">
                  <c:v>0.8826831124179193</c:v>
                </c:pt>
                <c:pt idx="320">
                  <c:v>0.88304321550134113</c:v>
                </c:pt>
                <c:pt idx="321">
                  <c:v>0.88347220787028713</c:v>
                </c:pt>
                <c:pt idx="322">
                  <c:v>0.88384953327508997</c:v>
                </c:pt>
                <c:pt idx="323">
                  <c:v>0.88436463725094117</c:v>
                </c:pt>
                <c:pt idx="324">
                  <c:v>0.88453216346801133</c:v>
                </c:pt>
                <c:pt idx="325">
                  <c:v>0.88508014642104449</c:v>
                </c:pt>
                <c:pt idx="326">
                  <c:v>0.88552949244253165</c:v>
                </c:pt>
                <c:pt idx="327">
                  <c:v>0.88585671654877141</c:v>
                </c:pt>
                <c:pt idx="328">
                  <c:v>0.88621368830103298</c:v>
                </c:pt>
                <c:pt idx="329">
                  <c:v>0.88680237855914856</c:v>
                </c:pt>
                <c:pt idx="330">
                  <c:v>0.88718283529511155</c:v>
                </c:pt>
                <c:pt idx="331">
                  <c:v>0.88753354438505272</c:v>
                </c:pt>
                <c:pt idx="332">
                  <c:v>0.88859819697951714</c:v>
                </c:pt>
                <c:pt idx="333">
                  <c:v>0.8890663309879655</c:v>
                </c:pt>
                <c:pt idx="334">
                  <c:v>0.8893606761170233</c:v>
                </c:pt>
                <c:pt idx="335">
                  <c:v>0.88952820233409347</c:v>
                </c:pt>
                <c:pt idx="336">
                  <c:v>0.8897959311482897</c:v>
                </c:pt>
                <c:pt idx="337">
                  <c:v>0.89001512432950292</c:v>
                </c:pt>
                <c:pt idx="338">
                  <c:v>0.89042532871148772</c:v>
                </c:pt>
                <c:pt idx="339">
                  <c:v>0.89064139056154079</c:v>
                </c:pt>
                <c:pt idx="340">
                  <c:v>0.89084179575579292</c:v>
                </c:pt>
                <c:pt idx="341">
                  <c:v>0.89102497862866403</c:v>
                </c:pt>
                <c:pt idx="342">
                  <c:v>0.89155573926031617</c:v>
                </c:pt>
                <c:pt idx="343">
                  <c:v>0.89165281052628209</c:v>
                </c:pt>
                <c:pt idx="344">
                  <c:v>0.8918234680745124</c:v>
                </c:pt>
                <c:pt idx="345">
                  <c:v>0.89206927757058729</c:v>
                </c:pt>
                <c:pt idx="346">
                  <c:v>0.89230412740760146</c:v>
                </c:pt>
                <c:pt idx="347">
                  <c:v>0.89254367424135594</c:v>
                </c:pt>
                <c:pt idx="348">
                  <c:v>0.89351908389775503</c:v>
                </c:pt>
                <c:pt idx="349">
                  <c:v>0.8938885809746574</c:v>
                </c:pt>
                <c:pt idx="350">
                  <c:v>0.89404984452940717</c:v>
                </c:pt>
                <c:pt idx="351">
                  <c:v>0.89531333665254365</c:v>
                </c:pt>
                <c:pt idx="352">
                  <c:v>0.8954323272366308</c:v>
                </c:pt>
                <c:pt idx="353">
                  <c:v>0.89577364233309142</c:v>
                </c:pt>
                <c:pt idx="354">
                  <c:v>0.89594743121248199</c:v>
                </c:pt>
                <c:pt idx="355">
                  <c:v>0.89620889736435783</c:v>
                </c:pt>
                <c:pt idx="356">
                  <c:v>0.89631536262380429</c:v>
                </c:pt>
                <c:pt idx="357">
                  <c:v>0.89731425726390479</c:v>
                </c:pt>
                <c:pt idx="358">
                  <c:v>0.89755693542881942</c:v>
                </c:pt>
                <c:pt idx="359">
                  <c:v>0.89881729622079565</c:v>
                </c:pt>
                <c:pt idx="360">
                  <c:v>0.89890184216212077</c:v>
                </c:pt>
                <c:pt idx="361">
                  <c:v>0.8990161357494677</c:v>
                </c:pt>
                <c:pt idx="362">
                  <c:v>0.8995312397253189</c:v>
                </c:pt>
                <c:pt idx="363">
                  <c:v>0.90164801958960705</c:v>
                </c:pt>
                <c:pt idx="364">
                  <c:v>0.90243241804523455</c:v>
                </c:pt>
                <c:pt idx="365">
                  <c:v>0.90280817778445732</c:v>
                </c:pt>
                <c:pt idx="366">
                  <c:v>0.90299918898522891</c:v>
                </c:pt>
                <c:pt idx="367">
                  <c:v>0.90324969547804401</c:v>
                </c:pt>
                <c:pt idx="368">
                  <c:v>0.90358161658102409</c:v>
                </c:pt>
                <c:pt idx="369">
                  <c:v>0.90368651617489049</c:v>
                </c:pt>
                <c:pt idx="370">
                  <c:v>0.90381020375571797</c:v>
                </c:pt>
                <c:pt idx="371">
                  <c:v>0.90419848881958143</c:v>
                </c:pt>
                <c:pt idx="372">
                  <c:v>0.90467445115593026</c:v>
                </c:pt>
                <c:pt idx="373">
                  <c:v>0.90494217997012649</c:v>
                </c:pt>
                <c:pt idx="374">
                  <c:v>0.90516450448249997</c:v>
                </c:pt>
                <c:pt idx="375">
                  <c:v>0.90536647534233217</c:v>
                </c:pt>
                <c:pt idx="376">
                  <c:v>0.90548546592641932</c:v>
                </c:pt>
                <c:pt idx="377">
                  <c:v>0.9061915811030421</c:v>
                </c:pt>
                <c:pt idx="378">
                  <c:v>0.9064060772875151</c:v>
                </c:pt>
                <c:pt idx="379">
                  <c:v>0.9065595125143644</c:v>
                </c:pt>
                <c:pt idx="380">
                  <c:v>0.90790598491324592</c:v>
                </c:pt>
                <c:pt idx="381">
                  <c:v>0.90805942014009522</c:v>
                </c:pt>
                <c:pt idx="382">
                  <c:v>0.90816588539954168</c:v>
                </c:pt>
                <c:pt idx="383">
                  <c:v>0.90895028385516918</c:v>
                </c:pt>
                <c:pt idx="384">
                  <c:v>0.909905339859027</c:v>
                </c:pt>
                <c:pt idx="385">
                  <c:v>0.91014332102720141</c:v>
                </c:pt>
                <c:pt idx="386">
                  <c:v>0.91023412963084693</c:v>
                </c:pt>
                <c:pt idx="387">
                  <c:v>0.91230550519331233</c:v>
                </c:pt>
                <c:pt idx="388">
                  <c:v>0.91246990007922224</c:v>
                </c:pt>
                <c:pt idx="389">
                  <c:v>0.91258732499772932</c:v>
                </c:pt>
                <c:pt idx="390">
                  <c:v>0.91268126493253499</c:v>
                </c:pt>
                <c:pt idx="391">
                  <c:v>0.91306798433081837</c:v>
                </c:pt>
                <c:pt idx="392">
                  <c:v>0.91663770185343441</c:v>
                </c:pt>
                <c:pt idx="393">
                  <c:v>0.91679896540818417</c:v>
                </c:pt>
                <c:pt idx="394">
                  <c:v>0.91723422043945047</c:v>
                </c:pt>
                <c:pt idx="395">
                  <c:v>0.91740174665652063</c:v>
                </c:pt>
                <c:pt idx="396">
                  <c:v>0.9177524557464618</c:v>
                </c:pt>
                <c:pt idx="397">
                  <c:v>0.91840064129662102</c:v>
                </c:pt>
                <c:pt idx="398">
                  <c:v>0.91856033918579072</c:v>
                </c:pt>
                <c:pt idx="399">
                  <c:v>0.9188499873181083</c:v>
                </c:pt>
                <c:pt idx="400">
                  <c:v>0.92015731807748746</c:v>
                </c:pt>
                <c:pt idx="401">
                  <c:v>0.92033736961919832</c:v>
                </c:pt>
                <c:pt idx="402">
                  <c:v>0.92058004778411295</c:v>
                </c:pt>
                <c:pt idx="403">
                  <c:v>0.92220364299067126</c:v>
                </c:pt>
                <c:pt idx="404">
                  <c:v>0.92231010825011772</c:v>
                </c:pt>
                <c:pt idx="405">
                  <c:v>0.92312738568292718</c:v>
                </c:pt>
                <c:pt idx="406">
                  <c:v>0.92367067163922001</c:v>
                </c:pt>
                <c:pt idx="407">
                  <c:v>0.92383663219071011</c:v>
                </c:pt>
                <c:pt idx="408">
                  <c:v>0.92396031977153759</c:v>
                </c:pt>
                <c:pt idx="409">
                  <c:v>0.92481360751268926</c:v>
                </c:pt>
                <c:pt idx="410">
                  <c:v>0.9249952247199803</c:v>
                </c:pt>
                <c:pt idx="411">
                  <c:v>0.92573108754262479</c:v>
                </c:pt>
                <c:pt idx="412">
                  <c:v>0.9260426549930636</c:v>
                </c:pt>
                <c:pt idx="413">
                  <c:v>0.92643720271924745</c:v>
                </c:pt>
                <c:pt idx="414">
                  <c:v>0.92663604224791951</c:v>
                </c:pt>
                <c:pt idx="415">
                  <c:v>0.92675190150084652</c:v>
                </c:pt>
                <c:pt idx="416">
                  <c:v>0.92709478226288722</c:v>
                </c:pt>
                <c:pt idx="417">
                  <c:v>0.92915989516303221</c:v>
                </c:pt>
                <c:pt idx="418">
                  <c:v>0.92963742316496112</c:v>
                </c:pt>
                <c:pt idx="419">
                  <c:v>0.92976580774252893</c:v>
                </c:pt>
                <c:pt idx="420">
                  <c:v>0.93086490497975549</c:v>
                </c:pt>
                <c:pt idx="421">
                  <c:v>0.93130172567660197</c:v>
                </c:pt>
                <c:pt idx="422">
                  <c:v>0.93147394889041235</c:v>
                </c:pt>
                <c:pt idx="423">
                  <c:v>0.93172445538322746</c:v>
                </c:pt>
                <c:pt idx="424">
                  <c:v>0.93222546836885778</c:v>
                </c:pt>
                <c:pt idx="425">
                  <c:v>0.93236324693990613</c:v>
                </c:pt>
                <c:pt idx="426">
                  <c:v>0.93268107705266534</c:v>
                </c:pt>
                <c:pt idx="427">
                  <c:v>0.93414654003563402</c:v>
                </c:pt>
                <c:pt idx="428">
                  <c:v>0.93499826211120551</c:v>
                </c:pt>
                <c:pt idx="429">
                  <c:v>0.93510785870181212</c:v>
                </c:pt>
                <c:pt idx="430">
                  <c:v>0.935452305129433</c:v>
                </c:pt>
                <c:pt idx="431">
                  <c:v>0.93562296267766332</c:v>
                </c:pt>
                <c:pt idx="432">
                  <c:v>0.93585468118351733</c:v>
                </c:pt>
                <c:pt idx="433">
                  <c:v>0.93630089587384435</c:v>
                </c:pt>
                <c:pt idx="434">
                  <c:v>0.9365310487141183</c:v>
                </c:pt>
                <c:pt idx="435">
                  <c:v>0.93778827817493438</c:v>
                </c:pt>
                <c:pt idx="436">
                  <c:v>0.93789944043112106</c:v>
                </c:pt>
                <c:pt idx="437">
                  <c:v>0.93804661299564995</c:v>
                </c:pt>
                <c:pt idx="438">
                  <c:v>0.93875116250669255</c:v>
                </c:pt>
                <c:pt idx="439">
                  <c:v>0.93897035568790577</c:v>
                </c:pt>
                <c:pt idx="440">
                  <c:v>0.93915510422635695</c:v>
                </c:pt>
                <c:pt idx="441">
                  <c:v>0.93933045877132759</c:v>
                </c:pt>
                <c:pt idx="442">
                  <c:v>0.93946667167679587</c:v>
                </c:pt>
                <c:pt idx="443">
                  <c:v>0.93985652240623951</c:v>
                </c:pt>
                <c:pt idx="444">
                  <c:v>0.94063935519628694</c:v>
                </c:pt>
                <c:pt idx="445">
                  <c:v>0.94152865324578072</c:v>
                </c:pt>
                <c:pt idx="446">
                  <c:v>0.9421486568154982</c:v>
                </c:pt>
                <c:pt idx="447">
                  <c:v>0.94278118570985647</c:v>
                </c:pt>
                <c:pt idx="448">
                  <c:v>0.9429267926088053</c:v>
                </c:pt>
                <c:pt idx="449">
                  <c:v>0.94325714804620531</c:v>
                </c:pt>
                <c:pt idx="450">
                  <c:v>0.94360316013940626</c:v>
                </c:pt>
                <c:pt idx="451">
                  <c:v>0.9451015020995569</c:v>
                </c:pt>
                <c:pt idx="452">
                  <c:v>0.9452611999887266</c:v>
                </c:pt>
                <c:pt idx="453">
                  <c:v>0.94768954730345356</c:v>
                </c:pt>
                <c:pt idx="454">
                  <c:v>0.94809192335753789</c:v>
                </c:pt>
                <c:pt idx="455">
                  <c:v>0.94838783415217576</c:v>
                </c:pt>
                <c:pt idx="456">
                  <c:v>0.9486915732747141</c:v>
                </c:pt>
                <c:pt idx="457">
                  <c:v>0.94963723528509136</c:v>
                </c:pt>
                <c:pt idx="458">
                  <c:v>0.95001769202105435</c:v>
                </c:pt>
                <c:pt idx="459">
                  <c:v>0.95024314786458797</c:v>
                </c:pt>
                <c:pt idx="460">
                  <c:v>0.95104320297601641</c:v>
                </c:pt>
                <c:pt idx="461">
                  <c:v>0.95118411287822491</c:v>
                </c:pt>
                <c:pt idx="462">
                  <c:v>0.95152073097794532</c:v>
                </c:pt>
                <c:pt idx="463">
                  <c:v>0.9516381558964524</c:v>
                </c:pt>
                <c:pt idx="464">
                  <c:v>0.95178689412656137</c:v>
                </c:pt>
                <c:pt idx="465">
                  <c:v>0.95235523073213579</c:v>
                </c:pt>
                <c:pt idx="466">
                  <c:v>0.95276386944854052</c:v>
                </c:pt>
                <c:pt idx="467">
                  <c:v>0.95333690305085517</c:v>
                </c:pt>
                <c:pt idx="468">
                  <c:v>0.95365160183245423</c:v>
                </c:pt>
                <c:pt idx="469">
                  <c:v>0.9537455417672599</c:v>
                </c:pt>
                <c:pt idx="470">
                  <c:v>0.95399448259449493</c:v>
                </c:pt>
                <c:pt idx="471">
                  <c:v>0.95407276587349965</c:v>
                </c:pt>
                <c:pt idx="472">
                  <c:v>0.95427473673333185</c:v>
                </c:pt>
                <c:pt idx="473">
                  <c:v>0.95523292406834981</c:v>
                </c:pt>
                <c:pt idx="474">
                  <c:v>0.95570732073911857</c:v>
                </c:pt>
                <c:pt idx="475">
                  <c:v>0.95619580840010809</c:v>
                </c:pt>
                <c:pt idx="476">
                  <c:v>0.95638368826971942</c:v>
                </c:pt>
                <c:pt idx="477">
                  <c:v>0.95652772950308818</c:v>
                </c:pt>
                <c:pt idx="478">
                  <c:v>0.95678136732706354</c:v>
                </c:pt>
                <c:pt idx="479">
                  <c:v>0.95699899484269668</c:v>
                </c:pt>
                <c:pt idx="480">
                  <c:v>0.95714460174164551</c:v>
                </c:pt>
                <c:pt idx="481">
                  <c:v>0.95742955287722276</c:v>
                </c:pt>
                <c:pt idx="482">
                  <c:v>0.95768945336351852</c:v>
                </c:pt>
                <c:pt idx="483">
                  <c:v>0.95785071691826829</c:v>
                </c:pt>
                <c:pt idx="484">
                  <c:v>0.95829380027743505</c:v>
                </c:pt>
                <c:pt idx="485">
                  <c:v>0.9588292579058274</c:v>
                </c:pt>
                <c:pt idx="486">
                  <c:v>0.9589889557949971</c:v>
                </c:pt>
                <c:pt idx="487">
                  <c:v>0.95926451293709381</c:v>
                </c:pt>
                <c:pt idx="488">
                  <c:v>0.95983598087382838</c:v>
                </c:pt>
                <c:pt idx="489">
                  <c:v>0.96041527713846342</c:v>
                </c:pt>
                <c:pt idx="490">
                  <c:v>0.96088967380923218</c:v>
                </c:pt>
                <c:pt idx="491">
                  <c:v>0.96101179572447959</c:v>
                </c:pt>
                <c:pt idx="492">
                  <c:v>0.96130300952237724</c:v>
                </c:pt>
                <c:pt idx="493">
                  <c:v>0.9614032121195033</c:v>
                </c:pt>
                <c:pt idx="494">
                  <c:v>0.96167876926160001</c:v>
                </c:pt>
                <c:pt idx="495">
                  <c:v>0.96215003460120851</c:v>
                </c:pt>
                <c:pt idx="496">
                  <c:v>0.96224710586717443</c:v>
                </c:pt>
                <c:pt idx="497">
                  <c:v>0.9623598337889413</c:v>
                </c:pt>
                <c:pt idx="498">
                  <c:v>0.96261190594733659</c:v>
                </c:pt>
                <c:pt idx="499">
                  <c:v>0.96367499287622094</c:v>
                </c:pt>
                <c:pt idx="500">
                  <c:v>0.96391453970997543</c:v>
                </c:pt>
                <c:pt idx="501">
                  <c:v>0.96418853118649206</c:v>
                </c:pt>
                <c:pt idx="502">
                  <c:v>0.96424332948179536</c:v>
                </c:pt>
                <c:pt idx="503">
                  <c:v>0.96556631689697547</c:v>
                </c:pt>
                <c:pt idx="504">
                  <c:v>0.96644465528740864</c:v>
                </c:pt>
                <c:pt idx="505">
                  <c:v>0.96666384846862186</c:v>
                </c:pt>
                <c:pt idx="506">
                  <c:v>0.96681728369547115</c:v>
                </c:pt>
                <c:pt idx="507">
                  <c:v>0.96688460731541526</c:v>
                </c:pt>
                <c:pt idx="508">
                  <c:v>0.96786627963413463</c:v>
                </c:pt>
                <c:pt idx="509">
                  <c:v>0.96799936120844265</c:v>
                </c:pt>
                <c:pt idx="510">
                  <c:v>0.96930042930550142</c:v>
                </c:pt>
                <c:pt idx="511">
                  <c:v>0.96941315722726829</c:v>
                </c:pt>
                <c:pt idx="512">
                  <c:v>0.96952431948345497</c:v>
                </c:pt>
                <c:pt idx="513">
                  <c:v>0.96964957272986252</c:v>
                </c:pt>
                <c:pt idx="514">
                  <c:v>0.96986250324875545</c:v>
                </c:pt>
                <c:pt idx="515">
                  <c:v>0.97002846380024554</c:v>
                </c:pt>
                <c:pt idx="516">
                  <c:v>0.97012710073179154</c:v>
                </c:pt>
                <c:pt idx="517">
                  <c:v>0.97018346469267491</c:v>
                </c:pt>
                <c:pt idx="518">
                  <c:v>0.9702883642865413</c:v>
                </c:pt>
                <c:pt idx="519">
                  <c:v>0.97062498238626171</c:v>
                </c:pt>
                <c:pt idx="520">
                  <c:v>0.97089584253161809</c:v>
                </c:pt>
                <c:pt idx="521">
                  <c:v>0.97113695503095265</c:v>
                </c:pt>
                <c:pt idx="522">
                  <c:v>0.97170529163652708</c:v>
                </c:pt>
                <c:pt idx="523">
                  <c:v>0.97188377751265786</c:v>
                </c:pt>
                <c:pt idx="524">
                  <c:v>0.97298600608104457</c:v>
                </c:pt>
                <c:pt idx="525">
                  <c:v>0.97335550315794694</c:v>
                </c:pt>
                <c:pt idx="526">
                  <c:v>0.97352929203733751</c:v>
                </c:pt>
                <c:pt idx="527">
                  <c:v>0.97361853497540296</c:v>
                </c:pt>
                <c:pt idx="528">
                  <c:v>0.97418843724655746</c:v>
                </c:pt>
                <c:pt idx="529">
                  <c:v>0.97446869138539438</c:v>
                </c:pt>
                <c:pt idx="530">
                  <c:v>0.97485697644925784</c:v>
                </c:pt>
                <c:pt idx="531">
                  <c:v>0.97514662458157542</c:v>
                </c:pt>
                <c:pt idx="532">
                  <c:v>0.97542218172367212</c:v>
                </c:pt>
                <c:pt idx="533">
                  <c:v>0.97600617498504749</c:v>
                </c:pt>
                <c:pt idx="534">
                  <c:v>0.9761282969002949</c:v>
                </c:pt>
                <c:pt idx="535">
                  <c:v>0.97647430899349585</c:v>
                </c:pt>
                <c:pt idx="536">
                  <c:v>0.97655572360366083</c:v>
                </c:pt>
                <c:pt idx="537">
                  <c:v>0.97663400688266555</c:v>
                </c:pt>
                <c:pt idx="538">
                  <c:v>0.97672481548631107</c:v>
                </c:pt>
                <c:pt idx="539">
                  <c:v>0.97725870744912335</c:v>
                </c:pt>
                <c:pt idx="540">
                  <c:v>0.9776297701916058</c:v>
                </c:pt>
                <c:pt idx="541">
                  <c:v>0.97863649315960677</c:v>
                </c:pt>
                <c:pt idx="542">
                  <c:v>0.97888073699010159</c:v>
                </c:pt>
                <c:pt idx="543">
                  <c:v>0.97909210184341433</c:v>
                </c:pt>
                <c:pt idx="544">
                  <c:v>0.97986084364324089</c:v>
                </c:pt>
                <c:pt idx="545">
                  <c:v>0.9800502891784324</c:v>
                </c:pt>
                <c:pt idx="546">
                  <c:v>0.982010502484711</c:v>
                </c:pt>
                <c:pt idx="547">
                  <c:v>0.98210757375067692</c:v>
                </c:pt>
                <c:pt idx="548">
                  <c:v>0.98227823129890723</c:v>
                </c:pt>
                <c:pt idx="549">
                  <c:v>0.98308611473823615</c:v>
                </c:pt>
                <c:pt idx="550">
                  <c:v>0.98335227788685231</c:v>
                </c:pt>
                <c:pt idx="551">
                  <c:v>0.98377031059673758</c:v>
                </c:pt>
                <c:pt idx="552">
                  <c:v>0.98393783681380775</c:v>
                </c:pt>
                <c:pt idx="553">
                  <c:v>0.98414137333922003</c:v>
                </c:pt>
                <c:pt idx="554">
                  <c:v>0.98422591928054515</c:v>
                </c:pt>
                <c:pt idx="555">
                  <c:v>0.98454061806214421</c:v>
                </c:pt>
                <c:pt idx="556">
                  <c:v>0.98462359833788926</c:v>
                </c:pt>
                <c:pt idx="557">
                  <c:v>0.98479425588611957</c:v>
                </c:pt>
                <c:pt idx="558">
                  <c:v>0.98494769111296887</c:v>
                </c:pt>
                <c:pt idx="559">
                  <c:v>0.98506511603147595</c:v>
                </c:pt>
                <c:pt idx="560">
                  <c:v>0.98512147999235933</c:v>
                </c:pt>
                <c:pt idx="561">
                  <c:v>0.98519350060904365</c:v>
                </c:pt>
                <c:pt idx="562">
                  <c:v>0.98530622853081051</c:v>
                </c:pt>
                <c:pt idx="563">
                  <c:v>0.98551289638738304</c:v>
                </c:pt>
                <c:pt idx="564">
                  <c:v>0.98560683632218871</c:v>
                </c:pt>
                <c:pt idx="565">
                  <c:v>0.9856929479290939</c:v>
                </c:pt>
                <c:pt idx="566">
                  <c:v>0.98588709046102563</c:v>
                </c:pt>
                <c:pt idx="567">
                  <c:v>0.98600451537953271</c:v>
                </c:pt>
                <c:pt idx="568">
                  <c:v>0.98612507162920005</c:v>
                </c:pt>
                <c:pt idx="569">
                  <c:v>0.98647891205030147</c:v>
                </c:pt>
                <c:pt idx="570">
                  <c:v>0.98709108729211847</c:v>
                </c:pt>
                <c:pt idx="571">
                  <c:v>0.98715058258416211</c:v>
                </c:pt>
                <c:pt idx="572">
                  <c:v>0.98743240238857921</c:v>
                </c:pt>
                <c:pt idx="573">
                  <c:v>0.9875185139954844</c:v>
                </c:pt>
                <c:pt idx="574">
                  <c:v>0.98771735352415646</c:v>
                </c:pt>
                <c:pt idx="575">
                  <c:v>0.98780659646222191</c:v>
                </c:pt>
                <c:pt idx="576">
                  <c:v>0.98792245571514892</c:v>
                </c:pt>
                <c:pt idx="577">
                  <c:v>0.98800073899415364</c:v>
                </c:pt>
                <c:pt idx="578">
                  <c:v>0.98807275961083796</c:v>
                </c:pt>
                <c:pt idx="579">
                  <c:v>0.98813225490288159</c:v>
                </c:pt>
                <c:pt idx="580">
                  <c:v>0.98857064126530814</c:v>
                </c:pt>
                <c:pt idx="581">
                  <c:v>0.9890747855820986</c:v>
                </c:pt>
                <c:pt idx="582">
                  <c:v>0.98913114954298198</c:v>
                </c:pt>
                <c:pt idx="583">
                  <c:v>0.98923135214010804</c:v>
                </c:pt>
                <c:pt idx="584">
                  <c:v>0.98991241666744922</c:v>
                </c:pt>
                <c:pt idx="585">
                  <c:v>0.98999696260877434</c:v>
                </c:pt>
                <c:pt idx="586">
                  <c:v>0.99013317551424262</c:v>
                </c:pt>
                <c:pt idx="587">
                  <c:v>0.99028817640667199</c:v>
                </c:pt>
                <c:pt idx="588">
                  <c:v>0.99041186398749947</c:v>
                </c:pt>
                <c:pt idx="589">
                  <c:v>0.99078449239556199</c:v>
                </c:pt>
                <c:pt idx="590">
                  <c:v>0.99097550359633357</c:v>
                </c:pt>
                <c:pt idx="591">
                  <c:v>0.99165187112693454</c:v>
                </c:pt>
                <c:pt idx="592">
                  <c:v>0.99176773037986155</c:v>
                </c:pt>
                <c:pt idx="593">
                  <c:v>0.9919665699085336</c:v>
                </c:pt>
                <c:pt idx="594">
                  <c:v>0.99204955018427865</c:v>
                </c:pt>
                <c:pt idx="595">
                  <c:v>0.99254116917642843</c:v>
                </c:pt>
                <c:pt idx="596">
                  <c:v>0.992683644744217</c:v>
                </c:pt>
                <c:pt idx="597">
                  <c:v>0.99350718483934686</c:v>
                </c:pt>
                <c:pt idx="598">
                  <c:v>0.99354476081326915</c:v>
                </c:pt>
                <c:pt idx="599">
                  <c:v>0.99366218573177623</c:v>
                </c:pt>
                <c:pt idx="600">
                  <c:v>0.99395339952967388</c:v>
                </c:pt>
                <c:pt idx="601">
                  <c:v>0.99474406064762178</c:v>
                </c:pt>
                <c:pt idx="602">
                  <c:v>0.99491941519259242</c:v>
                </c:pt>
                <c:pt idx="603">
                  <c:v>0.99556760074275163</c:v>
                </c:pt>
                <c:pt idx="604">
                  <c:v>0.99589482484899139</c:v>
                </c:pt>
                <c:pt idx="605">
                  <c:v>0.99594805747871462</c:v>
                </c:pt>
                <c:pt idx="606">
                  <c:v>0.99609836137440366</c:v>
                </c:pt>
                <c:pt idx="607">
                  <c:v>0.99632851421467761</c:v>
                </c:pt>
                <c:pt idx="608">
                  <c:v>0.996433413808544</c:v>
                </c:pt>
                <c:pt idx="609">
                  <c:v>0.9965931116977137</c:v>
                </c:pt>
                <c:pt idx="610">
                  <c:v>0.99689058815793175</c:v>
                </c:pt>
                <c:pt idx="611">
                  <c:v>0.99700018474853835</c:v>
                </c:pt>
                <c:pt idx="612">
                  <c:v>0.99713952898516678</c:v>
                </c:pt>
                <c:pt idx="613">
                  <c:v>0.99733836851383884</c:v>
                </c:pt>
                <c:pt idx="614">
                  <c:v>0.99776422955162458</c:v>
                </c:pt>
                <c:pt idx="615">
                  <c:v>0.99803978669372129</c:v>
                </c:pt>
                <c:pt idx="616">
                  <c:v>0.99814625195316775</c:v>
                </c:pt>
                <c:pt idx="617">
                  <c:v>0.99860342630255539</c:v>
                </c:pt>
                <c:pt idx="618">
                  <c:v>0.99872867954896294</c:v>
                </c:pt>
                <c:pt idx="619">
                  <c:v>0.99884610446747002</c:v>
                </c:pt>
                <c:pt idx="620">
                  <c:v>0.99919368222625105</c:v>
                </c:pt>
                <c:pt idx="621">
                  <c:v>0.99952403766365105</c:v>
                </c:pt>
                <c:pt idx="622">
                  <c:v>0.99997338368513822</c:v>
                </c:pt>
                <c:pt idx="623">
                  <c:v>0.99998434334419883</c:v>
                </c:pt>
              </c:numCache>
            </c:numRef>
          </c:xVal>
          <c:yVal>
            <c:numRef>
              <c:f>křivka!$AB$2:$AB$625</c:f>
              <c:numCache>
                <c:formatCode>0.000</c:formatCode>
                <c:ptCount val="624"/>
                <c:pt idx="0" formatCode="General">
                  <c:v>0</c:v>
                </c:pt>
                <c:pt idx="1">
                  <c:v>5.5243180360631779E-3</c:v>
                </c:pt>
                <c:pt idx="2">
                  <c:v>5.6774398822751525E-3</c:v>
                </c:pt>
                <c:pt idx="3">
                  <c:v>6.5186157387383363E-3</c:v>
                </c:pt>
                <c:pt idx="4">
                  <c:v>6.836791003594387E-3</c:v>
                </c:pt>
                <c:pt idx="5">
                  <c:v>7.0326676510213933E-3</c:v>
                </c:pt>
                <c:pt idx="6">
                  <c:v>1.0480892083898841E-2</c:v>
                </c:pt>
                <c:pt idx="7">
                  <c:v>1.2684255793026991E-2</c:v>
                </c:pt>
                <c:pt idx="8">
                  <c:v>1.2786668456402533E-2</c:v>
                </c:pt>
                <c:pt idx="9">
                  <c:v>1.8973188762447364E-2</c:v>
                </c:pt>
                <c:pt idx="10">
                  <c:v>2.5261127434165063E-2</c:v>
                </c:pt>
                <c:pt idx="11">
                  <c:v>2.5630011881857546E-2</c:v>
                </c:pt>
                <c:pt idx="12">
                  <c:v>2.5753304796989267E-2</c:v>
                </c:pt>
                <c:pt idx="13">
                  <c:v>2.6336957548459584E-2</c:v>
                </c:pt>
                <c:pt idx="14">
                  <c:v>2.8325552953809899E-2</c:v>
                </c:pt>
                <c:pt idx="15">
                  <c:v>2.8922131575414994E-2</c:v>
                </c:pt>
                <c:pt idx="16">
                  <c:v>3.6307774910886069E-2</c:v>
                </c:pt>
                <c:pt idx="17">
                  <c:v>3.7623230771525303E-2</c:v>
                </c:pt>
                <c:pt idx="18">
                  <c:v>4.1491048834931668E-2</c:v>
                </c:pt>
                <c:pt idx="19">
                  <c:v>4.2693154757465934E-2</c:v>
                </c:pt>
                <c:pt idx="20">
                  <c:v>4.4106051792967331E-2</c:v>
                </c:pt>
                <c:pt idx="21">
                  <c:v>4.448587351538924E-2</c:v>
                </c:pt>
                <c:pt idx="22">
                  <c:v>4.6593784645060574E-2</c:v>
                </c:pt>
                <c:pt idx="23">
                  <c:v>4.7598025324762483E-2</c:v>
                </c:pt>
                <c:pt idx="24">
                  <c:v>5.0537169333870251E-2</c:v>
                </c:pt>
                <c:pt idx="25">
                  <c:v>5.0896110804535981E-2</c:v>
                </c:pt>
                <c:pt idx="26">
                  <c:v>5.5101990086851897E-2</c:v>
                </c:pt>
                <c:pt idx="27">
                  <c:v>5.5618030594540305E-2</c:v>
                </c:pt>
                <c:pt idx="28">
                  <c:v>5.9233297041467181E-2</c:v>
                </c:pt>
                <c:pt idx="29">
                  <c:v>6.3511760056078392E-2</c:v>
                </c:pt>
                <c:pt idx="30">
                  <c:v>6.3663887604587688E-2</c:v>
                </c:pt>
                <c:pt idx="31">
                  <c:v>6.4540858178347177E-2</c:v>
                </c:pt>
                <c:pt idx="32">
                  <c:v>6.8604552889180548E-2</c:v>
                </c:pt>
                <c:pt idx="33">
                  <c:v>7.073433856831074E-2</c:v>
                </c:pt>
                <c:pt idx="34">
                  <c:v>7.1724659080175196E-2</c:v>
                </c:pt>
                <c:pt idx="35">
                  <c:v>7.2531034517044748E-2</c:v>
                </c:pt>
                <c:pt idx="36">
                  <c:v>7.2711996698931622E-2</c:v>
                </c:pt>
                <c:pt idx="37">
                  <c:v>7.7047134682595317E-2</c:v>
                </c:pt>
                <c:pt idx="38">
                  <c:v>7.9093399354700791E-2</c:v>
                </c:pt>
                <c:pt idx="39">
                  <c:v>8.1845615395705631E-2</c:v>
                </c:pt>
                <c:pt idx="40">
                  <c:v>8.2209528354884737E-2</c:v>
                </c:pt>
                <c:pt idx="41">
                  <c:v>8.3162065554047537E-2</c:v>
                </c:pt>
                <c:pt idx="42">
                  <c:v>8.419016937861365E-2</c:v>
                </c:pt>
                <c:pt idx="43">
                  <c:v>8.4426812231850334E-2</c:v>
                </c:pt>
                <c:pt idx="44">
                  <c:v>8.4729078733463581E-2</c:v>
                </c:pt>
                <c:pt idx="45">
                  <c:v>8.5255062218178745E-2</c:v>
                </c:pt>
                <c:pt idx="46">
                  <c:v>8.5837720671946394E-2</c:v>
                </c:pt>
                <c:pt idx="47">
                  <c:v>8.6926476656375692E-2</c:v>
                </c:pt>
                <c:pt idx="48">
                  <c:v>9.3597219943623328E-2</c:v>
                </c:pt>
                <c:pt idx="49">
                  <c:v>9.3932298269424855E-2</c:v>
                </c:pt>
                <c:pt idx="50">
                  <c:v>9.4357857686169819E-2</c:v>
                </c:pt>
                <c:pt idx="51">
                  <c:v>9.4656146996972362E-2</c:v>
                </c:pt>
                <c:pt idx="52">
                  <c:v>9.4980288048044467E-2</c:v>
                </c:pt>
                <c:pt idx="53">
                  <c:v>9.7600262494593512E-2</c:v>
                </c:pt>
                <c:pt idx="54">
                  <c:v>9.8048690758500007E-2</c:v>
                </c:pt>
                <c:pt idx="55">
                  <c:v>9.9071823094552744E-2</c:v>
                </c:pt>
                <c:pt idx="56">
                  <c:v>0.10702819331135936</c:v>
                </c:pt>
                <c:pt idx="57">
                  <c:v>0.11123705548678331</c:v>
                </c:pt>
                <c:pt idx="58">
                  <c:v>0.11146375536299324</c:v>
                </c:pt>
                <c:pt idx="59">
                  <c:v>0.11671364723311808</c:v>
                </c:pt>
                <c:pt idx="60">
                  <c:v>0.11736690082377567</c:v>
                </c:pt>
                <c:pt idx="61">
                  <c:v>0.11924612348183172</c:v>
                </c:pt>
                <c:pt idx="62">
                  <c:v>0.11958418470074128</c:v>
                </c:pt>
                <c:pt idx="63">
                  <c:v>0.12011513967396982</c:v>
                </c:pt>
                <c:pt idx="64">
                  <c:v>0.12059439116665925</c:v>
                </c:pt>
                <c:pt idx="65">
                  <c:v>0.12093444098097415</c:v>
                </c:pt>
                <c:pt idx="66">
                  <c:v>0.13071137029137897</c:v>
                </c:pt>
                <c:pt idx="67">
                  <c:v>0.13269698280362127</c:v>
                </c:pt>
                <c:pt idx="68">
                  <c:v>0.13303703261793617</c:v>
                </c:pt>
                <c:pt idx="69">
                  <c:v>0.13617702476298432</c:v>
                </c:pt>
                <c:pt idx="70">
                  <c:v>0.13662247013378279</c:v>
                </c:pt>
                <c:pt idx="71">
                  <c:v>0.13829189597657437</c:v>
                </c:pt>
                <c:pt idx="72">
                  <c:v>0.13850865287575756</c:v>
                </c:pt>
                <c:pt idx="73">
                  <c:v>0.13938462915181438</c:v>
                </c:pt>
                <c:pt idx="74">
                  <c:v>0.14548961704623983</c:v>
                </c:pt>
                <c:pt idx="75">
                  <c:v>0.14597384002744263</c:v>
                </c:pt>
                <c:pt idx="76">
                  <c:v>0.14611403600351983</c:v>
                </c:pt>
                <c:pt idx="77">
                  <c:v>0.14899352215046707</c:v>
                </c:pt>
                <c:pt idx="78">
                  <c:v>0.1510497297995993</c:v>
                </c:pt>
                <c:pt idx="79">
                  <c:v>0.15167912024539268</c:v>
                </c:pt>
                <c:pt idx="80">
                  <c:v>0.15471272253625459</c:v>
                </c:pt>
                <c:pt idx="81">
                  <c:v>0.15548926904204388</c:v>
                </c:pt>
                <c:pt idx="82">
                  <c:v>0.1559128398633835</c:v>
                </c:pt>
                <c:pt idx="83">
                  <c:v>0.15957384400463342</c:v>
                </c:pt>
                <c:pt idx="84">
                  <c:v>0.16008093583299776</c:v>
                </c:pt>
                <c:pt idx="85">
                  <c:v>0.16049158078420261</c:v>
                </c:pt>
                <c:pt idx="86">
                  <c:v>0.16268400721860135</c:v>
                </c:pt>
                <c:pt idx="87">
                  <c:v>0.16365145888330429</c:v>
                </c:pt>
                <c:pt idx="88">
                  <c:v>0.16423411733707194</c:v>
                </c:pt>
                <c:pt idx="89">
                  <c:v>0.16491521126340442</c:v>
                </c:pt>
                <c:pt idx="90">
                  <c:v>0.16835050982614708</c:v>
                </c:pt>
                <c:pt idx="91">
                  <c:v>0.16989763705150962</c:v>
                </c:pt>
                <c:pt idx="92">
                  <c:v>0.17031424778893051</c:v>
                </c:pt>
                <c:pt idx="93">
                  <c:v>0.17129462532376821</c:v>
                </c:pt>
                <c:pt idx="94">
                  <c:v>0.1714914962688979</c:v>
                </c:pt>
                <c:pt idx="95">
                  <c:v>0.17161081199321893</c:v>
                </c:pt>
                <c:pt idx="96">
                  <c:v>0.17201747975361306</c:v>
                </c:pt>
                <c:pt idx="97">
                  <c:v>0.17257030927630046</c:v>
                </c:pt>
                <c:pt idx="98">
                  <c:v>0.17385991339667015</c:v>
                </c:pt>
                <c:pt idx="99">
                  <c:v>0.17436203373652109</c:v>
                </c:pt>
                <c:pt idx="100">
                  <c:v>0.17560689446027039</c:v>
                </c:pt>
                <c:pt idx="101">
                  <c:v>0.17763824466683573</c:v>
                </c:pt>
                <c:pt idx="102">
                  <c:v>0.17890100274923318</c:v>
                </c:pt>
                <c:pt idx="103">
                  <c:v>0.18046503303554121</c:v>
                </c:pt>
                <c:pt idx="104">
                  <c:v>0.18110138356525329</c:v>
                </c:pt>
                <c:pt idx="105">
                  <c:v>0.18254013234102426</c:v>
                </c:pt>
                <c:pt idx="106">
                  <c:v>0.18304523557398325</c:v>
                </c:pt>
                <c:pt idx="107">
                  <c:v>0.18387845704882502</c:v>
                </c:pt>
                <c:pt idx="108">
                  <c:v>0.1902469338344594</c:v>
                </c:pt>
                <c:pt idx="109">
                  <c:v>0.19082561509741633</c:v>
                </c:pt>
                <c:pt idx="110">
                  <c:v>0.19537154419404715</c:v>
                </c:pt>
                <c:pt idx="111">
                  <c:v>0.19587465883160077</c:v>
                </c:pt>
                <c:pt idx="112">
                  <c:v>0.19617195384470065</c:v>
                </c:pt>
                <c:pt idx="113">
                  <c:v>0.19660347904766168</c:v>
                </c:pt>
                <c:pt idx="114">
                  <c:v>0.19978026020770881</c:v>
                </c:pt>
                <c:pt idx="115">
                  <c:v>0.20138207380671849</c:v>
                </c:pt>
                <c:pt idx="116">
                  <c:v>0.20241614341750067</c:v>
                </c:pt>
                <c:pt idx="117">
                  <c:v>0.21147618408427671</c:v>
                </c:pt>
                <c:pt idx="118">
                  <c:v>0.21459728457297403</c:v>
                </c:pt>
                <c:pt idx="119">
                  <c:v>0.21611657146266167</c:v>
                </c:pt>
                <c:pt idx="120">
                  <c:v>0.21641187788035618</c:v>
                </c:pt>
                <c:pt idx="121">
                  <c:v>0.22088124605388101</c:v>
                </c:pt>
                <c:pt idx="122">
                  <c:v>0.22102641351847158</c:v>
                </c:pt>
                <c:pt idx="123">
                  <c:v>0.22241743600451414</c:v>
                </c:pt>
                <c:pt idx="124">
                  <c:v>0.2229434194892293</c:v>
                </c:pt>
                <c:pt idx="125">
                  <c:v>0.2243960884328377</c:v>
                </c:pt>
                <c:pt idx="126">
                  <c:v>0.22498172977971337</c:v>
                </c:pt>
                <c:pt idx="127">
                  <c:v>0.22953859615107361</c:v>
                </c:pt>
                <c:pt idx="128">
                  <c:v>0.23029625100051207</c:v>
                </c:pt>
                <c:pt idx="129">
                  <c:v>0.23097734492684455</c:v>
                </c:pt>
                <c:pt idx="130">
                  <c:v>0.23121697067318925</c:v>
                </c:pt>
                <c:pt idx="131">
                  <c:v>0.23367089740339153</c:v>
                </c:pt>
                <c:pt idx="132">
                  <c:v>0.23470596131187638</c:v>
                </c:pt>
                <c:pt idx="133">
                  <c:v>0.23854494474190516</c:v>
                </c:pt>
                <c:pt idx="134">
                  <c:v>0.24105057495264656</c:v>
                </c:pt>
                <c:pt idx="135">
                  <c:v>0.24190567097694721</c:v>
                </c:pt>
                <c:pt idx="136">
                  <c:v>0.24224273789815409</c:v>
                </c:pt>
                <c:pt idx="137">
                  <c:v>0.2429109059543518</c:v>
                </c:pt>
                <c:pt idx="138">
                  <c:v>0.24343688943906697</c:v>
                </c:pt>
                <c:pt idx="139">
                  <c:v>0.24647745181384759</c:v>
                </c:pt>
                <c:pt idx="140">
                  <c:v>0.24730868469328401</c:v>
                </c:pt>
                <c:pt idx="141">
                  <c:v>0.25014442174131357</c:v>
                </c:pt>
                <c:pt idx="142">
                  <c:v>0.25055705528792377</c:v>
                </c:pt>
                <c:pt idx="143">
                  <c:v>0.25098062610926336</c:v>
                </c:pt>
                <c:pt idx="144">
                  <c:v>0.25352702252581444</c:v>
                </c:pt>
                <c:pt idx="145">
                  <c:v>0.25741870373408499</c:v>
                </c:pt>
                <c:pt idx="146">
                  <c:v>0.2586466613968888</c:v>
                </c:pt>
                <c:pt idx="147">
                  <c:v>0.25927108035416879</c:v>
                </c:pt>
                <c:pt idx="148">
                  <c:v>0.26398106857174103</c:v>
                </c:pt>
                <c:pt idx="149">
                  <c:v>0.26710614625124907</c:v>
                </c:pt>
                <c:pt idx="150">
                  <c:v>0.26762119246123478</c:v>
                </c:pt>
                <c:pt idx="151">
                  <c:v>0.27692284746976087</c:v>
                </c:pt>
                <c:pt idx="152">
                  <c:v>0.27735636126812724</c:v>
                </c:pt>
                <c:pt idx="153">
                  <c:v>0.27912621117888903</c:v>
                </c:pt>
                <c:pt idx="154">
                  <c:v>0.27986199147886864</c:v>
                </c:pt>
                <c:pt idx="155">
                  <c:v>0.28338180534633872</c:v>
                </c:pt>
                <c:pt idx="156">
                  <c:v>0.28547480201046993</c:v>
                </c:pt>
                <c:pt idx="157">
                  <c:v>0.28598388243423961</c:v>
                </c:pt>
                <c:pt idx="158">
                  <c:v>0.28668486231462559</c:v>
                </c:pt>
                <c:pt idx="159">
                  <c:v>0.28696923145759068</c:v>
                </c:pt>
                <c:pt idx="160">
                  <c:v>0.28904134786996571</c:v>
                </c:pt>
                <c:pt idx="161">
                  <c:v>0.28998493638980444</c:v>
                </c:pt>
                <c:pt idx="162">
                  <c:v>0.29124868876990456</c:v>
                </c:pt>
                <c:pt idx="163">
                  <c:v>0.29193574848245307</c:v>
                </c:pt>
                <c:pt idx="164">
                  <c:v>0.29473270792007827</c:v>
                </c:pt>
                <c:pt idx="165">
                  <c:v>0.29776730450864286</c:v>
                </c:pt>
                <c:pt idx="166">
                  <c:v>0.30054736088532258</c:v>
                </c:pt>
                <c:pt idx="167">
                  <c:v>0.30153569280178166</c:v>
                </c:pt>
                <c:pt idx="168">
                  <c:v>0.30219391788095262</c:v>
                </c:pt>
                <c:pt idx="169">
                  <c:v>0.30279347939566575</c:v>
                </c:pt>
                <c:pt idx="170">
                  <c:v>0.30396675068482243</c:v>
                </c:pt>
                <c:pt idx="171">
                  <c:v>0.30443009341426908</c:v>
                </c:pt>
                <c:pt idx="172">
                  <c:v>0.30518476537059952</c:v>
                </c:pt>
                <c:pt idx="173">
                  <c:v>0.30606372453976438</c:v>
                </c:pt>
                <c:pt idx="174">
                  <c:v>0.30714353184486959</c:v>
                </c:pt>
                <c:pt idx="175">
                  <c:v>0.30787831784714653</c:v>
                </c:pt>
                <c:pt idx="176">
                  <c:v>0.30826808254659521</c:v>
                </c:pt>
                <c:pt idx="177">
                  <c:v>0.31178690211636262</c:v>
                </c:pt>
                <c:pt idx="178">
                  <c:v>0.31230294262405101</c:v>
                </c:pt>
                <c:pt idx="179">
                  <c:v>0.31647998727298932</c:v>
                </c:pt>
                <c:pt idx="180">
                  <c:v>0.31692841553689582</c:v>
                </c:pt>
                <c:pt idx="181">
                  <c:v>0.31732315172485787</c:v>
                </c:pt>
                <c:pt idx="182">
                  <c:v>0.31816233898591573</c:v>
                </c:pt>
                <c:pt idx="183">
                  <c:v>0.31863264179928108</c:v>
                </c:pt>
                <c:pt idx="184">
                  <c:v>0.31886928465251779</c:v>
                </c:pt>
                <c:pt idx="185">
                  <c:v>0.31976017539411472</c:v>
                </c:pt>
                <c:pt idx="186">
                  <c:v>0.32788756481578146</c:v>
                </c:pt>
                <c:pt idx="187">
                  <c:v>0.32973298135194656</c:v>
                </c:pt>
                <c:pt idx="188">
                  <c:v>0.33102159117461355</c:v>
                </c:pt>
                <c:pt idx="189">
                  <c:v>0.33164700442959621</c:v>
                </c:pt>
                <c:pt idx="190">
                  <c:v>0.33191944200012918</c:v>
                </c:pt>
                <c:pt idx="191">
                  <c:v>0.33327268117347009</c:v>
                </c:pt>
                <c:pt idx="192">
                  <c:v>0.33677360338458934</c:v>
                </c:pt>
                <c:pt idx="193">
                  <c:v>0.33750739508916361</c:v>
                </c:pt>
                <c:pt idx="194">
                  <c:v>0.33898094428452819</c:v>
                </c:pt>
                <c:pt idx="195">
                  <c:v>0.33944726990708285</c:v>
                </c:pt>
                <c:pt idx="196">
                  <c:v>0.3417540405772892</c:v>
                </c:pt>
                <c:pt idx="197">
                  <c:v>0.34202747244552489</c:v>
                </c:pt>
                <c:pt idx="198">
                  <c:v>0.34342247212237814</c:v>
                </c:pt>
                <c:pt idx="199">
                  <c:v>0.34421791028451826</c:v>
                </c:pt>
                <c:pt idx="200">
                  <c:v>0.34521916807111214</c:v>
                </c:pt>
                <c:pt idx="201">
                  <c:v>0.34625820917040767</c:v>
                </c:pt>
                <c:pt idx="202">
                  <c:v>0.34751301287118375</c:v>
                </c:pt>
                <c:pt idx="203">
                  <c:v>0.34789382889130832</c:v>
                </c:pt>
                <c:pt idx="204">
                  <c:v>0.35065598790933988</c:v>
                </c:pt>
                <c:pt idx="205">
                  <c:v>0.35119887445500053</c:v>
                </c:pt>
                <c:pt idx="206">
                  <c:v>0.35161548519242142</c:v>
                </c:pt>
                <c:pt idx="207">
                  <c:v>0.35319442994426958</c:v>
                </c:pt>
                <c:pt idx="208">
                  <c:v>0.35475746593287494</c:v>
                </c:pt>
                <c:pt idx="209">
                  <c:v>0.3561087165108105</c:v>
                </c:pt>
                <c:pt idx="210">
                  <c:v>0.35739732633347748</c:v>
                </c:pt>
                <c:pt idx="211">
                  <c:v>0.35858650638587697</c:v>
                </c:pt>
                <c:pt idx="212">
                  <c:v>0.35929742924328972</c:v>
                </c:pt>
                <c:pt idx="213">
                  <c:v>0.36056118162338985</c:v>
                </c:pt>
                <c:pt idx="214">
                  <c:v>0.36087537969743522</c:v>
                </c:pt>
                <c:pt idx="215">
                  <c:v>0.36194027253700028</c:v>
                </c:pt>
                <c:pt idx="216">
                  <c:v>0.3688764933108622</c:v>
                </c:pt>
                <c:pt idx="217">
                  <c:v>0.36931796149084994</c:v>
                </c:pt>
                <c:pt idx="218">
                  <c:v>0.37065628619865071</c:v>
                </c:pt>
                <c:pt idx="219">
                  <c:v>0.37139604368944101</c:v>
                </c:pt>
                <c:pt idx="220">
                  <c:v>0.37276718022143007</c:v>
                </c:pt>
                <c:pt idx="221">
                  <c:v>0.37306546953223263</c:v>
                </c:pt>
                <c:pt idx="222">
                  <c:v>0.37518133504352535</c:v>
                </c:pt>
                <c:pt idx="223">
                  <c:v>0.38588296121741805</c:v>
                </c:pt>
                <c:pt idx="224">
                  <c:v>0.38721432584130011</c:v>
                </c:pt>
                <c:pt idx="225">
                  <c:v>0.38823646387965016</c:v>
                </c:pt>
                <c:pt idx="226">
                  <c:v>0.39103342331727536</c:v>
                </c:pt>
                <c:pt idx="227">
                  <c:v>0.39151565770307284</c:v>
                </c:pt>
                <c:pt idx="228">
                  <c:v>0.39452738544447591</c:v>
                </c:pt>
                <c:pt idx="229">
                  <c:v>0.394652666955013</c:v>
                </c:pt>
                <c:pt idx="230">
                  <c:v>0.39598104868578698</c:v>
                </c:pt>
                <c:pt idx="231">
                  <c:v>0.39660248474995896</c:v>
                </c:pt>
                <c:pt idx="232">
                  <c:v>0.39870443009341422</c:v>
                </c:pt>
                <c:pt idx="233">
                  <c:v>0.39988167857338158</c:v>
                </c:pt>
                <c:pt idx="234">
                  <c:v>0.40449820280690235</c:v>
                </c:pt>
                <c:pt idx="235">
                  <c:v>0.40544875141065978</c:v>
                </c:pt>
                <c:pt idx="236">
                  <c:v>0.40639830571671454</c:v>
                </c:pt>
                <c:pt idx="237">
                  <c:v>0.4080170223766697</c:v>
                </c:pt>
                <c:pt idx="238">
                  <c:v>0.40935037559595711</c:v>
                </c:pt>
                <c:pt idx="239">
                  <c:v>0.41297061353139736</c:v>
                </c:pt>
                <c:pt idx="240">
                  <c:v>0.414177690942445</c:v>
                </c:pt>
                <c:pt idx="241">
                  <c:v>0.41487867082283097</c:v>
                </c:pt>
                <c:pt idx="242">
                  <c:v>0.41570692080915939</c:v>
                </c:pt>
                <c:pt idx="243">
                  <c:v>0.41606785087523046</c:v>
                </c:pt>
                <c:pt idx="244">
                  <c:v>0.41636116869751966</c:v>
                </c:pt>
                <c:pt idx="245">
                  <c:v>0.42212312388452222</c:v>
                </c:pt>
                <c:pt idx="246">
                  <c:v>0.42301202603071381</c:v>
                </c:pt>
                <c:pt idx="247">
                  <c:v>0.42391087115393217</c:v>
                </c:pt>
                <c:pt idx="248">
                  <c:v>0.4248614197576896</c:v>
                </c:pt>
                <c:pt idx="249">
                  <c:v>0.42532177959402817</c:v>
                </c:pt>
                <c:pt idx="250">
                  <c:v>0.42761264150099171</c:v>
                </c:pt>
                <c:pt idx="251">
                  <c:v>0.42793877114746914</c:v>
                </c:pt>
                <c:pt idx="252">
                  <c:v>0.42812967630638277</c:v>
                </c:pt>
                <c:pt idx="253">
                  <c:v>0.42883662197298478</c:v>
                </c:pt>
                <c:pt idx="254">
                  <c:v>0.4334223229777226</c:v>
                </c:pt>
                <c:pt idx="255">
                  <c:v>0.43426648172729382</c:v>
                </c:pt>
                <c:pt idx="256">
                  <c:v>0.43461846311404084</c:v>
                </c:pt>
                <c:pt idx="257">
                  <c:v>0.43535921490253382</c:v>
                </c:pt>
                <c:pt idx="258">
                  <c:v>0.43694511973830069</c:v>
                </c:pt>
                <c:pt idx="259">
                  <c:v>0.4376540540003081</c:v>
                </c:pt>
                <c:pt idx="260">
                  <c:v>0.43965259238268517</c:v>
                </c:pt>
                <c:pt idx="261">
                  <c:v>0.44048481955982427</c:v>
                </c:pt>
                <c:pt idx="262">
                  <c:v>0.44111818719642837</c:v>
                </c:pt>
                <c:pt idx="263">
                  <c:v>0.44148508304871548</c:v>
                </c:pt>
                <c:pt idx="264">
                  <c:v>0.44215026821180514</c:v>
                </c:pt>
                <c:pt idx="265">
                  <c:v>0.44260366796422501</c:v>
                </c:pt>
                <c:pt idx="266">
                  <c:v>0.44494424475632233</c:v>
                </c:pt>
                <c:pt idx="267">
                  <c:v>0.44583115830710857</c:v>
                </c:pt>
                <c:pt idx="268">
                  <c:v>0.44691295420761912</c:v>
                </c:pt>
                <c:pt idx="269">
                  <c:v>0.44924855951120307</c:v>
                </c:pt>
                <c:pt idx="270">
                  <c:v>0.45717112360611872</c:v>
                </c:pt>
                <c:pt idx="271">
                  <c:v>0.45742765241340894</c:v>
                </c:pt>
                <c:pt idx="272">
                  <c:v>0.4583533435745995</c:v>
                </c:pt>
                <c:pt idx="273">
                  <c:v>0.45981396689982929</c:v>
                </c:pt>
                <c:pt idx="274">
                  <c:v>0.46043142577319057</c:v>
                </c:pt>
                <c:pt idx="275">
                  <c:v>0.46271234470312739</c:v>
                </c:pt>
                <c:pt idx="276">
                  <c:v>0.46316475015784458</c:v>
                </c:pt>
                <c:pt idx="277">
                  <c:v>0.46466514539118142</c:v>
                </c:pt>
                <c:pt idx="278">
                  <c:v>0.46640118918005224</c:v>
                </c:pt>
                <c:pt idx="279">
                  <c:v>0.46833907540256614</c:v>
                </c:pt>
                <c:pt idx="280">
                  <c:v>0.47014173713751622</c:v>
                </c:pt>
                <c:pt idx="281">
                  <c:v>0.47121160146559471</c:v>
                </c:pt>
                <c:pt idx="282">
                  <c:v>0.47159241748571928</c:v>
                </c:pt>
                <c:pt idx="283">
                  <c:v>0.47221484784759393</c:v>
                </c:pt>
                <c:pt idx="284">
                  <c:v>0.47274281992771444</c:v>
                </c:pt>
                <c:pt idx="285">
                  <c:v>0.47341794806783088</c:v>
                </c:pt>
                <c:pt idx="286">
                  <c:v>0.47461905969266249</c:v>
                </c:pt>
                <c:pt idx="287">
                  <c:v>0.47549901315953003</c:v>
                </c:pt>
                <c:pt idx="288">
                  <c:v>0.47632527455045309</c:v>
                </c:pt>
                <c:pt idx="289">
                  <c:v>0.47872053771619755</c:v>
                </c:pt>
                <c:pt idx="290">
                  <c:v>0.4796899779763058</c:v>
                </c:pt>
                <c:pt idx="291">
                  <c:v>0.48080756859411267</c:v>
                </c:pt>
                <c:pt idx="292">
                  <c:v>0.48149462830666118</c:v>
                </c:pt>
                <c:pt idx="293">
                  <c:v>0.48202956047070039</c:v>
                </c:pt>
                <c:pt idx="294">
                  <c:v>0.48234475284244843</c:v>
                </c:pt>
                <c:pt idx="295">
                  <c:v>0.48251378345190321</c:v>
                </c:pt>
                <c:pt idx="296">
                  <c:v>0.48743853997325326</c:v>
                </c:pt>
                <c:pt idx="297">
                  <c:v>0.48897970141239977</c:v>
                </c:pt>
                <c:pt idx="298">
                  <c:v>0.48931279114279597</c:v>
                </c:pt>
                <c:pt idx="299">
                  <c:v>0.48975823651359446</c:v>
                </c:pt>
                <c:pt idx="300">
                  <c:v>0.49073065966681079</c:v>
                </c:pt>
                <c:pt idx="301">
                  <c:v>0.49130238084584898</c:v>
                </c:pt>
                <c:pt idx="302">
                  <c:v>0.49202722387109915</c:v>
                </c:pt>
                <c:pt idx="303">
                  <c:v>0.49257607620297583</c:v>
                </c:pt>
                <c:pt idx="304">
                  <c:v>0.49319452937403979</c:v>
                </c:pt>
                <c:pt idx="305">
                  <c:v>0.49442845282305964</c:v>
                </c:pt>
                <c:pt idx="306">
                  <c:v>0.49561564428005378</c:v>
                </c:pt>
                <c:pt idx="307">
                  <c:v>0.49630568688571036</c:v>
                </c:pt>
                <c:pt idx="308">
                  <c:v>0.4965323867619203</c:v>
                </c:pt>
                <c:pt idx="309">
                  <c:v>0.49697286064420537</c:v>
                </c:pt>
                <c:pt idx="310">
                  <c:v>0.50038529035978652</c:v>
                </c:pt>
                <c:pt idx="311">
                  <c:v>0.50200301272203895</c:v>
                </c:pt>
                <c:pt idx="312">
                  <c:v>0.50250513306188993</c:v>
                </c:pt>
                <c:pt idx="313">
                  <c:v>0.50394785902847161</c:v>
                </c:pt>
                <c:pt idx="314">
                  <c:v>0.50484471555628463</c:v>
                </c:pt>
                <c:pt idx="315">
                  <c:v>0.50843512456064466</c:v>
                </c:pt>
                <c:pt idx="316">
                  <c:v>0.50878810024509435</c:v>
                </c:pt>
                <c:pt idx="317">
                  <c:v>0.51072896936071621</c:v>
                </c:pt>
                <c:pt idx="318">
                  <c:v>0.51574321267530698</c:v>
                </c:pt>
                <c:pt idx="319">
                  <c:v>0.51612005150462081</c:v>
                </c:pt>
                <c:pt idx="320">
                  <c:v>0.51691747826216627</c:v>
                </c:pt>
                <c:pt idx="321">
                  <c:v>0.51787598124754508</c:v>
                </c:pt>
                <c:pt idx="322">
                  <c:v>0.51872212859252165</c:v>
                </c:pt>
                <c:pt idx="323">
                  <c:v>0.51988346830924625</c:v>
                </c:pt>
                <c:pt idx="324">
                  <c:v>0.52026229573396554</c:v>
                </c:pt>
                <c:pt idx="325">
                  <c:v>0.52150616216001211</c:v>
                </c:pt>
                <c:pt idx="326">
                  <c:v>0.52252929449606489</c:v>
                </c:pt>
                <c:pt idx="327">
                  <c:v>0.52327501777307128</c:v>
                </c:pt>
                <c:pt idx="328">
                  <c:v>0.52409034188926495</c:v>
                </c:pt>
                <c:pt idx="329">
                  <c:v>0.52544556965801115</c:v>
                </c:pt>
                <c:pt idx="330">
                  <c:v>0.5263265174225813</c:v>
                </c:pt>
                <c:pt idx="331">
                  <c:v>0.52713985294336962</c:v>
                </c:pt>
                <c:pt idx="332">
                  <c:v>0.52961764281843615</c:v>
                </c:pt>
                <c:pt idx="333">
                  <c:v>0.53070739310056814</c:v>
                </c:pt>
                <c:pt idx="334">
                  <c:v>0.5313944528131167</c:v>
                </c:pt>
                <c:pt idx="335">
                  <c:v>0.5317872004056734</c:v>
                </c:pt>
                <c:pt idx="336">
                  <c:v>0.53241559655376414</c:v>
                </c:pt>
                <c:pt idx="337">
                  <c:v>0.53293163706145252</c:v>
                </c:pt>
                <c:pt idx="338">
                  <c:v>0.53389908872615544</c:v>
                </c:pt>
                <c:pt idx="339">
                  <c:v>0.53440916344762779</c:v>
                </c:pt>
                <c:pt idx="340">
                  <c:v>0.53488543204720918</c:v>
                </c:pt>
                <c:pt idx="341">
                  <c:v>0.53532192873868356</c:v>
                </c:pt>
                <c:pt idx="342">
                  <c:v>0.53658667541648641</c:v>
                </c:pt>
                <c:pt idx="343">
                  <c:v>0.53681834678120977</c:v>
                </c:pt>
                <c:pt idx="344">
                  <c:v>0.53722899173241456</c:v>
                </c:pt>
                <c:pt idx="345">
                  <c:v>0.53782159316320899</c:v>
                </c:pt>
                <c:pt idx="346">
                  <c:v>0.53838834285373383</c:v>
                </c:pt>
                <c:pt idx="347">
                  <c:v>0.53896702411669073</c:v>
                </c:pt>
                <c:pt idx="348">
                  <c:v>0.54132549826743626</c:v>
                </c:pt>
                <c:pt idx="349">
                  <c:v>0.54222036619984393</c:v>
                </c:pt>
                <c:pt idx="350">
                  <c:v>0.5426121194946979</c:v>
                </c:pt>
                <c:pt idx="351">
                  <c:v>0.54569145947988285</c:v>
                </c:pt>
                <c:pt idx="352">
                  <c:v>0.54598278870676664</c:v>
                </c:pt>
                <c:pt idx="353">
                  <c:v>0.54682993034944583</c:v>
                </c:pt>
                <c:pt idx="354">
                  <c:v>0.54726145555240679</c:v>
                </c:pt>
                <c:pt idx="355">
                  <c:v>0.54791172624995632</c:v>
                </c:pt>
                <c:pt idx="356">
                  <c:v>0.54817720373657064</c:v>
                </c:pt>
                <c:pt idx="357">
                  <c:v>0.55067587386339334</c:v>
                </c:pt>
                <c:pt idx="358">
                  <c:v>0.5512833897597279</c:v>
                </c:pt>
                <c:pt idx="359">
                  <c:v>0.55445519943126165</c:v>
                </c:pt>
                <c:pt idx="360">
                  <c:v>0.55466797913963417</c:v>
                </c:pt>
                <c:pt idx="361">
                  <c:v>0.55495632547341001</c:v>
                </c:pt>
                <c:pt idx="362">
                  <c:v>0.55626183835702248</c:v>
                </c:pt>
                <c:pt idx="363">
                  <c:v>0.56163800603538705</c:v>
                </c:pt>
                <c:pt idx="364">
                  <c:v>0.56365145888330426</c:v>
                </c:pt>
                <c:pt idx="365">
                  <c:v>0.56461891054800717</c:v>
                </c:pt>
                <c:pt idx="366">
                  <c:v>0.56511108791083142</c:v>
                </c:pt>
                <c:pt idx="367">
                  <c:v>0.56575837571527299</c:v>
                </c:pt>
                <c:pt idx="368">
                  <c:v>0.56661645463268162</c:v>
                </c:pt>
                <c:pt idx="369">
                  <c:v>0.56688789790551197</c:v>
                </c:pt>
                <c:pt idx="370">
                  <c:v>0.56721005036117877</c:v>
                </c:pt>
                <c:pt idx="371">
                  <c:v>0.56823019980412348</c:v>
                </c:pt>
                <c:pt idx="372">
                  <c:v>0.56948400920719688</c:v>
                </c:pt>
                <c:pt idx="373">
                  <c:v>0.57018996057609628</c:v>
                </c:pt>
                <c:pt idx="374">
                  <c:v>0.57077858481608001</c:v>
                </c:pt>
                <c:pt idx="375">
                  <c:v>0.57131351698011923</c:v>
                </c:pt>
                <c:pt idx="376">
                  <c:v>0.57162870935186727</c:v>
                </c:pt>
                <c:pt idx="377">
                  <c:v>0.57351389779613937</c:v>
                </c:pt>
                <c:pt idx="378">
                  <c:v>0.57408661327288024</c:v>
                </c:pt>
                <c:pt idx="379">
                  <c:v>0.57449725822408504</c:v>
                </c:pt>
                <c:pt idx="380">
                  <c:v>0.5781065588847959</c:v>
                </c:pt>
                <c:pt idx="381">
                  <c:v>0.57851919243140604</c:v>
                </c:pt>
                <c:pt idx="382">
                  <c:v>0.57880853306288449</c:v>
                </c:pt>
                <c:pt idx="383">
                  <c:v>0.58094030733742008</c:v>
                </c:pt>
                <c:pt idx="384">
                  <c:v>0.58355133310464502</c:v>
                </c:pt>
                <c:pt idx="385">
                  <c:v>0.58420259809989727</c:v>
                </c:pt>
                <c:pt idx="386">
                  <c:v>0.58445117252556611</c:v>
                </c:pt>
                <c:pt idx="387">
                  <c:v>0.59012463521703051</c:v>
                </c:pt>
                <c:pt idx="388">
                  <c:v>0.59057604637404504</c:v>
                </c:pt>
                <c:pt idx="389">
                  <c:v>0.59089919312741446</c:v>
                </c:pt>
                <c:pt idx="390">
                  <c:v>0.59115771053011001</c:v>
                </c:pt>
                <c:pt idx="391">
                  <c:v>0.59222260336967514</c:v>
                </c:pt>
                <c:pt idx="392">
                  <c:v>0.60209200236642879</c:v>
                </c:pt>
                <c:pt idx="393">
                  <c:v>0.6025384420349299</c:v>
                </c:pt>
                <c:pt idx="394">
                  <c:v>0.6037435308505722</c:v>
                </c:pt>
                <c:pt idx="395">
                  <c:v>0.60420886217542413</c:v>
                </c:pt>
                <c:pt idx="396">
                  <c:v>0.60518526251945115</c:v>
                </c:pt>
                <c:pt idx="397">
                  <c:v>0.6069928957429146</c:v>
                </c:pt>
                <c:pt idx="398">
                  <c:v>0.60743834111371309</c:v>
                </c:pt>
                <c:pt idx="399">
                  <c:v>0.608246705145988</c:v>
                </c:pt>
                <c:pt idx="400">
                  <c:v>0.61189876060791382</c:v>
                </c:pt>
                <c:pt idx="401">
                  <c:v>0.61240386384087275</c:v>
                </c:pt>
                <c:pt idx="402">
                  <c:v>0.61308992925571859</c:v>
                </c:pt>
                <c:pt idx="403">
                  <c:v>0.6176815960466725</c:v>
                </c:pt>
                <c:pt idx="404">
                  <c:v>0.61798286825058302</c:v>
                </c:pt>
                <c:pt idx="405">
                  <c:v>0.62029759330241074</c:v>
                </c:pt>
                <c:pt idx="406">
                  <c:v>0.62185267490939466</c:v>
                </c:pt>
                <c:pt idx="407">
                  <c:v>0.62232894350897605</c:v>
                </c:pt>
                <c:pt idx="408">
                  <c:v>0.62268390778883109</c:v>
                </c:pt>
                <c:pt idx="409">
                  <c:v>0.6251388288167361</c:v>
                </c:pt>
                <c:pt idx="410">
                  <c:v>0.62566182940834325</c:v>
                </c:pt>
                <c:pt idx="411">
                  <c:v>0.62778366070585201</c:v>
                </c:pt>
                <c:pt idx="412">
                  <c:v>0.62868648301988106</c:v>
                </c:pt>
                <c:pt idx="413">
                  <c:v>0.62983787975957894</c:v>
                </c:pt>
                <c:pt idx="414">
                  <c:v>0.63041954391564392</c:v>
                </c:pt>
                <c:pt idx="415">
                  <c:v>0.6307585994322561</c:v>
                </c:pt>
                <c:pt idx="416">
                  <c:v>0.63176383440966066</c:v>
                </c:pt>
                <c:pt idx="417">
                  <c:v>0.6378578850293567</c:v>
                </c:pt>
                <c:pt idx="418">
                  <c:v>0.63926879346945276</c:v>
                </c:pt>
                <c:pt idx="419">
                  <c:v>0.63964861519187466</c:v>
                </c:pt>
                <c:pt idx="420">
                  <c:v>0.64290891735894651</c:v>
                </c:pt>
                <c:pt idx="421">
                  <c:v>0.6442064758609376</c:v>
                </c:pt>
                <c:pt idx="422">
                  <c:v>0.64471953347551803</c:v>
                </c:pt>
                <c:pt idx="423">
                  <c:v>0.64546823964563238</c:v>
                </c:pt>
                <c:pt idx="424">
                  <c:v>0.64696764058126655</c:v>
                </c:pt>
                <c:pt idx="425">
                  <c:v>0.64738027412787669</c:v>
                </c:pt>
                <c:pt idx="426">
                  <c:v>0.64833281132703946</c:v>
                </c:pt>
                <c:pt idx="427">
                  <c:v>0.65274152734070112</c:v>
                </c:pt>
                <c:pt idx="428">
                  <c:v>0.65531377549752179</c:v>
                </c:pt>
                <c:pt idx="429">
                  <c:v>0.65564487663251259</c:v>
                </c:pt>
                <c:pt idx="430">
                  <c:v>0.65668690062491619</c:v>
                </c:pt>
                <c:pt idx="431">
                  <c:v>0.65720492972800992</c:v>
                </c:pt>
                <c:pt idx="432">
                  <c:v>0.65790988679920659</c:v>
                </c:pt>
                <c:pt idx="433">
                  <c:v>0.65927704614038496</c:v>
                </c:pt>
                <c:pt idx="434">
                  <c:v>0.65998299750928435</c:v>
                </c:pt>
                <c:pt idx="435">
                  <c:v>0.66386871293133887</c:v>
                </c:pt>
                <c:pt idx="436">
                  <c:v>0.66421273993646446</c:v>
                </c:pt>
                <c:pt idx="437">
                  <c:v>0.6646691225819924</c:v>
                </c:pt>
                <c:pt idx="438">
                  <c:v>0.6668545889324724</c:v>
                </c:pt>
                <c:pt idx="439">
                  <c:v>0.66753468856110221</c:v>
                </c:pt>
                <c:pt idx="440">
                  <c:v>0.66810839833554581</c:v>
                </c:pt>
                <c:pt idx="441">
                  <c:v>0.66865725066742254</c:v>
                </c:pt>
                <c:pt idx="442">
                  <c:v>0.66908380438187021</c:v>
                </c:pt>
                <c:pt idx="443">
                  <c:v>0.67030778485386333</c:v>
                </c:pt>
                <c:pt idx="444">
                  <c:v>0.67278955191974055</c:v>
                </c:pt>
                <c:pt idx="445">
                  <c:v>0.67561136879993267</c:v>
                </c:pt>
                <c:pt idx="446">
                  <c:v>0.67758703833514822</c:v>
                </c:pt>
                <c:pt idx="447">
                  <c:v>0.67963131441184832</c:v>
                </c:pt>
                <c:pt idx="448">
                  <c:v>0.68010261152291629</c:v>
                </c:pt>
                <c:pt idx="449">
                  <c:v>0.68117347014869745</c:v>
                </c:pt>
                <c:pt idx="450">
                  <c:v>0.68229901514812574</c:v>
                </c:pt>
                <c:pt idx="451">
                  <c:v>0.68719394273839551</c:v>
                </c:pt>
                <c:pt idx="452">
                  <c:v>0.68771594903229993</c:v>
                </c:pt>
                <c:pt idx="453">
                  <c:v>0.69566535916518779</c:v>
                </c:pt>
                <c:pt idx="454">
                  <c:v>0.69698280362123233</c:v>
                </c:pt>
                <c:pt idx="455">
                  <c:v>0.69796019826296196</c:v>
                </c:pt>
                <c:pt idx="456">
                  <c:v>0.69897239332428529</c:v>
                </c:pt>
                <c:pt idx="457">
                  <c:v>0.70212829423257628</c:v>
                </c:pt>
                <c:pt idx="458">
                  <c:v>0.70340000099429778</c:v>
                </c:pt>
                <c:pt idx="459">
                  <c:v>0.70415367865292555</c:v>
                </c:pt>
                <c:pt idx="460">
                  <c:v>0.70683032806852708</c:v>
                </c:pt>
                <c:pt idx="461">
                  <c:v>0.70730261947729778</c:v>
                </c:pt>
                <c:pt idx="462">
                  <c:v>0.70843114736983404</c:v>
                </c:pt>
                <c:pt idx="463">
                  <c:v>0.70882488926009335</c:v>
                </c:pt>
                <c:pt idx="464">
                  <c:v>0.7093260153022416</c:v>
                </c:pt>
                <c:pt idx="465">
                  <c:v>0.71124998135691808</c:v>
                </c:pt>
                <c:pt idx="466">
                  <c:v>0.71263404375904194</c:v>
                </c:pt>
                <c:pt idx="467">
                  <c:v>0.71458783874479859</c:v>
                </c:pt>
                <c:pt idx="468">
                  <c:v>0.71566168026368771</c:v>
                </c:pt>
                <c:pt idx="469">
                  <c:v>0.71598283842165178</c:v>
                </c:pt>
                <c:pt idx="470">
                  <c:v>0.71683495155284438</c:v>
                </c:pt>
                <c:pt idx="471">
                  <c:v>0.71710341193256666</c:v>
                </c:pt>
                <c:pt idx="472">
                  <c:v>0.71780041462214195</c:v>
                </c:pt>
                <c:pt idx="473">
                  <c:v>0.7211183860559689</c:v>
                </c:pt>
                <c:pt idx="474">
                  <c:v>0.72276593734930161</c:v>
                </c:pt>
                <c:pt idx="475">
                  <c:v>0.72447513510020023</c:v>
                </c:pt>
                <c:pt idx="476">
                  <c:v>0.72513336017937113</c:v>
                </c:pt>
                <c:pt idx="477">
                  <c:v>0.7256394577100328</c:v>
                </c:pt>
                <c:pt idx="478">
                  <c:v>0.7265313427493324</c:v>
                </c:pt>
                <c:pt idx="479">
                  <c:v>0.72729695198039224</c:v>
                </c:pt>
                <c:pt idx="480">
                  <c:v>0.7278159753811887</c:v>
                </c:pt>
                <c:pt idx="481">
                  <c:v>0.72883214763332271</c:v>
                </c:pt>
                <c:pt idx="482">
                  <c:v>0.72975982738991862</c:v>
                </c:pt>
                <c:pt idx="483">
                  <c:v>0.73033652005747018</c:v>
                </c:pt>
                <c:pt idx="484">
                  <c:v>0.73192739638175042</c:v>
                </c:pt>
                <c:pt idx="485">
                  <c:v>0.73385335103183225</c:v>
                </c:pt>
                <c:pt idx="486">
                  <c:v>0.73443004369938381</c:v>
                </c:pt>
                <c:pt idx="487">
                  <c:v>0.73542533569976165</c:v>
                </c:pt>
                <c:pt idx="488">
                  <c:v>0.73749546351673134</c:v>
                </c:pt>
                <c:pt idx="489">
                  <c:v>0.73960238034869996</c:v>
                </c:pt>
                <c:pt idx="490">
                  <c:v>0.74134041273297613</c:v>
                </c:pt>
                <c:pt idx="491">
                  <c:v>0.74178884099688258</c:v>
                </c:pt>
                <c:pt idx="492">
                  <c:v>0.74286069392036636</c:v>
                </c:pt>
                <c:pt idx="493">
                  <c:v>0.74322957836805881</c:v>
                </c:pt>
                <c:pt idx="494">
                  <c:v>0.7442447563224901</c:v>
                </c:pt>
                <c:pt idx="495">
                  <c:v>0.74598676589757695</c:v>
                </c:pt>
                <c:pt idx="496">
                  <c:v>0.74634769596364803</c:v>
                </c:pt>
                <c:pt idx="497">
                  <c:v>0.74676728959417693</c:v>
                </c:pt>
                <c:pt idx="498">
                  <c:v>0.74770888951861025</c:v>
                </c:pt>
                <c:pt idx="499">
                  <c:v>0.75168707462701356</c:v>
                </c:pt>
                <c:pt idx="500">
                  <c:v>0.75259089123874523</c:v>
                </c:pt>
                <c:pt idx="501">
                  <c:v>0.75362496084952735</c:v>
                </c:pt>
                <c:pt idx="502">
                  <c:v>0.75383177477168373</c:v>
                </c:pt>
                <c:pt idx="503">
                  <c:v>0.75884402949086915</c:v>
                </c:pt>
                <c:pt idx="504">
                  <c:v>0.76217790968793897</c:v>
                </c:pt>
                <c:pt idx="505">
                  <c:v>0.76301013686507813</c:v>
                </c:pt>
                <c:pt idx="506">
                  <c:v>0.76359378961654845</c:v>
                </c:pt>
                <c:pt idx="507">
                  <c:v>0.76385031842383866</c:v>
                </c:pt>
                <c:pt idx="508">
                  <c:v>0.76759782646522134</c:v>
                </c:pt>
                <c:pt idx="509">
                  <c:v>0.7681079011866937</c:v>
                </c:pt>
                <c:pt idx="510">
                  <c:v>0.77311717301277116</c:v>
                </c:pt>
                <c:pt idx="511">
                  <c:v>0.77355168110884021</c:v>
                </c:pt>
                <c:pt idx="512">
                  <c:v>0.77398221201409856</c:v>
                </c:pt>
                <c:pt idx="513">
                  <c:v>0.77446941788840939</c:v>
                </c:pt>
                <c:pt idx="514">
                  <c:v>0.77530462795865651</c:v>
                </c:pt>
                <c:pt idx="515">
                  <c:v>0.77595688725161138</c:v>
                </c:pt>
                <c:pt idx="516">
                  <c:v>0.77634764624876273</c:v>
                </c:pt>
                <c:pt idx="517">
                  <c:v>0.7765713632318646</c:v>
                </c:pt>
                <c:pt idx="518">
                  <c:v>0.77698996256469088</c:v>
                </c:pt>
                <c:pt idx="519">
                  <c:v>0.77834220744032911</c:v>
                </c:pt>
                <c:pt idx="520">
                  <c:v>0.77943096342475837</c:v>
                </c:pt>
                <c:pt idx="521">
                  <c:v>0.78041034666189335</c:v>
                </c:pt>
                <c:pt idx="522">
                  <c:v>0.78271910592750504</c:v>
                </c:pt>
                <c:pt idx="523">
                  <c:v>0.78345289763207926</c:v>
                </c:pt>
                <c:pt idx="524">
                  <c:v>0.78799783243100741</c:v>
                </c:pt>
                <c:pt idx="525">
                  <c:v>0.78952407940461378</c:v>
                </c:pt>
                <c:pt idx="526">
                  <c:v>0.79024295664364796</c:v>
                </c:pt>
                <c:pt idx="527">
                  <c:v>0.79061382968674576</c:v>
                </c:pt>
                <c:pt idx="528">
                  <c:v>0.79298224681451801</c:v>
                </c:pt>
                <c:pt idx="529">
                  <c:v>0.79414955231745865</c:v>
                </c:pt>
                <c:pt idx="530">
                  <c:v>0.79577721765673792</c:v>
                </c:pt>
                <c:pt idx="531">
                  <c:v>0.79699324374710967</c:v>
                </c:pt>
                <c:pt idx="532">
                  <c:v>0.79815458346383428</c:v>
                </c:pt>
                <c:pt idx="533">
                  <c:v>0.80062143606417135</c:v>
                </c:pt>
                <c:pt idx="534">
                  <c:v>0.80113747657185974</c:v>
                </c:pt>
                <c:pt idx="535">
                  <c:v>0.80260008849249487</c:v>
                </c:pt>
                <c:pt idx="536">
                  <c:v>0.80294510979532319</c:v>
                </c:pt>
                <c:pt idx="537">
                  <c:v>0.8032811824188274</c:v>
                </c:pt>
                <c:pt idx="538">
                  <c:v>0.8036739300113841</c:v>
                </c:pt>
                <c:pt idx="539">
                  <c:v>0.80599859804023866</c:v>
                </c:pt>
                <c:pt idx="540">
                  <c:v>0.80761532610478848</c:v>
                </c:pt>
                <c:pt idx="541">
                  <c:v>0.81205585964493576</c:v>
                </c:pt>
                <c:pt idx="542">
                  <c:v>0.81314660422477036</c:v>
                </c:pt>
                <c:pt idx="543">
                  <c:v>0.81409118704231176</c:v>
                </c:pt>
                <c:pt idx="544">
                  <c:v>0.8175414000705945</c:v>
                </c:pt>
                <c:pt idx="545">
                  <c:v>0.81839649609489518</c:v>
                </c:pt>
                <c:pt idx="546">
                  <c:v>0.82734716401437691</c:v>
                </c:pt>
                <c:pt idx="547">
                  <c:v>0.82779062078977006</c:v>
                </c:pt>
                <c:pt idx="548">
                  <c:v>0.82857114448637004</c:v>
                </c:pt>
                <c:pt idx="549">
                  <c:v>0.83226794334491627</c:v>
                </c:pt>
                <c:pt idx="550">
                  <c:v>0.83348894092380132</c:v>
                </c:pt>
                <c:pt idx="551">
                  <c:v>0.83541390127618043</c:v>
                </c:pt>
                <c:pt idx="552">
                  <c:v>0.83618845918656437</c:v>
                </c:pt>
                <c:pt idx="553">
                  <c:v>0.83713503059951111</c:v>
                </c:pt>
                <c:pt idx="554">
                  <c:v>0.83752877248977042</c:v>
                </c:pt>
                <c:pt idx="555">
                  <c:v>0.83900132738743238</c:v>
                </c:pt>
                <c:pt idx="556">
                  <c:v>0.83940004076620511</c:v>
                </c:pt>
                <c:pt idx="557">
                  <c:v>0.84022530785942551</c:v>
                </c:pt>
                <c:pt idx="558">
                  <c:v>0.84097301973183725</c:v>
                </c:pt>
                <c:pt idx="559">
                  <c:v>0.84154871810168619</c:v>
                </c:pt>
                <c:pt idx="560">
                  <c:v>0.84182712145843519</c:v>
                </c:pt>
                <c:pt idx="561">
                  <c:v>0.84218308003599285</c:v>
                </c:pt>
                <c:pt idx="562">
                  <c:v>0.84274088104719358</c:v>
                </c:pt>
                <c:pt idx="563">
                  <c:v>0.84376898487175966</c:v>
                </c:pt>
                <c:pt idx="564">
                  <c:v>0.84423928768512502</c:v>
                </c:pt>
                <c:pt idx="565">
                  <c:v>0.84468473305592351</c:v>
                </c:pt>
                <c:pt idx="566">
                  <c:v>0.84568996803332808</c:v>
                </c:pt>
                <c:pt idx="567">
                  <c:v>0.84629847822736526</c:v>
                </c:pt>
                <c:pt idx="568">
                  <c:v>0.8469318458639693</c:v>
                </c:pt>
                <c:pt idx="569">
                  <c:v>0.8488080856289173</c:v>
                </c:pt>
                <c:pt idx="570">
                  <c:v>0.85207037639139449</c:v>
                </c:pt>
                <c:pt idx="571">
                  <c:v>0.85238755735854788</c:v>
                </c:pt>
                <c:pt idx="572">
                  <c:v>0.8539028670574248</c:v>
                </c:pt>
                <c:pt idx="573">
                  <c:v>0.85437118127538481</c:v>
                </c:pt>
                <c:pt idx="574">
                  <c:v>0.85545397147359803</c:v>
                </c:pt>
                <c:pt idx="575">
                  <c:v>0.85594117734790887</c:v>
                </c:pt>
                <c:pt idx="576">
                  <c:v>0.85657553928221564</c:v>
                </c:pt>
                <c:pt idx="577">
                  <c:v>0.85700706448517661</c:v>
                </c:pt>
                <c:pt idx="578">
                  <c:v>0.85741572084097606</c:v>
                </c:pt>
                <c:pt idx="579">
                  <c:v>0.85776273073920972</c:v>
                </c:pt>
                <c:pt idx="580">
                  <c:v>0.86032801881211163</c:v>
                </c:pt>
                <c:pt idx="581">
                  <c:v>0.86339145003405382</c:v>
                </c:pt>
                <c:pt idx="582">
                  <c:v>0.86373845993228748</c:v>
                </c:pt>
                <c:pt idx="583">
                  <c:v>0.86435790740105412</c:v>
                </c:pt>
                <c:pt idx="584">
                  <c:v>0.86862145595012519</c:v>
                </c:pt>
                <c:pt idx="585">
                  <c:v>0.86917726836592057</c:v>
                </c:pt>
                <c:pt idx="586">
                  <c:v>0.87008605646616566</c:v>
                </c:pt>
                <c:pt idx="587">
                  <c:v>0.87116984096208161</c:v>
                </c:pt>
                <c:pt idx="588">
                  <c:v>0.87203885715421969</c:v>
                </c:pt>
                <c:pt idx="589">
                  <c:v>0.87471351797441588</c:v>
                </c:pt>
                <c:pt idx="590">
                  <c:v>0.87609758037653973</c:v>
                </c:pt>
                <c:pt idx="591">
                  <c:v>0.88103327417261923</c:v>
                </c:pt>
                <c:pt idx="592">
                  <c:v>0.88188041581529841</c:v>
                </c:pt>
                <c:pt idx="593">
                  <c:v>0.88334402203363627</c:v>
                </c:pt>
                <c:pt idx="594">
                  <c:v>0.88396247520470017</c:v>
                </c:pt>
                <c:pt idx="595">
                  <c:v>0.887844213435944</c:v>
                </c:pt>
                <c:pt idx="596">
                  <c:v>0.88897274132848025</c:v>
                </c:pt>
                <c:pt idx="597">
                  <c:v>0.89557288947883795</c:v>
                </c:pt>
                <c:pt idx="598">
                  <c:v>0.89588211606436996</c:v>
                </c:pt>
                <c:pt idx="599">
                  <c:v>0.89688933963717987</c:v>
                </c:pt>
                <c:pt idx="600">
                  <c:v>0.89938900406170519</c:v>
                </c:pt>
                <c:pt idx="601">
                  <c:v>0.90626854986651462</c:v>
                </c:pt>
                <c:pt idx="602">
                  <c:v>0.90783357445052526</c:v>
                </c:pt>
                <c:pt idx="603">
                  <c:v>0.91368004494225519</c:v>
                </c:pt>
                <c:pt idx="604">
                  <c:v>0.9166520007755512</c:v>
                </c:pt>
                <c:pt idx="605">
                  <c:v>0.91714716103148342</c:v>
                </c:pt>
                <c:pt idx="606">
                  <c:v>0.91873704305806103</c:v>
                </c:pt>
                <c:pt idx="607">
                  <c:v>0.92124068467339704</c:v>
                </c:pt>
                <c:pt idx="608">
                  <c:v>0.92241296166485109</c:v>
                </c:pt>
                <c:pt idx="609">
                  <c:v>0.92419772604115302</c:v>
                </c:pt>
                <c:pt idx="610">
                  <c:v>0.92772449999254181</c:v>
                </c:pt>
                <c:pt idx="611">
                  <c:v>0.92909464222682814</c:v>
                </c:pt>
                <c:pt idx="612">
                  <c:v>0.93097883637339751</c:v>
                </c:pt>
                <c:pt idx="613">
                  <c:v>0.93367437744534987</c:v>
                </c:pt>
                <c:pt idx="614">
                  <c:v>0.94053006010529505</c:v>
                </c:pt>
                <c:pt idx="615">
                  <c:v>0.9450222971259814</c:v>
                </c:pt>
                <c:pt idx="616">
                  <c:v>0.9467881698459325</c:v>
                </c:pt>
                <c:pt idx="617">
                  <c:v>0.95486882727557354</c:v>
                </c:pt>
                <c:pt idx="618">
                  <c:v>0.95717957513659058</c:v>
                </c:pt>
                <c:pt idx="619">
                  <c:v>0.95961461021044203</c:v>
                </c:pt>
                <c:pt idx="620">
                  <c:v>0.96735322923036282</c:v>
                </c:pt>
                <c:pt idx="621">
                  <c:v>0.9777714805589931</c:v>
                </c:pt>
                <c:pt idx="622">
                  <c:v>0.99959631513271285</c:v>
                </c:pt>
                <c:pt idx="623">
                  <c:v>1.0001690306094537</c:v>
                </c:pt>
              </c:numCache>
            </c:numRef>
          </c:yVal>
          <c:smooth val="1"/>
        </c:ser>
        <c:ser>
          <c:idx val="5"/>
          <c:order val="8"/>
          <c:marker>
            <c:symbol val="none"/>
          </c:marker>
          <c:dPt>
            <c:idx val="1"/>
            <c:spPr>
              <a:ln>
                <a:solidFill>
                  <a:schemeClr val="tx1"/>
                </a:solidFill>
              </a:ln>
            </c:spPr>
          </c:dPt>
          <c:xVal>
            <c:numRef>
              <c:f>křivka!$AC$2:$AC$3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křivka!$AD$2:$AD$3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1"/>
        </c:ser>
        <c:axId val="61237504"/>
        <c:axId val="61403520"/>
      </c:scatterChart>
      <c:valAx>
        <c:axId val="61237504"/>
        <c:scaling>
          <c:orientation val="minMax"/>
          <c:max val="1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Populace - komulované hodnoty</a:t>
                </a:r>
              </a:p>
            </c:rich>
          </c:tx>
          <c:layout/>
        </c:title>
        <c:numFmt formatCode="General" sourceLinked="1"/>
        <c:tickLblPos val="nextTo"/>
        <c:crossAx val="61403520"/>
        <c:crosses val="autoZero"/>
        <c:crossBetween val="midCat"/>
        <c:majorUnit val="0.1"/>
      </c:valAx>
      <c:valAx>
        <c:axId val="61403520"/>
        <c:scaling>
          <c:orientation val="minMax"/>
          <c:max val="1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cs-CZ"/>
                  <a:t>Rozloha - komulované hodnoty</a:t>
                </a:r>
              </a:p>
            </c:rich>
          </c:tx>
          <c:layout/>
        </c:title>
        <c:numFmt formatCode="General" sourceLinked="1"/>
        <c:tickLblPos val="nextTo"/>
        <c:crossAx val="61237504"/>
        <c:crosses val="autoZero"/>
        <c:crossBetween val="midCat"/>
        <c:majorUnit val="0.1"/>
      </c:valAx>
    </c:plotArea>
    <c:legend>
      <c:legendPos val="r"/>
      <c:legendEntry>
        <c:idx val="8"/>
        <c:delete val="1"/>
      </c:legendEntry>
      <c:layout/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/>
            </a:pPr>
            <a:r>
              <a:rPr lang="cs-CZ" sz="1400"/>
              <a:t>Koncentrace</a:t>
            </a:r>
            <a:r>
              <a:rPr lang="cs-CZ" sz="1400" baseline="0"/>
              <a:t> poloviny obyvatel Jihočeského kraje v letech 1869 - 2011</a:t>
            </a:r>
            <a:endParaRPr lang="cs-CZ" sz="1400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křivka!$AD$77</c:f>
              <c:strCache>
                <c:ptCount val="1"/>
                <c:pt idx="0">
                  <c:v>Polovina obyvatelstva</c:v>
                </c:pt>
              </c:strCache>
            </c:strRef>
          </c:tx>
          <c:spPr>
            <a:ln w="50800"/>
          </c:spPr>
          <c:marker>
            <c:symbol val="none"/>
          </c:marker>
          <c:cat>
            <c:numRef>
              <c:f>křivka!$AE$75:$AR$75</c:f>
              <c:numCache>
                <c:formatCode>0</c:formatCode>
                <c:ptCount val="14"/>
                <c:pt idx="0">
                  <c:v>1869</c:v>
                </c:pt>
                <c:pt idx="1">
                  <c:v>1880</c:v>
                </c:pt>
                <c:pt idx="2">
                  <c:v>1890</c:v>
                </c:pt>
                <c:pt idx="3">
                  <c:v>1900</c:v>
                </c:pt>
                <c:pt idx="4">
                  <c:v>1910</c:v>
                </c:pt>
                <c:pt idx="5">
                  <c:v>1921</c:v>
                </c:pt>
                <c:pt idx="6">
                  <c:v>1930</c:v>
                </c:pt>
                <c:pt idx="7">
                  <c:v>1950</c:v>
                </c:pt>
                <c:pt idx="8">
                  <c:v>1961</c:v>
                </c:pt>
                <c:pt idx="9">
                  <c:v>1970</c:v>
                </c:pt>
                <c:pt idx="10">
                  <c:v>1980</c:v>
                </c:pt>
                <c:pt idx="11">
                  <c:v>1991</c:v>
                </c:pt>
                <c:pt idx="12">
                  <c:v>2001</c:v>
                </c:pt>
                <c:pt idx="13">
                  <c:v>2011</c:v>
                </c:pt>
              </c:numCache>
            </c:numRef>
          </c:cat>
          <c:val>
            <c:numRef>
              <c:f>křivka!$AE$76:$AR$76</c:f>
              <c:numCache>
                <c:formatCode>0.000</c:formatCode>
                <c:ptCount val="14"/>
                <c:pt idx="0">
                  <c:v>32.299999999999997</c:v>
                </c:pt>
                <c:pt idx="1">
                  <c:v>31.8</c:v>
                </c:pt>
                <c:pt idx="2">
                  <c:v>31.2</c:v>
                </c:pt>
                <c:pt idx="3">
                  <c:v>29.3</c:v>
                </c:pt>
                <c:pt idx="4">
                  <c:v>27.9</c:v>
                </c:pt>
                <c:pt idx="5">
                  <c:v>27.8</c:v>
                </c:pt>
                <c:pt idx="6">
                  <c:v>26.4</c:v>
                </c:pt>
                <c:pt idx="7">
                  <c:v>18.2</c:v>
                </c:pt>
                <c:pt idx="8">
                  <c:v>15.5</c:v>
                </c:pt>
                <c:pt idx="9">
                  <c:v>11.4</c:v>
                </c:pt>
                <c:pt idx="10">
                  <c:v>7.8</c:v>
                </c:pt>
                <c:pt idx="11">
                  <c:v>6.3</c:v>
                </c:pt>
                <c:pt idx="12">
                  <c:v>6.3</c:v>
                </c:pt>
                <c:pt idx="13">
                  <c:v>6.9</c:v>
                </c:pt>
              </c:numCache>
            </c:numRef>
          </c:val>
        </c:ser>
        <c:marker val="1"/>
        <c:axId val="61264640"/>
        <c:axId val="61266176"/>
      </c:lineChart>
      <c:catAx>
        <c:axId val="61264640"/>
        <c:scaling>
          <c:orientation val="minMax"/>
        </c:scaling>
        <c:axPos val="b"/>
        <c:numFmt formatCode="0" sourceLinked="1"/>
        <c:tickLblPos val="nextTo"/>
        <c:crossAx val="61266176"/>
        <c:crosses val="autoZero"/>
        <c:auto val="1"/>
        <c:lblAlgn val="ctr"/>
        <c:lblOffset val="100"/>
      </c:catAx>
      <c:valAx>
        <c:axId val="6126617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cs-CZ"/>
                  <a:t>Plocha kraje </a:t>
                </a:r>
                <a:r>
                  <a:rPr lang="en-US"/>
                  <a:t>[</a:t>
                </a:r>
                <a:r>
                  <a:rPr lang="cs-CZ"/>
                  <a:t>%</a:t>
                </a:r>
                <a:r>
                  <a:rPr lang="en-US"/>
                  <a:t>]</a:t>
                </a:r>
                <a:endParaRPr lang="cs-CZ"/>
              </a:p>
            </c:rich>
          </c:tx>
        </c:title>
        <c:numFmt formatCode="0.00" sourceLinked="0"/>
        <c:tickLblPos val="nextTo"/>
        <c:crossAx val="61264640"/>
        <c:crosses val="autoZero"/>
        <c:crossBetween val="between"/>
      </c:valAx>
    </c:plotArea>
    <c:legend>
      <c:legendPos val="b"/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76200</xdr:colOff>
      <xdr:row>0</xdr:row>
      <xdr:rowOff>0</xdr:rowOff>
    </xdr:from>
    <xdr:to>
      <xdr:col>38</xdr:col>
      <xdr:colOff>209550</xdr:colOff>
      <xdr:row>27</xdr:row>
      <xdr:rowOff>0</xdr:rowOff>
    </xdr:to>
    <xdr:graphicFrame macro="">
      <xdr:nvGraphicFramePr>
        <xdr:cNvPr id="5" name="Graf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35</xdr:col>
      <xdr:colOff>104775</xdr:colOff>
      <xdr:row>80</xdr:row>
      <xdr:rowOff>171450</xdr:rowOff>
    </xdr:from>
    <xdr:to>
      <xdr:col>44</xdr:col>
      <xdr:colOff>28575</xdr:colOff>
      <xdr:row>95</xdr:row>
      <xdr:rowOff>57150</xdr:rowOff>
    </xdr:to>
    <xdr:graphicFrame macro="">
      <xdr:nvGraphicFramePr>
        <xdr:cNvPr id="7" name="Graf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.Coufal/Data%20aplikac&#237;/Microsoft/Excel/jh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.Coufal/Data%20aplikac&#237;/Microsoft/Excel/Libereck&#253;%20kraj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tabulka"/>
      <sheetName val="graf"/>
      <sheetName val="křivka"/>
      <sheetName val="1869"/>
      <sheetName val="1880"/>
      <sheetName val="1890"/>
      <sheetName val="1900"/>
      <sheetName val="1910"/>
      <sheetName val="1921"/>
      <sheetName val="1930"/>
      <sheetName val="1950"/>
      <sheetName val="1961"/>
      <sheetName val="1970"/>
      <sheetName val="1980"/>
      <sheetName val="1991"/>
      <sheetName val="2001"/>
      <sheetName val="2011"/>
      <sheetName val="List1"/>
    </sheetNames>
    <sheetDataSet>
      <sheetData sheetId="0" refreshError="1"/>
      <sheetData sheetId="1" refreshError="1"/>
      <sheetData sheetId="2">
        <row r="1">
          <cell r="B1">
            <v>1869</v>
          </cell>
          <cell r="C1">
            <v>1880</v>
          </cell>
          <cell r="D1">
            <v>1890</v>
          </cell>
          <cell r="E1">
            <v>1900</v>
          </cell>
          <cell r="F1">
            <v>1910</v>
          </cell>
          <cell r="G1">
            <v>1921</v>
          </cell>
          <cell r="H1">
            <v>1930</v>
          </cell>
          <cell r="I1">
            <v>1950</v>
          </cell>
          <cell r="J1">
            <v>1961</v>
          </cell>
          <cell r="K1">
            <v>1970</v>
          </cell>
          <cell r="L1">
            <v>1980</v>
          </cell>
          <cell r="M1">
            <v>1991</v>
          </cell>
          <cell r="N1">
            <v>2001</v>
          </cell>
          <cell r="O1">
            <v>2011</v>
          </cell>
        </row>
        <row r="2">
          <cell r="B2">
            <v>689119</v>
          </cell>
          <cell r="C2">
            <v>722344</v>
          </cell>
          <cell r="D2">
            <v>716015</v>
          </cell>
          <cell r="E2">
            <v>735502</v>
          </cell>
          <cell r="F2">
            <v>753025</v>
          </cell>
          <cell r="G2">
            <v>737328</v>
          </cell>
          <cell r="H2">
            <v>718820</v>
          </cell>
          <cell r="I2">
            <v>550911</v>
          </cell>
          <cell r="J2">
            <v>573713</v>
          </cell>
          <cell r="K2">
            <v>577543</v>
          </cell>
          <cell r="L2">
            <v>613171</v>
          </cell>
          <cell r="M2">
            <v>622889</v>
          </cell>
          <cell r="N2">
            <v>625267</v>
          </cell>
          <cell r="O2">
            <v>638696</v>
          </cell>
        </row>
        <row r="3">
          <cell r="B3">
            <v>100</v>
          </cell>
          <cell r="C3">
            <v>104.82137337673174</v>
          </cell>
          <cell r="D3">
            <v>103.90295435186086</v>
          </cell>
          <cell r="E3">
            <v>106.73076783545368</v>
          </cell>
          <cell r="F3">
            <v>109.27357974457242</v>
          </cell>
          <cell r="G3">
            <v>106.99574384104922</v>
          </cell>
          <cell r="H3">
            <v>104.30999580623957</v>
          </cell>
          <cell r="I3">
            <v>79.944247655339638</v>
          </cell>
          <cell r="J3">
            <v>83.25311013047093</v>
          </cell>
          <cell r="K3">
            <v>83.808892223258965</v>
          </cell>
          <cell r="L3">
            <v>88.978971701549369</v>
          </cell>
          <cell r="M3">
            <v>90.389178066487801</v>
          </cell>
          <cell r="N3">
            <v>90.734256347597437</v>
          </cell>
          <cell r="O3">
            <v>92.682976379986627</v>
          </cell>
        </row>
        <row r="4">
          <cell r="B4">
            <v>100</v>
          </cell>
          <cell r="C4">
            <v>104.82137337673174</v>
          </cell>
          <cell r="D4">
            <v>99.12382465971892</v>
          </cell>
          <cell r="E4">
            <v>102.72159102812093</v>
          </cell>
          <cell r="F4">
            <v>102.38245443248285</v>
          </cell>
          <cell r="G4">
            <v>97.915474253842831</v>
          </cell>
          <cell r="H4">
            <v>97.489855261159207</v>
          </cell>
          <cell r="I4">
            <v>76.641022787345918</v>
          </cell>
          <cell r="J4">
            <v>104.13896255475021</v>
          </cell>
          <cell r="K4">
            <v>100.66758117734827</v>
          </cell>
          <cell r="L4">
            <v>106.16889132064627</v>
          </cell>
          <cell r="M4">
            <v>101.58487599707095</v>
          </cell>
          <cell r="N4">
            <v>100.38176946454345</v>
          </cell>
          <cell r="O4">
            <v>102.147722492951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indexy"/>
      <sheetName val="tabulka"/>
      <sheetName val="křivka"/>
      <sheetName val="1869"/>
      <sheetName val="1880"/>
      <sheetName val="1890"/>
      <sheetName val="1900"/>
      <sheetName val="1910"/>
      <sheetName val="1921"/>
      <sheetName val="1930"/>
      <sheetName val="1950"/>
      <sheetName val="1961"/>
      <sheetName val="1970"/>
      <sheetName val="1980"/>
      <sheetName val="1991"/>
      <sheetName val="2001"/>
      <sheetName val="2011"/>
      <sheetName val="List2"/>
    </sheetNames>
    <sheetDataSet>
      <sheetData sheetId="0" refreshError="1"/>
      <sheetData sheetId="1" refreshError="1"/>
      <sheetData sheetId="2" refreshError="1"/>
      <sheetData sheetId="3" refreshError="1">
        <row r="2">
          <cell r="L2">
            <v>0</v>
          </cell>
          <cell r="M2">
            <v>0</v>
          </cell>
        </row>
        <row r="3">
          <cell r="L3">
            <v>9.9241540441164858E-3</v>
          </cell>
          <cell r="M3">
            <v>8.9658098390472077E-2</v>
          </cell>
        </row>
      </sheetData>
      <sheetData sheetId="4" refreshError="1"/>
      <sheetData sheetId="5" refreshError="1"/>
      <sheetData sheetId="6">
        <row r="1">
          <cell r="A1">
            <v>1869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">
          <cell r="A1">
            <v>1869</v>
          </cell>
        </row>
      </sheetData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Kancelář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Kancelář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Kancelář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Q628"/>
  <sheetViews>
    <sheetView tabSelected="1" workbookViewId="0">
      <selection activeCell="R11" sqref="R11"/>
    </sheetView>
  </sheetViews>
  <sheetFormatPr defaultRowHeight="15"/>
  <sheetData>
    <row r="1" spans="1:16">
      <c r="A1" s="1" t="s">
        <v>0</v>
      </c>
      <c r="B1" s="2" t="s">
        <v>617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/>
    </row>
    <row r="2" spans="1:16">
      <c r="A2" s="3" t="s">
        <v>14</v>
      </c>
      <c r="B2">
        <v>1.03</v>
      </c>
      <c r="C2" s="4">
        <v>637</v>
      </c>
      <c r="D2" s="4">
        <v>682</v>
      </c>
      <c r="E2" s="4">
        <v>707</v>
      </c>
      <c r="F2" s="4">
        <v>650</v>
      </c>
      <c r="G2" s="4">
        <v>735</v>
      </c>
      <c r="H2" s="4">
        <v>650</v>
      </c>
      <c r="I2" s="4">
        <v>632</v>
      </c>
      <c r="J2" s="4">
        <v>437</v>
      </c>
      <c r="K2" s="4">
        <v>441</v>
      </c>
      <c r="L2" s="4">
        <v>406</v>
      </c>
      <c r="M2" s="4">
        <v>387</v>
      </c>
      <c r="N2" s="4">
        <v>489</v>
      </c>
      <c r="O2" s="4">
        <v>515</v>
      </c>
    </row>
    <row r="3" spans="1:16">
      <c r="A3" s="3" t="s">
        <v>15</v>
      </c>
      <c r="B3">
        <v>4.49</v>
      </c>
      <c r="C3" s="4">
        <v>347</v>
      </c>
      <c r="D3" s="4">
        <v>302</v>
      </c>
      <c r="E3" s="4">
        <v>277</v>
      </c>
      <c r="F3" s="4">
        <v>274</v>
      </c>
      <c r="G3" s="4">
        <v>268</v>
      </c>
      <c r="H3" s="4">
        <v>246</v>
      </c>
      <c r="I3" s="4">
        <v>233</v>
      </c>
      <c r="J3" s="4">
        <v>198</v>
      </c>
      <c r="K3" s="4">
        <v>195</v>
      </c>
      <c r="L3" s="4">
        <v>173</v>
      </c>
      <c r="M3" s="4">
        <v>144</v>
      </c>
      <c r="N3" s="4">
        <v>104</v>
      </c>
      <c r="O3" s="4">
        <v>109</v>
      </c>
    </row>
    <row r="4" spans="1:16">
      <c r="A4" s="3" t="s">
        <v>16</v>
      </c>
      <c r="B4">
        <v>1.97</v>
      </c>
      <c r="C4" s="4">
        <v>68</v>
      </c>
      <c r="D4" s="4">
        <v>134</v>
      </c>
      <c r="E4" s="4">
        <v>186</v>
      </c>
      <c r="F4" s="4">
        <v>191</v>
      </c>
      <c r="G4" s="4">
        <v>159</v>
      </c>
      <c r="H4" s="4">
        <v>165</v>
      </c>
      <c r="I4" s="4">
        <v>290</v>
      </c>
      <c r="J4" s="4">
        <v>247</v>
      </c>
      <c r="K4" s="4">
        <v>325</v>
      </c>
      <c r="L4" s="4">
        <v>337</v>
      </c>
      <c r="M4" s="4">
        <v>852</v>
      </c>
      <c r="N4" s="4">
        <v>991</v>
      </c>
      <c r="O4" s="4">
        <v>1133</v>
      </c>
    </row>
    <row r="5" spans="1:16">
      <c r="A5" s="3" t="s">
        <v>17</v>
      </c>
      <c r="B5">
        <v>42.33</v>
      </c>
      <c r="C5" s="4">
        <v>2378</v>
      </c>
      <c r="D5" s="4">
        <v>2636</v>
      </c>
      <c r="E5" s="4">
        <v>2536</v>
      </c>
      <c r="F5" s="4">
        <v>2638</v>
      </c>
      <c r="G5" s="4">
        <v>2839</v>
      </c>
      <c r="H5" s="4">
        <v>2924</v>
      </c>
      <c r="I5" s="4">
        <v>2915</v>
      </c>
      <c r="J5" s="4">
        <v>2529</v>
      </c>
      <c r="K5" s="4">
        <v>2740</v>
      </c>
      <c r="L5" s="4">
        <v>2682</v>
      </c>
      <c r="M5" s="4">
        <v>3045</v>
      </c>
      <c r="N5" s="4">
        <v>3312</v>
      </c>
      <c r="O5" s="4">
        <v>3584</v>
      </c>
    </row>
    <row r="6" spans="1:16">
      <c r="A6" s="3" t="s">
        <v>18</v>
      </c>
      <c r="B6">
        <v>2.74</v>
      </c>
      <c r="C6" s="4">
        <v>118</v>
      </c>
      <c r="D6" s="4">
        <v>118</v>
      </c>
      <c r="E6" s="4">
        <v>118</v>
      </c>
      <c r="F6" s="4">
        <v>126</v>
      </c>
      <c r="G6" s="4">
        <v>144</v>
      </c>
      <c r="H6" s="4">
        <v>151</v>
      </c>
      <c r="I6" s="4">
        <v>124</v>
      </c>
      <c r="J6" s="4">
        <v>107</v>
      </c>
      <c r="K6" s="4">
        <v>139</v>
      </c>
      <c r="L6" s="4">
        <v>125</v>
      </c>
      <c r="M6" s="4">
        <v>88</v>
      </c>
      <c r="N6" s="4">
        <v>86</v>
      </c>
      <c r="O6" s="4">
        <v>92</v>
      </c>
    </row>
    <row r="7" spans="1:16">
      <c r="A7" s="3" t="s">
        <v>19</v>
      </c>
      <c r="B7">
        <v>9.9600000000000009</v>
      </c>
      <c r="C7" s="4">
        <v>723</v>
      </c>
      <c r="D7" s="4">
        <v>774</v>
      </c>
      <c r="E7" s="4">
        <v>864</v>
      </c>
      <c r="F7" s="4">
        <v>886</v>
      </c>
      <c r="G7" s="4">
        <v>952</v>
      </c>
      <c r="H7" s="4">
        <v>920</v>
      </c>
      <c r="I7" s="4">
        <v>963</v>
      </c>
      <c r="J7" s="4">
        <v>952</v>
      </c>
      <c r="K7" s="4">
        <v>1135</v>
      </c>
      <c r="L7" s="4">
        <v>1054</v>
      </c>
      <c r="M7" s="4">
        <v>995</v>
      </c>
      <c r="N7" s="4">
        <v>894</v>
      </c>
      <c r="O7" s="4">
        <v>918</v>
      </c>
    </row>
    <row r="8" spans="1:16">
      <c r="A8" s="3" t="s">
        <v>21</v>
      </c>
      <c r="B8">
        <v>9.58</v>
      </c>
      <c r="C8" s="4">
        <v>459</v>
      </c>
      <c r="D8" s="4">
        <v>489</v>
      </c>
      <c r="E8" s="4">
        <v>460</v>
      </c>
      <c r="F8" s="4">
        <v>458</v>
      </c>
      <c r="G8" s="4">
        <v>465</v>
      </c>
      <c r="H8" s="4">
        <v>438</v>
      </c>
      <c r="I8" s="4">
        <v>461</v>
      </c>
      <c r="J8" s="4">
        <v>299</v>
      </c>
      <c r="K8" s="4">
        <v>317</v>
      </c>
      <c r="L8" s="4">
        <v>280</v>
      </c>
      <c r="M8" s="4">
        <v>267</v>
      </c>
      <c r="N8" s="4">
        <v>217</v>
      </c>
      <c r="O8" s="4">
        <v>192</v>
      </c>
    </row>
    <row r="9" spans="1:16">
      <c r="A9" s="3" t="s">
        <v>22</v>
      </c>
      <c r="B9">
        <v>5.18</v>
      </c>
      <c r="C9" s="4">
        <v>278</v>
      </c>
      <c r="D9" s="4">
        <v>242</v>
      </c>
      <c r="E9" s="4">
        <v>262</v>
      </c>
      <c r="F9" s="4">
        <v>237</v>
      </c>
      <c r="G9" s="4">
        <v>226</v>
      </c>
      <c r="H9" s="4">
        <v>205</v>
      </c>
      <c r="I9" s="4">
        <v>207</v>
      </c>
      <c r="J9" s="4">
        <v>175</v>
      </c>
      <c r="K9" s="4">
        <v>190</v>
      </c>
      <c r="L9" s="4">
        <v>164</v>
      </c>
      <c r="M9" s="4">
        <v>154</v>
      </c>
      <c r="N9" s="4">
        <v>152</v>
      </c>
      <c r="O9" s="4">
        <v>158</v>
      </c>
    </row>
    <row r="10" spans="1:16">
      <c r="A10" s="3" t="s">
        <v>23</v>
      </c>
      <c r="B10">
        <v>10.11</v>
      </c>
      <c r="C10" s="4">
        <v>211</v>
      </c>
      <c r="D10" s="4">
        <v>265</v>
      </c>
      <c r="E10" s="4">
        <v>255</v>
      </c>
      <c r="F10" s="4">
        <v>267</v>
      </c>
      <c r="G10" s="4">
        <v>230</v>
      </c>
      <c r="H10" s="4">
        <v>234</v>
      </c>
      <c r="I10" s="4">
        <v>240</v>
      </c>
      <c r="J10" s="4">
        <v>150</v>
      </c>
      <c r="K10" s="4">
        <v>151</v>
      </c>
      <c r="L10" s="4">
        <v>124</v>
      </c>
      <c r="M10" s="4">
        <v>118</v>
      </c>
      <c r="N10" s="4">
        <v>106</v>
      </c>
      <c r="O10" s="4">
        <v>108</v>
      </c>
    </row>
    <row r="11" spans="1:16">
      <c r="A11" s="3" t="s">
        <v>24</v>
      </c>
      <c r="B11">
        <v>9.02</v>
      </c>
      <c r="C11" s="4">
        <v>469</v>
      </c>
      <c r="D11" s="4">
        <v>440</v>
      </c>
      <c r="E11" s="4">
        <v>421</v>
      </c>
      <c r="F11" s="4">
        <v>435</v>
      </c>
      <c r="G11" s="4">
        <v>454</v>
      </c>
      <c r="H11" s="4">
        <v>431</v>
      </c>
      <c r="I11" s="4">
        <v>397</v>
      </c>
      <c r="J11" s="4">
        <v>292</v>
      </c>
      <c r="K11" s="4">
        <v>283</v>
      </c>
      <c r="L11" s="4">
        <v>262</v>
      </c>
      <c r="M11" s="4">
        <v>228</v>
      </c>
      <c r="N11" s="4">
        <v>189</v>
      </c>
      <c r="O11" s="4">
        <v>201</v>
      </c>
    </row>
    <row r="12" spans="1:16">
      <c r="A12" s="3" t="s">
        <v>25</v>
      </c>
      <c r="B12">
        <v>9.56</v>
      </c>
      <c r="C12" s="4">
        <v>310</v>
      </c>
      <c r="D12" s="4">
        <v>370</v>
      </c>
      <c r="E12" s="4">
        <v>371</v>
      </c>
      <c r="F12" s="4">
        <v>393</v>
      </c>
      <c r="G12" s="4">
        <v>377</v>
      </c>
      <c r="H12" s="4">
        <v>380</v>
      </c>
      <c r="I12" s="4">
        <v>348</v>
      </c>
      <c r="J12" s="4">
        <v>308</v>
      </c>
      <c r="K12" s="4">
        <v>245</v>
      </c>
      <c r="L12" s="4">
        <v>221</v>
      </c>
      <c r="M12" s="4">
        <v>218</v>
      </c>
      <c r="N12" s="4">
        <v>274</v>
      </c>
      <c r="O12" s="4">
        <v>286</v>
      </c>
    </row>
    <row r="13" spans="1:16">
      <c r="A13" s="3" t="s">
        <v>26</v>
      </c>
      <c r="B13">
        <v>55.56</v>
      </c>
      <c r="C13" s="4">
        <v>19232</v>
      </c>
      <c r="D13" s="4">
        <v>26039</v>
      </c>
      <c r="E13" s="4">
        <v>32134</v>
      </c>
      <c r="F13" s="4">
        <v>45524</v>
      </c>
      <c r="G13" s="4">
        <v>54786</v>
      </c>
      <c r="H13" s="4">
        <v>57557</v>
      </c>
      <c r="I13" s="4">
        <v>59079</v>
      </c>
      <c r="J13" s="4">
        <v>55709</v>
      </c>
      <c r="K13" s="4">
        <v>64661</v>
      </c>
      <c r="L13" s="4">
        <v>76699</v>
      </c>
      <c r="M13" s="4">
        <v>88448</v>
      </c>
      <c r="N13" s="4">
        <v>97243</v>
      </c>
      <c r="O13" s="4">
        <v>97339</v>
      </c>
    </row>
    <row r="14" spans="1:16">
      <c r="A14" s="3" t="s">
        <v>27</v>
      </c>
      <c r="B14">
        <v>9</v>
      </c>
      <c r="C14" s="4">
        <v>594</v>
      </c>
      <c r="D14" s="4">
        <v>638</v>
      </c>
      <c r="E14" s="4">
        <v>639</v>
      </c>
      <c r="F14" s="4">
        <v>621</v>
      </c>
      <c r="G14" s="4">
        <v>599</v>
      </c>
      <c r="H14" s="4">
        <v>568</v>
      </c>
      <c r="I14" s="4">
        <v>521</v>
      </c>
      <c r="J14" s="4">
        <v>327</v>
      </c>
      <c r="K14" s="4">
        <v>338</v>
      </c>
      <c r="L14" s="4">
        <v>280</v>
      </c>
      <c r="M14" s="4">
        <v>279</v>
      </c>
      <c r="N14" s="4">
        <v>270</v>
      </c>
      <c r="O14" s="4">
        <v>268</v>
      </c>
    </row>
    <row r="15" spans="1:16">
      <c r="A15" s="3" t="s">
        <v>28</v>
      </c>
      <c r="B15">
        <v>3.4</v>
      </c>
      <c r="C15" s="4">
        <v>253</v>
      </c>
      <c r="D15" s="4">
        <v>264</v>
      </c>
      <c r="E15" s="4">
        <v>250</v>
      </c>
      <c r="F15" s="4">
        <v>245</v>
      </c>
      <c r="G15" s="4">
        <v>259</v>
      </c>
      <c r="H15" s="4">
        <v>242</v>
      </c>
      <c r="I15" s="4">
        <v>252</v>
      </c>
      <c r="J15" s="4">
        <v>187</v>
      </c>
      <c r="K15" s="4">
        <v>204</v>
      </c>
      <c r="L15" s="4">
        <v>167</v>
      </c>
      <c r="M15" s="4">
        <v>181</v>
      </c>
      <c r="N15" s="4">
        <v>200</v>
      </c>
      <c r="O15" s="4">
        <v>230</v>
      </c>
    </row>
    <row r="16" spans="1:16">
      <c r="A16" s="3" t="s">
        <v>29</v>
      </c>
      <c r="B16">
        <v>19.52</v>
      </c>
      <c r="C16" s="4">
        <v>883</v>
      </c>
      <c r="D16" s="4">
        <v>982</v>
      </c>
      <c r="E16" s="4">
        <v>1026</v>
      </c>
      <c r="F16" s="4">
        <v>962</v>
      </c>
      <c r="G16" s="4">
        <v>1049</v>
      </c>
      <c r="H16" s="4">
        <v>1043</v>
      </c>
      <c r="I16" s="4">
        <v>1108</v>
      </c>
      <c r="J16" s="4">
        <v>970</v>
      </c>
      <c r="K16" s="4">
        <v>879</v>
      </c>
      <c r="L16" s="4">
        <v>782</v>
      </c>
      <c r="M16" s="4">
        <v>667</v>
      </c>
      <c r="N16" s="4">
        <v>540</v>
      </c>
      <c r="O16" s="4">
        <v>501</v>
      </c>
    </row>
    <row r="17" spans="1:15">
      <c r="A17" s="3" t="s">
        <v>31</v>
      </c>
      <c r="B17">
        <v>1.54</v>
      </c>
      <c r="C17" s="4">
        <v>249</v>
      </c>
      <c r="D17" s="4">
        <v>277</v>
      </c>
      <c r="E17" s="4">
        <v>327</v>
      </c>
      <c r="F17" s="4">
        <v>329</v>
      </c>
      <c r="G17" s="4">
        <v>661</v>
      </c>
      <c r="H17" s="4">
        <v>735</v>
      </c>
      <c r="I17" s="4">
        <v>984</v>
      </c>
      <c r="J17" s="4">
        <v>908</v>
      </c>
      <c r="K17" s="4">
        <v>1056</v>
      </c>
      <c r="L17" s="4">
        <v>1519</v>
      </c>
      <c r="M17" s="4">
        <v>2252</v>
      </c>
      <c r="N17" s="4">
        <v>2251</v>
      </c>
      <c r="O17" s="4">
        <v>2373</v>
      </c>
    </row>
    <row r="18" spans="1:15">
      <c r="A18" s="3" t="s">
        <v>32</v>
      </c>
      <c r="B18">
        <v>4.34</v>
      </c>
      <c r="C18" s="4">
        <v>207</v>
      </c>
      <c r="D18" s="4">
        <v>187</v>
      </c>
      <c r="E18" s="4">
        <v>201</v>
      </c>
      <c r="F18" s="4">
        <v>213</v>
      </c>
      <c r="G18" s="4">
        <v>205</v>
      </c>
      <c r="H18" s="4">
        <v>195</v>
      </c>
      <c r="I18" s="4">
        <v>190</v>
      </c>
      <c r="J18" s="4">
        <v>119</v>
      </c>
      <c r="K18" s="4">
        <v>160</v>
      </c>
      <c r="L18" s="4">
        <v>132</v>
      </c>
      <c r="M18" s="4">
        <v>123</v>
      </c>
      <c r="N18" s="4">
        <v>116</v>
      </c>
      <c r="O18" s="4">
        <v>116</v>
      </c>
    </row>
    <row r="19" spans="1:15">
      <c r="A19" s="3" t="s">
        <v>33</v>
      </c>
      <c r="B19">
        <v>35.4</v>
      </c>
      <c r="C19" s="4">
        <v>2833</v>
      </c>
      <c r="D19" s="4">
        <v>2694</v>
      </c>
      <c r="E19" s="4">
        <v>2518</v>
      </c>
      <c r="F19" s="4">
        <v>2499</v>
      </c>
      <c r="G19" s="4">
        <v>2499</v>
      </c>
      <c r="H19" s="4">
        <v>2500</v>
      </c>
      <c r="I19" s="4">
        <v>2312</v>
      </c>
      <c r="J19" s="4">
        <v>1833</v>
      </c>
      <c r="K19" s="4">
        <v>1801</v>
      </c>
      <c r="L19" s="4">
        <v>1592</v>
      </c>
      <c r="M19" s="4">
        <v>1567</v>
      </c>
      <c r="N19" s="4">
        <v>1503</v>
      </c>
      <c r="O19" s="4">
        <v>1426</v>
      </c>
    </row>
    <row r="20" spans="1:15">
      <c r="A20" s="3" t="s">
        <v>34</v>
      </c>
      <c r="B20">
        <v>1.82</v>
      </c>
      <c r="C20" s="4">
        <v>164</v>
      </c>
      <c r="D20" s="4">
        <v>176</v>
      </c>
      <c r="E20" s="4">
        <v>206</v>
      </c>
      <c r="F20" s="4">
        <v>245</v>
      </c>
      <c r="G20" s="4">
        <v>285</v>
      </c>
      <c r="H20" s="4">
        <v>278</v>
      </c>
      <c r="I20" s="4">
        <v>237</v>
      </c>
      <c r="J20" s="4">
        <v>167</v>
      </c>
      <c r="K20" s="4">
        <v>163</v>
      </c>
      <c r="L20" s="4">
        <v>148</v>
      </c>
      <c r="M20" s="4">
        <v>145</v>
      </c>
      <c r="N20" s="4">
        <v>174</v>
      </c>
      <c r="O20" s="4">
        <v>187</v>
      </c>
    </row>
    <row r="21" spans="1:15">
      <c r="A21" s="3" t="s">
        <v>35</v>
      </c>
      <c r="B21">
        <v>5.86</v>
      </c>
      <c r="C21" s="4">
        <v>491</v>
      </c>
      <c r="D21" s="4">
        <v>523</v>
      </c>
      <c r="E21" s="4">
        <v>512</v>
      </c>
      <c r="F21" s="4">
        <v>492</v>
      </c>
      <c r="G21" s="4">
        <v>503</v>
      </c>
      <c r="H21" s="4">
        <v>454</v>
      </c>
      <c r="I21" s="4">
        <v>437</v>
      </c>
      <c r="J21" s="4">
        <v>371</v>
      </c>
      <c r="K21" s="4">
        <v>381</v>
      </c>
      <c r="L21" s="4">
        <v>357</v>
      </c>
      <c r="M21" s="4">
        <v>367</v>
      </c>
      <c r="N21" s="4">
        <v>355</v>
      </c>
      <c r="O21" s="4">
        <v>354</v>
      </c>
    </row>
    <row r="22" spans="1:15">
      <c r="A22" s="3" t="s">
        <v>36</v>
      </c>
      <c r="B22">
        <v>7.15</v>
      </c>
      <c r="C22" s="4">
        <v>556</v>
      </c>
      <c r="D22" s="4">
        <v>596</v>
      </c>
      <c r="E22" s="4">
        <v>533</v>
      </c>
      <c r="F22" s="4">
        <v>558</v>
      </c>
      <c r="G22" s="4">
        <v>593</v>
      </c>
      <c r="H22" s="4">
        <v>594</v>
      </c>
      <c r="I22" s="4">
        <v>591</v>
      </c>
      <c r="J22" s="4">
        <v>421</v>
      </c>
      <c r="K22" s="4">
        <v>414</v>
      </c>
      <c r="L22" s="4">
        <v>306</v>
      </c>
      <c r="M22" s="4">
        <v>249</v>
      </c>
      <c r="N22" s="4">
        <v>198</v>
      </c>
      <c r="O22" s="4">
        <v>208</v>
      </c>
    </row>
    <row r="23" spans="1:15">
      <c r="A23" s="3" t="s">
        <v>37</v>
      </c>
      <c r="B23">
        <v>46.12</v>
      </c>
      <c r="C23" s="4">
        <v>2348</v>
      </c>
      <c r="D23" s="4">
        <v>2451</v>
      </c>
      <c r="E23" s="4">
        <v>2445</v>
      </c>
      <c r="F23" s="4">
        <v>2436</v>
      </c>
      <c r="G23" s="4">
        <v>2502</v>
      </c>
      <c r="H23" s="4">
        <v>2507</v>
      </c>
      <c r="I23" s="4">
        <v>2328</v>
      </c>
      <c r="J23" s="4">
        <v>1756</v>
      </c>
      <c r="K23" s="4">
        <v>1661</v>
      </c>
      <c r="L23" s="4">
        <v>1381</v>
      </c>
      <c r="M23" s="4">
        <v>1263</v>
      </c>
      <c r="N23" s="4">
        <v>1167</v>
      </c>
      <c r="O23" s="4">
        <v>1294</v>
      </c>
    </row>
    <row r="24" spans="1:15">
      <c r="A24" s="3" t="s">
        <v>39</v>
      </c>
      <c r="B24">
        <v>3.26</v>
      </c>
      <c r="C24" s="4">
        <v>195</v>
      </c>
      <c r="D24" s="4">
        <v>204</v>
      </c>
      <c r="E24" s="4">
        <v>232</v>
      </c>
      <c r="F24" s="4">
        <v>271</v>
      </c>
      <c r="G24" s="4">
        <v>280</v>
      </c>
      <c r="H24" s="4">
        <v>287</v>
      </c>
      <c r="I24" s="4">
        <v>234</v>
      </c>
      <c r="J24" s="4">
        <v>224</v>
      </c>
      <c r="K24" s="4">
        <v>241</v>
      </c>
      <c r="L24" s="4">
        <v>184</v>
      </c>
      <c r="M24" s="4">
        <v>213</v>
      </c>
      <c r="N24" s="4">
        <v>268</v>
      </c>
      <c r="O24" s="4">
        <v>264</v>
      </c>
    </row>
    <row r="25" spans="1:15">
      <c r="A25" s="3" t="s">
        <v>40</v>
      </c>
      <c r="B25">
        <v>16.79</v>
      </c>
      <c r="C25" s="4">
        <v>994</v>
      </c>
      <c r="D25" s="4">
        <v>1085</v>
      </c>
      <c r="E25" s="4">
        <v>1109</v>
      </c>
      <c r="F25" s="4">
        <v>1102</v>
      </c>
      <c r="G25" s="4">
        <v>1066</v>
      </c>
      <c r="H25" s="4">
        <v>1020</v>
      </c>
      <c r="I25" s="4">
        <v>977</v>
      </c>
      <c r="J25" s="4">
        <v>878</v>
      </c>
      <c r="K25" s="4">
        <v>925</v>
      </c>
      <c r="L25" s="4">
        <v>889</v>
      </c>
      <c r="M25" s="4">
        <v>962</v>
      </c>
      <c r="N25" s="4">
        <v>1024</v>
      </c>
      <c r="O25" s="4">
        <v>1079</v>
      </c>
    </row>
    <row r="26" spans="1:15">
      <c r="A26" s="3" t="s">
        <v>42</v>
      </c>
      <c r="B26">
        <v>13.13</v>
      </c>
      <c r="C26" s="4">
        <v>532</v>
      </c>
      <c r="D26" s="4">
        <v>534</v>
      </c>
      <c r="E26" s="4">
        <v>526</v>
      </c>
      <c r="F26" s="4">
        <v>521</v>
      </c>
      <c r="G26" s="4">
        <v>499</v>
      </c>
      <c r="H26" s="4">
        <v>478</v>
      </c>
      <c r="I26" s="4">
        <v>448</v>
      </c>
      <c r="J26" s="4">
        <v>371</v>
      </c>
      <c r="K26" s="4">
        <v>399</v>
      </c>
      <c r="L26" s="4">
        <v>345</v>
      </c>
      <c r="M26" s="4">
        <v>390</v>
      </c>
      <c r="N26" s="4">
        <v>351</v>
      </c>
      <c r="O26" s="4">
        <v>344</v>
      </c>
    </row>
    <row r="27" spans="1:15">
      <c r="A27" s="3" t="s">
        <v>43</v>
      </c>
      <c r="B27">
        <v>5.22</v>
      </c>
      <c r="C27" s="4">
        <v>301</v>
      </c>
      <c r="D27" s="4">
        <v>356</v>
      </c>
      <c r="E27" s="4">
        <v>336</v>
      </c>
      <c r="F27" s="4">
        <v>280</v>
      </c>
      <c r="G27" s="4">
        <v>281</v>
      </c>
      <c r="H27" s="4">
        <v>261</v>
      </c>
      <c r="I27" s="4">
        <v>237</v>
      </c>
      <c r="J27" s="4">
        <v>182</v>
      </c>
      <c r="K27" s="4">
        <v>178</v>
      </c>
      <c r="L27" s="4">
        <v>136</v>
      </c>
      <c r="M27" s="4">
        <v>109</v>
      </c>
      <c r="N27" s="4">
        <v>93</v>
      </c>
      <c r="O27" s="4">
        <v>84</v>
      </c>
    </row>
    <row r="28" spans="1:15">
      <c r="A28" s="3" t="s">
        <v>44</v>
      </c>
      <c r="B28">
        <v>8.9700000000000006</v>
      </c>
      <c r="C28" s="4">
        <v>298</v>
      </c>
      <c r="D28" s="4">
        <v>326</v>
      </c>
      <c r="E28" s="4">
        <v>281</v>
      </c>
      <c r="F28" s="4">
        <v>264</v>
      </c>
      <c r="G28" s="4">
        <v>284</v>
      </c>
      <c r="H28" s="4">
        <v>289</v>
      </c>
      <c r="I28" s="4">
        <v>277</v>
      </c>
      <c r="J28" s="4">
        <v>202</v>
      </c>
      <c r="K28" s="4">
        <v>217</v>
      </c>
      <c r="L28" s="4">
        <v>184</v>
      </c>
      <c r="M28" s="4">
        <v>186</v>
      </c>
      <c r="N28" s="4">
        <v>167</v>
      </c>
      <c r="O28" s="4">
        <v>185</v>
      </c>
    </row>
    <row r="29" spans="1:15">
      <c r="A29" s="3" t="s">
        <v>45</v>
      </c>
      <c r="B29">
        <v>2.1800000000000002</v>
      </c>
      <c r="C29" s="4">
        <v>267</v>
      </c>
      <c r="D29" s="4">
        <v>259</v>
      </c>
      <c r="E29" s="4">
        <v>273</v>
      </c>
      <c r="F29" s="4">
        <v>268</v>
      </c>
      <c r="G29" s="4">
        <v>285</v>
      </c>
      <c r="H29" s="4">
        <v>258</v>
      </c>
      <c r="I29" s="4">
        <v>273</v>
      </c>
      <c r="J29" s="4">
        <v>199</v>
      </c>
      <c r="K29" s="4">
        <v>219</v>
      </c>
      <c r="L29" s="4">
        <v>174</v>
      </c>
      <c r="M29" s="4">
        <v>175</v>
      </c>
      <c r="N29" s="4">
        <v>122</v>
      </c>
      <c r="O29" s="4">
        <v>144</v>
      </c>
    </row>
    <row r="30" spans="1:15">
      <c r="A30" s="3" t="s">
        <v>46</v>
      </c>
      <c r="B30">
        <v>5.05</v>
      </c>
      <c r="C30" s="4">
        <v>258</v>
      </c>
      <c r="D30" s="4">
        <v>264</v>
      </c>
      <c r="E30" s="4">
        <v>254</v>
      </c>
      <c r="F30" s="4">
        <v>273</v>
      </c>
      <c r="G30" s="4">
        <v>244</v>
      </c>
      <c r="H30" s="4">
        <v>281</v>
      </c>
      <c r="I30" s="4">
        <v>264</v>
      </c>
      <c r="J30" s="4">
        <v>170</v>
      </c>
      <c r="K30" s="4">
        <v>169</v>
      </c>
      <c r="L30" s="4">
        <v>118</v>
      </c>
      <c r="M30" s="4">
        <v>138</v>
      </c>
      <c r="N30" s="4">
        <v>147</v>
      </c>
      <c r="O30" s="4">
        <v>137</v>
      </c>
    </row>
    <row r="31" spans="1:15">
      <c r="A31" s="3" t="s">
        <v>47</v>
      </c>
      <c r="B31">
        <v>3.37</v>
      </c>
      <c r="C31" s="4">
        <v>98</v>
      </c>
      <c r="D31" s="4">
        <v>103</v>
      </c>
      <c r="E31" s="4">
        <v>124</v>
      </c>
      <c r="F31" s="4">
        <v>137</v>
      </c>
      <c r="G31" s="4">
        <v>125</v>
      </c>
      <c r="H31" s="4">
        <v>128</v>
      </c>
      <c r="I31" s="4">
        <v>118</v>
      </c>
      <c r="J31" s="4">
        <v>88</v>
      </c>
      <c r="K31" s="4">
        <v>84</v>
      </c>
      <c r="L31" s="4">
        <v>62</v>
      </c>
      <c r="M31" s="4">
        <v>74</v>
      </c>
      <c r="N31" s="4">
        <v>90</v>
      </c>
      <c r="O31" s="4">
        <v>213</v>
      </c>
    </row>
    <row r="32" spans="1:15">
      <c r="A32" s="3" t="s">
        <v>48</v>
      </c>
      <c r="B32">
        <v>91.12</v>
      </c>
      <c r="C32" s="4">
        <v>4820</v>
      </c>
      <c r="D32" s="4">
        <v>5628</v>
      </c>
      <c r="E32" s="4">
        <v>5442</v>
      </c>
      <c r="F32" s="4">
        <v>5350</v>
      </c>
      <c r="G32" s="4">
        <v>5448</v>
      </c>
      <c r="H32" s="4">
        <v>5391</v>
      </c>
      <c r="I32" s="4">
        <v>5054</v>
      </c>
      <c r="J32" s="4">
        <v>4263</v>
      </c>
      <c r="K32" s="4">
        <v>4485</v>
      </c>
      <c r="L32" s="4">
        <v>4236</v>
      </c>
      <c r="M32" s="4">
        <v>4373</v>
      </c>
      <c r="N32" s="4">
        <v>4277</v>
      </c>
      <c r="O32" s="4">
        <v>4538</v>
      </c>
    </row>
    <row r="33" spans="1:15">
      <c r="A33" s="3" t="s">
        <v>49</v>
      </c>
      <c r="B33">
        <v>10.95</v>
      </c>
      <c r="C33" s="4">
        <v>510</v>
      </c>
      <c r="D33" s="4">
        <v>595</v>
      </c>
      <c r="E33" s="4">
        <v>601</v>
      </c>
      <c r="F33" s="4">
        <v>656</v>
      </c>
      <c r="G33" s="4">
        <v>678</v>
      </c>
      <c r="H33" s="4">
        <v>685</v>
      </c>
      <c r="I33" s="4">
        <v>674</v>
      </c>
      <c r="J33" s="4">
        <v>1425</v>
      </c>
      <c r="K33" s="4">
        <v>683</v>
      </c>
      <c r="L33" s="4">
        <v>648</v>
      </c>
      <c r="M33" s="4">
        <v>768</v>
      </c>
      <c r="N33" s="4">
        <v>748</v>
      </c>
      <c r="O33" s="4">
        <v>827</v>
      </c>
    </row>
    <row r="34" spans="1:15">
      <c r="A34" s="3" t="s">
        <v>50</v>
      </c>
      <c r="B34">
        <v>7.85</v>
      </c>
      <c r="C34" s="4">
        <v>344</v>
      </c>
      <c r="D34" s="4">
        <v>386</v>
      </c>
      <c r="E34" s="4">
        <v>383</v>
      </c>
      <c r="F34" s="4">
        <v>367</v>
      </c>
      <c r="G34" s="4">
        <v>380</v>
      </c>
      <c r="H34" s="4">
        <v>385</v>
      </c>
      <c r="I34" s="4">
        <v>355</v>
      </c>
      <c r="J34" s="4">
        <v>272</v>
      </c>
      <c r="K34" s="4">
        <v>261</v>
      </c>
      <c r="L34" s="4">
        <v>254</v>
      </c>
      <c r="M34" s="4">
        <v>192</v>
      </c>
      <c r="N34" s="4">
        <v>140</v>
      </c>
      <c r="O34" s="4">
        <v>112</v>
      </c>
    </row>
    <row r="35" spans="1:15">
      <c r="A35" s="3" t="s">
        <v>51</v>
      </c>
      <c r="B35">
        <v>79.95</v>
      </c>
      <c r="C35" s="4">
        <v>6317</v>
      </c>
      <c r="D35" s="4">
        <v>6336</v>
      </c>
      <c r="E35" s="4">
        <v>6151</v>
      </c>
      <c r="F35" s="4">
        <v>6054</v>
      </c>
      <c r="G35" s="4">
        <v>6026</v>
      </c>
      <c r="H35" s="4">
        <v>5470</v>
      </c>
      <c r="I35" s="4">
        <v>4892</v>
      </c>
      <c r="J35" s="4">
        <v>1869</v>
      </c>
      <c r="K35" s="4">
        <v>1928</v>
      </c>
      <c r="L35" s="4">
        <v>1726</v>
      </c>
      <c r="M35" s="4">
        <v>1597</v>
      </c>
      <c r="N35" s="4">
        <v>1522</v>
      </c>
      <c r="O35" s="4">
        <v>1548</v>
      </c>
    </row>
    <row r="36" spans="1:15">
      <c r="A36" s="3" t="s">
        <v>54</v>
      </c>
      <c r="B36">
        <v>30.97</v>
      </c>
      <c r="C36" s="4">
        <v>851</v>
      </c>
      <c r="D36" s="4">
        <v>975</v>
      </c>
      <c r="E36" s="4">
        <v>1011</v>
      </c>
      <c r="F36" s="4">
        <v>964</v>
      </c>
      <c r="G36" s="4">
        <v>989</v>
      </c>
      <c r="H36" s="4">
        <v>1001</v>
      </c>
      <c r="I36" s="4">
        <v>961</v>
      </c>
      <c r="J36" s="4">
        <v>782</v>
      </c>
      <c r="K36" s="4">
        <v>819</v>
      </c>
      <c r="L36" s="4">
        <v>661</v>
      </c>
      <c r="M36" s="4">
        <v>612</v>
      </c>
      <c r="N36" s="4">
        <v>610</v>
      </c>
      <c r="O36" s="4">
        <v>670</v>
      </c>
    </row>
    <row r="37" spans="1:15">
      <c r="A37" s="3" t="s">
        <v>55</v>
      </c>
      <c r="B37">
        <v>8.57</v>
      </c>
      <c r="C37" s="4">
        <v>453</v>
      </c>
      <c r="D37" s="4">
        <v>457</v>
      </c>
      <c r="E37" s="4">
        <v>512</v>
      </c>
      <c r="F37" s="4">
        <v>495</v>
      </c>
      <c r="G37" s="4">
        <v>532</v>
      </c>
      <c r="H37" s="4">
        <v>531</v>
      </c>
      <c r="I37" s="4">
        <v>446</v>
      </c>
      <c r="J37" s="4">
        <v>319</v>
      </c>
      <c r="K37" s="4">
        <v>310</v>
      </c>
      <c r="L37" s="4">
        <v>268</v>
      </c>
      <c r="M37" s="4">
        <v>224</v>
      </c>
      <c r="N37" s="4">
        <v>171</v>
      </c>
      <c r="O37" s="4">
        <v>159</v>
      </c>
    </row>
    <row r="38" spans="1:15">
      <c r="A38" s="3" t="s">
        <v>56</v>
      </c>
      <c r="B38">
        <v>1.2</v>
      </c>
      <c r="C38" s="4">
        <v>60</v>
      </c>
      <c r="D38" s="4">
        <v>54</v>
      </c>
      <c r="E38" s="4">
        <v>56</v>
      </c>
      <c r="F38" s="4">
        <v>36</v>
      </c>
      <c r="G38" s="4">
        <v>33</v>
      </c>
      <c r="H38" s="4">
        <v>45</v>
      </c>
      <c r="I38" s="4">
        <v>68</v>
      </c>
      <c r="J38" s="4">
        <v>44</v>
      </c>
      <c r="K38" s="4">
        <v>34</v>
      </c>
      <c r="L38" s="4">
        <v>28</v>
      </c>
      <c r="M38" s="4">
        <v>16</v>
      </c>
      <c r="N38" s="4">
        <v>43</v>
      </c>
      <c r="O38" s="4">
        <v>40</v>
      </c>
    </row>
    <row r="39" spans="1:15">
      <c r="A39" s="3" t="s">
        <v>57</v>
      </c>
      <c r="B39">
        <v>6.91</v>
      </c>
      <c r="C39" s="4">
        <v>874</v>
      </c>
      <c r="D39" s="4">
        <v>831</v>
      </c>
      <c r="E39" s="4">
        <v>791</v>
      </c>
      <c r="F39" s="4">
        <v>841</v>
      </c>
      <c r="G39" s="4">
        <v>773</v>
      </c>
      <c r="H39" s="4">
        <v>680</v>
      </c>
      <c r="I39" s="4">
        <v>572</v>
      </c>
      <c r="J39" s="4">
        <v>372</v>
      </c>
      <c r="K39" s="4">
        <v>386</v>
      </c>
      <c r="L39" s="4">
        <v>327</v>
      </c>
      <c r="M39" s="4">
        <v>275</v>
      </c>
      <c r="N39" s="4">
        <v>242</v>
      </c>
      <c r="O39" s="4">
        <v>243</v>
      </c>
    </row>
    <row r="40" spans="1:15">
      <c r="A40" s="3" t="s">
        <v>58</v>
      </c>
      <c r="B40">
        <v>8.82</v>
      </c>
      <c r="C40" s="4">
        <v>441</v>
      </c>
      <c r="D40" s="4">
        <v>476</v>
      </c>
      <c r="E40" s="4">
        <v>522</v>
      </c>
      <c r="F40" s="4">
        <v>747</v>
      </c>
      <c r="G40" s="4">
        <v>900</v>
      </c>
      <c r="H40" s="4">
        <v>1002</v>
      </c>
      <c r="I40" s="4">
        <v>1302</v>
      </c>
      <c r="J40" s="4">
        <v>913</v>
      </c>
      <c r="K40" s="4">
        <v>771</v>
      </c>
      <c r="L40" s="4">
        <v>692</v>
      </c>
      <c r="M40" s="4">
        <v>800</v>
      </c>
      <c r="N40" s="4">
        <v>945</v>
      </c>
      <c r="O40" s="4">
        <v>1478</v>
      </c>
    </row>
    <row r="41" spans="1:15">
      <c r="A41" s="3" t="s">
        <v>59</v>
      </c>
      <c r="B41">
        <v>5.34</v>
      </c>
      <c r="C41" s="4">
        <v>401</v>
      </c>
      <c r="D41" s="4">
        <v>418</v>
      </c>
      <c r="E41" s="4">
        <v>450</v>
      </c>
      <c r="F41" s="4">
        <v>476</v>
      </c>
      <c r="G41" s="4">
        <v>523</v>
      </c>
      <c r="H41" s="4">
        <v>489</v>
      </c>
      <c r="I41" s="4">
        <v>528</v>
      </c>
      <c r="J41" s="4">
        <v>332</v>
      </c>
      <c r="K41" s="4">
        <v>334</v>
      </c>
      <c r="L41" s="4">
        <v>312</v>
      </c>
      <c r="M41" s="4">
        <v>368</v>
      </c>
      <c r="N41" s="4">
        <v>388</v>
      </c>
      <c r="O41" s="4">
        <v>418</v>
      </c>
    </row>
    <row r="42" spans="1:15">
      <c r="A42" s="3" t="s">
        <v>60</v>
      </c>
      <c r="B42">
        <v>2.38</v>
      </c>
      <c r="C42" s="4">
        <v>137</v>
      </c>
      <c r="D42" s="4">
        <v>136</v>
      </c>
      <c r="E42" s="4">
        <v>150</v>
      </c>
      <c r="F42" s="4">
        <v>152</v>
      </c>
      <c r="G42" s="4">
        <v>166</v>
      </c>
      <c r="H42" s="4">
        <v>162</v>
      </c>
      <c r="I42" s="4">
        <v>150</v>
      </c>
      <c r="J42" s="4">
        <v>133</v>
      </c>
      <c r="K42" s="4">
        <v>113</v>
      </c>
      <c r="L42" s="4">
        <v>85</v>
      </c>
      <c r="M42" s="4">
        <v>76</v>
      </c>
      <c r="N42" s="4">
        <v>63</v>
      </c>
      <c r="O42" s="4">
        <v>60</v>
      </c>
    </row>
    <row r="43" spans="1:15">
      <c r="A43" s="3" t="s">
        <v>61</v>
      </c>
      <c r="B43">
        <v>5.19</v>
      </c>
      <c r="C43" s="4">
        <v>241</v>
      </c>
      <c r="D43" s="4">
        <v>273</v>
      </c>
      <c r="E43" s="4">
        <v>260</v>
      </c>
      <c r="F43" s="4">
        <v>260</v>
      </c>
      <c r="G43" s="4">
        <v>260</v>
      </c>
      <c r="H43" s="4">
        <v>263</v>
      </c>
      <c r="I43" s="4">
        <v>268</v>
      </c>
      <c r="J43" s="4">
        <v>216</v>
      </c>
      <c r="K43" s="4">
        <v>240</v>
      </c>
      <c r="L43" s="4">
        <v>224</v>
      </c>
      <c r="M43" s="4">
        <v>231</v>
      </c>
      <c r="N43" s="4">
        <v>208</v>
      </c>
      <c r="O43" s="4">
        <v>219</v>
      </c>
    </row>
    <row r="44" spans="1:15">
      <c r="A44" s="3" t="s">
        <v>62</v>
      </c>
      <c r="B44">
        <v>22.94</v>
      </c>
      <c r="C44" s="4">
        <v>1780</v>
      </c>
      <c r="D44" s="4">
        <v>1721</v>
      </c>
      <c r="E44" s="4">
        <v>1646</v>
      </c>
      <c r="F44" s="4">
        <v>1664</v>
      </c>
      <c r="G44" s="4">
        <v>1590</v>
      </c>
      <c r="H44" s="4">
        <v>1574</v>
      </c>
      <c r="I44" s="4">
        <v>1532</v>
      </c>
      <c r="J44" s="4">
        <v>1092</v>
      </c>
      <c r="K44" s="4">
        <v>1018</v>
      </c>
      <c r="L44" s="4">
        <v>907</v>
      </c>
      <c r="M44" s="4">
        <v>828</v>
      </c>
      <c r="N44" s="4">
        <v>782</v>
      </c>
      <c r="O44" s="4">
        <v>700</v>
      </c>
    </row>
    <row r="45" spans="1:15">
      <c r="A45" s="3" t="s">
        <v>63</v>
      </c>
      <c r="B45">
        <v>12.08</v>
      </c>
      <c r="C45" s="4">
        <v>505</v>
      </c>
      <c r="D45" s="4">
        <v>514</v>
      </c>
      <c r="E45" s="4">
        <v>485</v>
      </c>
      <c r="F45" s="4">
        <v>474</v>
      </c>
      <c r="G45" s="4">
        <v>465</v>
      </c>
      <c r="H45" s="4">
        <v>517</v>
      </c>
      <c r="I45" s="4">
        <v>494</v>
      </c>
      <c r="J45" s="4">
        <v>347</v>
      </c>
      <c r="K45" s="4">
        <v>379</v>
      </c>
      <c r="L45" s="4">
        <v>349</v>
      </c>
      <c r="M45" s="4">
        <v>362</v>
      </c>
      <c r="N45" s="4">
        <v>356</v>
      </c>
      <c r="O45" s="4">
        <v>369</v>
      </c>
    </row>
    <row r="46" spans="1:15">
      <c r="A46" s="3" t="s">
        <v>64</v>
      </c>
      <c r="B46">
        <v>44.34</v>
      </c>
      <c r="C46" s="4">
        <v>2304</v>
      </c>
      <c r="D46" s="4">
        <v>2204</v>
      </c>
      <c r="E46" s="4">
        <v>2337</v>
      </c>
      <c r="F46" s="4">
        <v>2493</v>
      </c>
      <c r="G46" s="4">
        <v>2634</v>
      </c>
      <c r="H46" s="4">
        <v>2299</v>
      </c>
      <c r="I46" s="4">
        <v>2180</v>
      </c>
      <c r="J46" s="4">
        <v>1588</v>
      </c>
      <c r="K46" s="4">
        <v>1550</v>
      </c>
      <c r="L46" s="4">
        <v>1324</v>
      </c>
      <c r="M46" s="4">
        <v>1047</v>
      </c>
      <c r="N46" s="4">
        <v>901</v>
      </c>
      <c r="O46" s="4">
        <v>842</v>
      </c>
    </row>
    <row r="47" spans="1:15">
      <c r="A47" s="3" t="s">
        <v>65</v>
      </c>
      <c r="B47">
        <v>6.29</v>
      </c>
      <c r="C47" s="4">
        <v>303</v>
      </c>
      <c r="D47" s="4">
        <v>301</v>
      </c>
      <c r="E47" s="4">
        <v>327</v>
      </c>
      <c r="F47" s="4">
        <v>297</v>
      </c>
      <c r="G47" s="4">
        <v>307</v>
      </c>
      <c r="H47" s="4">
        <v>288</v>
      </c>
      <c r="I47" s="4">
        <v>247</v>
      </c>
      <c r="J47" s="4">
        <v>195</v>
      </c>
      <c r="K47" s="4">
        <v>186</v>
      </c>
      <c r="L47" s="4">
        <v>168</v>
      </c>
      <c r="M47" s="4">
        <v>158</v>
      </c>
      <c r="N47" s="4">
        <v>134</v>
      </c>
      <c r="O47" s="4">
        <v>173</v>
      </c>
    </row>
    <row r="48" spans="1:15">
      <c r="A48" s="3" t="s">
        <v>66</v>
      </c>
      <c r="B48">
        <v>12.61</v>
      </c>
      <c r="C48" s="4">
        <v>774</v>
      </c>
      <c r="D48" s="4">
        <v>840</v>
      </c>
      <c r="E48" s="4">
        <v>777</v>
      </c>
      <c r="F48" s="4">
        <v>787</v>
      </c>
      <c r="G48" s="4">
        <v>784</v>
      </c>
      <c r="H48" s="4">
        <v>782</v>
      </c>
      <c r="I48" s="4">
        <v>720</v>
      </c>
      <c r="J48" s="4">
        <v>344</v>
      </c>
      <c r="K48" s="4">
        <v>350</v>
      </c>
      <c r="L48" s="4">
        <v>327</v>
      </c>
      <c r="M48" s="4">
        <v>267</v>
      </c>
      <c r="N48" s="4">
        <v>252</v>
      </c>
      <c r="O48" s="4">
        <v>264</v>
      </c>
    </row>
    <row r="49" spans="1:15">
      <c r="A49" s="3" t="s">
        <v>67</v>
      </c>
      <c r="B49">
        <v>28.96</v>
      </c>
      <c r="C49" s="4">
        <v>1720</v>
      </c>
      <c r="D49" s="4">
        <v>1902</v>
      </c>
      <c r="E49" s="4">
        <v>1949</v>
      </c>
      <c r="F49" s="4">
        <v>2019</v>
      </c>
      <c r="G49" s="4">
        <v>2227</v>
      </c>
      <c r="H49" s="4">
        <v>2215</v>
      </c>
      <c r="I49" s="4">
        <v>2171</v>
      </c>
      <c r="J49" s="4">
        <v>1955</v>
      </c>
      <c r="K49" s="4">
        <v>1970</v>
      </c>
      <c r="L49" s="4">
        <v>1949</v>
      </c>
      <c r="M49" s="4">
        <v>1987</v>
      </c>
      <c r="N49" s="4">
        <v>1819</v>
      </c>
      <c r="O49" s="4">
        <v>1845</v>
      </c>
    </row>
    <row r="50" spans="1:15">
      <c r="A50" s="3" t="s">
        <v>69</v>
      </c>
      <c r="B50">
        <v>10.29</v>
      </c>
      <c r="C50" s="4">
        <v>725</v>
      </c>
      <c r="D50" s="4">
        <v>842</v>
      </c>
      <c r="E50" s="4">
        <v>829</v>
      </c>
      <c r="F50" s="4">
        <v>817</v>
      </c>
      <c r="G50" s="4">
        <v>864</v>
      </c>
      <c r="H50" s="4">
        <v>753</v>
      </c>
      <c r="I50" s="4">
        <v>722</v>
      </c>
      <c r="J50" s="4">
        <v>509</v>
      </c>
      <c r="K50" s="4">
        <v>487</v>
      </c>
      <c r="L50" s="4">
        <v>387</v>
      </c>
      <c r="M50" s="4">
        <v>352</v>
      </c>
      <c r="N50" s="4">
        <v>267</v>
      </c>
      <c r="O50" s="4">
        <v>243</v>
      </c>
    </row>
    <row r="51" spans="1:15">
      <c r="A51" s="3" t="s">
        <v>70</v>
      </c>
      <c r="B51">
        <v>3.94</v>
      </c>
      <c r="C51" s="4">
        <v>224</v>
      </c>
      <c r="D51" s="4">
        <v>224</v>
      </c>
      <c r="E51" s="4">
        <v>204</v>
      </c>
      <c r="F51" s="4">
        <v>176</v>
      </c>
      <c r="G51" s="4">
        <v>154</v>
      </c>
      <c r="H51" s="4">
        <v>168</v>
      </c>
      <c r="I51" s="4">
        <v>148</v>
      </c>
      <c r="J51" s="4">
        <v>115</v>
      </c>
      <c r="K51" s="4">
        <v>119</v>
      </c>
      <c r="L51" s="4">
        <v>101</v>
      </c>
      <c r="M51" s="4">
        <v>90</v>
      </c>
      <c r="N51" s="4">
        <v>84</v>
      </c>
      <c r="O51" s="4">
        <v>82</v>
      </c>
    </row>
    <row r="52" spans="1:15">
      <c r="A52" s="3" t="s">
        <v>71</v>
      </c>
      <c r="B52">
        <v>34.549999999999997</v>
      </c>
      <c r="C52" s="4">
        <v>2223</v>
      </c>
      <c r="D52" s="4">
        <v>2423</v>
      </c>
      <c r="E52" s="4">
        <v>2409</v>
      </c>
      <c r="F52" s="4">
        <v>2390</v>
      </c>
      <c r="G52" s="4">
        <v>2562</v>
      </c>
      <c r="H52" s="4">
        <v>2467</v>
      </c>
      <c r="I52" s="4">
        <v>2466</v>
      </c>
      <c r="J52" s="4">
        <v>2170</v>
      </c>
      <c r="K52" s="4">
        <v>2229</v>
      </c>
      <c r="L52" s="4">
        <v>2060</v>
      </c>
      <c r="M52" s="4">
        <v>2038</v>
      </c>
      <c r="N52" s="4">
        <v>2039</v>
      </c>
      <c r="O52" s="4">
        <v>2146</v>
      </c>
    </row>
    <row r="53" spans="1:15">
      <c r="A53" s="3" t="s">
        <v>72</v>
      </c>
      <c r="B53">
        <v>21.19</v>
      </c>
      <c r="C53" s="4">
        <v>637</v>
      </c>
      <c r="D53" s="4">
        <v>704</v>
      </c>
      <c r="E53" s="4">
        <v>627</v>
      </c>
      <c r="F53" s="4">
        <v>695</v>
      </c>
      <c r="G53" s="4">
        <v>675</v>
      </c>
      <c r="H53" s="4">
        <v>672</v>
      </c>
      <c r="I53" s="4">
        <v>599</v>
      </c>
      <c r="J53" s="4">
        <v>478</v>
      </c>
      <c r="K53" s="4">
        <v>441</v>
      </c>
      <c r="L53" s="4">
        <v>348</v>
      </c>
      <c r="M53" s="4">
        <v>292</v>
      </c>
      <c r="N53" s="4">
        <v>315</v>
      </c>
      <c r="O53" s="4">
        <v>307</v>
      </c>
    </row>
    <row r="54" spans="1:15">
      <c r="A54" s="3" t="s">
        <v>73</v>
      </c>
      <c r="B54">
        <v>6.85</v>
      </c>
      <c r="C54" s="4">
        <v>579</v>
      </c>
      <c r="D54" s="4">
        <v>587</v>
      </c>
      <c r="E54" s="4">
        <v>511</v>
      </c>
      <c r="F54" s="4">
        <v>458</v>
      </c>
      <c r="G54" s="4">
        <v>486</v>
      </c>
      <c r="H54" s="4">
        <v>479</v>
      </c>
      <c r="I54" s="4">
        <v>366</v>
      </c>
      <c r="J54" s="4">
        <v>454</v>
      </c>
      <c r="K54" s="4">
        <v>405</v>
      </c>
      <c r="L54" s="4">
        <v>405</v>
      </c>
      <c r="M54" s="4">
        <v>394</v>
      </c>
      <c r="N54" s="4">
        <v>342</v>
      </c>
      <c r="O54" s="4">
        <v>377</v>
      </c>
    </row>
    <row r="55" spans="1:15">
      <c r="A55" s="3" t="s">
        <v>74</v>
      </c>
      <c r="B55">
        <v>7.81</v>
      </c>
      <c r="C55" s="4">
        <v>549</v>
      </c>
      <c r="D55" s="4">
        <v>608</v>
      </c>
      <c r="E55" s="4">
        <v>577</v>
      </c>
      <c r="F55" s="4">
        <v>571</v>
      </c>
      <c r="G55" s="4">
        <v>553</v>
      </c>
      <c r="H55" s="4">
        <v>541</v>
      </c>
      <c r="I55" s="4">
        <v>507</v>
      </c>
      <c r="J55" s="4">
        <v>429</v>
      </c>
      <c r="K55" s="4">
        <v>459</v>
      </c>
      <c r="L55" s="4">
        <v>397</v>
      </c>
      <c r="M55" s="4">
        <v>455</v>
      </c>
      <c r="N55" s="4">
        <v>479</v>
      </c>
      <c r="O55" s="4">
        <v>537</v>
      </c>
    </row>
    <row r="56" spans="1:15">
      <c r="A56" s="3" t="s">
        <v>75</v>
      </c>
      <c r="B56">
        <v>93.55</v>
      </c>
      <c r="C56" s="4">
        <v>4904</v>
      </c>
      <c r="D56" s="4">
        <v>5152</v>
      </c>
      <c r="E56" s="4">
        <v>4760</v>
      </c>
      <c r="F56" s="4">
        <v>4693</v>
      </c>
      <c r="G56" s="4">
        <v>4891</v>
      </c>
      <c r="H56" s="4">
        <v>4779</v>
      </c>
      <c r="I56" s="4">
        <v>4594</v>
      </c>
      <c r="J56" s="4">
        <v>4048</v>
      </c>
      <c r="K56" s="4">
        <v>4101</v>
      </c>
      <c r="L56" s="4">
        <v>3642</v>
      </c>
      <c r="M56" s="4">
        <v>3661</v>
      </c>
      <c r="N56" s="4">
        <v>3806</v>
      </c>
      <c r="O56" s="4">
        <v>3918</v>
      </c>
    </row>
    <row r="57" spans="1:15">
      <c r="A57" s="3" t="s">
        <v>76</v>
      </c>
      <c r="B57">
        <v>5.87</v>
      </c>
      <c r="C57" s="4">
        <v>546</v>
      </c>
      <c r="D57" s="4">
        <v>566</v>
      </c>
      <c r="E57" s="4">
        <v>684</v>
      </c>
      <c r="F57" s="4">
        <v>704</v>
      </c>
      <c r="G57" s="4">
        <v>937</v>
      </c>
      <c r="H57" s="4">
        <v>824</v>
      </c>
      <c r="I57" s="4">
        <v>910</v>
      </c>
      <c r="J57" s="4">
        <v>764</v>
      </c>
      <c r="K57" s="4">
        <v>921</v>
      </c>
      <c r="L57" s="4">
        <v>858</v>
      </c>
      <c r="M57" s="4">
        <v>821</v>
      </c>
      <c r="N57" s="4">
        <v>854</v>
      </c>
      <c r="O57" s="4">
        <v>1107</v>
      </c>
    </row>
    <row r="58" spans="1:15">
      <c r="A58" s="3" t="s">
        <v>77</v>
      </c>
      <c r="B58">
        <v>15.88</v>
      </c>
      <c r="C58" s="4">
        <v>965</v>
      </c>
      <c r="D58" s="4">
        <v>1029</v>
      </c>
      <c r="E58" s="4">
        <v>1132</v>
      </c>
      <c r="F58" s="4">
        <v>1184</v>
      </c>
      <c r="G58" s="4">
        <v>1191</v>
      </c>
      <c r="H58" s="4">
        <v>1174</v>
      </c>
      <c r="I58" s="4">
        <v>997</v>
      </c>
      <c r="J58" s="4">
        <v>768</v>
      </c>
      <c r="K58" s="4">
        <v>734</v>
      </c>
      <c r="L58" s="4">
        <v>620</v>
      </c>
      <c r="M58" s="4">
        <v>647</v>
      </c>
      <c r="N58" s="4">
        <v>570</v>
      </c>
      <c r="O58" s="4">
        <v>576</v>
      </c>
    </row>
    <row r="59" spans="1:15">
      <c r="A59" s="3" t="s">
        <v>78</v>
      </c>
      <c r="B59">
        <v>8.6300000000000008</v>
      </c>
      <c r="C59" s="4">
        <v>383</v>
      </c>
      <c r="D59" s="4">
        <v>383</v>
      </c>
      <c r="E59" s="4">
        <v>382</v>
      </c>
      <c r="F59" s="4">
        <v>416</v>
      </c>
      <c r="G59" s="4">
        <v>402</v>
      </c>
      <c r="H59" s="4">
        <v>380</v>
      </c>
      <c r="I59" s="4">
        <v>392</v>
      </c>
      <c r="J59" s="4">
        <v>292</v>
      </c>
      <c r="K59" s="4">
        <v>290</v>
      </c>
      <c r="L59" s="4">
        <v>258</v>
      </c>
      <c r="M59" s="4">
        <v>244</v>
      </c>
      <c r="N59" s="4">
        <v>211</v>
      </c>
      <c r="O59" s="4">
        <v>211</v>
      </c>
    </row>
    <row r="60" spans="1:15">
      <c r="A60" s="3" t="s">
        <v>79</v>
      </c>
      <c r="B60">
        <v>17.52</v>
      </c>
      <c r="C60" s="4">
        <v>1007</v>
      </c>
      <c r="D60" s="4">
        <v>972</v>
      </c>
      <c r="E60" s="4">
        <v>925</v>
      </c>
      <c r="F60" s="4">
        <v>912</v>
      </c>
      <c r="G60" s="4">
        <v>964</v>
      </c>
      <c r="H60" s="4">
        <v>883</v>
      </c>
      <c r="I60" s="4">
        <v>827</v>
      </c>
      <c r="J60" s="4">
        <v>602</v>
      </c>
      <c r="K60" s="4">
        <v>561</v>
      </c>
      <c r="L60" s="4">
        <v>445</v>
      </c>
      <c r="M60" s="4">
        <v>349</v>
      </c>
      <c r="N60" s="4">
        <v>309</v>
      </c>
      <c r="O60" s="4">
        <v>287</v>
      </c>
    </row>
    <row r="61" spans="1:15">
      <c r="A61" s="3" t="s">
        <v>80</v>
      </c>
      <c r="B61">
        <v>3.96</v>
      </c>
      <c r="C61" s="4">
        <v>308</v>
      </c>
      <c r="D61" s="4">
        <v>311</v>
      </c>
      <c r="E61" s="4">
        <v>262</v>
      </c>
      <c r="F61" s="4">
        <v>250</v>
      </c>
      <c r="G61" s="4">
        <v>251</v>
      </c>
      <c r="H61" s="4">
        <v>221</v>
      </c>
      <c r="I61" s="4">
        <v>216</v>
      </c>
      <c r="J61" s="4">
        <v>160</v>
      </c>
      <c r="K61" s="4">
        <v>159</v>
      </c>
      <c r="L61" s="4">
        <v>134</v>
      </c>
      <c r="M61" s="4">
        <v>126</v>
      </c>
      <c r="N61" s="4">
        <v>90</v>
      </c>
      <c r="O61" s="4">
        <v>81</v>
      </c>
    </row>
    <row r="62" spans="1:15">
      <c r="A62" s="3" t="s">
        <v>81</v>
      </c>
      <c r="B62">
        <v>3.55</v>
      </c>
      <c r="C62" s="4">
        <v>206</v>
      </c>
      <c r="D62" s="4">
        <v>174</v>
      </c>
      <c r="E62" s="4">
        <v>177</v>
      </c>
      <c r="F62" s="4">
        <v>194</v>
      </c>
      <c r="G62" s="4">
        <v>206</v>
      </c>
      <c r="H62" s="4">
        <v>202</v>
      </c>
      <c r="I62" s="4">
        <v>176</v>
      </c>
      <c r="J62" s="4">
        <v>111</v>
      </c>
      <c r="K62" s="4">
        <v>102</v>
      </c>
      <c r="L62" s="4">
        <v>95</v>
      </c>
      <c r="M62" s="4">
        <v>105</v>
      </c>
      <c r="N62" s="4">
        <v>73</v>
      </c>
      <c r="O62" s="4">
        <v>67</v>
      </c>
    </row>
    <row r="63" spans="1:15">
      <c r="A63" s="3" t="s">
        <v>82</v>
      </c>
      <c r="B63">
        <v>4.13</v>
      </c>
      <c r="C63" s="4">
        <v>271</v>
      </c>
      <c r="D63" s="4">
        <v>260</v>
      </c>
      <c r="E63" s="4">
        <v>319</v>
      </c>
      <c r="F63" s="4">
        <v>332</v>
      </c>
      <c r="G63" s="4">
        <v>309</v>
      </c>
      <c r="H63" s="4">
        <v>294</v>
      </c>
      <c r="I63" s="4">
        <v>364</v>
      </c>
      <c r="J63" s="4">
        <v>384</v>
      </c>
      <c r="K63" s="4">
        <v>413</v>
      </c>
      <c r="L63" s="4">
        <v>388</v>
      </c>
      <c r="M63" s="4">
        <v>342</v>
      </c>
      <c r="N63" s="4">
        <v>262</v>
      </c>
      <c r="O63" s="4">
        <v>272</v>
      </c>
    </row>
    <row r="64" spans="1:15">
      <c r="A64" s="3" t="s">
        <v>83</v>
      </c>
      <c r="B64">
        <v>6.69</v>
      </c>
      <c r="C64" s="4">
        <v>300</v>
      </c>
      <c r="D64" s="4">
        <v>338</v>
      </c>
      <c r="E64" s="4">
        <v>337</v>
      </c>
      <c r="F64" s="4">
        <v>315</v>
      </c>
      <c r="G64" s="4">
        <v>347</v>
      </c>
      <c r="H64" s="4">
        <v>374</v>
      </c>
      <c r="I64" s="4">
        <v>371</v>
      </c>
      <c r="J64" s="4">
        <v>341</v>
      </c>
      <c r="K64" s="4">
        <v>332</v>
      </c>
      <c r="L64" s="4">
        <v>300</v>
      </c>
      <c r="M64" s="4">
        <v>246</v>
      </c>
      <c r="N64" s="4">
        <v>204</v>
      </c>
      <c r="O64" s="4">
        <v>201</v>
      </c>
    </row>
    <row r="65" spans="1:15">
      <c r="A65" s="3" t="s">
        <v>84</v>
      </c>
      <c r="B65">
        <v>2.38</v>
      </c>
      <c r="C65" s="4">
        <v>168</v>
      </c>
      <c r="D65" s="4">
        <v>173</v>
      </c>
      <c r="E65" s="4">
        <v>262</v>
      </c>
      <c r="F65" s="4">
        <v>269</v>
      </c>
      <c r="G65" s="4">
        <v>271</v>
      </c>
      <c r="H65" s="4">
        <v>254</v>
      </c>
      <c r="I65" s="4">
        <v>204</v>
      </c>
      <c r="J65" s="4">
        <v>197</v>
      </c>
      <c r="K65" s="4">
        <v>229</v>
      </c>
      <c r="L65" s="4">
        <v>196</v>
      </c>
      <c r="M65" s="4">
        <v>202</v>
      </c>
      <c r="N65" s="4">
        <v>217</v>
      </c>
      <c r="O65" s="4">
        <v>235</v>
      </c>
    </row>
    <row r="66" spans="1:15">
      <c r="A66" s="3" t="s">
        <v>85</v>
      </c>
      <c r="B66">
        <v>10.88</v>
      </c>
      <c r="C66" s="4">
        <v>575</v>
      </c>
      <c r="D66" s="4">
        <v>510</v>
      </c>
      <c r="E66" s="4">
        <v>508</v>
      </c>
      <c r="F66" s="4">
        <v>540</v>
      </c>
      <c r="G66" s="4">
        <v>568</v>
      </c>
      <c r="H66" s="4">
        <v>565</v>
      </c>
      <c r="I66" s="4">
        <v>495</v>
      </c>
      <c r="J66" s="4">
        <v>420</v>
      </c>
      <c r="K66" s="4">
        <v>412</v>
      </c>
      <c r="L66" s="4">
        <v>373</v>
      </c>
      <c r="M66" s="4">
        <v>401</v>
      </c>
      <c r="N66" s="4">
        <v>396</v>
      </c>
      <c r="O66" s="4">
        <v>365</v>
      </c>
    </row>
    <row r="67" spans="1:15">
      <c r="A67" s="3" t="s">
        <v>86</v>
      </c>
      <c r="B67">
        <v>5.86</v>
      </c>
      <c r="C67" s="4">
        <v>259</v>
      </c>
      <c r="D67" s="4">
        <v>274</v>
      </c>
      <c r="E67" s="4">
        <v>286</v>
      </c>
      <c r="F67" s="4">
        <v>321</v>
      </c>
      <c r="G67" s="4">
        <v>380</v>
      </c>
      <c r="H67" s="4">
        <v>393</v>
      </c>
      <c r="I67" s="4">
        <v>535</v>
      </c>
      <c r="J67" s="4">
        <v>470</v>
      </c>
      <c r="K67" s="4">
        <v>521</v>
      </c>
      <c r="L67" s="4">
        <v>493</v>
      </c>
      <c r="M67" s="4">
        <v>512</v>
      </c>
      <c r="N67" s="4">
        <v>490</v>
      </c>
      <c r="O67" s="4">
        <v>542</v>
      </c>
    </row>
    <row r="68" spans="1:15">
      <c r="A68" s="3" t="s">
        <v>87</v>
      </c>
      <c r="B68">
        <v>79.680000000000007</v>
      </c>
      <c r="C68" s="4">
        <v>4566</v>
      </c>
      <c r="D68" s="4">
        <v>4900</v>
      </c>
      <c r="E68" s="4">
        <v>4999</v>
      </c>
      <c r="F68" s="4">
        <v>4997</v>
      </c>
      <c r="G68" s="4">
        <v>4642</v>
      </c>
      <c r="H68" s="4">
        <v>4375</v>
      </c>
      <c r="I68" s="4">
        <v>4086</v>
      </c>
      <c r="J68" s="4">
        <v>2221</v>
      </c>
      <c r="K68" s="4">
        <v>2452</v>
      </c>
      <c r="L68" s="4">
        <v>2373</v>
      </c>
      <c r="M68" s="4">
        <v>2470</v>
      </c>
      <c r="N68" s="4">
        <v>2622</v>
      </c>
      <c r="O68" s="4">
        <v>2602</v>
      </c>
    </row>
    <row r="69" spans="1:15">
      <c r="A69" s="3" t="s">
        <v>88</v>
      </c>
      <c r="B69">
        <v>23.54</v>
      </c>
      <c r="C69" s="4">
        <v>1179</v>
      </c>
      <c r="D69" s="4">
        <v>1183</v>
      </c>
      <c r="E69" s="4">
        <v>1334</v>
      </c>
      <c r="F69" s="4">
        <v>1437</v>
      </c>
      <c r="G69" s="4">
        <v>1525</v>
      </c>
      <c r="H69" s="4">
        <v>1495</v>
      </c>
      <c r="I69" s="4">
        <v>1345</v>
      </c>
      <c r="J69" s="4">
        <v>989</v>
      </c>
      <c r="K69" s="4">
        <v>1018</v>
      </c>
      <c r="L69" s="4">
        <v>912</v>
      </c>
      <c r="M69" s="4">
        <v>768</v>
      </c>
      <c r="N69" s="4">
        <v>703</v>
      </c>
      <c r="O69" s="4">
        <v>689</v>
      </c>
    </row>
    <row r="70" spans="1:15">
      <c r="A70" s="3" t="s">
        <v>89</v>
      </c>
      <c r="B70">
        <v>23.49</v>
      </c>
      <c r="C70" s="4">
        <v>949</v>
      </c>
      <c r="D70" s="4">
        <v>928</v>
      </c>
      <c r="E70" s="4">
        <v>921</v>
      </c>
      <c r="F70" s="4">
        <v>913</v>
      </c>
      <c r="G70" s="4">
        <v>1047</v>
      </c>
      <c r="H70" s="4">
        <v>1142</v>
      </c>
      <c r="I70" s="4">
        <v>1050</v>
      </c>
      <c r="J70" s="4">
        <v>918</v>
      </c>
      <c r="K70" s="4">
        <v>885</v>
      </c>
      <c r="L70" s="4">
        <v>787</v>
      </c>
      <c r="M70" s="4">
        <v>748</v>
      </c>
      <c r="N70" s="4">
        <v>741</v>
      </c>
      <c r="O70" s="4">
        <v>707</v>
      </c>
    </row>
    <row r="71" spans="1:15">
      <c r="A71" s="3" t="s">
        <v>91</v>
      </c>
      <c r="B71">
        <v>3.83</v>
      </c>
      <c r="C71" s="4">
        <v>236</v>
      </c>
      <c r="D71" s="4">
        <v>246</v>
      </c>
      <c r="E71" s="4">
        <v>255</v>
      </c>
      <c r="F71" s="4">
        <v>232</v>
      </c>
      <c r="G71" s="4">
        <v>254</v>
      </c>
      <c r="H71" s="4">
        <v>217</v>
      </c>
      <c r="I71" s="4">
        <v>196</v>
      </c>
      <c r="J71" s="4">
        <v>162</v>
      </c>
      <c r="K71" s="4">
        <v>184</v>
      </c>
      <c r="L71" s="4">
        <v>146</v>
      </c>
      <c r="M71" s="4">
        <v>102</v>
      </c>
      <c r="N71" s="4">
        <v>93</v>
      </c>
      <c r="O71" s="4">
        <v>109</v>
      </c>
    </row>
    <row r="72" spans="1:15">
      <c r="A72" s="3" t="s">
        <v>92</v>
      </c>
      <c r="B72">
        <v>19.36</v>
      </c>
      <c r="C72" s="4">
        <v>609</v>
      </c>
      <c r="D72" s="4">
        <v>722</v>
      </c>
      <c r="E72" s="4">
        <v>885</v>
      </c>
      <c r="F72" s="4">
        <v>834</v>
      </c>
      <c r="G72" s="4">
        <v>647</v>
      </c>
      <c r="H72" s="4">
        <v>592</v>
      </c>
      <c r="I72" s="4">
        <v>556</v>
      </c>
      <c r="J72" s="4">
        <v>336</v>
      </c>
      <c r="K72" s="4">
        <v>387</v>
      </c>
      <c r="L72" s="4">
        <v>350</v>
      </c>
      <c r="M72" s="4">
        <v>302</v>
      </c>
      <c r="N72" s="4">
        <v>274</v>
      </c>
      <c r="O72" s="4">
        <v>261</v>
      </c>
    </row>
    <row r="73" spans="1:15">
      <c r="A73" s="3" t="s">
        <v>93</v>
      </c>
      <c r="B73">
        <v>14.03</v>
      </c>
      <c r="C73" s="4">
        <v>838</v>
      </c>
      <c r="D73" s="4">
        <v>786</v>
      </c>
      <c r="E73" s="4">
        <v>782</v>
      </c>
      <c r="F73" s="4">
        <v>849</v>
      </c>
      <c r="G73" s="4">
        <v>895</v>
      </c>
      <c r="H73" s="4">
        <v>950</v>
      </c>
      <c r="I73" s="4">
        <v>922</v>
      </c>
      <c r="J73" s="4">
        <v>738</v>
      </c>
      <c r="K73" s="4">
        <v>673</v>
      </c>
      <c r="L73" s="4">
        <v>582</v>
      </c>
      <c r="M73" s="4">
        <v>560</v>
      </c>
      <c r="N73" s="4">
        <v>460</v>
      </c>
      <c r="O73" s="4">
        <v>470</v>
      </c>
    </row>
    <row r="74" spans="1:15">
      <c r="A74" s="3" t="s">
        <v>94</v>
      </c>
      <c r="B74">
        <v>4.1900000000000004</v>
      </c>
      <c r="C74" s="4">
        <v>201</v>
      </c>
      <c r="D74" s="4">
        <v>183</v>
      </c>
      <c r="E74" s="4">
        <v>194</v>
      </c>
      <c r="F74" s="4">
        <v>204</v>
      </c>
      <c r="G74" s="4">
        <v>225</v>
      </c>
      <c r="H74" s="4">
        <v>307</v>
      </c>
      <c r="I74" s="4">
        <v>280</v>
      </c>
      <c r="J74" s="4">
        <v>264</v>
      </c>
      <c r="K74" s="4">
        <v>270</v>
      </c>
      <c r="L74" s="4">
        <v>233</v>
      </c>
      <c r="M74" s="4">
        <v>222</v>
      </c>
      <c r="N74" s="4">
        <v>200</v>
      </c>
      <c r="O74" s="4">
        <v>237</v>
      </c>
    </row>
    <row r="75" spans="1:15">
      <c r="A75" s="3" t="s">
        <v>95</v>
      </c>
      <c r="B75">
        <v>5.0999999999999996</v>
      </c>
      <c r="C75" s="4">
        <v>206</v>
      </c>
      <c r="D75" s="4">
        <v>243</v>
      </c>
      <c r="E75" s="4">
        <v>238</v>
      </c>
      <c r="F75" s="4">
        <v>257</v>
      </c>
      <c r="G75" s="4">
        <v>267</v>
      </c>
      <c r="H75" s="4">
        <v>289</v>
      </c>
      <c r="I75" s="4">
        <v>325</v>
      </c>
      <c r="J75" s="4">
        <v>238</v>
      </c>
      <c r="K75" s="4">
        <v>212</v>
      </c>
      <c r="L75" s="4">
        <v>209</v>
      </c>
      <c r="M75" s="4">
        <v>200</v>
      </c>
      <c r="N75" s="4">
        <v>206</v>
      </c>
      <c r="O75" s="4">
        <v>282</v>
      </c>
    </row>
    <row r="76" spans="1:15">
      <c r="A76" s="3" t="s">
        <v>96</v>
      </c>
      <c r="B76">
        <v>9.73</v>
      </c>
      <c r="C76" s="4">
        <v>388</v>
      </c>
      <c r="D76" s="4">
        <v>435</v>
      </c>
      <c r="E76" s="4">
        <v>397</v>
      </c>
      <c r="F76" s="4">
        <v>389</v>
      </c>
      <c r="G76" s="4">
        <v>349</v>
      </c>
      <c r="H76" s="4">
        <v>323</v>
      </c>
      <c r="I76" s="4">
        <v>311</v>
      </c>
      <c r="J76" s="4">
        <v>224</v>
      </c>
      <c r="K76" s="4">
        <v>237</v>
      </c>
      <c r="L76" s="4">
        <v>179</v>
      </c>
      <c r="M76" s="4">
        <v>186</v>
      </c>
      <c r="N76" s="4">
        <v>173</v>
      </c>
      <c r="O76" s="4">
        <v>167</v>
      </c>
    </row>
    <row r="77" spans="1:15">
      <c r="A77" s="3" t="s">
        <v>97</v>
      </c>
      <c r="B77">
        <v>3.82</v>
      </c>
      <c r="C77" s="4">
        <v>194</v>
      </c>
      <c r="D77" s="4">
        <v>192</v>
      </c>
      <c r="E77" s="4">
        <v>169</v>
      </c>
      <c r="F77" s="4">
        <v>176</v>
      </c>
      <c r="G77" s="4">
        <v>198</v>
      </c>
      <c r="H77" s="4">
        <v>224</v>
      </c>
      <c r="I77" s="4">
        <v>295</v>
      </c>
      <c r="J77" s="4">
        <v>323</v>
      </c>
      <c r="K77" s="4">
        <v>361</v>
      </c>
      <c r="L77" s="4">
        <v>370</v>
      </c>
      <c r="M77" s="4">
        <v>424</v>
      </c>
      <c r="N77" s="4">
        <v>458</v>
      </c>
      <c r="O77" s="4">
        <v>554</v>
      </c>
    </row>
    <row r="78" spans="1:15">
      <c r="A78" s="3" t="s">
        <v>98</v>
      </c>
      <c r="B78">
        <v>3.2</v>
      </c>
      <c r="C78" s="4">
        <v>1320</v>
      </c>
      <c r="D78" s="4">
        <v>1403</v>
      </c>
      <c r="E78" s="4">
        <v>1591</v>
      </c>
      <c r="F78" s="4">
        <v>1623</v>
      </c>
      <c r="G78" s="4">
        <v>1940</v>
      </c>
      <c r="H78" s="4">
        <v>2096</v>
      </c>
      <c r="I78" s="4">
        <v>1979</v>
      </c>
      <c r="J78" s="4">
        <v>1926</v>
      </c>
      <c r="K78" s="4">
        <v>1741</v>
      </c>
      <c r="L78" s="4">
        <v>1877</v>
      </c>
      <c r="M78" s="4">
        <v>2142</v>
      </c>
      <c r="N78" s="4">
        <v>2303</v>
      </c>
      <c r="O78" s="4">
        <v>2390</v>
      </c>
    </row>
    <row r="79" spans="1:15">
      <c r="A79" s="3" t="s">
        <v>99</v>
      </c>
      <c r="B79">
        <v>15.28</v>
      </c>
      <c r="C79" s="4">
        <v>1240</v>
      </c>
      <c r="D79" s="4">
        <v>1361</v>
      </c>
      <c r="E79" s="4">
        <v>1342</v>
      </c>
      <c r="F79" s="4">
        <v>1329</v>
      </c>
      <c r="G79" s="4">
        <v>1362</v>
      </c>
      <c r="H79" s="4">
        <v>1283</v>
      </c>
      <c r="I79" s="4">
        <v>1144</v>
      </c>
      <c r="J79" s="4">
        <v>902</v>
      </c>
      <c r="K79" s="4">
        <v>932</v>
      </c>
      <c r="L79" s="4">
        <v>873</v>
      </c>
      <c r="M79" s="4">
        <v>783</v>
      </c>
      <c r="N79" s="4">
        <v>648</v>
      </c>
      <c r="O79" s="4">
        <v>666</v>
      </c>
    </row>
    <row r="80" spans="1:15">
      <c r="A80" s="3" t="s">
        <v>100</v>
      </c>
      <c r="B80">
        <v>20.25</v>
      </c>
      <c r="C80" s="4">
        <v>957</v>
      </c>
      <c r="D80" s="4">
        <v>990</v>
      </c>
      <c r="E80" s="4">
        <v>924</v>
      </c>
      <c r="F80" s="4">
        <v>896</v>
      </c>
      <c r="G80" s="4">
        <v>913</v>
      </c>
      <c r="H80" s="4">
        <v>878</v>
      </c>
      <c r="I80" s="4">
        <v>764</v>
      </c>
      <c r="J80" s="4">
        <v>575</v>
      </c>
      <c r="K80" s="4">
        <v>487</v>
      </c>
      <c r="L80" s="4">
        <v>482</v>
      </c>
      <c r="M80" s="4">
        <v>377</v>
      </c>
      <c r="N80" s="4">
        <v>383</v>
      </c>
      <c r="O80" s="4">
        <v>446</v>
      </c>
    </row>
    <row r="81" spans="1:15">
      <c r="A81" s="3" t="s">
        <v>101</v>
      </c>
      <c r="B81">
        <v>16.28</v>
      </c>
      <c r="C81" s="4">
        <v>1056</v>
      </c>
      <c r="D81" s="4">
        <v>1212</v>
      </c>
      <c r="E81" s="4">
        <v>1253</v>
      </c>
      <c r="F81" s="4">
        <v>1239</v>
      </c>
      <c r="G81" s="4">
        <v>1329</v>
      </c>
      <c r="H81" s="4">
        <v>1291</v>
      </c>
      <c r="I81" s="4">
        <v>1169</v>
      </c>
      <c r="J81" s="4">
        <v>751</v>
      </c>
      <c r="K81" s="4">
        <v>702</v>
      </c>
      <c r="L81" s="4">
        <v>620</v>
      </c>
      <c r="M81" s="4">
        <v>524</v>
      </c>
      <c r="N81" s="4">
        <v>497</v>
      </c>
      <c r="O81" s="4">
        <v>515</v>
      </c>
    </row>
    <row r="82" spans="1:15">
      <c r="A82" s="3" t="s">
        <v>102</v>
      </c>
      <c r="B82">
        <v>6</v>
      </c>
      <c r="C82" s="4">
        <v>545</v>
      </c>
      <c r="D82" s="4">
        <v>673</v>
      </c>
      <c r="E82" s="4">
        <v>769</v>
      </c>
      <c r="F82" s="4">
        <v>740</v>
      </c>
      <c r="G82" s="4">
        <v>843</v>
      </c>
      <c r="H82" s="4">
        <v>874</v>
      </c>
      <c r="I82" s="4">
        <v>971</v>
      </c>
      <c r="J82" s="4">
        <v>827</v>
      </c>
      <c r="K82" s="4">
        <v>676</v>
      </c>
      <c r="L82" s="4">
        <v>689</v>
      </c>
      <c r="M82" s="4">
        <v>716</v>
      </c>
      <c r="N82" s="4">
        <v>695</v>
      </c>
      <c r="O82" s="4">
        <v>917</v>
      </c>
    </row>
    <row r="83" spans="1:15">
      <c r="A83" s="3" t="s">
        <v>103</v>
      </c>
      <c r="B83">
        <v>5.19</v>
      </c>
      <c r="C83" s="4">
        <v>380</v>
      </c>
      <c r="D83" s="4">
        <v>399</v>
      </c>
      <c r="E83" s="4">
        <v>489</v>
      </c>
      <c r="F83" s="4">
        <v>452</v>
      </c>
      <c r="G83" s="4">
        <v>798</v>
      </c>
      <c r="H83" s="4">
        <v>998</v>
      </c>
      <c r="I83" s="4">
        <v>595</v>
      </c>
      <c r="J83" s="4">
        <v>577</v>
      </c>
      <c r="K83" s="4">
        <v>323</v>
      </c>
      <c r="L83" s="4">
        <v>417</v>
      </c>
      <c r="M83" s="4">
        <v>547</v>
      </c>
      <c r="N83" s="4">
        <v>630</v>
      </c>
      <c r="O83" s="4">
        <v>823</v>
      </c>
    </row>
    <row r="84" spans="1:15">
      <c r="A84" s="3" t="s">
        <v>104</v>
      </c>
      <c r="B84">
        <v>10.07</v>
      </c>
      <c r="C84" s="4">
        <v>545</v>
      </c>
      <c r="D84" s="4">
        <v>607</v>
      </c>
      <c r="E84" s="4">
        <v>661</v>
      </c>
      <c r="F84" s="4">
        <v>646</v>
      </c>
      <c r="G84" s="4">
        <v>634</v>
      </c>
      <c r="H84" s="4">
        <v>599</v>
      </c>
      <c r="I84" s="4">
        <v>567</v>
      </c>
      <c r="J84" s="4">
        <v>461</v>
      </c>
      <c r="K84" s="4">
        <v>446</v>
      </c>
      <c r="L84" s="4">
        <v>385</v>
      </c>
      <c r="M84" s="4">
        <v>372</v>
      </c>
      <c r="N84" s="4">
        <v>334</v>
      </c>
      <c r="O84" s="4">
        <v>345</v>
      </c>
    </row>
    <row r="85" spans="1:15">
      <c r="A85" s="3" t="s">
        <v>105</v>
      </c>
      <c r="B85">
        <v>1.7</v>
      </c>
      <c r="C85" s="4">
        <v>92</v>
      </c>
      <c r="D85" s="4">
        <v>91</v>
      </c>
      <c r="E85" s="4">
        <v>88</v>
      </c>
      <c r="F85" s="4">
        <v>78</v>
      </c>
      <c r="G85" s="4">
        <v>74</v>
      </c>
      <c r="H85" s="4">
        <v>80</v>
      </c>
      <c r="I85" s="4">
        <v>83</v>
      </c>
      <c r="J85" s="4">
        <v>64</v>
      </c>
      <c r="K85" s="4">
        <v>91</v>
      </c>
      <c r="L85" s="4">
        <v>102</v>
      </c>
      <c r="M85" s="4">
        <v>75</v>
      </c>
      <c r="N85" s="4">
        <v>59</v>
      </c>
      <c r="O85" s="4">
        <v>50</v>
      </c>
    </row>
    <row r="86" spans="1:15">
      <c r="A86" s="3" t="s">
        <v>106</v>
      </c>
      <c r="B86">
        <v>4.66</v>
      </c>
      <c r="C86" s="4">
        <v>337</v>
      </c>
      <c r="D86" s="4">
        <v>387</v>
      </c>
      <c r="E86" s="4">
        <v>358</v>
      </c>
      <c r="F86" s="4">
        <v>335</v>
      </c>
      <c r="G86" s="4">
        <v>371</v>
      </c>
      <c r="H86" s="4">
        <v>357</v>
      </c>
      <c r="I86" s="4">
        <v>332</v>
      </c>
      <c r="J86" s="4">
        <v>221</v>
      </c>
      <c r="K86" s="4">
        <v>204</v>
      </c>
      <c r="L86" s="4">
        <v>179</v>
      </c>
      <c r="M86" s="4">
        <v>154</v>
      </c>
      <c r="N86" s="4">
        <v>152</v>
      </c>
      <c r="O86" s="4">
        <v>174</v>
      </c>
    </row>
    <row r="87" spans="1:15">
      <c r="A87" s="3" t="s">
        <v>107</v>
      </c>
      <c r="B87">
        <v>12.96</v>
      </c>
      <c r="C87" s="4">
        <v>1001</v>
      </c>
      <c r="D87" s="4">
        <v>1051</v>
      </c>
      <c r="E87" s="4">
        <v>1015</v>
      </c>
      <c r="F87" s="4">
        <v>1010</v>
      </c>
      <c r="G87" s="4">
        <v>988</v>
      </c>
      <c r="H87" s="4">
        <v>1039</v>
      </c>
      <c r="I87" s="4">
        <v>870</v>
      </c>
      <c r="J87" s="4">
        <v>573</v>
      </c>
      <c r="K87" s="4">
        <v>635</v>
      </c>
      <c r="L87" s="4">
        <v>562</v>
      </c>
      <c r="M87" s="4">
        <v>464</v>
      </c>
      <c r="N87" s="4">
        <v>358</v>
      </c>
      <c r="O87" s="4">
        <v>375</v>
      </c>
    </row>
    <row r="88" spans="1:15">
      <c r="A88" s="3" t="s">
        <v>109</v>
      </c>
      <c r="B88">
        <v>8.11</v>
      </c>
      <c r="C88" s="4">
        <v>532</v>
      </c>
      <c r="D88" s="4">
        <v>573</v>
      </c>
      <c r="E88" s="4">
        <v>639</v>
      </c>
      <c r="F88" s="4">
        <v>623</v>
      </c>
      <c r="G88" s="4">
        <v>713</v>
      </c>
      <c r="H88" s="4">
        <v>768</v>
      </c>
      <c r="I88" s="4">
        <v>883</v>
      </c>
      <c r="J88" s="4">
        <v>750</v>
      </c>
      <c r="K88" s="4">
        <v>870</v>
      </c>
      <c r="L88" s="4">
        <v>977</v>
      </c>
      <c r="M88" s="4">
        <v>1108</v>
      </c>
      <c r="N88" s="4">
        <v>1191</v>
      </c>
      <c r="O88" s="4">
        <v>1289</v>
      </c>
    </row>
    <row r="89" spans="1:15">
      <c r="A89" s="3" t="s">
        <v>110</v>
      </c>
      <c r="B89">
        <v>14.61</v>
      </c>
      <c r="C89" s="4">
        <v>673</v>
      </c>
      <c r="D89" s="4">
        <v>683</v>
      </c>
      <c r="E89" s="4">
        <v>619</v>
      </c>
      <c r="F89" s="4">
        <v>624</v>
      </c>
      <c r="G89" s="4">
        <v>696</v>
      </c>
      <c r="H89" s="4">
        <v>705</v>
      </c>
      <c r="I89" s="4">
        <v>688</v>
      </c>
      <c r="J89" s="4">
        <v>586</v>
      </c>
      <c r="K89" s="4">
        <v>642</v>
      </c>
      <c r="L89" s="4">
        <v>631</v>
      </c>
      <c r="M89" s="4">
        <v>641</v>
      </c>
      <c r="N89" s="4">
        <v>588</v>
      </c>
      <c r="O89" s="4">
        <v>637</v>
      </c>
    </row>
    <row r="90" spans="1:15">
      <c r="A90" s="3" t="s">
        <v>111</v>
      </c>
      <c r="B90">
        <v>50.41</v>
      </c>
      <c r="C90" s="4">
        <v>2920</v>
      </c>
      <c r="D90" s="4">
        <v>2934</v>
      </c>
      <c r="E90" s="4">
        <v>2823</v>
      </c>
      <c r="F90" s="4">
        <v>2776</v>
      </c>
      <c r="G90" s="4">
        <v>2772</v>
      </c>
      <c r="H90" s="4">
        <v>2741</v>
      </c>
      <c r="I90" s="4">
        <v>2520</v>
      </c>
      <c r="J90" s="4">
        <v>2031</v>
      </c>
      <c r="K90" s="4">
        <v>2012</v>
      </c>
      <c r="L90" s="4">
        <v>1811</v>
      </c>
      <c r="M90" s="4">
        <v>1546</v>
      </c>
      <c r="N90" s="4">
        <v>751</v>
      </c>
      <c r="O90" s="4">
        <v>714</v>
      </c>
    </row>
    <row r="91" spans="1:15">
      <c r="A91" s="3" t="s">
        <v>112</v>
      </c>
      <c r="B91">
        <v>52.8</v>
      </c>
      <c r="C91" s="4">
        <v>5436</v>
      </c>
      <c r="D91" s="4">
        <v>5742</v>
      </c>
      <c r="E91" s="4">
        <v>5430</v>
      </c>
      <c r="F91" s="4">
        <v>5525</v>
      </c>
      <c r="G91" s="4">
        <v>5625</v>
      </c>
      <c r="H91" s="4">
        <v>5223</v>
      </c>
      <c r="I91" s="4">
        <v>4823</v>
      </c>
      <c r="J91" s="4">
        <v>3809</v>
      </c>
      <c r="K91" s="4">
        <v>4136</v>
      </c>
      <c r="L91" s="4">
        <v>4006</v>
      </c>
      <c r="M91" s="4">
        <v>4461</v>
      </c>
      <c r="N91" s="4">
        <v>4632</v>
      </c>
      <c r="O91" s="4">
        <v>4620</v>
      </c>
    </row>
    <row r="92" spans="1:15">
      <c r="A92" s="3" t="s">
        <v>113</v>
      </c>
      <c r="B92">
        <v>43.03</v>
      </c>
      <c r="C92" s="4">
        <v>6128</v>
      </c>
      <c r="D92" s="4">
        <v>6468</v>
      </c>
      <c r="E92" s="4">
        <v>5873</v>
      </c>
      <c r="F92" s="4">
        <v>5722</v>
      </c>
      <c r="G92" s="4">
        <v>5390</v>
      </c>
      <c r="H92" s="4">
        <v>5392</v>
      </c>
      <c r="I92" s="4">
        <v>5544</v>
      </c>
      <c r="J92" s="4">
        <v>5050</v>
      </c>
      <c r="K92" s="4">
        <v>5451</v>
      </c>
      <c r="L92" s="4">
        <v>5299</v>
      </c>
      <c r="M92" s="4">
        <v>5711</v>
      </c>
      <c r="N92" s="4">
        <v>6831</v>
      </c>
      <c r="O92" s="4">
        <v>8143</v>
      </c>
    </row>
    <row r="93" spans="1:15">
      <c r="A93" s="3" t="s">
        <v>114</v>
      </c>
      <c r="B93">
        <v>3.04</v>
      </c>
      <c r="C93" s="4">
        <v>277</v>
      </c>
      <c r="D93" s="4">
        <v>332</v>
      </c>
      <c r="E93" s="4">
        <v>350</v>
      </c>
      <c r="F93" s="4">
        <v>416</v>
      </c>
      <c r="G93" s="4">
        <v>541</v>
      </c>
      <c r="H93" s="4">
        <v>568</v>
      </c>
      <c r="I93" s="4">
        <v>353</v>
      </c>
      <c r="J93" s="4">
        <v>296</v>
      </c>
      <c r="K93" s="4">
        <v>269</v>
      </c>
      <c r="L93" s="4">
        <v>258</v>
      </c>
      <c r="M93" s="4">
        <v>272</v>
      </c>
      <c r="N93" s="4">
        <v>292</v>
      </c>
      <c r="O93" s="4">
        <v>316</v>
      </c>
    </row>
    <row r="94" spans="1:15">
      <c r="A94" s="3" t="s">
        <v>115</v>
      </c>
      <c r="B94">
        <v>3.71</v>
      </c>
      <c r="C94" s="4">
        <v>393</v>
      </c>
      <c r="D94" s="4">
        <v>468</v>
      </c>
      <c r="E94" s="4">
        <v>511</v>
      </c>
      <c r="F94" s="4">
        <v>551</v>
      </c>
      <c r="G94" s="4">
        <v>614</v>
      </c>
      <c r="H94" s="4">
        <v>617</v>
      </c>
      <c r="I94" s="4">
        <v>886</v>
      </c>
      <c r="J94" s="4">
        <v>866</v>
      </c>
      <c r="K94" s="4">
        <v>1062</v>
      </c>
      <c r="L94" s="4">
        <v>985</v>
      </c>
      <c r="M94" s="4">
        <v>1182</v>
      </c>
      <c r="N94" s="4">
        <v>1326</v>
      </c>
      <c r="O94" s="4">
        <v>1471</v>
      </c>
    </row>
    <row r="95" spans="1:15">
      <c r="A95" s="3" t="s">
        <v>116</v>
      </c>
      <c r="B95">
        <v>1.24</v>
      </c>
      <c r="C95" s="4">
        <v>54</v>
      </c>
      <c r="D95" s="4">
        <v>63</v>
      </c>
      <c r="E95" s="4">
        <v>57</v>
      </c>
      <c r="F95" s="4">
        <v>81</v>
      </c>
      <c r="G95" s="4">
        <v>89</v>
      </c>
      <c r="H95" s="4">
        <v>100</v>
      </c>
      <c r="I95" s="4">
        <v>98</v>
      </c>
      <c r="J95" s="4">
        <v>84</v>
      </c>
      <c r="K95" s="4">
        <v>84</v>
      </c>
      <c r="L95" s="4">
        <v>102</v>
      </c>
      <c r="M95" s="4">
        <v>110</v>
      </c>
      <c r="N95" s="4">
        <v>274</v>
      </c>
      <c r="O95" s="4">
        <v>300</v>
      </c>
    </row>
    <row r="96" spans="1:15">
      <c r="A96" s="3" t="s">
        <v>117</v>
      </c>
      <c r="B96">
        <v>7.62</v>
      </c>
      <c r="C96" s="4">
        <v>454</v>
      </c>
      <c r="D96" s="4">
        <v>439</v>
      </c>
      <c r="E96" s="4">
        <v>406</v>
      </c>
      <c r="F96" s="4">
        <v>435</v>
      </c>
      <c r="G96" s="4">
        <v>491</v>
      </c>
      <c r="H96" s="4">
        <v>534</v>
      </c>
      <c r="I96" s="4">
        <v>498</v>
      </c>
      <c r="J96" s="4">
        <v>492</v>
      </c>
      <c r="K96" s="4">
        <v>497</v>
      </c>
      <c r="L96" s="4">
        <v>383</v>
      </c>
      <c r="M96" s="4">
        <v>307</v>
      </c>
      <c r="N96" s="4">
        <v>260</v>
      </c>
      <c r="O96" s="4">
        <v>246</v>
      </c>
    </row>
    <row r="97" spans="1:17">
      <c r="A97" s="3" t="s">
        <v>118</v>
      </c>
      <c r="B97">
        <v>5.76</v>
      </c>
      <c r="C97" s="4">
        <v>116</v>
      </c>
      <c r="D97" s="4">
        <v>157</v>
      </c>
      <c r="E97" s="4">
        <v>126</v>
      </c>
      <c r="F97" s="4">
        <v>126</v>
      </c>
      <c r="G97" s="4">
        <v>126</v>
      </c>
      <c r="H97" s="4">
        <v>141</v>
      </c>
      <c r="I97" s="4">
        <v>125</v>
      </c>
      <c r="J97" s="4">
        <v>87</v>
      </c>
      <c r="K97" s="4">
        <v>90</v>
      </c>
      <c r="L97" s="4">
        <v>66</v>
      </c>
      <c r="M97" s="4">
        <v>43</v>
      </c>
      <c r="N97" s="4">
        <v>28</v>
      </c>
      <c r="O97" s="4">
        <v>24</v>
      </c>
    </row>
    <row r="98" spans="1:17">
      <c r="A98" s="3" t="s">
        <v>119</v>
      </c>
      <c r="B98">
        <v>15.72</v>
      </c>
      <c r="C98" s="4">
        <v>730</v>
      </c>
      <c r="D98" s="4">
        <v>760</v>
      </c>
      <c r="E98" s="4">
        <v>796</v>
      </c>
      <c r="F98" s="4">
        <v>767</v>
      </c>
      <c r="G98" s="4">
        <v>785</v>
      </c>
      <c r="H98" s="4">
        <v>803</v>
      </c>
      <c r="I98" s="4">
        <v>815</v>
      </c>
      <c r="J98" s="4">
        <v>702</v>
      </c>
      <c r="K98" s="4">
        <v>646</v>
      </c>
      <c r="L98" s="4">
        <v>532</v>
      </c>
      <c r="M98" s="4">
        <v>456</v>
      </c>
      <c r="N98" s="4">
        <v>423</v>
      </c>
      <c r="O98" s="4">
        <v>449</v>
      </c>
    </row>
    <row r="99" spans="1:17">
      <c r="A99" s="3" t="s">
        <v>120</v>
      </c>
      <c r="B99">
        <v>1.53</v>
      </c>
      <c r="C99" s="4">
        <v>245</v>
      </c>
      <c r="D99" s="4">
        <v>238</v>
      </c>
      <c r="E99" s="4">
        <v>387</v>
      </c>
      <c r="F99" s="4">
        <v>688</v>
      </c>
      <c r="G99" s="4">
        <v>837</v>
      </c>
      <c r="H99" s="4">
        <v>1029</v>
      </c>
      <c r="I99" s="4">
        <v>1100</v>
      </c>
      <c r="J99" s="4">
        <v>817</v>
      </c>
      <c r="K99" s="4">
        <v>217</v>
      </c>
      <c r="L99" s="4">
        <v>163</v>
      </c>
      <c r="M99" s="4">
        <v>171</v>
      </c>
      <c r="N99" s="4">
        <v>186</v>
      </c>
      <c r="O99" s="4">
        <v>200</v>
      </c>
    </row>
    <row r="100" spans="1:17">
      <c r="A100" s="3" t="s">
        <v>121</v>
      </c>
      <c r="B100">
        <v>28.13</v>
      </c>
      <c r="C100" s="4">
        <v>1723</v>
      </c>
      <c r="D100" s="4">
        <v>1632</v>
      </c>
      <c r="E100" s="4">
        <v>1501</v>
      </c>
      <c r="F100" s="4">
        <v>1492</v>
      </c>
      <c r="G100" s="4">
        <v>1483</v>
      </c>
      <c r="H100" s="4">
        <v>1381</v>
      </c>
      <c r="I100" s="4">
        <v>1276</v>
      </c>
      <c r="J100" s="4">
        <v>971</v>
      </c>
      <c r="K100" s="4">
        <v>963</v>
      </c>
      <c r="L100" s="4">
        <v>839</v>
      </c>
      <c r="M100" s="4">
        <v>764</v>
      </c>
      <c r="N100" s="4">
        <v>909</v>
      </c>
      <c r="O100" s="4">
        <v>958</v>
      </c>
    </row>
    <row r="101" spans="1:17">
      <c r="A101" s="3" t="s">
        <v>123</v>
      </c>
      <c r="B101">
        <v>16.57</v>
      </c>
      <c r="C101" s="4">
        <v>655</v>
      </c>
      <c r="D101" s="4">
        <v>659</v>
      </c>
      <c r="E101" s="4">
        <v>589</v>
      </c>
      <c r="F101" s="4">
        <v>593</v>
      </c>
      <c r="G101" s="4">
        <v>566</v>
      </c>
      <c r="H101" s="4">
        <v>593</v>
      </c>
      <c r="I101" s="4">
        <v>589</v>
      </c>
      <c r="J101" s="4">
        <v>408</v>
      </c>
      <c r="K101" s="4">
        <v>385</v>
      </c>
      <c r="L101" s="4">
        <v>372</v>
      </c>
      <c r="M101" s="4">
        <v>333</v>
      </c>
      <c r="N101" s="4">
        <v>286</v>
      </c>
      <c r="O101" s="4">
        <v>297</v>
      </c>
    </row>
    <row r="102" spans="1:17">
      <c r="A102" s="3" t="s">
        <v>124</v>
      </c>
      <c r="B102">
        <v>4.51</v>
      </c>
      <c r="C102" s="4">
        <v>293</v>
      </c>
      <c r="D102" s="4">
        <v>271</v>
      </c>
      <c r="E102" s="4">
        <v>333</v>
      </c>
      <c r="F102" s="4">
        <v>386</v>
      </c>
      <c r="G102" s="4">
        <v>378</v>
      </c>
      <c r="H102" s="4">
        <v>415</v>
      </c>
      <c r="I102" s="4">
        <v>435</v>
      </c>
      <c r="J102" s="4">
        <v>424</v>
      </c>
      <c r="K102" s="4">
        <v>441</v>
      </c>
      <c r="L102" s="4">
        <v>416</v>
      </c>
      <c r="M102" s="4">
        <v>414</v>
      </c>
      <c r="N102" s="4">
        <v>370</v>
      </c>
      <c r="O102" s="4">
        <v>355</v>
      </c>
    </row>
    <row r="103" spans="1:17">
      <c r="A103" s="3" t="s">
        <v>125</v>
      </c>
      <c r="B103">
        <v>2.08</v>
      </c>
      <c r="C103" s="4">
        <v>146</v>
      </c>
      <c r="D103" s="4">
        <v>128</v>
      </c>
      <c r="E103" s="4">
        <v>110</v>
      </c>
      <c r="F103" s="4">
        <v>129</v>
      </c>
      <c r="G103" s="4">
        <v>146</v>
      </c>
      <c r="H103" s="4">
        <v>128</v>
      </c>
      <c r="I103" s="4">
        <v>145</v>
      </c>
      <c r="J103" s="4">
        <v>99</v>
      </c>
      <c r="K103" s="4">
        <v>133</v>
      </c>
      <c r="L103" s="4">
        <v>120</v>
      </c>
      <c r="M103" s="4">
        <v>70</v>
      </c>
      <c r="N103" s="4">
        <v>31</v>
      </c>
      <c r="O103" s="4">
        <v>34</v>
      </c>
    </row>
    <row r="104" spans="1:17">
      <c r="A104" s="3" t="s">
        <v>126</v>
      </c>
      <c r="B104">
        <v>14.21</v>
      </c>
      <c r="C104" s="4">
        <v>317</v>
      </c>
      <c r="D104" s="4">
        <v>454</v>
      </c>
      <c r="E104" s="4">
        <v>614</v>
      </c>
      <c r="F104" s="4">
        <v>1024</v>
      </c>
      <c r="G104" s="4">
        <v>1280</v>
      </c>
      <c r="H104" s="4">
        <v>1370</v>
      </c>
      <c r="I104" s="4">
        <v>1596</v>
      </c>
      <c r="J104" s="4">
        <v>1368</v>
      </c>
      <c r="K104" s="4">
        <v>2125</v>
      </c>
      <c r="L104" s="4">
        <v>2787</v>
      </c>
      <c r="M104" s="4">
        <v>3547</v>
      </c>
      <c r="N104" s="4">
        <v>3770</v>
      </c>
      <c r="O104" s="4">
        <v>3699</v>
      </c>
    </row>
    <row r="105" spans="1:17">
      <c r="A105" s="3" t="s">
        <v>127</v>
      </c>
      <c r="B105">
        <v>9.64</v>
      </c>
      <c r="C105" s="4">
        <v>316</v>
      </c>
      <c r="D105" s="4">
        <v>337</v>
      </c>
      <c r="E105" s="4">
        <v>331</v>
      </c>
      <c r="F105" s="4">
        <v>286</v>
      </c>
      <c r="G105" s="4">
        <v>326</v>
      </c>
      <c r="H105" s="4">
        <v>340</v>
      </c>
      <c r="I105" s="4">
        <v>314</v>
      </c>
      <c r="J105" s="4">
        <v>228</v>
      </c>
      <c r="K105" s="4">
        <v>242</v>
      </c>
      <c r="L105" s="4">
        <v>223</v>
      </c>
      <c r="M105" s="4">
        <v>205</v>
      </c>
      <c r="N105" s="4">
        <v>254</v>
      </c>
      <c r="O105" s="4">
        <v>266</v>
      </c>
    </row>
    <row r="106" spans="1:17">
      <c r="A106" s="3" t="s">
        <v>128</v>
      </c>
      <c r="B106">
        <v>11.84</v>
      </c>
      <c r="C106" s="4">
        <v>461</v>
      </c>
      <c r="D106" s="4">
        <v>447</v>
      </c>
      <c r="E106" s="4">
        <v>511</v>
      </c>
      <c r="F106" s="4">
        <v>492</v>
      </c>
      <c r="G106" s="4">
        <v>495</v>
      </c>
      <c r="H106" s="4">
        <v>512</v>
      </c>
      <c r="I106" s="4">
        <v>504</v>
      </c>
      <c r="J106" s="4">
        <v>340</v>
      </c>
      <c r="K106" s="4">
        <v>325</v>
      </c>
      <c r="L106" s="4">
        <v>291</v>
      </c>
      <c r="M106" s="4">
        <v>324</v>
      </c>
      <c r="N106" s="4">
        <v>308</v>
      </c>
      <c r="O106" s="4">
        <v>383</v>
      </c>
    </row>
    <row r="107" spans="1:17">
      <c r="A107" s="3" t="s">
        <v>129</v>
      </c>
      <c r="B107">
        <v>15.08</v>
      </c>
      <c r="C107" s="4">
        <v>928</v>
      </c>
      <c r="D107" s="4">
        <v>954</v>
      </c>
      <c r="E107" s="4">
        <v>925</v>
      </c>
      <c r="F107" s="4">
        <v>868</v>
      </c>
      <c r="G107" s="4">
        <v>828</v>
      </c>
      <c r="H107" s="4">
        <v>804</v>
      </c>
      <c r="I107" s="4">
        <v>721</v>
      </c>
      <c r="J107" s="4">
        <v>400</v>
      </c>
      <c r="K107" s="4">
        <v>390</v>
      </c>
      <c r="L107" s="4">
        <v>340</v>
      </c>
      <c r="M107" s="4">
        <v>286</v>
      </c>
      <c r="N107" s="4">
        <v>314</v>
      </c>
      <c r="O107" s="4">
        <v>336</v>
      </c>
    </row>
    <row r="108" spans="1:17">
      <c r="A108" s="3" t="s">
        <v>130</v>
      </c>
      <c r="B108">
        <v>31.74</v>
      </c>
      <c r="C108" s="4">
        <v>1638</v>
      </c>
      <c r="D108" s="4">
        <v>1534</v>
      </c>
      <c r="E108" s="4">
        <v>1428</v>
      </c>
      <c r="F108" s="4">
        <v>1365</v>
      </c>
      <c r="G108" s="4">
        <v>1447</v>
      </c>
      <c r="H108" s="4">
        <v>1372</v>
      </c>
      <c r="I108" s="4">
        <v>1348</v>
      </c>
      <c r="J108" s="4">
        <v>984</v>
      </c>
      <c r="K108" s="4">
        <v>981</v>
      </c>
      <c r="L108" s="4">
        <v>769</v>
      </c>
      <c r="M108" s="4">
        <v>687</v>
      </c>
      <c r="N108" s="4">
        <v>671</v>
      </c>
      <c r="O108" s="4">
        <v>584</v>
      </c>
    </row>
    <row r="109" spans="1:17">
      <c r="A109" s="3" t="s">
        <v>131</v>
      </c>
      <c r="B109">
        <v>57.06</v>
      </c>
      <c r="C109" s="4">
        <v>4336</v>
      </c>
      <c r="D109" s="4">
        <v>4517</v>
      </c>
      <c r="E109" s="4">
        <v>4626</v>
      </c>
      <c r="F109" s="4">
        <v>4701</v>
      </c>
      <c r="G109" s="4">
        <v>4579</v>
      </c>
      <c r="H109" s="4">
        <v>4209</v>
      </c>
      <c r="I109" s="4">
        <v>3631</v>
      </c>
      <c r="J109" s="4">
        <v>1764</v>
      </c>
      <c r="K109" s="4">
        <v>1767</v>
      </c>
      <c r="L109" s="4">
        <v>1441</v>
      </c>
      <c r="M109" s="4">
        <v>1246</v>
      </c>
      <c r="N109" s="4">
        <v>1150</v>
      </c>
      <c r="O109" s="4">
        <v>1237</v>
      </c>
    </row>
    <row r="110" spans="1:17">
      <c r="A110" s="3" t="s">
        <v>132</v>
      </c>
      <c r="B110">
        <v>16.11</v>
      </c>
      <c r="C110" s="4">
        <v>876</v>
      </c>
      <c r="D110" s="4">
        <v>934</v>
      </c>
      <c r="E110" s="4">
        <v>1028</v>
      </c>
      <c r="F110" s="4">
        <v>1069</v>
      </c>
      <c r="G110" s="4">
        <v>1110</v>
      </c>
      <c r="H110" s="4">
        <v>1069</v>
      </c>
      <c r="I110" s="4">
        <v>898</v>
      </c>
      <c r="J110" s="4">
        <v>761</v>
      </c>
      <c r="K110" s="4">
        <v>818</v>
      </c>
      <c r="L110" s="4">
        <v>776</v>
      </c>
      <c r="M110" s="4">
        <v>814</v>
      </c>
      <c r="N110" s="4">
        <v>770</v>
      </c>
      <c r="O110" s="4">
        <v>802</v>
      </c>
    </row>
    <row r="111" spans="1:17">
      <c r="A111" s="3" t="s">
        <v>133</v>
      </c>
      <c r="B111">
        <v>30.81</v>
      </c>
      <c r="C111" s="4">
        <v>1248</v>
      </c>
      <c r="D111" s="4">
        <v>1192</v>
      </c>
      <c r="E111" s="4">
        <v>1147</v>
      </c>
      <c r="F111" s="4">
        <v>1184</v>
      </c>
      <c r="G111" s="4">
        <v>1164</v>
      </c>
      <c r="H111" s="4">
        <v>1172</v>
      </c>
      <c r="I111" s="4">
        <v>1317</v>
      </c>
      <c r="J111" s="4">
        <v>239</v>
      </c>
      <c r="K111" s="4">
        <v>454</v>
      </c>
      <c r="L111" s="4">
        <v>361</v>
      </c>
      <c r="M111" s="4">
        <v>324</v>
      </c>
      <c r="N111" s="4">
        <v>254</v>
      </c>
      <c r="O111" s="4">
        <v>264</v>
      </c>
      <c r="Q111">
        <f>O112/C112*100</f>
        <v>4.3982527489079679</v>
      </c>
    </row>
    <row r="112" spans="1:17">
      <c r="A112" s="3" t="s">
        <v>134</v>
      </c>
      <c r="B112">
        <v>219.5</v>
      </c>
      <c r="C112" s="4">
        <v>6639</v>
      </c>
      <c r="D112" s="4">
        <v>7188</v>
      </c>
      <c r="E112" s="4">
        <v>6581</v>
      </c>
      <c r="F112" s="4">
        <v>6312</v>
      </c>
      <c r="G112" s="4">
        <v>6359</v>
      </c>
      <c r="H112" s="4">
        <v>6440</v>
      </c>
      <c r="I112" s="4">
        <v>6493</v>
      </c>
      <c r="J112" s="4">
        <v>877</v>
      </c>
      <c r="K112" s="4">
        <v>329</v>
      </c>
      <c r="L112" s="4">
        <v>271</v>
      </c>
      <c r="M112" s="4">
        <v>226</v>
      </c>
      <c r="N112" s="4">
        <v>235</v>
      </c>
      <c r="O112" s="4">
        <v>292</v>
      </c>
    </row>
    <row r="113" spans="1:15">
      <c r="A113" s="3" t="s">
        <v>135</v>
      </c>
      <c r="B113">
        <v>46.18</v>
      </c>
      <c r="C113" s="4">
        <v>2086</v>
      </c>
      <c r="D113" s="4">
        <v>2242</v>
      </c>
      <c r="E113" s="4">
        <v>2056</v>
      </c>
      <c r="F113" s="4">
        <v>2020</v>
      </c>
      <c r="G113" s="4">
        <v>2066</v>
      </c>
      <c r="H113" s="4">
        <v>1983</v>
      </c>
      <c r="I113" s="4">
        <v>1996</v>
      </c>
      <c r="J113" s="4">
        <v>1297</v>
      </c>
      <c r="K113" s="4">
        <v>1188</v>
      </c>
      <c r="L113" s="4">
        <v>1057</v>
      </c>
      <c r="M113" s="4">
        <v>928</v>
      </c>
      <c r="N113" s="4">
        <v>960</v>
      </c>
      <c r="O113" s="4">
        <v>1036</v>
      </c>
    </row>
    <row r="114" spans="1:15">
      <c r="A114" s="3" t="s">
        <v>137</v>
      </c>
      <c r="B114">
        <v>17.46</v>
      </c>
      <c r="C114" s="4">
        <v>850</v>
      </c>
      <c r="D114" s="4">
        <v>815</v>
      </c>
      <c r="E114" s="4">
        <v>812</v>
      </c>
      <c r="F114" s="4">
        <v>860</v>
      </c>
      <c r="G114" s="4">
        <v>854</v>
      </c>
      <c r="H114" s="4">
        <v>797</v>
      </c>
      <c r="I114" s="4">
        <v>810</v>
      </c>
      <c r="J114" s="4">
        <v>401</v>
      </c>
      <c r="K114" s="4">
        <v>574</v>
      </c>
      <c r="L114" s="4">
        <v>643</v>
      </c>
      <c r="M114" s="4">
        <v>590</v>
      </c>
      <c r="N114" s="4">
        <v>510</v>
      </c>
      <c r="O114" s="4">
        <v>577</v>
      </c>
    </row>
    <row r="115" spans="1:15">
      <c r="A115" s="3" t="s">
        <v>138</v>
      </c>
      <c r="B115">
        <v>50.38</v>
      </c>
      <c r="C115" s="4">
        <v>2145</v>
      </c>
      <c r="D115" s="4">
        <v>2358</v>
      </c>
      <c r="E115" s="4">
        <v>2522</v>
      </c>
      <c r="F115" s="4">
        <v>2672</v>
      </c>
      <c r="G115" s="4">
        <v>2915</v>
      </c>
      <c r="H115" s="4">
        <v>2745</v>
      </c>
      <c r="I115" s="4">
        <v>2631</v>
      </c>
      <c r="J115" s="4">
        <v>711</v>
      </c>
      <c r="K115" s="4">
        <v>750</v>
      </c>
      <c r="L115" s="4">
        <v>845</v>
      </c>
      <c r="M115" s="4">
        <v>807</v>
      </c>
      <c r="N115" s="4">
        <v>798</v>
      </c>
      <c r="O115" s="4">
        <v>826</v>
      </c>
    </row>
    <row r="116" spans="1:15">
      <c r="A116" s="3" t="s">
        <v>139</v>
      </c>
      <c r="B116">
        <v>22.16</v>
      </c>
      <c r="C116" s="4">
        <v>7071</v>
      </c>
      <c r="D116" s="4">
        <v>8106</v>
      </c>
      <c r="E116" s="4">
        <v>8903</v>
      </c>
      <c r="F116" s="4">
        <v>9412</v>
      </c>
      <c r="G116" s="4">
        <v>9485</v>
      </c>
      <c r="H116" s="4">
        <v>9078</v>
      </c>
      <c r="I116" s="4">
        <v>9709</v>
      </c>
      <c r="J116" s="4">
        <v>8441</v>
      </c>
      <c r="K116" s="4">
        <v>9294</v>
      </c>
      <c r="L116" s="4">
        <v>10430</v>
      </c>
      <c r="M116" s="4">
        <v>13776</v>
      </c>
      <c r="N116" s="4">
        <v>14108</v>
      </c>
      <c r="O116" s="4">
        <v>14443</v>
      </c>
    </row>
    <row r="117" spans="1:15">
      <c r="A117" s="3" t="s">
        <v>140</v>
      </c>
      <c r="B117">
        <v>90.02</v>
      </c>
      <c r="C117" s="4">
        <v>5259</v>
      </c>
      <c r="D117" s="4">
        <v>5167</v>
      </c>
      <c r="E117" s="4">
        <v>5013</v>
      </c>
      <c r="F117" s="4">
        <v>4857</v>
      </c>
      <c r="G117" s="4">
        <v>5082</v>
      </c>
      <c r="H117" s="4">
        <v>4812</v>
      </c>
      <c r="I117" s="4">
        <v>4607</v>
      </c>
      <c r="J117" s="4">
        <v>1244</v>
      </c>
      <c r="K117" s="4">
        <v>1150</v>
      </c>
      <c r="L117" s="4">
        <v>1110</v>
      </c>
      <c r="M117" s="4">
        <v>1165</v>
      </c>
      <c r="N117" s="4">
        <v>1210</v>
      </c>
      <c r="O117" s="4">
        <v>1281</v>
      </c>
    </row>
    <row r="118" spans="1:15">
      <c r="A118" s="3" t="s">
        <v>141</v>
      </c>
      <c r="B118">
        <v>20.43</v>
      </c>
      <c r="C118" s="4">
        <v>1259</v>
      </c>
      <c r="D118" s="4">
        <v>1260</v>
      </c>
      <c r="E118" s="4">
        <v>1239</v>
      </c>
      <c r="F118" s="4">
        <v>1272</v>
      </c>
      <c r="G118" s="4">
        <v>1232</v>
      </c>
      <c r="H118" s="4">
        <v>1174</v>
      </c>
      <c r="I118" s="4">
        <v>1051</v>
      </c>
      <c r="J118" s="4">
        <v>723</v>
      </c>
      <c r="K118" s="4">
        <v>641</v>
      </c>
      <c r="L118" s="4">
        <v>670</v>
      </c>
      <c r="M118" s="4">
        <v>621</v>
      </c>
      <c r="N118" s="4">
        <v>634</v>
      </c>
      <c r="O118" s="4">
        <v>658</v>
      </c>
    </row>
    <row r="119" spans="1:15">
      <c r="A119" s="3" t="s">
        <v>142</v>
      </c>
      <c r="B119">
        <v>54.07</v>
      </c>
      <c r="C119" s="4">
        <v>2648</v>
      </c>
      <c r="D119" s="4">
        <v>2843</v>
      </c>
      <c r="E119" s="4">
        <v>2850</v>
      </c>
      <c r="F119" s="4">
        <v>2876</v>
      </c>
      <c r="G119" s="4">
        <v>2938</v>
      </c>
      <c r="H119" s="4">
        <v>2751</v>
      </c>
      <c r="I119" s="4">
        <v>2653</v>
      </c>
      <c r="J119" s="4">
        <v>764</v>
      </c>
      <c r="K119" s="4">
        <v>922</v>
      </c>
      <c r="L119" s="4">
        <v>951</v>
      </c>
      <c r="M119" s="4">
        <v>1099</v>
      </c>
      <c r="N119" s="4">
        <v>1289</v>
      </c>
      <c r="O119" s="4">
        <v>1319</v>
      </c>
    </row>
    <row r="120" spans="1:15">
      <c r="A120" s="3" t="s">
        <v>144</v>
      </c>
      <c r="B120">
        <v>15.56</v>
      </c>
      <c r="C120" s="4">
        <v>769</v>
      </c>
      <c r="D120" s="4">
        <v>882</v>
      </c>
      <c r="E120" s="4">
        <v>974</v>
      </c>
      <c r="F120" s="4">
        <v>1076</v>
      </c>
      <c r="G120" s="4">
        <v>1173</v>
      </c>
      <c r="H120" s="4">
        <v>1161</v>
      </c>
      <c r="I120" s="4">
        <v>1138</v>
      </c>
      <c r="J120" s="4">
        <v>945</v>
      </c>
      <c r="K120" s="4">
        <v>998</v>
      </c>
      <c r="L120" s="4">
        <v>957</v>
      </c>
      <c r="M120" s="4">
        <v>895</v>
      </c>
      <c r="N120" s="4">
        <v>867</v>
      </c>
      <c r="O120" s="4">
        <v>943</v>
      </c>
    </row>
    <row r="121" spans="1:15">
      <c r="A121" s="3" t="s">
        <v>145</v>
      </c>
      <c r="B121">
        <v>13.59</v>
      </c>
      <c r="C121" s="4">
        <v>1038</v>
      </c>
      <c r="D121" s="4">
        <v>1144</v>
      </c>
      <c r="E121" s="4">
        <v>1151</v>
      </c>
      <c r="F121" s="4">
        <v>1117</v>
      </c>
      <c r="G121" s="4">
        <v>1113</v>
      </c>
      <c r="H121" s="4">
        <v>1187</v>
      </c>
      <c r="I121" s="4">
        <v>1400</v>
      </c>
      <c r="J121" s="4">
        <v>796</v>
      </c>
      <c r="K121" s="4">
        <v>630</v>
      </c>
      <c r="L121" s="4">
        <v>572</v>
      </c>
      <c r="M121" s="4">
        <v>612</v>
      </c>
      <c r="N121" s="4">
        <v>499</v>
      </c>
      <c r="O121" s="4">
        <v>505</v>
      </c>
    </row>
    <row r="122" spans="1:15">
      <c r="A122" s="3" t="s">
        <v>146</v>
      </c>
      <c r="B122">
        <v>99.26</v>
      </c>
      <c r="C122" s="4">
        <v>6105</v>
      </c>
      <c r="D122" s="4">
        <v>7053</v>
      </c>
      <c r="E122" s="4">
        <v>7284</v>
      </c>
      <c r="F122" s="4">
        <v>7645</v>
      </c>
      <c r="G122" s="4">
        <v>7470</v>
      </c>
      <c r="H122" s="4">
        <v>7044</v>
      </c>
      <c r="I122" s="4">
        <v>6624</v>
      </c>
      <c r="J122" s="4">
        <v>2268</v>
      </c>
      <c r="K122" s="4">
        <v>1926</v>
      </c>
      <c r="L122" s="4">
        <v>1967</v>
      </c>
      <c r="M122" s="4">
        <v>2130</v>
      </c>
      <c r="N122" s="4">
        <v>2302</v>
      </c>
      <c r="O122" s="4">
        <v>2293</v>
      </c>
    </row>
    <row r="123" spans="1:15">
      <c r="A123" s="3" t="s">
        <v>147</v>
      </c>
      <c r="B123">
        <v>31.9</v>
      </c>
      <c r="C123" s="4">
        <v>2218</v>
      </c>
      <c r="D123" s="4">
        <v>2350</v>
      </c>
      <c r="E123" s="4">
        <v>2222</v>
      </c>
      <c r="F123" s="4">
        <v>2431</v>
      </c>
      <c r="G123" s="4">
        <v>2441</v>
      </c>
      <c r="H123" s="4">
        <v>2268</v>
      </c>
      <c r="I123" s="4">
        <v>2511</v>
      </c>
      <c r="J123" s="4">
        <v>820</v>
      </c>
      <c r="K123" s="4">
        <v>726</v>
      </c>
      <c r="L123" s="4">
        <v>707</v>
      </c>
      <c r="M123" s="4">
        <v>716</v>
      </c>
      <c r="N123" s="4">
        <v>717</v>
      </c>
      <c r="O123" s="4">
        <v>800</v>
      </c>
    </row>
    <row r="124" spans="1:15">
      <c r="A124" s="3" t="s">
        <v>90</v>
      </c>
      <c r="B124">
        <v>3.24</v>
      </c>
      <c r="C124" s="4">
        <v>144</v>
      </c>
      <c r="D124" s="4">
        <v>136</v>
      </c>
      <c r="E124" s="4">
        <v>153</v>
      </c>
      <c r="F124" s="4">
        <v>147</v>
      </c>
      <c r="G124" s="4">
        <v>142</v>
      </c>
      <c r="H124" s="4">
        <v>152</v>
      </c>
      <c r="I124" s="4">
        <v>147</v>
      </c>
      <c r="J124" s="4">
        <v>79</v>
      </c>
      <c r="K124" s="4">
        <v>89</v>
      </c>
      <c r="L124" s="4">
        <v>76</v>
      </c>
      <c r="M124" s="4">
        <v>63</v>
      </c>
      <c r="N124" s="4">
        <v>45</v>
      </c>
      <c r="O124" s="4">
        <v>55</v>
      </c>
    </row>
    <row r="125" spans="1:15">
      <c r="A125" s="3" t="s">
        <v>148</v>
      </c>
      <c r="B125">
        <v>27.96</v>
      </c>
      <c r="C125" s="4">
        <v>1856</v>
      </c>
      <c r="D125" s="4">
        <v>1911</v>
      </c>
      <c r="E125" s="4">
        <v>1831</v>
      </c>
      <c r="F125" s="4">
        <v>1855</v>
      </c>
      <c r="G125" s="4">
        <v>1954</v>
      </c>
      <c r="H125" s="4">
        <v>1949</v>
      </c>
      <c r="I125" s="4">
        <v>2012</v>
      </c>
      <c r="J125" s="4">
        <v>973</v>
      </c>
      <c r="K125" s="4">
        <v>1053</v>
      </c>
      <c r="L125" s="4">
        <v>1047</v>
      </c>
      <c r="M125" s="4">
        <v>1135</v>
      </c>
      <c r="N125" s="4">
        <v>1102</v>
      </c>
      <c r="O125" s="4">
        <v>1111</v>
      </c>
    </row>
    <row r="126" spans="1:15">
      <c r="A126" s="3" t="s">
        <v>149</v>
      </c>
      <c r="B126">
        <v>46.43</v>
      </c>
      <c r="C126" s="4">
        <v>1350</v>
      </c>
      <c r="D126" s="4">
        <v>1343</v>
      </c>
      <c r="E126" s="4">
        <v>1503</v>
      </c>
      <c r="F126" s="4">
        <v>1536</v>
      </c>
      <c r="G126" s="4">
        <v>1715</v>
      </c>
      <c r="H126" s="4">
        <v>1741</v>
      </c>
      <c r="I126" s="4">
        <v>2051</v>
      </c>
      <c r="J126" s="4">
        <v>1306</v>
      </c>
      <c r="K126" s="4">
        <v>1126</v>
      </c>
      <c r="L126" s="4">
        <v>1122</v>
      </c>
      <c r="M126" s="4">
        <v>1184</v>
      </c>
      <c r="N126" s="4">
        <v>1166</v>
      </c>
      <c r="O126" s="4">
        <v>1237</v>
      </c>
    </row>
    <row r="127" spans="1:15">
      <c r="A127" s="3" t="s">
        <v>150</v>
      </c>
      <c r="B127">
        <v>40.869999999999997</v>
      </c>
      <c r="C127" s="4">
        <v>3966</v>
      </c>
      <c r="D127" s="4">
        <v>3972</v>
      </c>
      <c r="E127" s="4">
        <v>4004</v>
      </c>
      <c r="F127" s="4">
        <v>4136</v>
      </c>
      <c r="G127" s="4">
        <v>4167</v>
      </c>
      <c r="H127" s="4">
        <v>4017</v>
      </c>
      <c r="I127" s="4">
        <v>3860</v>
      </c>
      <c r="J127" s="4">
        <v>2952</v>
      </c>
      <c r="K127" s="4">
        <v>3615</v>
      </c>
      <c r="L127" s="4">
        <v>4395</v>
      </c>
      <c r="M127" s="4">
        <v>5402</v>
      </c>
      <c r="N127" s="4">
        <v>7111</v>
      </c>
      <c r="O127" s="4">
        <v>7125</v>
      </c>
    </row>
    <row r="128" spans="1:15">
      <c r="A128" s="3" t="s">
        <v>152</v>
      </c>
      <c r="B128">
        <v>36.82</v>
      </c>
      <c r="C128" s="4">
        <v>2434</v>
      </c>
      <c r="D128" s="4">
        <v>2637</v>
      </c>
      <c r="E128" s="4">
        <v>2784</v>
      </c>
      <c r="F128" s="4">
        <v>2880</v>
      </c>
      <c r="G128" s="4">
        <v>3046</v>
      </c>
      <c r="H128" s="4">
        <v>2695</v>
      </c>
      <c r="I128" s="4">
        <v>2798</v>
      </c>
      <c r="J128" s="4">
        <v>2104</v>
      </c>
      <c r="K128" s="4">
        <v>2258</v>
      </c>
      <c r="L128" s="4">
        <v>2352</v>
      </c>
      <c r="M128" s="4">
        <v>2436</v>
      </c>
      <c r="N128" s="4">
        <v>2403</v>
      </c>
      <c r="O128" s="4">
        <v>2488</v>
      </c>
    </row>
    <row r="129" spans="1:15">
      <c r="A129" s="3" t="s">
        <v>153</v>
      </c>
      <c r="B129">
        <v>19.489999999999998</v>
      </c>
      <c r="C129" s="4">
        <v>543</v>
      </c>
      <c r="D129" s="4">
        <v>558</v>
      </c>
      <c r="E129" s="4">
        <v>553</v>
      </c>
      <c r="F129" s="4">
        <v>549</v>
      </c>
      <c r="G129" s="4">
        <v>575</v>
      </c>
      <c r="H129" s="4">
        <v>532</v>
      </c>
      <c r="I129" s="4">
        <v>620</v>
      </c>
      <c r="J129" s="4">
        <v>170</v>
      </c>
      <c r="K129" s="4">
        <v>498</v>
      </c>
      <c r="L129" s="4">
        <v>584</v>
      </c>
      <c r="M129" s="4">
        <v>488</v>
      </c>
      <c r="N129" s="4">
        <v>475</v>
      </c>
      <c r="O129" s="4">
        <v>550</v>
      </c>
    </row>
    <row r="130" spans="1:15">
      <c r="A130" s="3" t="s">
        <v>154</v>
      </c>
      <c r="B130">
        <v>42.01</v>
      </c>
      <c r="C130" s="4">
        <v>1573</v>
      </c>
      <c r="D130" s="4">
        <v>1570</v>
      </c>
      <c r="E130" s="4">
        <v>1678</v>
      </c>
      <c r="F130" s="4">
        <v>1806</v>
      </c>
      <c r="G130" s="4">
        <v>2181</v>
      </c>
      <c r="H130" s="4">
        <v>2559</v>
      </c>
      <c r="I130" s="4">
        <v>2948</v>
      </c>
      <c r="J130" s="4">
        <v>1789</v>
      </c>
      <c r="K130" s="4">
        <v>2154</v>
      </c>
      <c r="L130" s="4">
        <v>2076</v>
      </c>
      <c r="M130" s="4">
        <v>2143</v>
      </c>
      <c r="N130" s="4">
        <v>2043</v>
      </c>
      <c r="O130" s="4">
        <v>1970</v>
      </c>
    </row>
    <row r="131" spans="1:15">
      <c r="A131" s="3" t="s">
        <v>155</v>
      </c>
      <c r="B131">
        <v>61.29</v>
      </c>
      <c r="C131" s="4">
        <v>3526</v>
      </c>
      <c r="D131" s="4">
        <v>3385</v>
      </c>
      <c r="E131" s="4">
        <v>3267</v>
      </c>
      <c r="F131" s="4">
        <v>3251</v>
      </c>
      <c r="G131" s="4">
        <v>3363</v>
      </c>
      <c r="H131" s="4">
        <v>3105</v>
      </c>
      <c r="I131" s="4">
        <v>2594</v>
      </c>
      <c r="J131" s="4">
        <v>874</v>
      </c>
      <c r="K131" s="4">
        <v>1064</v>
      </c>
      <c r="L131" s="4">
        <v>1073</v>
      </c>
      <c r="M131" s="4">
        <v>1027</v>
      </c>
      <c r="N131" s="4">
        <v>1008</v>
      </c>
      <c r="O131" s="4">
        <v>1089</v>
      </c>
    </row>
    <row r="132" spans="1:15">
      <c r="A132" s="3" t="s">
        <v>157</v>
      </c>
      <c r="B132">
        <v>27.11</v>
      </c>
      <c r="C132" s="4">
        <v>1578</v>
      </c>
      <c r="D132" s="4">
        <v>1651</v>
      </c>
      <c r="E132" s="4">
        <v>1529</v>
      </c>
      <c r="F132" s="4">
        <v>1595</v>
      </c>
      <c r="G132" s="4">
        <v>1555</v>
      </c>
      <c r="H132" s="4">
        <v>1463</v>
      </c>
      <c r="I132" s="4">
        <v>1542</v>
      </c>
      <c r="J132" s="4">
        <v>683</v>
      </c>
      <c r="K132" s="4">
        <v>344</v>
      </c>
      <c r="L132" s="4">
        <v>225</v>
      </c>
      <c r="M132" s="4">
        <v>166</v>
      </c>
      <c r="N132" s="4">
        <v>134</v>
      </c>
      <c r="O132" s="4">
        <v>113</v>
      </c>
    </row>
    <row r="133" spans="1:15">
      <c r="A133" s="3" t="s">
        <v>158</v>
      </c>
      <c r="B133">
        <v>15.5</v>
      </c>
      <c r="C133" s="4">
        <v>668</v>
      </c>
      <c r="D133" s="4">
        <v>659</v>
      </c>
      <c r="E133" s="4">
        <v>624</v>
      </c>
      <c r="F133" s="4">
        <v>676</v>
      </c>
      <c r="G133" s="4">
        <v>692</v>
      </c>
      <c r="H133" s="4">
        <v>688</v>
      </c>
      <c r="I133" s="4">
        <v>619</v>
      </c>
      <c r="J133" s="4">
        <v>368</v>
      </c>
      <c r="K133" s="4">
        <v>446</v>
      </c>
      <c r="L133" s="4">
        <v>406</v>
      </c>
      <c r="M133" s="4">
        <v>397</v>
      </c>
      <c r="N133" s="4">
        <v>342</v>
      </c>
      <c r="O133" s="4">
        <v>398</v>
      </c>
    </row>
    <row r="134" spans="1:15">
      <c r="A134" s="3" t="s">
        <v>159</v>
      </c>
      <c r="B134">
        <v>8.51</v>
      </c>
      <c r="C134" s="4">
        <v>525</v>
      </c>
      <c r="D134" s="4">
        <v>540</v>
      </c>
      <c r="E134" s="4">
        <v>491</v>
      </c>
      <c r="F134" s="4">
        <v>475</v>
      </c>
      <c r="G134" s="4">
        <v>450</v>
      </c>
      <c r="H134" s="4">
        <v>455</v>
      </c>
      <c r="I134" s="4">
        <v>466</v>
      </c>
      <c r="J134" s="4">
        <v>308</v>
      </c>
      <c r="K134" s="4">
        <v>288</v>
      </c>
      <c r="L134" s="4">
        <v>246</v>
      </c>
      <c r="M134" s="4">
        <v>272</v>
      </c>
      <c r="N134" s="4">
        <v>209</v>
      </c>
      <c r="O134" s="4">
        <v>199</v>
      </c>
    </row>
    <row r="135" spans="1:15">
      <c r="A135" s="3" t="s">
        <v>160</v>
      </c>
      <c r="B135">
        <v>13.36</v>
      </c>
      <c r="C135" s="4">
        <v>738</v>
      </c>
      <c r="D135" s="4">
        <v>774</v>
      </c>
      <c r="E135" s="4">
        <v>833</v>
      </c>
      <c r="F135" s="4">
        <v>893</v>
      </c>
      <c r="G135" s="4">
        <v>887</v>
      </c>
      <c r="H135" s="4">
        <v>862</v>
      </c>
      <c r="I135" s="4">
        <v>856</v>
      </c>
      <c r="J135" s="4">
        <v>654</v>
      </c>
      <c r="K135" s="4">
        <v>630</v>
      </c>
      <c r="L135" s="4">
        <v>473</v>
      </c>
      <c r="M135" s="4">
        <v>477</v>
      </c>
      <c r="N135" s="4">
        <v>431</v>
      </c>
      <c r="O135" s="4">
        <v>440</v>
      </c>
    </row>
    <row r="136" spans="1:15">
      <c r="A136" s="3" t="s">
        <v>86</v>
      </c>
      <c r="B136">
        <v>9.94</v>
      </c>
      <c r="C136" s="4">
        <v>685</v>
      </c>
      <c r="D136" s="4">
        <v>656</v>
      </c>
      <c r="E136" s="4">
        <v>634</v>
      </c>
      <c r="F136" s="4">
        <v>683</v>
      </c>
      <c r="G136" s="4">
        <v>686</v>
      </c>
      <c r="H136" s="4">
        <v>662</v>
      </c>
      <c r="I136" s="4">
        <v>636</v>
      </c>
      <c r="J136" s="4">
        <v>416</v>
      </c>
      <c r="K136" s="4">
        <v>467</v>
      </c>
      <c r="L136" s="4">
        <v>440</v>
      </c>
      <c r="M136" s="4">
        <v>440</v>
      </c>
      <c r="N136" s="4">
        <v>388</v>
      </c>
      <c r="O136" s="4">
        <v>392</v>
      </c>
    </row>
    <row r="137" spans="1:15">
      <c r="A137" s="3" t="s">
        <v>161</v>
      </c>
      <c r="B137">
        <v>13.79</v>
      </c>
      <c r="C137" s="4">
        <v>1066</v>
      </c>
      <c r="D137" s="4">
        <v>1047</v>
      </c>
      <c r="E137" s="4">
        <v>924</v>
      </c>
      <c r="F137" s="4">
        <v>985</v>
      </c>
      <c r="G137" s="4">
        <v>1105</v>
      </c>
      <c r="H137" s="4">
        <v>1061</v>
      </c>
      <c r="I137" s="4">
        <v>985</v>
      </c>
      <c r="J137" s="4">
        <v>455</v>
      </c>
      <c r="K137" s="4">
        <v>505</v>
      </c>
      <c r="L137" s="4">
        <v>452</v>
      </c>
      <c r="M137" s="4">
        <v>377</v>
      </c>
      <c r="N137" s="4">
        <v>349</v>
      </c>
      <c r="O137" s="4">
        <v>413</v>
      </c>
    </row>
    <row r="138" spans="1:15">
      <c r="A138" s="3" t="s">
        <v>162</v>
      </c>
      <c r="B138">
        <v>81.27</v>
      </c>
      <c r="C138" s="4">
        <v>2879</v>
      </c>
      <c r="D138" s="4">
        <v>2751</v>
      </c>
      <c r="E138" s="4">
        <v>2772</v>
      </c>
      <c r="F138" s="4">
        <v>2770</v>
      </c>
      <c r="G138" s="4">
        <v>2578</v>
      </c>
      <c r="H138" s="4">
        <v>2412</v>
      </c>
      <c r="I138" s="4">
        <v>2202</v>
      </c>
      <c r="J138" s="4">
        <v>431</v>
      </c>
      <c r="K138" s="4">
        <v>286</v>
      </c>
      <c r="L138" s="4">
        <v>306</v>
      </c>
      <c r="M138" s="4">
        <v>294</v>
      </c>
      <c r="N138" s="4">
        <v>308</v>
      </c>
      <c r="O138" s="4">
        <v>323</v>
      </c>
    </row>
    <row r="139" spans="1:15">
      <c r="A139" s="3" t="s">
        <v>164</v>
      </c>
      <c r="B139">
        <v>77.83</v>
      </c>
      <c r="C139" s="4">
        <v>3673</v>
      </c>
      <c r="D139" s="4">
        <v>3711</v>
      </c>
      <c r="E139" s="4">
        <v>3404</v>
      </c>
      <c r="F139" s="4">
        <v>3352</v>
      </c>
      <c r="G139" s="4">
        <v>3376</v>
      </c>
      <c r="H139" s="4">
        <v>3120</v>
      </c>
      <c r="I139" s="4">
        <v>3253</v>
      </c>
      <c r="J139" s="4">
        <v>417</v>
      </c>
      <c r="K139" s="4">
        <v>239</v>
      </c>
      <c r="L139" s="4">
        <v>336</v>
      </c>
      <c r="M139" s="4">
        <v>285</v>
      </c>
      <c r="N139" s="4">
        <v>287</v>
      </c>
      <c r="O139" s="4">
        <v>266</v>
      </c>
    </row>
    <row r="140" spans="1:15">
      <c r="A140" s="3" t="s">
        <v>165</v>
      </c>
      <c r="B140">
        <v>40.01</v>
      </c>
      <c r="C140" s="4">
        <v>1506</v>
      </c>
      <c r="D140" s="4">
        <v>1404</v>
      </c>
      <c r="E140" s="4">
        <v>1405</v>
      </c>
      <c r="F140" s="4">
        <v>1435</v>
      </c>
      <c r="G140" s="4">
        <v>1522</v>
      </c>
      <c r="H140" s="4">
        <v>1510</v>
      </c>
      <c r="I140" s="4">
        <v>1873</v>
      </c>
      <c r="J140" s="4">
        <v>934</v>
      </c>
      <c r="K140" s="4">
        <v>624</v>
      </c>
      <c r="L140" s="4">
        <v>540</v>
      </c>
      <c r="M140" s="4">
        <v>514</v>
      </c>
      <c r="N140" s="4">
        <v>512</v>
      </c>
      <c r="O140" s="4">
        <v>552</v>
      </c>
    </row>
    <row r="141" spans="1:15">
      <c r="A141" s="3" t="s">
        <v>167</v>
      </c>
      <c r="B141">
        <v>6.26</v>
      </c>
      <c r="C141" s="4">
        <v>223</v>
      </c>
      <c r="D141" s="4">
        <v>267</v>
      </c>
      <c r="E141" s="4">
        <v>297</v>
      </c>
      <c r="F141" s="4">
        <v>274</v>
      </c>
      <c r="G141" s="4">
        <v>291</v>
      </c>
      <c r="H141" s="4">
        <v>286</v>
      </c>
      <c r="I141" s="4">
        <v>297</v>
      </c>
      <c r="J141" s="4">
        <v>242</v>
      </c>
      <c r="K141" s="4">
        <v>220</v>
      </c>
      <c r="L141" s="4">
        <v>202</v>
      </c>
      <c r="M141" s="4">
        <v>207</v>
      </c>
      <c r="N141" s="4">
        <v>191</v>
      </c>
      <c r="O141" s="4">
        <v>198</v>
      </c>
    </row>
    <row r="142" spans="1:15">
      <c r="A142" s="3" t="s">
        <v>168</v>
      </c>
      <c r="B142">
        <v>24.81</v>
      </c>
      <c r="C142" s="4">
        <v>2107</v>
      </c>
      <c r="D142" s="4">
        <v>2110</v>
      </c>
      <c r="E142" s="4">
        <v>1880</v>
      </c>
      <c r="F142" s="4">
        <v>1719</v>
      </c>
      <c r="G142" s="4">
        <v>1637</v>
      </c>
      <c r="H142" s="4">
        <v>1551</v>
      </c>
      <c r="I142" s="4">
        <v>1502</v>
      </c>
      <c r="J142" s="4">
        <v>661</v>
      </c>
      <c r="K142" s="4">
        <v>647</v>
      </c>
      <c r="L142" s="4">
        <v>493</v>
      </c>
      <c r="M142" s="4">
        <v>388</v>
      </c>
      <c r="N142" s="4">
        <v>335</v>
      </c>
      <c r="O142" s="4">
        <v>333</v>
      </c>
    </row>
    <row r="143" spans="1:15">
      <c r="A143" s="3" t="s">
        <v>169</v>
      </c>
      <c r="B143">
        <v>42.88</v>
      </c>
      <c r="C143" s="4">
        <v>2197</v>
      </c>
      <c r="D143" s="4">
        <v>2160</v>
      </c>
      <c r="E143" s="4">
        <v>2196</v>
      </c>
      <c r="F143" s="4">
        <v>2165</v>
      </c>
      <c r="G143" s="4">
        <v>2076</v>
      </c>
      <c r="H143" s="4">
        <v>1892</v>
      </c>
      <c r="I143" s="4">
        <v>1758</v>
      </c>
      <c r="J143" s="4">
        <v>393</v>
      </c>
      <c r="K143" s="4">
        <v>498</v>
      </c>
      <c r="L143" s="4">
        <v>447</v>
      </c>
      <c r="M143" s="4">
        <v>425</v>
      </c>
      <c r="N143" s="4">
        <v>363</v>
      </c>
      <c r="O143" s="4">
        <v>385</v>
      </c>
    </row>
    <row r="144" spans="1:15">
      <c r="A144" s="3" t="s">
        <v>170</v>
      </c>
      <c r="B144">
        <v>12.51</v>
      </c>
      <c r="C144" s="4">
        <v>672</v>
      </c>
      <c r="D144" s="4">
        <v>745</v>
      </c>
      <c r="E144" s="4">
        <v>737</v>
      </c>
      <c r="F144" s="4">
        <v>725</v>
      </c>
      <c r="G144" s="4">
        <v>795</v>
      </c>
      <c r="H144" s="4">
        <v>740</v>
      </c>
      <c r="I144" s="4">
        <v>662</v>
      </c>
      <c r="J144" s="4">
        <v>421</v>
      </c>
      <c r="K144" s="4">
        <v>431</v>
      </c>
      <c r="L144" s="4">
        <v>405</v>
      </c>
      <c r="M144" s="4">
        <v>331</v>
      </c>
      <c r="N144" s="4">
        <v>273</v>
      </c>
      <c r="O144" s="4">
        <v>302</v>
      </c>
    </row>
    <row r="145" spans="1:15">
      <c r="A145" s="3" t="s">
        <v>171</v>
      </c>
      <c r="B145">
        <v>6.72</v>
      </c>
      <c r="C145" s="4">
        <v>209</v>
      </c>
      <c r="D145" s="4">
        <v>227</v>
      </c>
      <c r="E145" s="4">
        <v>245</v>
      </c>
      <c r="F145" s="4">
        <v>273</v>
      </c>
      <c r="G145" s="4">
        <v>265</v>
      </c>
      <c r="H145" s="4">
        <v>273</v>
      </c>
      <c r="I145" s="4">
        <v>269</v>
      </c>
      <c r="J145" s="4">
        <v>222</v>
      </c>
      <c r="K145" s="4">
        <v>222</v>
      </c>
      <c r="L145" s="4">
        <v>212</v>
      </c>
      <c r="M145" s="4">
        <v>207</v>
      </c>
      <c r="N145" s="4">
        <v>192</v>
      </c>
      <c r="O145" s="4">
        <v>224</v>
      </c>
    </row>
    <row r="146" spans="1:15">
      <c r="A146" s="3" t="s">
        <v>172</v>
      </c>
      <c r="B146">
        <v>8.3800000000000008</v>
      </c>
      <c r="C146" s="4">
        <v>367</v>
      </c>
      <c r="D146" s="4">
        <v>377</v>
      </c>
      <c r="E146" s="4">
        <v>338</v>
      </c>
      <c r="F146" s="4">
        <v>348</v>
      </c>
      <c r="G146" s="4">
        <v>315</v>
      </c>
      <c r="H146" s="4">
        <v>305</v>
      </c>
      <c r="I146" s="4">
        <v>296</v>
      </c>
      <c r="J146" s="4">
        <v>146</v>
      </c>
      <c r="K146" s="4">
        <v>165</v>
      </c>
      <c r="L146" s="4">
        <v>234</v>
      </c>
      <c r="M146" s="4">
        <v>375</v>
      </c>
      <c r="N146" s="4">
        <v>328</v>
      </c>
      <c r="O146" s="4">
        <v>332</v>
      </c>
    </row>
    <row r="147" spans="1:15">
      <c r="A147" s="3" t="s">
        <v>173</v>
      </c>
      <c r="B147">
        <v>26.9</v>
      </c>
      <c r="C147" s="4">
        <v>1416</v>
      </c>
      <c r="D147" s="4">
        <v>1461</v>
      </c>
      <c r="E147" s="4">
        <v>1395</v>
      </c>
      <c r="F147" s="4">
        <v>1398</v>
      </c>
      <c r="G147" s="4">
        <v>1406</v>
      </c>
      <c r="H147" s="4">
        <v>1422</v>
      </c>
      <c r="I147" s="4">
        <v>1523</v>
      </c>
      <c r="J147" s="4">
        <v>323</v>
      </c>
      <c r="K147" s="4">
        <v>273</v>
      </c>
      <c r="L147" s="4">
        <v>245</v>
      </c>
      <c r="M147" s="4">
        <v>249</v>
      </c>
      <c r="N147" s="4">
        <v>228</v>
      </c>
      <c r="O147" s="4">
        <v>263</v>
      </c>
    </row>
    <row r="148" spans="1:15">
      <c r="A148" s="3" t="s">
        <v>174</v>
      </c>
      <c r="B148">
        <v>13.23</v>
      </c>
      <c r="C148" s="4">
        <v>1551</v>
      </c>
      <c r="D148" s="4">
        <v>1546</v>
      </c>
      <c r="E148" s="4">
        <v>1620</v>
      </c>
      <c r="F148" s="4">
        <v>1542</v>
      </c>
      <c r="G148" s="4">
        <v>1452</v>
      </c>
      <c r="H148" s="4">
        <v>1495</v>
      </c>
      <c r="I148" s="4">
        <v>1443</v>
      </c>
      <c r="J148" s="4">
        <v>1357</v>
      </c>
      <c r="K148" s="4">
        <v>1842</v>
      </c>
      <c r="L148" s="4">
        <v>2103</v>
      </c>
      <c r="M148" s="4">
        <v>2956</v>
      </c>
      <c r="N148" s="4">
        <v>3509</v>
      </c>
      <c r="O148" s="4">
        <v>4027</v>
      </c>
    </row>
    <row r="149" spans="1:15">
      <c r="A149" s="3" t="s">
        <v>175</v>
      </c>
      <c r="B149">
        <v>27.68</v>
      </c>
      <c r="C149" s="4">
        <v>1299</v>
      </c>
      <c r="D149" s="4">
        <v>1330</v>
      </c>
      <c r="E149" s="4">
        <v>1398</v>
      </c>
      <c r="F149" s="4">
        <v>1841</v>
      </c>
      <c r="G149" s="4">
        <v>2211</v>
      </c>
      <c r="H149" s="4">
        <v>2572</v>
      </c>
      <c r="I149" s="4">
        <v>3226</v>
      </c>
      <c r="J149" s="4">
        <v>2462</v>
      </c>
      <c r="K149" s="4">
        <v>2783</v>
      </c>
      <c r="L149" s="4">
        <v>2968</v>
      </c>
      <c r="M149" s="4">
        <v>3276</v>
      </c>
      <c r="N149" s="4">
        <v>3610</v>
      </c>
      <c r="O149" s="4">
        <v>3776</v>
      </c>
    </row>
    <row r="150" spans="1:15">
      <c r="A150" s="3" t="s">
        <v>176</v>
      </c>
      <c r="B150">
        <v>4.79</v>
      </c>
      <c r="C150" s="4">
        <v>218</v>
      </c>
      <c r="D150" s="4">
        <v>254</v>
      </c>
      <c r="E150" s="4">
        <v>256</v>
      </c>
      <c r="F150" s="4">
        <v>268</v>
      </c>
      <c r="G150" s="4">
        <v>246</v>
      </c>
      <c r="H150" s="4">
        <v>214</v>
      </c>
      <c r="I150" s="4">
        <v>222</v>
      </c>
      <c r="J150" s="4">
        <v>132</v>
      </c>
      <c r="K150" s="4">
        <v>169</v>
      </c>
      <c r="L150" s="4">
        <v>141</v>
      </c>
      <c r="M150" s="4">
        <v>109</v>
      </c>
      <c r="N150" s="4">
        <v>99</v>
      </c>
      <c r="O150" s="4">
        <v>111</v>
      </c>
    </row>
    <row r="151" spans="1:15">
      <c r="A151" s="3" t="s">
        <v>177</v>
      </c>
      <c r="B151">
        <v>69.760000000000005</v>
      </c>
      <c r="C151" s="4">
        <v>3864</v>
      </c>
      <c r="D151" s="4">
        <v>4017</v>
      </c>
      <c r="E151" s="4">
        <v>4047</v>
      </c>
      <c r="F151" s="4">
        <v>3937</v>
      </c>
      <c r="G151" s="4">
        <v>4071</v>
      </c>
      <c r="H151" s="4">
        <v>4003</v>
      </c>
      <c r="I151" s="4">
        <v>4601</v>
      </c>
      <c r="J151" s="4">
        <v>2194</v>
      </c>
      <c r="K151" s="4">
        <v>2201</v>
      </c>
      <c r="L151" s="4">
        <v>2356</v>
      </c>
      <c r="M151" s="4">
        <v>2595</v>
      </c>
      <c r="N151" s="4">
        <v>2606</v>
      </c>
      <c r="O151" s="4">
        <v>2561</v>
      </c>
    </row>
    <row r="152" spans="1:15">
      <c r="A152" s="3" t="s">
        <v>178</v>
      </c>
      <c r="B152">
        <v>8.81</v>
      </c>
      <c r="C152" s="4">
        <v>1133</v>
      </c>
      <c r="D152" s="4">
        <v>1079</v>
      </c>
      <c r="E152" s="4">
        <v>1223</v>
      </c>
      <c r="F152" s="4">
        <v>1151</v>
      </c>
      <c r="G152" s="4">
        <v>1044</v>
      </c>
      <c r="H152" s="4">
        <v>1088</v>
      </c>
      <c r="I152" s="4">
        <v>1006</v>
      </c>
      <c r="J152" s="4">
        <v>815</v>
      </c>
      <c r="K152" s="4">
        <v>823</v>
      </c>
      <c r="L152" s="4">
        <v>762</v>
      </c>
      <c r="M152" s="4">
        <v>760</v>
      </c>
      <c r="N152" s="4">
        <v>632</v>
      </c>
      <c r="O152" s="4">
        <v>638</v>
      </c>
    </row>
    <row r="153" spans="1:15">
      <c r="A153" s="3" t="s">
        <v>179</v>
      </c>
      <c r="B153">
        <v>9.49</v>
      </c>
      <c r="C153" s="4">
        <v>570</v>
      </c>
      <c r="D153" s="4">
        <v>682</v>
      </c>
      <c r="E153" s="4">
        <v>646</v>
      </c>
      <c r="F153" s="4">
        <v>658</v>
      </c>
      <c r="G153" s="4">
        <v>676</v>
      </c>
      <c r="H153" s="4">
        <v>663</v>
      </c>
      <c r="I153" s="4">
        <v>648</v>
      </c>
      <c r="J153" s="4">
        <v>462</v>
      </c>
      <c r="K153" s="4">
        <v>382</v>
      </c>
      <c r="L153" s="4">
        <v>380</v>
      </c>
      <c r="M153" s="4">
        <v>389</v>
      </c>
      <c r="N153" s="4">
        <v>340</v>
      </c>
      <c r="O153" s="4">
        <v>375</v>
      </c>
    </row>
    <row r="154" spans="1:15">
      <c r="A154" s="3" t="s">
        <v>127</v>
      </c>
      <c r="B154">
        <v>2.91</v>
      </c>
      <c r="C154" s="4">
        <v>141</v>
      </c>
      <c r="D154" s="4">
        <v>164</v>
      </c>
      <c r="E154" s="4">
        <v>151</v>
      </c>
      <c r="F154" s="4">
        <v>150</v>
      </c>
      <c r="G154" s="4">
        <v>174</v>
      </c>
      <c r="H154" s="4">
        <v>178</v>
      </c>
      <c r="I154" s="4">
        <v>180</v>
      </c>
      <c r="J154" s="4">
        <v>113</v>
      </c>
      <c r="K154" s="4">
        <v>111</v>
      </c>
      <c r="L154" s="4">
        <v>85</v>
      </c>
      <c r="M154" s="4">
        <v>79</v>
      </c>
      <c r="N154" s="4">
        <v>66</v>
      </c>
      <c r="O154" s="4">
        <v>47</v>
      </c>
    </row>
    <row r="155" spans="1:15">
      <c r="A155" s="3" t="s">
        <v>180</v>
      </c>
      <c r="B155">
        <v>4.79</v>
      </c>
      <c r="C155" s="4">
        <v>178</v>
      </c>
      <c r="D155" s="4">
        <v>186</v>
      </c>
      <c r="E155" s="4">
        <v>185</v>
      </c>
      <c r="F155" s="4">
        <v>184</v>
      </c>
      <c r="G155" s="4">
        <v>188</v>
      </c>
      <c r="H155" s="4">
        <v>170</v>
      </c>
      <c r="I155" s="4">
        <v>195</v>
      </c>
      <c r="J155" s="4">
        <v>141</v>
      </c>
      <c r="K155" s="4">
        <v>142</v>
      </c>
      <c r="L155" s="4">
        <v>130</v>
      </c>
      <c r="M155" s="4">
        <v>115</v>
      </c>
      <c r="N155" s="4">
        <v>112</v>
      </c>
      <c r="O155" s="4">
        <v>110</v>
      </c>
    </row>
    <row r="156" spans="1:15">
      <c r="A156" s="3" t="s">
        <v>181</v>
      </c>
      <c r="B156">
        <v>7.79</v>
      </c>
      <c r="C156" s="4">
        <v>376</v>
      </c>
      <c r="D156" s="4">
        <v>383</v>
      </c>
      <c r="E156" s="4">
        <v>370</v>
      </c>
      <c r="F156" s="4">
        <v>383</v>
      </c>
      <c r="G156" s="4">
        <v>344</v>
      </c>
      <c r="H156" s="4">
        <v>332</v>
      </c>
      <c r="I156" s="4">
        <v>306</v>
      </c>
      <c r="J156" s="4">
        <v>215</v>
      </c>
      <c r="K156" s="4">
        <v>239</v>
      </c>
      <c r="L156" s="4">
        <v>196</v>
      </c>
      <c r="M156" s="4">
        <v>142</v>
      </c>
      <c r="N156" s="4">
        <v>124</v>
      </c>
      <c r="O156" s="4">
        <v>102</v>
      </c>
    </row>
    <row r="157" spans="1:15">
      <c r="A157" s="3" t="s">
        <v>182</v>
      </c>
      <c r="B157">
        <v>6.94</v>
      </c>
      <c r="C157" s="4">
        <v>362</v>
      </c>
      <c r="D157" s="4">
        <v>364</v>
      </c>
      <c r="E157" s="4">
        <v>374</v>
      </c>
      <c r="F157" s="4">
        <v>428</v>
      </c>
      <c r="G157" s="4">
        <v>503</v>
      </c>
      <c r="H157" s="4">
        <v>507</v>
      </c>
      <c r="I157" s="4">
        <v>434</v>
      </c>
      <c r="J157" s="4">
        <v>350</v>
      </c>
      <c r="K157" s="4">
        <v>332</v>
      </c>
      <c r="L157" s="4">
        <v>290</v>
      </c>
      <c r="M157" s="4">
        <v>209</v>
      </c>
      <c r="N157" s="4">
        <v>183</v>
      </c>
      <c r="O157" s="4">
        <v>181</v>
      </c>
    </row>
    <row r="158" spans="1:15">
      <c r="A158" s="3" t="s">
        <v>183</v>
      </c>
      <c r="B158">
        <v>19.87</v>
      </c>
      <c r="C158" s="4">
        <v>1206</v>
      </c>
      <c r="D158" s="4">
        <v>1060</v>
      </c>
      <c r="E158" s="4">
        <v>971</v>
      </c>
      <c r="F158" s="4">
        <v>891</v>
      </c>
      <c r="G158" s="4">
        <v>868</v>
      </c>
      <c r="H158" s="4">
        <v>922</v>
      </c>
      <c r="I158" s="4">
        <v>843</v>
      </c>
      <c r="J158" s="4">
        <v>593</v>
      </c>
      <c r="K158" s="4">
        <v>516</v>
      </c>
      <c r="L158" s="4">
        <v>435</v>
      </c>
      <c r="M158" s="4">
        <v>333</v>
      </c>
      <c r="N158" s="4">
        <v>292</v>
      </c>
      <c r="O158" s="4">
        <v>295</v>
      </c>
    </row>
    <row r="159" spans="1:15">
      <c r="A159" s="3" t="s">
        <v>184</v>
      </c>
      <c r="B159">
        <v>5.87</v>
      </c>
      <c r="C159" s="4">
        <v>315</v>
      </c>
      <c r="D159" s="4">
        <v>350</v>
      </c>
      <c r="E159" s="4">
        <v>354</v>
      </c>
      <c r="F159" s="4">
        <v>305</v>
      </c>
      <c r="G159" s="4">
        <v>309</v>
      </c>
      <c r="H159" s="4">
        <v>320</v>
      </c>
      <c r="I159" s="4">
        <v>273</v>
      </c>
      <c r="J159" s="4">
        <v>200</v>
      </c>
      <c r="K159" s="4">
        <v>186</v>
      </c>
      <c r="L159" s="4">
        <v>165</v>
      </c>
      <c r="M159" s="4">
        <v>128</v>
      </c>
      <c r="N159" s="4">
        <v>97</v>
      </c>
      <c r="O159" s="4">
        <v>87</v>
      </c>
    </row>
    <row r="160" spans="1:15">
      <c r="A160" s="3" t="s">
        <v>185</v>
      </c>
      <c r="B160">
        <v>9.52</v>
      </c>
      <c r="C160" s="4">
        <v>647</v>
      </c>
      <c r="D160" s="4">
        <v>637</v>
      </c>
      <c r="E160" s="4">
        <v>604</v>
      </c>
      <c r="F160" s="4">
        <v>607</v>
      </c>
      <c r="G160" s="4">
        <v>623</v>
      </c>
      <c r="H160" s="4">
        <v>544</v>
      </c>
      <c r="I160" s="4">
        <v>449</v>
      </c>
      <c r="J160" s="4">
        <v>353</v>
      </c>
      <c r="K160" s="4">
        <v>318</v>
      </c>
      <c r="L160" s="4">
        <v>279</v>
      </c>
      <c r="M160" s="4">
        <v>232</v>
      </c>
      <c r="N160" s="4">
        <v>183</v>
      </c>
      <c r="O160" s="4">
        <v>159</v>
      </c>
    </row>
    <row r="161" spans="1:15">
      <c r="A161" s="3" t="s">
        <v>186</v>
      </c>
      <c r="B161">
        <v>5.12</v>
      </c>
      <c r="C161" s="4">
        <v>482</v>
      </c>
      <c r="D161" s="4">
        <v>471</v>
      </c>
      <c r="E161" s="4">
        <v>484</v>
      </c>
      <c r="F161" s="4">
        <v>495</v>
      </c>
      <c r="G161" s="4">
        <v>438</v>
      </c>
      <c r="H161" s="4">
        <v>408</v>
      </c>
      <c r="I161" s="4">
        <v>399</v>
      </c>
      <c r="J161" s="4">
        <v>306</v>
      </c>
      <c r="K161" s="4">
        <v>334</v>
      </c>
      <c r="L161" s="4">
        <v>288</v>
      </c>
      <c r="M161" s="4">
        <v>255</v>
      </c>
      <c r="N161" s="4">
        <v>232</v>
      </c>
      <c r="O161" s="4">
        <v>231</v>
      </c>
    </row>
    <row r="162" spans="1:15">
      <c r="A162" s="3" t="s">
        <v>187</v>
      </c>
      <c r="B162">
        <v>23.04</v>
      </c>
      <c r="C162" s="4">
        <v>1085</v>
      </c>
      <c r="D162" s="4">
        <v>1070</v>
      </c>
      <c r="E162" s="4">
        <v>1043</v>
      </c>
      <c r="F162" s="4">
        <v>1079</v>
      </c>
      <c r="G162" s="4">
        <v>1052</v>
      </c>
      <c r="H162" s="4">
        <v>1031</v>
      </c>
      <c r="I162" s="4">
        <v>1013</v>
      </c>
      <c r="J162" s="4">
        <v>936</v>
      </c>
      <c r="K162" s="4">
        <v>1137</v>
      </c>
      <c r="L162" s="4">
        <v>1022</v>
      </c>
      <c r="M162" s="4">
        <v>942</v>
      </c>
      <c r="N162" s="4">
        <v>834</v>
      </c>
      <c r="O162" s="4">
        <v>814</v>
      </c>
    </row>
    <row r="163" spans="1:15">
      <c r="A163" s="3" t="s">
        <v>188</v>
      </c>
      <c r="B163">
        <v>35.47</v>
      </c>
      <c r="C163" s="4">
        <v>495</v>
      </c>
      <c r="D163" s="4">
        <v>497</v>
      </c>
      <c r="E163" s="4">
        <v>506</v>
      </c>
      <c r="F163" s="4">
        <v>464</v>
      </c>
      <c r="G163" s="4">
        <v>518</v>
      </c>
      <c r="H163" s="4">
        <v>517</v>
      </c>
      <c r="I163" s="4">
        <v>448</v>
      </c>
      <c r="J163" s="4">
        <v>328</v>
      </c>
      <c r="K163" s="4">
        <v>308</v>
      </c>
      <c r="L163" s="4">
        <v>259</v>
      </c>
      <c r="M163" s="4">
        <v>194</v>
      </c>
      <c r="N163" s="4">
        <v>184</v>
      </c>
      <c r="O163" s="4">
        <v>178</v>
      </c>
    </row>
    <row r="164" spans="1:15">
      <c r="A164" s="3" t="s">
        <v>189</v>
      </c>
      <c r="B164">
        <v>25.87</v>
      </c>
      <c r="C164" s="4">
        <v>1166</v>
      </c>
      <c r="D164" s="4">
        <v>1142</v>
      </c>
      <c r="E164" s="4">
        <v>1104</v>
      </c>
      <c r="F164" s="4">
        <v>1090</v>
      </c>
      <c r="G164" s="4">
        <v>1022</v>
      </c>
      <c r="H164" s="4">
        <v>1033</v>
      </c>
      <c r="I164" s="4">
        <v>1033</v>
      </c>
      <c r="J164" s="4">
        <v>761</v>
      </c>
      <c r="K164" s="4">
        <v>769</v>
      </c>
      <c r="L164" s="4">
        <v>698</v>
      </c>
      <c r="M164" s="4">
        <v>592</v>
      </c>
      <c r="N164" s="4">
        <v>582</v>
      </c>
      <c r="O164" s="4">
        <v>578</v>
      </c>
    </row>
    <row r="165" spans="1:15">
      <c r="A165" s="3" t="s">
        <v>190</v>
      </c>
      <c r="B165">
        <v>6.79</v>
      </c>
      <c r="C165" s="4">
        <v>398</v>
      </c>
      <c r="D165" s="4">
        <v>415</v>
      </c>
      <c r="E165" s="4">
        <v>424</v>
      </c>
      <c r="F165" s="4">
        <v>402</v>
      </c>
      <c r="G165" s="4">
        <v>400</v>
      </c>
      <c r="H165" s="4">
        <v>419</v>
      </c>
      <c r="I165" s="4">
        <v>390</v>
      </c>
      <c r="J165" s="4">
        <v>311</v>
      </c>
      <c r="K165" s="4">
        <v>335</v>
      </c>
      <c r="L165" s="4">
        <v>294</v>
      </c>
      <c r="M165" s="4">
        <v>241</v>
      </c>
      <c r="N165" s="4">
        <v>220</v>
      </c>
      <c r="O165" s="4">
        <v>223</v>
      </c>
    </row>
    <row r="166" spans="1:15">
      <c r="A166" s="3" t="s">
        <v>191</v>
      </c>
      <c r="B166">
        <v>12.09</v>
      </c>
      <c r="C166" s="4">
        <v>1026</v>
      </c>
      <c r="D166" s="4">
        <v>1930</v>
      </c>
      <c r="E166" s="4">
        <v>2514</v>
      </c>
      <c r="F166" s="4">
        <v>4097</v>
      </c>
      <c r="G166" s="4">
        <v>5713</v>
      </c>
      <c r="H166" s="4">
        <v>4750</v>
      </c>
      <c r="I166" s="4">
        <v>4863</v>
      </c>
      <c r="J166" s="4">
        <v>2705</v>
      </c>
      <c r="K166" s="4">
        <v>2892</v>
      </c>
      <c r="L166" s="4">
        <v>3008</v>
      </c>
      <c r="M166" s="4">
        <v>3177</v>
      </c>
      <c r="N166" s="4">
        <v>3605</v>
      </c>
      <c r="O166" s="4">
        <v>3523</v>
      </c>
    </row>
    <row r="167" spans="1:15">
      <c r="A167" s="3" t="s">
        <v>192</v>
      </c>
      <c r="B167">
        <v>49.23</v>
      </c>
      <c r="C167" s="4">
        <v>2735</v>
      </c>
      <c r="D167" s="4">
        <v>2661</v>
      </c>
      <c r="E167" s="4">
        <v>2542</v>
      </c>
      <c r="F167" s="4">
        <v>2463</v>
      </c>
      <c r="G167" s="4">
        <v>2274</v>
      </c>
      <c r="H167" s="4">
        <v>2217</v>
      </c>
      <c r="I167" s="4">
        <v>2074</v>
      </c>
      <c r="J167" s="4">
        <v>1248</v>
      </c>
      <c r="K167" s="4">
        <v>1363</v>
      </c>
      <c r="L167" s="4">
        <v>1150</v>
      </c>
      <c r="M167" s="4">
        <v>1106</v>
      </c>
      <c r="N167" s="4">
        <v>1018</v>
      </c>
      <c r="O167" s="4">
        <v>1010</v>
      </c>
    </row>
    <row r="168" spans="1:15">
      <c r="A168" s="3" t="s">
        <v>193</v>
      </c>
      <c r="B168">
        <v>45.71</v>
      </c>
      <c r="C168" s="4">
        <v>2623</v>
      </c>
      <c r="D168" s="4">
        <v>2658</v>
      </c>
      <c r="E168" s="4">
        <v>2505</v>
      </c>
      <c r="F168" s="4">
        <v>2418</v>
      </c>
      <c r="G168" s="4">
        <v>2226</v>
      </c>
      <c r="H168" s="4">
        <v>2066</v>
      </c>
      <c r="I168" s="4">
        <v>1982</v>
      </c>
      <c r="J168" s="4">
        <v>1372</v>
      </c>
      <c r="K168" s="4">
        <v>1006</v>
      </c>
      <c r="L168" s="4">
        <v>896</v>
      </c>
      <c r="M168" s="4">
        <v>821</v>
      </c>
      <c r="N168" s="4">
        <v>665</v>
      </c>
      <c r="O168" s="4">
        <v>652</v>
      </c>
    </row>
    <row r="169" spans="1:15">
      <c r="A169" s="3" t="s">
        <v>194</v>
      </c>
      <c r="B169">
        <v>24.96</v>
      </c>
      <c r="C169" s="4">
        <v>1917</v>
      </c>
      <c r="D169" s="4">
        <v>1852</v>
      </c>
      <c r="E169" s="4">
        <v>1672</v>
      </c>
      <c r="F169" s="4">
        <v>1641</v>
      </c>
      <c r="G169" s="4">
        <v>1489</v>
      </c>
      <c r="H169" s="4">
        <v>1334</v>
      </c>
      <c r="I169" s="4">
        <v>1266</v>
      </c>
      <c r="J169" s="4">
        <v>643</v>
      </c>
      <c r="K169" s="4">
        <v>580</v>
      </c>
      <c r="L169" s="4">
        <v>500</v>
      </c>
      <c r="M169" s="4">
        <v>455</v>
      </c>
      <c r="N169" s="4">
        <v>441</v>
      </c>
      <c r="O169" s="4">
        <v>457</v>
      </c>
    </row>
    <row r="170" spans="1:15">
      <c r="A170" s="3" t="s">
        <v>195</v>
      </c>
      <c r="B170">
        <v>67.09</v>
      </c>
      <c r="C170" s="4">
        <v>4656</v>
      </c>
      <c r="D170" s="4">
        <v>4866</v>
      </c>
      <c r="E170" s="4">
        <v>5002</v>
      </c>
      <c r="F170" s="4">
        <v>5253</v>
      </c>
      <c r="G170" s="4">
        <v>5232</v>
      </c>
      <c r="H170" s="4">
        <v>5086</v>
      </c>
      <c r="I170" s="4">
        <v>4743</v>
      </c>
      <c r="J170" s="4">
        <v>5015</v>
      </c>
      <c r="K170" s="4">
        <v>5080</v>
      </c>
      <c r="L170" s="4">
        <v>6149</v>
      </c>
      <c r="M170" s="4">
        <v>7394</v>
      </c>
      <c r="N170" s="4">
        <v>7970</v>
      </c>
      <c r="O170" s="4">
        <v>7937</v>
      </c>
    </row>
    <row r="171" spans="1:15">
      <c r="A171" s="3" t="s">
        <v>196</v>
      </c>
      <c r="B171">
        <v>37.69</v>
      </c>
      <c r="C171" s="4">
        <v>1423</v>
      </c>
      <c r="D171" s="4">
        <v>1453</v>
      </c>
      <c r="E171" s="4">
        <v>1423</v>
      </c>
      <c r="F171" s="4">
        <v>1393</v>
      </c>
      <c r="G171" s="4">
        <v>1381</v>
      </c>
      <c r="H171" s="4">
        <v>1557</v>
      </c>
      <c r="I171" s="4">
        <v>1529</v>
      </c>
      <c r="J171" s="4">
        <v>1140</v>
      </c>
      <c r="K171" s="4">
        <v>1193</v>
      </c>
      <c r="L171" s="4">
        <v>1075</v>
      </c>
      <c r="M171" s="4">
        <v>894</v>
      </c>
      <c r="N171" s="4">
        <v>716</v>
      </c>
      <c r="O171" s="4">
        <v>705</v>
      </c>
    </row>
    <row r="172" spans="1:15">
      <c r="A172" s="3" t="s">
        <v>197</v>
      </c>
      <c r="B172">
        <v>12.7</v>
      </c>
      <c r="C172" s="4">
        <v>1653</v>
      </c>
      <c r="D172" s="4">
        <v>1620</v>
      </c>
      <c r="E172" s="4">
        <v>1550</v>
      </c>
      <c r="F172" s="4">
        <v>1476</v>
      </c>
      <c r="G172" s="4">
        <v>1393</v>
      </c>
      <c r="H172" s="4">
        <v>1321</v>
      </c>
      <c r="I172" s="4">
        <v>1245</v>
      </c>
      <c r="J172" s="4">
        <v>967</v>
      </c>
      <c r="K172" s="4">
        <v>955</v>
      </c>
      <c r="L172" s="4">
        <v>800</v>
      </c>
      <c r="M172" s="4">
        <v>685</v>
      </c>
      <c r="N172" s="4">
        <v>649</v>
      </c>
      <c r="O172" s="4">
        <v>664</v>
      </c>
    </row>
    <row r="173" spans="1:15">
      <c r="A173" s="3" t="s">
        <v>198</v>
      </c>
      <c r="B173">
        <v>2.73</v>
      </c>
      <c r="C173" s="4">
        <v>158</v>
      </c>
      <c r="D173" s="4">
        <v>216</v>
      </c>
      <c r="E173" s="4">
        <v>258</v>
      </c>
      <c r="F173" s="4">
        <v>280</v>
      </c>
      <c r="G173" s="4">
        <v>279</v>
      </c>
      <c r="H173" s="4">
        <v>259</v>
      </c>
      <c r="I173" s="4">
        <v>212</v>
      </c>
      <c r="J173" s="4">
        <v>150</v>
      </c>
      <c r="K173" s="4">
        <v>160</v>
      </c>
      <c r="L173" s="4">
        <v>111</v>
      </c>
      <c r="M173" s="4">
        <v>79</v>
      </c>
      <c r="N173" s="4">
        <v>59</v>
      </c>
      <c r="O173" s="4">
        <v>61</v>
      </c>
    </row>
    <row r="174" spans="1:15">
      <c r="A174" s="3" t="s">
        <v>199</v>
      </c>
      <c r="B174">
        <v>3.38</v>
      </c>
      <c r="C174" s="4">
        <v>78</v>
      </c>
      <c r="D174" s="4">
        <v>79</v>
      </c>
      <c r="E174" s="4">
        <v>79</v>
      </c>
      <c r="F174" s="4">
        <v>81</v>
      </c>
      <c r="G174" s="4">
        <v>72</v>
      </c>
      <c r="H174" s="4">
        <v>83</v>
      </c>
      <c r="I174" s="4">
        <v>88</v>
      </c>
      <c r="J174" s="4">
        <v>44</v>
      </c>
      <c r="K174" s="4">
        <v>59</v>
      </c>
      <c r="L174" s="4">
        <v>53</v>
      </c>
      <c r="M174" s="4">
        <v>40</v>
      </c>
      <c r="N174" s="4">
        <v>46</v>
      </c>
      <c r="O174" s="4">
        <v>44</v>
      </c>
    </row>
    <row r="175" spans="1:15">
      <c r="A175" s="3" t="s">
        <v>200</v>
      </c>
      <c r="B175">
        <v>5.29</v>
      </c>
      <c r="C175" s="4">
        <v>409</v>
      </c>
      <c r="D175" s="4">
        <v>390</v>
      </c>
      <c r="E175" s="4">
        <v>334</v>
      </c>
      <c r="F175" s="4">
        <v>298</v>
      </c>
      <c r="G175" s="4">
        <v>301</v>
      </c>
      <c r="H175" s="4">
        <v>299</v>
      </c>
      <c r="I175" s="4">
        <v>279</v>
      </c>
      <c r="J175" s="4">
        <v>240</v>
      </c>
      <c r="K175" s="4">
        <v>182</v>
      </c>
      <c r="L175" s="4">
        <v>135</v>
      </c>
      <c r="M175" s="4">
        <v>98</v>
      </c>
      <c r="N175" s="4">
        <v>78</v>
      </c>
      <c r="O175" s="4">
        <v>113</v>
      </c>
    </row>
    <row r="176" spans="1:15">
      <c r="A176" s="3" t="s">
        <v>201</v>
      </c>
      <c r="B176">
        <v>6.84</v>
      </c>
      <c r="C176" s="4">
        <v>514</v>
      </c>
      <c r="D176" s="4">
        <v>462</v>
      </c>
      <c r="E176" s="4">
        <v>446</v>
      </c>
      <c r="F176" s="4">
        <v>426</v>
      </c>
      <c r="G176" s="4">
        <v>395</v>
      </c>
      <c r="H176" s="4">
        <v>391</v>
      </c>
      <c r="I176" s="4">
        <v>382</v>
      </c>
      <c r="J176" s="4">
        <v>291</v>
      </c>
      <c r="K176" s="4">
        <v>277</v>
      </c>
      <c r="L176" s="4">
        <v>182</v>
      </c>
      <c r="M176" s="4">
        <v>151</v>
      </c>
      <c r="N176" s="4">
        <v>108</v>
      </c>
      <c r="O176" s="4">
        <v>109</v>
      </c>
    </row>
    <row r="177" spans="1:15">
      <c r="A177" s="3" t="s">
        <v>202</v>
      </c>
      <c r="B177">
        <v>12.41</v>
      </c>
      <c r="C177" s="4">
        <v>372</v>
      </c>
      <c r="D177" s="4">
        <v>351</v>
      </c>
      <c r="E177" s="4">
        <v>319</v>
      </c>
      <c r="F177" s="4">
        <v>351</v>
      </c>
      <c r="G177" s="4">
        <v>382</v>
      </c>
      <c r="H177" s="4">
        <v>343</v>
      </c>
      <c r="I177" s="4">
        <v>367</v>
      </c>
      <c r="J177" s="4">
        <v>282</v>
      </c>
      <c r="K177" s="4">
        <v>291</v>
      </c>
      <c r="L177" s="4">
        <v>288</v>
      </c>
      <c r="M177" s="4">
        <v>272</v>
      </c>
      <c r="N177" s="4">
        <v>316</v>
      </c>
      <c r="O177" s="4">
        <v>303</v>
      </c>
    </row>
    <row r="178" spans="1:15">
      <c r="A178" s="3" t="s">
        <v>203</v>
      </c>
      <c r="B178">
        <v>5.13</v>
      </c>
      <c r="C178" s="4">
        <v>239</v>
      </c>
      <c r="D178" s="4">
        <v>251</v>
      </c>
      <c r="E178" s="4">
        <v>245</v>
      </c>
      <c r="F178" s="4">
        <v>210</v>
      </c>
      <c r="G178" s="4">
        <v>210</v>
      </c>
      <c r="H178" s="4">
        <v>208</v>
      </c>
      <c r="I178" s="4">
        <v>192</v>
      </c>
      <c r="J178" s="4">
        <v>140</v>
      </c>
      <c r="K178" s="4">
        <v>138</v>
      </c>
      <c r="L178" s="4">
        <v>125</v>
      </c>
      <c r="M178" s="4">
        <v>104</v>
      </c>
      <c r="N178" s="4">
        <v>86</v>
      </c>
      <c r="O178" s="4">
        <v>90</v>
      </c>
    </row>
    <row r="179" spans="1:15">
      <c r="A179" s="3" t="s">
        <v>204</v>
      </c>
      <c r="B179">
        <v>4.1100000000000003</v>
      </c>
      <c r="C179" s="4">
        <v>195</v>
      </c>
      <c r="D179" s="4">
        <v>201</v>
      </c>
      <c r="E179" s="4">
        <v>187</v>
      </c>
      <c r="F179" s="4">
        <v>202</v>
      </c>
      <c r="G179" s="4">
        <v>203</v>
      </c>
      <c r="H179" s="4">
        <v>188</v>
      </c>
      <c r="I179" s="4">
        <v>181</v>
      </c>
      <c r="J179" s="4">
        <v>139</v>
      </c>
      <c r="K179" s="4">
        <v>150</v>
      </c>
      <c r="L179" s="4">
        <v>133</v>
      </c>
      <c r="M179" s="4">
        <v>97</v>
      </c>
      <c r="N179" s="4">
        <v>67</v>
      </c>
      <c r="O179" s="4">
        <v>60</v>
      </c>
    </row>
    <row r="180" spans="1:15">
      <c r="A180" s="3" t="s">
        <v>205</v>
      </c>
      <c r="B180">
        <v>8.18</v>
      </c>
      <c r="C180" s="4">
        <v>387</v>
      </c>
      <c r="D180" s="4">
        <v>395</v>
      </c>
      <c r="E180" s="4">
        <v>392</v>
      </c>
      <c r="F180" s="4">
        <v>408</v>
      </c>
      <c r="G180" s="4">
        <v>409</v>
      </c>
      <c r="H180" s="4">
        <v>435</v>
      </c>
      <c r="I180" s="4">
        <v>385</v>
      </c>
      <c r="J180" s="4">
        <v>266</v>
      </c>
      <c r="K180" s="4">
        <v>252</v>
      </c>
      <c r="L180" s="4">
        <v>227</v>
      </c>
      <c r="M180" s="4">
        <v>172</v>
      </c>
      <c r="N180" s="4">
        <v>206</v>
      </c>
      <c r="O180" s="4">
        <v>187</v>
      </c>
    </row>
    <row r="181" spans="1:15">
      <c r="A181" s="3" t="s">
        <v>206</v>
      </c>
      <c r="B181">
        <v>15.64</v>
      </c>
      <c r="C181" s="4">
        <v>631</v>
      </c>
      <c r="D181" s="4">
        <v>614</v>
      </c>
      <c r="E181" s="4">
        <v>598</v>
      </c>
      <c r="F181" s="4">
        <v>676</v>
      </c>
      <c r="G181" s="4">
        <v>615</v>
      </c>
      <c r="H181" s="4">
        <v>592</v>
      </c>
      <c r="I181" s="4">
        <v>544</v>
      </c>
      <c r="J181" s="4">
        <v>459</v>
      </c>
      <c r="K181" s="4">
        <v>438</v>
      </c>
      <c r="L181" s="4">
        <v>388</v>
      </c>
      <c r="M181" s="4">
        <v>354</v>
      </c>
      <c r="N181" s="4">
        <v>349</v>
      </c>
      <c r="O181" s="4">
        <v>327</v>
      </c>
    </row>
    <row r="182" spans="1:15">
      <c r="A182" s="3" t="s">
        <v>207</v>
      </c>
      <c r="B182">
        <v>2.99</v>
      </c>
      <c r="C182" s="4">
        <v>286</v>
      </c>
      <c r="D182" s="4">
        <v>272</v>
      </c>
      <c r="E182" s="4">
        <v>291</v>
      </c>
      <c r="F182" s="4">
        <v>271</v>
      </c>
      <c r="G182" s="4">
        <v>282</v>
      </c>
      <c r="H182" s="4">
        <v>320</v>
      </c>
      <c r="I182" s="4">
        <v>284</v>
      </c>
      <c r="J182" s="4">
        <v>293</v>
      </c>
      <c r="K182" s="4">
        <v>257</v>
      </c>
      <c r="L182" s="4">
        <v>241</v>
      </c>
      <c r="M182" s="4">
        <v>202</v>
      </c>
      <c r="N182" s="4">
        <v>169</v>
      </c>
      <c r="O182" s="4">
        <v>148</v>
      </c>
    </row>
    <row r="183" spans="1:15">
      <c r="A183" s="3" t="s">
        <v>208</v>
      </c>
      <c r="B183">
        <v>2.7</v>
      </c>
      <c r="C183" s="4">
        <v>142</v>
      </c>
      <c r="D183" s="4">
        <v>141</v>
      </c>
      <c r="E183" s="4">
        <v>147</v>
      </c>
      <c r="F183" s="4">
        <v>139</v>
      </c>
      <c r="G183" s="4">
        <v>142</v>
      </c>
      <c r="H183" s="4">
        <v>130</v>
      </c>
      <c r="I183" s="4">
        <v>108</v>
      </c>
      <c r="J183" s="4">
        <v>91</v>
      </c>
      <c r="K183" s="4">
        <v>90</v>
      </c>
      <c r="L183" s="4">
        <v>86</v>
      </c>
      <c r="M183" s="4">
        <v>69</v>
      </c>
      <c r="N183" s="4">
        <v>54</v>
      </c>
      <c r="O183" s="4">
        <v>62</v>
      </c>
    </row>
    <row r="184" spans="1:15">
      <c r="A184" s="3" t="s">
        <v>209</v>
      </c>
      <c r="B184">
        <v>6.9</v>
      </c>
      <c r="C184" s="4">
        <v>373</v>
      </c>
      <c r="D184" s="4">
        <v>417</v>
      </c>
      <c r="E184" s="4">
        <v>449</v>
      </c>
      <c r="F184" s="4">
        <v>499</v>
      </c>
      <c r="G184" s="4">
        <v>505</v>
      </c>
      <c r="H184" s="4">
        <v>469</v>
      </c>
      <c r="I184" s="4">
        <v>386</v>
      </c>
      <c r="J184" s="4">
        <v>286</v>
      </c>
      <c r="K184" s="4">
        <v>307</v>
      </c>
      <c r="L184" s="4">
        <v>271</v>
      </c>
      <c r="M184" s="4">
        <v>252</v>
      </c>
      <c r="N184" s="4">
        <v>202</v>
      </c>
      <c r="O184" s="4">
        <v>168</v>
      </c>
    </row>
    <row r="185" spans="1:15">
      <c r="A185" s="3" t="s">
        <v>210</v>
      </c>
      <c r="B185">
        <v>11.94</v>
      </c>
      <c r="C185" s="4">
        <v>581</v>
      </c>
      <c r="D185" s="4">
        <v>567</v>
      </c>
      <c r="E185" s="4">
        <v>528</v>
      </c>
      <c r="F185" s="4">
        <v>600</v>
      </c>
      <c r="G185" s="4">
        <v>573</v>
      </c>
      <c r="H185" s="4">
        <v>535</v>
      </c>
      <c r="I185" s="4">
        <v>543</v>
      </c>
      <c r="J185" s="4">
        <v>403</v>
      </c>
      <c r="K185" s="4">
        <v>349</v>
      </c>
      <c r="L185" s="4">
        <v>336</v>
      </c>
      <c r="M185" s="4">
        <v>339</v>
      </c>
      <c r="N185" s="4">
        <v>347</v>
      </c>
      <c r="O185" s="4">
        <v>373</v>
      </c>
    </row>
    <row r="186" spans="1:15">
      <c r="A186" s="3" t="s">
        <v>211</v>
      </c>
      <c r="B186">
        <v>29.89</v>
      </c>
      <c r="C186" s="4">
        <v>499</v>
      </c>
      <c r="D186" s="4">
        <v>527</v>
      </c>
      <c r="E186" s="4">
        <v>543</v>
      </c>
      <c r="F186" s="4">
        <v>584</v>
      </c>
      <c r="G186" s="4">
        <v>608</v>
      </c>
      <c r="H186" s="4">
        <v>639</v>
      </c>
      <c r="I186" s="4">
        <v>574</v>
      </c>
      <c r="J186" s="4">
        <v>433</v>
      </c>
      <c r="K186" s="4">
        <v>410</v>
      </c>
      <c r="L186" s="4">
        <v>374</v>
      </c>
      <c r="M186" s="4">
        <v>287</v>
      </c>
      <c r="N186" s="4">
        <v>235</v>
      </c>
      <c r="O186" s="4">
        <v>209</v>
      </c>
    </row>
    <row r="187" spans="1:15">
      <c r="A187" s="3" t="s">
        <v>212</v>
      </c>
      <c r="B187">
        <v>5.09</v>
      </c>
      <c r="C187" s="4">
        <v>240</v>
      </c>
      <c r="D187" s="4">
        <v>237</v>
      </c>
      <c r="E187" s="4">
        <v>238</v>
      </c>
      <c r="F187" s="4">
        <v>231</v>
      </c>
      <c r="G187" s="4">
        <v>224</v>
      </c>
      <c r="H187" s="4">
        <v>222</v>
      </c>
      <c r="I187" s="4">
        <v>202</v>
      </c>
      <c r="J187" s="4">
        <v>154</v>
      </c>
      <c r="K187" s="4">
        <v>136</v>
      </c>
      <c r="L187" s="4">
        <v>118</v>
      </c>
      <c r="M187" s="4">
        <v>93</v>
      </c>
      <c r="N187" s="4">
        <v>96</v>
      </c>
      <c r="O187" s="4">
        <v>79</v>
      </c>
    </row>
    <row r="188" spans="1:15">
      <c r="A188" s="3" t="s">
        <v>213</v>
      </c>
      <c r="B188">
        <v>4.3899999999999997</v>
      </c>
      <c r="C188" s="4">
        <v>178</v>
      </c>
      <c r="D188" s="4">
        <v>173</v>
      </c>
      <c r="E188" s="4">
        <v>209</v>
      </c>
      <c r="F188" s="4">
        <v>210</v>
      </c>
      <c r="G188" s="4">
        <v>220</v>
      </c>
      <c r="H188" s="4">
        <v>210</v>
      </c>
      <c r="I188" s="4">
        <v>179</v>
      </c>
      <c r="J188" s="4">
        <v>165</v>
      </c>
      <c r="K188" s="4">
        <v>163</v>
      </c>
      <c r="L188" s="4">
        <v>142</v>
      </c>
      <c r="M188" s="4">
        <v>134</v>
      </c>
      <c r="N188" s="4">
        <v>138</v>
      </c>
      <c r="O188" s="4">
        <v>110</v>
      </c>
    </row>
    <row r="189" spans="1:15">
      <c r="A189" s="3" t="s">
        <v>214</v>
      </c>
      <c r="B189">
        <v>4.1500000000000004</v>
      </c>
      <c r="C189" s="4">
        <v>250</v>
      </c>
      <c r="D189" s="4">
        <v>259</v>
      </c>
      <c r="E189" s="4">
        <v>291</v>
      </c>
      <c r="F189" s="4">
        <v>247</v>
      </c>
      <c r="G189" s="4">
        <v>289</v>
      </c>
      <c r="H189" s="4">
        <v>274</v>
      </c>
      <c r="I189" s="4">
        <v>234</v>
      </c>
      <c r="J189" s="4">
        <v>191</v>
      </c>
      <c r="K189" s="4">
        <v>168</v>
      </c>
      <c r="L189" s="4">
        <v>157</v>
      </c>
      <c r="M189" s="4">
        <v>107</v>
      </c>
      <c r="N189" s="4">
        <v>95</v>
      </c>
      <c r="O189" s="4">
        <v>94</v>
      </c>
    </row>
    <row r="190" spans="1:15">
      <c r="A190" s="3" t="s">
        <v>215</v>
      </c>
      <c r="B190">
        <v>14.82</v>
      </c>
      <c r="C190" s="4">
        <v>1034</v>
      </c>
      <c r="D190" s="4">
        <v>997</v>
      </c>
      <c r="E190" s="4">
        <v>941</v>
      </c>
      <c r="F190" s="4">
        <v>848</v>
      </c>
      <c r="G190" s="4">
        <v>836</v>
      </c>
      <c r="H190" s="4">
        <v>782</v>
      </c>
      <c r="I190" s="4">
        <v>720</v>
      </c>
      <c r="J190" s="4">
        <v>614</v>
      </c>
      <c r="K190" s="4">
        <v>608</v>
      </c>
      <c r="L190" s="4">
        <v>534</v>
      </c>
      <c r="M190" s="4">
        <v>508</v>
      </c>
      <c r="N190" s="4">
        <v>456</v>
      </c>
      <c r="O190" s="4">
        <v>474</v>
      </c>
    </row>
    <row r="191" spans="1:15">
      <c r="A191" s="3" t="s">
        <v>216</v>
      </c>
      <c r="B191">
        <v>15.35</v>
      </c>
      <c r="C191" s="4">
        <v>1245</v>
      </c>
      <c r="D191" s="4">
        <v>1193</v>
      </c>
      <c r="E191" s="4">
        <v>1175</v>
      </c>
      <c r="F191" s="4">
        <v>1123</v>
      </c>
      <c r="G191" s="4">
        <v>1093</v>
      </c>
      <c r="H191" s="4">
        <v>1018</v>
      </c>
      <c r="I191" s="4">
        <v>873</v>
      </c>
      <c r="J191" s="4">
        <v>592</v>
      </c>
      <c r="K191" s="4">
        <v>580</v>
      </c>
      <c r="L191" s="4">
        <v>474</v>
      </c>
      <c r="M191" s="4">
        <v>401</v>
      </c>
      <c r="N191" s="4">
        <v>298</v>
      </c>
      <c r="O191" s="4">
        <v>256</v>
      </c>
    </row>
    <row r="192" spans="1:15">
      <c r="A192" s="3" t="s">
        <v>217</v>
      </c>
      <c r="B192">
        <v>3.63</v>
      </c>
      <c r="C192" s="4">
        <v>150</v>
      </c>
      <c r="D192" s="4">
        <v>143</v>
      </c>
      <c r="E192" s="4">
        <v>132</v>
      </c>
      <c r="F192" s="4">
        <v>121</v>
      </c>
      <c r="G192" s="4">
        <v>127</v>
      </c>
      <c r="H192" s="4">
        <v>141</v>
      </c>
      <c r="I192" s="4">
        <v>150</v>
      </c>
      <c r="J192" s="4">
        <v>104</v>
      </c>
      <c r="K192" s="4">
        <v>79</v>
      </c>
      <c r="L192" s="4">
        <v>89</v>
      </c>
      <c r="M192" s="4">
        <v>82</v>
      </c>
      <c r="N192" s="4">
        <v>77</v>
      </c>
      <c r="O192" s="4">
        <v>84</v>
      </c>
    </row>
    <row r="193" spans="1:15">
      <c r="A193" s="3" t="s">
        <v>218</v>
      </c>
      <c r="B193">
        <v>5.82</v>
      </c>
      <c r="C193" s="4">
        <v>305</v>
      </c>
      <c r="D193" s="4">
        <v>316</v>
      </c>
      <c r="E193" s="4">
        <v>291</v>
      </c>
      <c r="F193" s="4">
        <v>301</v>
      </c>
      <c r="G193" s="4">
        <v>306</v>
      </c>
      <c r="H193" s="4">
        <v>289</v>
      </c>
      <c r="I193" s="4">
        <v>294</v>
      </c>
      <c r="J193" s="4">
        <v>244</v>
      </c>
      <c r="K193" s="4">
        <v>225</v>
      </c>
      <c r="L193" s="4">
        <v>200</v>
      </c>
      <c r="M193" s="4">
        <v>187</v>
      </c>
      <c r="N193" s="4">
        <v>178</v>
      </c>
      <c r="O193" s="4">
        <v>144</v>
      </c>
    </row>
    <row r="194" spans="1:15">
      <c r="A194" s="3" t="s">
        <v>219</v>
      </c>
      <c r="B194">
        <v>8.6</v>
      </c>
      <c r="C194" s="4">
        <v>504</v>
      </c>
      <c r="D194" s="4">
        <v>431</v>
      </c>
      <c r="E194" s="4">
        <v>466</v>
      </c>
      <c r="F194" s="4">
        <v>389</v>
      </c>
      <c r="G194" s="4">
        <v>367</v>
      </c>
      <c r="H194" s="4">
        <v>375</v>
      </c>
      <c r="I194" s="4">
        <v>379</v>
      </c>
      <c r="J194" s="4">
        <v>276</v>
      </c>
      <c r="K194" s="4">
        <v>257</v>
      </c>
      <c r="L194" s="4">
        <v>279</v>
      </c>
      <c r="M194" s="4">
        <v>291</v>
      </c>
      <c r="N194" s="4">
        <v>346</v>
      </c>
      <c r="O194" s="4">
        <v>368</v>
      </c>
    </row>
    <row r="195" spans="1:15">
      <c r="A195" s="3" t="s">
        <v>220</v>
      </c>
      <c r="B195">
        <v>4.9000000000000004</v>
      </c>
      <c r="C195" s="4">
        <v>290</v>
      </c>
      <c r="D195" s="4">
        <v>267</v>
      </c>
      <c r="E195" s="4">
        <v>294</v>
      </c>
      <c r="F195" s="4">
        <v>310</v>
      </c>
      <c r="G195" s="4">
        <v>303</v>
      </c>
      <c r="H195" s="4">
        <v>283</v>
      </c>
      <c r="I195" s="4">
        <v>258</v>
      </c>
      <c r="J195" s="4">
        <v>184</v>
      </c>
      <c r="K195" s="4">
        <v>174</v>
      </c>
      <c r="L195" s="4">
        <v>143</v>
      </c>
      <c r="M195" s="4">
        <v>122</v>
      </c>
      <c r="N195" s="4">
        <v>92</v>
      </c>
      <c r="O195" s="4">
        <v>78</v>
      </c>
    </row>
    <row r="196" spans="1:15">
      <c r="A196" s="3" t="s">
        <v>221</v>
      </c>
      <c r="B196">
        <v>11.68</v>
      </c>
      <c r="C196" s="4">
        <v>442</v>
      </c>
      <c r="D196" s="4">
        <v>456</v>
      </c>
      <c r="E196" s="4">
        <v>436</v>
      </c>
      <c r="F196" s="4">
        <v>442</v>
      </c>
      <c r="G196" s="4">
        <v>434</v>
      </c>
      <c r="H196" s="4">
        <v>447</v>
      </c>
      <c r="I196" s="4">
        <v>401</v>
      </c>
      <c r="J196" s="4">
        <v>330</v>
      </c>
      <c r="K196" s="4">
        <v>343</v>
      </c>
      <c r="L196" s="4">
        <v>328</v>
      </c>
      <c r="M196" s="4">
        <v>324</v>
      </c>
      <c r="N196" s="4">
        <v>307</v>
      </c>
      <c r="O196" s="4">
        <v>335</v>
      </c>
    </row>
    <row r="197" spans="1:15">
      <c r="A197" s="3" t="s">
        <v>222</v>
      </c>
      <c r="B197">
        <v>47.37</v>
      </c>
      <c r="C197" s="4">
        <v>2878</v>
      </c>
      <c r="D197" s="4">
        <v>3141</v>
      </c>
      <c r="E197" s="4">
        <v>3123</v>
      </c>
      <c r="F197" s="4">
        <v>3541</v>
      </c>
      <c r="G197" s="4">
        <v>2959</v>
      </c>
      <c r="H197" s="4">
        <v>2899</v>
      </c>
      <c r="I197" s="4">
        <v>3087</v>
      </c>
      <c r="J197" s="4">
        <v>2266</v>
      </c>
      <c r="K197" s="4">
        <v>2298</v>
      </c>
      <c r="L197" s="4">
        <v>2363</v>
      </c>
      <c r="M197" s="4">
        <v>2394</v>
      </c>
      <c r="N197" s="4">
        <v>2270</v>
      </c>
      <c r="O197" s="4">
        <v>2265</v>
      </c>
    </row>
    <row r="198" spans="1:15">
      <c r="A198" s="3" t="s">
        <v>223</v>
      </c>
      <c r="B198">
        <v>27.78</v>
      </c>
      <c r="C198" s="4">
        <v>1335</v>
      </c>
      <c r="D198" s="4">
        <v>1359</v>
      </c>
      <c r="E198" s="4">
        <v>1323</v>
      </c>
      <c r="F198" s="4">
        <v>1356</v>
      </c>
      <c r="G198" s="4">
        <v>1412</v>
      </c>
      <c r="H198" s="4">
        <v>1438</v>
      </c>
      <c r="I198" s="4">
        <v>1397</v>
      </c>
      <c r="J198" s="4">
        <v>1092</v>
      </c>
      <c r="K198" s="4">
        <v>1061</v>
      </c>
      <c r="L198" s="4">
        <v>995</v>
      </c>
      <c r="M198" s="4">
        <v>1014</v>
      </c>
      <c r="N198" s="4">
        <v>1002</v>
      </c>
      <c r="O198" s="4">
        <v>1048</v>
      </c>
    </row>
    <row r="199" spans="1:15">
      <c r="A199" s="3" t="s">
        <v>224</v>
      </c>
      <c r="B199">
        <v>4.54</v>
      </c>
      <c r="C199" s="4">
        <v>267</v>
      </c>
      <c r="D199" s="4">
        <v>283</v>
      </c>
      <c r="E199" s="4">
        <v>259</v>
      </c>
      <c r="F199" s="4">
        <v>256</v>
      </c>
      <c r="G199" s="4">
        <v>256</v>
      </c>
      <c r="H199" s="4">
        <v>250</v>
      </c>
      <c r="I199" s="4">
        <v>248</v>
      </c>
      <c r="J199" s="4">
        <v>188</v>
      </c>
      <c r="K199" s="4">
        <v>201</v>
      </c>
      <c r="L199" s="4">
        <v>152</v>
      </c>
      <c r="M199" s="4">
        <v>139</v>
      </c>
      <c r="N199" s="4">
        <v>147</v>
      </c>
      <c r="O199" s="4">
        <v>120</v>
      </c>
    </row>
    <row r="200" spans="1:15">
      <c r="A200" s="3" t="s">
        <v>225</v>
      </c>
      <c r="B200">
        <v>74.28</v>
      </c>
      <c r="C200" s="4">
        <v>12294</v>
      </c>
      <c r="D200" s="4">
        <v>12314</v>
      </c>
      <c r="E200" s="4">
        <v>12032</v>
      </c>
      <c r="F200" s="4">
        <v>12836</v>
      </c>
      <c r="G200" s="4">
        <v>13602</v>
      </c>
      <c r="H200" s="4">
        <v>12788</v>
      </c>
      <c r="I200" s="4">
        <v>13591</v>
      </c>
      <c r="J200" s="4">
        <v>12080</v>
      </c>
      <c r="K200" s="4">
        <v>12621</v>
      </c>
      <c r="L200" s="4">
        <v>14675</v>
      </c>
      <c r="M200" s="4">
        <v>19923</v>
      </c>
      <c r="N200" s="4">
        <v>21822</v>
      </c>
      <c r="O200" s="4">
        <v>22695</v>
      </c>
    </row>
    <row r="201" spans="1:15">
      <c r="A201" s="3" t="s">
        <v>227</v>
      </c>
      <c r="B201">
        <v>8.74</v>
      </c>
      <c r="C201" s="4">
        <v>375</v>
      </c>
      <c r="D201" s="4">
        <v>401</v>
      </c>
      <c r="E201" s="4">
        <v>355</v>
      </c>
      <c r="F201" s="4">
        <v>344</v>
      </c>
      <c r="G201" s="4">
        <v>300</v>
      </c>
      <c r="H201" s="4">
        <v>279</v>
      </c>
      <c r="I201" s="4">
        <v>271</v>
      </c>
      <c r="J201" s="4">
        <v>166</v>
      </c>
      <c r="K201" s="4">
        <v>139</v>
      </c>
      <c r="L201" s="4">
        <v>113</v>
      </c>
      <c r="M201" s="4">
        <v>73</v>
      </c>
      <c r="N201" s="4">
        <v>50</v>
      </c>
      <c r="O201" s="4">
        <v>60</v>
      </c>
    </row>
    <row r="202" spans="1:15">
      <c r="A202" s="3" t="s">
        <v>228</v>
      </c>
      <c r="B202">
        <v>4.7300000000000004</v>
      </c>
      <c r="C202" s="4">
        <v>276</v>
      </c>
      <c r="D202" s="4">
        <v>267</v>
      </c>
      <c r="E202" s="4">
        <v>289</v>
      </c>
      <c r="F202" s="4">
        <v>277</v>
      </c>
      <c r="G202" s="4">
        <v>276</v>
      </c>
      <c r="H202" s="4">
        <v>285</v>
      </c>
      <c r="I202" s="4">
        <v>277</v>
      </c>
      <c r="J202" s="4">
        <v>158</v>
      </c>
      <c r="K202" s="4">
        <v>164</v>
      </c>
      <c r="L202" s="4">
        <v>130</v>
      </c>
      <c r="M202" s="4">
        <v>109</v>
      </c>
      <c r="N202" s="4">
        <v>75</v>
      </c>
      <c r="O202" s="4">
        <v>69</v>
      </c>
    </row>
    <row r="203" spans="1:15">
      <c r="A203" s="3" t="s">
        <v>229</v>
      </c>
      <c r="B203">
        <v>45.83</v>
      </c>
      <c r="C203" s="4">
        <v>3045</v>
      </c>
      <c r="D203" s="4">
        <v>3020</v>
      </c>
      <c r="E203" s="4">
        <v>3148</v>
      </c>
      <c r="F203" s="4">
        <v>3129</v>
      </c>
      <c r="G203" s="4">
        <v>3018</v>
      </c>
      <c r="H203" s="4">
        <v>2948</v>
      </c>
      <c r="I203" s="4">
        <v>2779</v>
      </c>
      <c r="J203" s="4">
        <v>2322</v>
      </c>
      <c r="K203" s="4">
        <v>2450</v>
      </c>
      <c r="L203" s="4">
        <v>2185</v>
      </c>
      <c r="M203" s="4">
        <v>2135</v>
      </c>
      <c r="N203" s="4">
        <v>2105</v>
      </c>
      <c r="O203" s="4">
        <v>2033</v>
      </c>
    </row>
    <row r="204" spans="1:15">
      <c r="A204" s="3" t="s">
        <v>230</v>
      </c>
      <c r="B204">
        <v>6.32</v>
      </c>
      <c r="C204" s="4">
        <v>248</v>
      </c>
      <c r="D204" s="4">
        <v>307</v>
      </c>
      <c r="E204" s="4">
        <v>334</v>
      </c>
      <c r="F204" s="4">
        <v>303</v>
      </c>
      <c r="G204" s="4">
        <v>372</v>
      </c>
      <c r="H204" s="4">
        <v>349</v>
      </c>
      <c r="I204" s="4">
        <v>358</v>
      </c>
      <c r="J204" s="4">
        <v>260</v>
      </c>
      <c r="K204" s="4">
        <v>270</v>
      </c>
      <c r="L204" s="4">
        <v>280</v>
      </c>
      <c r="M204" s="4">
        <v>219</v>
      </c>
      <c r="N204" s="4">
        <v>184</v>
      </c>
      <c r="O204" s="4">
        <v>197</v>
      </c>
    </row>
    <row r="205" spans="1:15">
      <c r="A205" s="3" t="s">
        <v>231</v>
      </c>
      <c r="B205">
        <v>5.89</v>
      </c>
      <c r="C205" s="4">
        <v>490</v>
      </c>
      <c r="D205" s="4">
        <v>520</v>
      </c>
      <c r="E205" s="4">
        <v>543</v>
      </c>
      <c r="F205" s="4">
        <v>526</v>
      </c>
      <c r="G205" s="4">
        <v>526</v>
      </c>
      <c r="H205" s="4">
        <v>519</v>
      </c>
      <c r="I205" s="4">
        <v>479</v>
      </c>
      <c r="J205" s="4">
        <v>376</v>
      </c>
      <c r="K205" s="4">
        <v>382</v>
      </c>
      <c r="L205" s="4">
        <v>316</v>
      </c>
      <c r="M205" s="4">
        <v>291</v>
      </c>
      <c r="N205" s="4">
        <v>266</v>
      </c>
      <c r="O205" s="4">
        <v>245</v>
      </c>
    </row>
    <row r="206" spans="1:15">
      <c r="A206" s="3" t="s">
        <v>232</v>
      </c>
      <c r="B206">
        <v>6.51</v>
      </c>
      <c r="C206" s="4">
        <v>348</v>
      </c>
      <c r="D206" s="4">
        <v>376</v>
      </c>
      <c r="E206" s="4">
        <v>419</v>
      </c>
      <c r="F206" s="4">
        <v>438</v>
      </c>
      <c r="G206" s="4">
        <v>424</v>
      </c>
      <c r="H206" s="4">
        <v>399</v>
      </c>
      <c r="I206" s="4">
        <v>346</v>
      </c>
      <c r="J206" s="4">
        <v>273</v>
      </c>
      <c r="K206" s="4">
        <v>264</v>
      </c>
      <c r="L206" s="4">
        <v>223</v>
      </c>
      <c r="M206" s="4">
        <v>192</v>
      </c>
      <c r="N206" s="4">
        <v>172</v>
      </c>
      <c r="O206" s="4">
        <v>158</v>
      </c>
    </row>
    <row r="207" spans="1:15">
      <c r="A207" s="3" t="s">
        <v>233</v>
      </c>
      <c r="B207">
        <v>49.53</v>
      </c>
      <c r="C207" s="4">
        <v>3988</v>
      </c>
      <c r="D207" s="4">
        <v>3894</v>
      </c>
      <c r="E207" s="4">
        <v>3732</v>
      </c>
      <c r="F207" s="4">
        <v>3680</v>
      </c>
      <c r="G207" s="4">
        <v>3465</v>
      </c>
      <c r="H207" s="4">
        <v>3097</v>
      </c>
      <c r="I207" s="4">
        <v>2765</v>
      </c>
      <c r="J207" s="4">
        <v>1832</v>
      </c>
      <c r="K207" s="4">
        <v>1788</v>
      </c>
      <c r="L207" s="4">
        <v>1680</v>
      </c>
      <c r="M207" s="4">
        <v>1561</v>
      </c>
      <c r="N207" s="4">
        <v>1490</v>
      </c>
      <c r="O207" s="4">
        <v>1459</v>
      </c>
    </row>
    <row r="208" spans="1:15">
      <c r="A208" s="3" t="s">
        <v>234</v>
      </c>
      <c r="B208">
        <v>10.4</v>
      </c>
      <c r="C208" s="4">
        <v>653</v>
      </c>
      <c r="D208" s="4">
        <v>645</v>
      </c>
      <c r="E208" s="4">
        <v>657</v>
      </c>
      <c r="F208" s="4">
        <v>676</v>
      </c>
      <c r="G208" s="4">
        <v>694</v>
      </c>
      <c r="H208" s="4">
        <v>616</v>
      </c>
      <c r="I208" s="4">
        <v>604</v>
      </c>
      <c r="J208" s="4">
        <v>492</v>
      </c>
      <c r="K208" s="4">
        <v>513</v>
      </c>
      <c r="L208" s="4">
        <v>468</v>
      </c>
      <c r="M208" s="4">
        <v>475</v>
      </c>
      <c r="N208" s="4">
        <v>472</v>
      </c>
      <c r="O208" s="4">
        <v>500</v>
      </c>
    </row>
    <row r="209" spans="1:15">
      <c r="A209" s="3" t="s">
        <v>235</v>
      </c>
      <c r="B209">
        <v>23.72</v>
      </c>
      <c r="C209" s="4">
        <v>1781</v>
      </c>
      <c r="D209" s="4">
        <v>1792</v>
      </c>
      <c r="E209" s="4">
        <v>1745</v>
      </c>
      <c r="F209" s="4">
        <v>1689</v>
      </c>
      <c r="G209" s="4">
        <v>1545</v>
      </c>
      <c r="H209" s="4">
        <v>1415</v>
      </c>
      <c r="I209" s="4">
        <v>1379</v>
      </c>
      <c r="J209" s="4">
        <v>889</v>
      </c>
      <c r="K209" s="4">
        <v>869</v>
      </c>
      <c r="L209" s="4">
        <v>816</v>
      </c>
      <c r="M209" s="4">
        <v>640</v>
      </c>
      <c r="N209" s="4">
        <v>590</v>
      </c>
      <c r="O209" s="4">
        <v>600</v>
      </c>
    </row>
    <row r="210" spans="1:15">
      <c r="A210" s="3" t="s">
        <v>236</v>
      </c>
      <c r="B210">
        <v>18.899999999999999</v>
      </c>
      <c r="C210" s="4">
        <v>1954</v>
      </c>
      <c r="D210" s="4">
        <v>1820</v>
      </c>
      <c r="E210" s="4">
        <v>1934</v>
      </c>
      <c r="F210" s="4">
        <v>1774</v>
      </c>
      <c r="G210" s="4">
        <v>1869</v>
      </c>
      <c r="H210" s="4">
        <v>1884</v>
      </c>
      <c r="I210" s="4">
        <v>1751</v>
      </c>
      <c r="J210" s="4">
        <v>1627</v>
      </c>
      <c r="K210" s="4">
        <v>1748</v>
      </c>
      <c r="L210" s="4">
        <v>1608</v>
      </c>
      <c r="M210" s="4">
        <v>1580</v>
      </c>
      <c r="N210" s="4">
        <v>1574</v>
      </c>
      <c r="O210" s="4">
        <v>1585</v>
      </c>
    </row>
    <row r="211" spans="1:15">
      <c r="A211" s="3" t="s">
        <v>163</v>
      </c>
      <c r="B211">
        <v>12.14</v>
      </c>
      <c r="C211" s="4">
        <v>613</v>
      </c>
      <c r="D211" s="4">
        <v>645</v>
      </c>
      <c r="E211" s="4">
        <v>690</v>
      </c>
      <c r="F211" s="4">
        <v>588</v>
      </c>
      <c r="G211" s="4">
        <v>544</v>
      </c>
      <c r="H211" s="4">
        <v>544</v>
      </c>
      <c r="I211" s="4">
        <v>574</v>
      </c>
      <c r="J211" s="4">
        <v>435</v>
      </c>
      <c r="K211" s="4">
        <v>446</v>
      </c>
      <c r="L211" s="4">
        <v>391</v>
      </c>
      <c r="M211" s="4">
        <v>351</v>
      </c>
      <c r="N211" s="4">
        <v>307</v>
      </c>
      <c r="O211" s="4">
        <v>366</v>
      </c>
    </row>
    <row r="212" spans="1:15">
      <c r="A212" s="3" t="s">
        <v>237</v>
      </c>
      <c r="B212">
        <v>12.96</v>
      </c>
      <c r="C212" s="4">
        <v>472</v>
      </c>
      <c r="D212" s="4">
        <v>542</v>
      </c>
      <c r="E212" s="4">
        <v>586</v>
      </c>
      <c r="F212" s="4">
        <v>655</v>
      </c>
      <c r="G212" s="4">
        <v>767</v>
      </c>
      <c r="H212" s="4">
        <v>643</v>
      </c>
      <c r="I212" s="4">
        <v>641</v>
      </c>
      <c r="J212" s="4">
        <v>487</v>
      </c>
      <c r="K212" s="4">
        <v>501</v>
      </c>
      <c r="L212" s="4">
        <v>507</v>
      </c>
      <c r="M212" s="4">
        <v>583</v>
      </c>
      <c r="N212" s="4">
        <v>547</v>
      </c>
      <c r="O212" s="4">
        <v>501</v>
      </c>
    </row>
    <row r="213" spans="1:15">
      <c r="A213" s="3" t="s">
        <v>238</v>
      </c>
      <c r="B213">
        <v>81.739999999999995</v>
      </c>
      <c r="C213" s="4">
        <v>8652</v>
      </c>
      <c r="D213" s="4">
        <v>8492</v>
      </c>
      <c r="E213" s="4">
        <v>8012</v>
      </c>
      <c r="F213" s="4">
        <v>7661</v>
      </c>
      <c r="G213" s="4">
        <v>7511</v>
      </c>
      <c r="H213" s="4">
        <v>6687</v>
      </c>
      <c r="I213" s="4">
        <v>6259</v>
      </c>
      <c r="J213" s="4">
        <v>4214</v>
      </c>
      <c r="K213" s="4">
        <v>3615</v>
      </c>
      <c r="L213" s="4">
        <v>3419</v>
      </c>
      <c r="M213" s="4">
        <v>3215</v>
      </c>
      <c r="N213" s="4">
        <v>3303</v>
      </c>
      <c r="O213" s="4">
        <v>3407</v>
      </c>
    </row>
    <row r="214" spans="1:15">
      <c r="A214" s="3" t="s">
        <v>239</v>
      </c>
      <c r="B214">
        <v>7.23</v>
      </c>
      <c r="C214" s="4">
        <v>558</v>
      </c>
      <c r="D214" s="4">
        <v>543</v>
      </c>
      <c r="E214" s="4">
        <v>538</v>
      </c>
      <c r="F214" s="4">
        <v>549</v>
      </c>
      <c r="G214" s="4">
        <v>567</v>
      </c>
      <c r="H214" s="4">
        <v>520</v>
      </c>
      <c r="I214" s="4">
        <v>450</v>
      </c>
      <c r="J214" s="4">
        <v>303</v>
      </c>
      <c r="K214" s="4">
        <v>256</v>
      </c>
      <c r="L214" s="4">
        <v>230</v>
      </c>
      <c r="M214" s="4">
        <v>190</v>
      </c>
      <c r="N214" s="4">
        <v>146</v>
      </c>
      <c r="O214" s="4">
        <v>110</v>
      </c>
    </row>
    <row r="215" spans="1:15">
      <c r="A215" s="3" t="s">
        <v>240</v>
      </c>
      <c r="B215">
        <v>10.1</v>
      </c>
      <c r="C215" s="4">
        <v>1901</v>
      </c>
      <c r="D215" s="4">
        <v>1890</v>
      </c>
      <c r="E215" s="4">
        <v>1824</v>
      </c>
      <c r="F215" s="4">
        <v>1873</v>
      </c>
      <c r="G215" s="4">
        <v>1996</v>
      </c>
      <c r="H215" s="4">
        <v>1910</v>
      </c>
      <c r="I215" s="4">
        <v>1919</v>
      </c>
      <c r="J215" s="4">
        <v>1840</v>
      </c>
      <c r="K215" s="4">
        <v>1938</v>
      </c>
      <c r="L215" s="4">
        <v>2006</v>
      </c>
      <c r="M215" s="4">
        <v>2882</v>
      </c>
      <c r="N215" s="4">
        <v>2569</v>
      </c>
      <c r="O215" s="4">
        <v>2476</v>
      </c>
    </row>
    <row r="216" spans="1:15">
      <c r="A216" s="3" t="s">
        <v>241</v>
      </c>
      <c r="B216">
        <v>23.82</v>
      </c>
      <c r="C216" s="4">
        <v>1284</v>
      </c>
      <c r="D216" s="4">
        <v>1436</v>
      </c>
      <c r="E216" s="4">
        <v>1560</v>
      </c>
      <c r="F216" s="4">
        <v>1487</v>
      </c>
      <c r="G216" s="4">
        <v>1682</v>
      </c>
      <c r="H216" s="4">
        <v>1425</v>
      </c>
      <c r="I216" s="4">
        <v>1315</v>
      </c>
      <c r="J216" s="4">
        <v>634</v>
      </c>
      <c r="K216" s="4">
        <v>588</v>
      </c>
      <c r="L216" s="4">
        <v>547</v>
      </c>
      <c r="M216" s="4">
        <v>404</v>
      </c>
      <c r="N216" s="4">
        <v>335</v>
      </c>
      <c r="O216" s="4">
        <v>316</v>
      </c>
    </row>
    <row r="217" spans="1:15">
      <c r="A217" s="3" t="s">
        <v>242</v>
      </c>
      <c r="B217">
        <v>44.66</v>
      </c>
      <c r="C217" s="4">
        <v>1626</v>
      </c>
      <c r="D217" s="4">
        <v>1532</v>
      </c>
      <c r="E217" s="4">
        <v>1622</v>
      </c>
      <c r="F217" s="4">
        <v>1653</v>
      </c>
      <c r="G217" s="4">
        <v>1661</v>
      </c>
      <c r="H217" s="4">
        <v>1540</v>
      </c>
      <c r="I217" s="4">
        <v>1453</v>
      </c>
      <c r="J217" s="4">
        <v>1045</v>
      </c>
      <c r="K217" s="4">
        <v>1032</v>
      </c>
      <c r="L217" s="4">
        <v>851</v>
      </c>
      <c r="M217" s="4">
        <v>731</v>
      </c>
      <c r="N217" s="4">
        <v>659</v>
      </c>
      <c r="O217" s="4">
        <v>657</v>
      </c>
    </row>
    <row r="218" spans="1:15">
      <c r="A218" s="3" t="s">
        <v>243</v>
      </c>
      <c r="B218">
        <v>9.08</v>
      </c>
      <c r="C218" s="4">
        <v>492</v>
      </c>
      <c r="D218" s="4">
        <v>490</v>
      </c>
      <c r="E218" s="4">
        <v>530</v>
      </c>
      <c r="F218" s="4">
        <v>552</v>
      </c>
      <c r="G218" s="4">
        <v>542</v>
      </c>
      <c r="H218" s="4">
        <v>510</v>
      </c>
      <c r="I218" s="4">
        <v>474</v>
      </c>
      <c r="J218" s="4">
        <v>332</v>
      </c>
      <c r="K218" s="4">
        <v>311</v>
      </c>
      <c r="L218" s="4">
        <v>246</v>
      </c>
      <c r="M218" s="4">
        <v>206</v>
      </c>
      <c r="N218" s="4">
        <v>185</v>
      </c>
      <c r="O218" s="4">
        <v>165</v>
      </c>
    </row>
    <row r="219" spans="1:15">
      <c r="A219" s="3" t="s">
        <v>244</v>
      </c>
      <c r="B219">
        <v>18.18</v>
      </c>
      <c r="C219" s="4">
        <v>719</v>
      </c>
      <c r="D219" s="4">
        <v>750</v>
      </c>
      <c r="E219" s="4">
        <v>721</v>
      </c>
      <c r="F219" s="4">
        <v>706</v>
      </c>
      <c r="G219" s="4">
        <v>678</v>
      </c>
      <c r="H219" s="4">
        <v>681</v>
      </c>
      <c r="I219" s="4">
        <v>680</v>
      </c>
      <c r="J219" s="4">
        <v>532</v>
      </c>
      <c r="K219" s="4">
        <v>479</v>
      </c>
      <c r="L219" s="4">
        <v>471</v>
      </c>
      <c r="M219" s="4">
        <v>445</v>
      </c>
      <c r="N219" s="4">
        <v>400</v>
      </c>
      <c r="O219" s="4">
        <v>380</v>
      </c>
    </row>
    <row r="220" spans="1:15">
      <c r="A220" s="3" t="s">
        <v>245</v>
      </c>
      <c r="B220">
        <v>33.53</v>
      </c>
      <c r="C220" s="4">
        <v>1865</v>
      </c>
      <c r="D220" s="4">
        <v>1860</v>
      </c>
      <c r="E220" s="4">
        <v>1887</v>
      </c>
      <c r="F220" s="4">
        <v>1873</v>
      </c>
      <c r="G220" s="4">
        <v>1859</v>
      </c>
      <c r="H220" s="4">
        <v>1830</v>
      </c>
      <c r="I220" s="4">
        <v>1646</v>
      </c>
      <c r="J220" s="4">
        <v>1134</v>
      </c>
      <c r="K220" s="4">
        <v>1066</v>
      </c>
      <c r="L220" s="4">
        <v>892</v>
      </c>
      <c r="M220" s="4">
        <v>682</v>
      </c>
      <c r="N220" s="4">
        <v>592</v>
      </c>
      <c r="O220" s="4">
        <v>558</v>
      </c>
    </row>
    <row r="221" spans="1:15">
      <c r="A221" s="3" t="s">
        <v>246</v>
      </c>
      <c r="B221">
        <v>10.18</v>
      </c>
      <c r="C221" s="4">
        <v>334</v>
      </c>
      <c r="D221" s="4">
        <v>374</v>
      </c>
      <c r="E221" s="4">
        <v>329</v>
      </c>
      <c r="F221" s="4">
        <v>351</v>
      </c>
      <c r="G221" s="4">
        <v>339</v>
      </c>
      <c r="H221" s="4">
        <v>326</v>
      </c>
      <c r="I221" s="4">
        <v>281</v>
      </c>
      <c r="J221" s="4">
        <v>196</v>
      </c>
      <c r="K221" s="4">
        <v>191</v>
      </c>
      <c r="L221" s="4">
        <v>181</v>
      </c>
      <c r="M221" s="4">
        <v>134</v>
      </c>
      <c r="N221" s="4">
        <v>91</v>
      </c>
      <c r="O221" s="4">
        <v>168</v>
      </c>
    </row>
    <row r="222" spans="1:15">
      <c r="A222" s="3" t="s">
        <v>247</v>
      </c>
      <c r="B222">
        <v>10.86</v>
      </c>
      <c r="C222" s="4">
        <v>655</v>
      </c>
      <c r="D222" s="4">
        <v>686</v>
      </c>
      <c r="E222" s="4">
        <v>665</v>
      </c>
      <c r="F222" s="4">
        <v>649</v>
      </c>
      <c r="G222" s="4">
        <v>741</v>
      </c>
      <c r="H222" s="4">
        <v>771</v>
      </c>
      <c r="I222" s="4">
        <v>753</v>
      </c>
      <c r="J222" s="4">
        <v>585</v>
      </c>
      <c r="K222" s="4">
        <v>562</v>
      </c>
      <c r="L222" s="4">
        <v>457</v>
      </c>
      <c r="M222" s="4">
        <v>398</v>
      </c>
      <c r="N222" s="4">
        <v>414</v>
      </c>
      <c r="O222" s="4">
        <v>407</v>
      </c>
    </row>
    <row r="223" spans="1:15">
      <c r="A223" s="3" t="s">
        <v>248</v>
      </c>
      <c r="B223">
        <v>9.83</v>
      </c>
      <c r="C223" s="4">
        <v>485</v>
      </c>
      <c r="D223" s="4">
        <v>525</v>
      </c>
      <c r="E223" s="4">
        <v>468</v>
      </c>
      <c r="F223" s="4">
        <v>471</v>
      </c>
      <c r="G223" s="4">
        <v>499</v>
      </c>
      <c r="H223" s="4">
        <v>489</v>
      </c>
      <c r="I223" s="4">
        <v>434</v>
      </c>
      <c r="J223" s="4">
        <v>309</v>
      </c>
      <c r="K223" s="4">
        <v>306</v>
      </c>
      <c r="L223" s="4">
        <v>267</v>
      </c>
      <c r="M223" s="4">
        <v>236</v>
      </c>
      <c r="N223" s="4">
        <v>182</v>
      </c>
      <c r="O223" s="4">
        <v>178</v>
      </c>
    </row>
    <row r="224" spans="1:15">
      <c r="A224" s="3" t="s">
        <v>249</v>
      </c>
      <c r="B224">
        <v>33.369999999999997</v>
      </c>
      <c r="C224" s="4">
        <v>1647</v>
      </c>
      <c r="D224" s="4">
        <v>1743</v>
      </c>
      <c r="E224" s="4">
        <v>1664</v>
      </c>
      <c r="F224" s="4">
        <v>1624</v>
      </c>
      <c r="G224" s="4">
        <v>1642</v>
      </c>
      <c r="H224" s="4">
        <v>1677</v>
      </c>
      <c r="I224" s="4">
        <v>1461</v>
      </c>
      <c r="J224" s="4">
        <v>1099</v>
      </c>
      <c r="K224" s="4">
        <v>1013</v>
      </c>
      <c r="L224" s="4">
        <v>883</v>
      </c>
      <c r="M224" s="4">
        <v>797</v>
      </c>
      <c r="N224" s="4">
        <v>710</v>
      </c>
      <c r="O224" s="4">
        <v>644</v>
      </c>
    </row>
    <row r="225" spans="1:15">
      <c r="A225" s="3" t="s">
        <v>250</v>
      </c>
      <c r="B225">
        <v>4.13</v>
      </c>
      <c r="C225" s="4">
        <v>380</v>
      </c>
      <c r="D225" s="4">
        <v>338</v>
      </c>
      <c r="E225" s="4">
        <v>337</v>
      </c>
      <c r="F225" s="4">
        <v>364</v>
      </c>
      <c r="G225" s="4">
        <v>321</v>
      </c>
      <c r="H225" s="4">
        <v>302</v>
      </c>
      <c r="I225" s="4">
        <v>283</v>
      </c>
      <c r="J225" s="4">
        <v>185</v>
      </c>
      <c r="K225" s="4">
        <v>162</v>
      </c>
      <c r="L225" s="4">
        <v>136</v>
      </c>
      <c r="M225" s="4">
        <v>114</v>
      </c>
      <c r="N225" s="4">
        <v>84</v>
      </c>
      <c r="O225" s="4">
        <v>97</v>
      </c>
    </row>
    <row r="226" spans="1:15">
      <c r="A226" s="3" t="s">
        <v>251</v>
      </c>
      <c r="B226">
        <v>5.8</v>
      </c>
      <c r="C226" s="4">
        <v>330</v>
      </c>
      <c r="D226" s="4">
        <v>319</v>
      </c>
      <c r="E226" s="4">
        <v>330</v>
      </c>
      <c r="F226" s="4">
        <v>262</v>
      </c>
      <c r="G226" s="4">
        <v>261</v>
      </c>
      <c r="H226" s="4">
        <v>259</v>
      </c>
      <c r="I226" s="4">
        <v>247</v>
      </c>
      <c r="J226" s="4">
        <v>167</v>
      </c>
      <c r="K226" s="4">
        <v>158</v>
      </c>
      <c r="L226" s="4">
        <v>142</v>
      </c>
      <c r="M226" s="4">
        <v>144</v>
      </c>
      <c r="N226" s="4">
        <v>123</v>
      </c>
      <c r="O226" s="4">
        <v>122</v>
      </c>
    </row>
    <row r="227" spans="1:15">
      <c r="A227" s="3" t="s">
        <v>252</v>
      </c>
      <c r="B227">
        <v>6.37</v>
      </c>
      <c r="C227" s="4">
        <v>304</v>
      </c>
      <c r="D227" s="4">
        <v>252</v>
      </c>
      <c r="E227" s="4">
        <v>250</v>
      </c>
      <c r="F227" s="4">
        <v>279</v>
      </c>
      <c r="G227" s="4">
        <v>243</v>
      </c>
      <c r="H227" s="4">
        <v>259</v>
      </c>
      <c r="I227" s="4">
        <v>270</v>
      </c>
      <c r="J227" s="4">
        <v>217</v>
      </c>
      <c r="K227" s="4">
        <v>223</v>
      </c>
      <c r="L227" s="4">
        <v>199</v>
      </c>
      <c r="M227" s="4">
        <v>161</v>
      </c>
      <c r="N227" s="4">
        <v>112</v>
      </c>
      <c r="O227" s="4">
        <v>92</v>
      </c>
    </row>
    <row r="228" spans="1:15">
      <c r="A228" s="3" t="s">
        <v>253</v>
      </c>
      <c r="B228">
        <v>13.46</v>
      </c>
      <c r="C228" s="4">
        <v>1008</v>
      </c>
      <c r="D228" s="4">
        <v>994</v>
      </c>
      <c r="E228" s="4">
        <v>1017</v>
      </c>
      <c r="F228" s="4">
        <v>1062</v>
      </c>
      <c r="G228" s="4">
        <v>1106</v>
      </c>
      <c r="H228" s="4">
        <v>1160</v>
      </c>
      <c r="I228" s="4">
        <v>1112</v>
      </c>
      <c r="J228" s="4">
        <v>776</v>
      </c>
      <c r="K228" s="4">
        <v>781</v>
      </c>
      <c r="L228" s="4">
        <v>633</v>
      </c>
      <c r="M228" s="4">
        <v>527</v>
      </c>
      <c r="N228" s="4">
        <v>493</v>
      </c>
      <c r="O228" s="4">
        <v>442</v>
      </c>
    </row>
    <row r="229" spans="1:15">
      <c r="A229" s="3" t="s">
        <v>254</v>
      </c>
      <c r="B229">
        <v>7.11</v>
      </c>
      <c r="C229" s="4">
        <v>594</v>
      </c>
      <c r="D229" s="4">
        <v>673</v>
      </c>
      <c r="E229" s="4">
        <v>712</v>
      </c>
      <c r="F229" s="4">
        <v>743</v>
      </c>
      <c r="G229" s="4">
        <v>757</v>
      </c>
      <c r="H229" s="4">
        <v>622</v>
      </c>
      <c r="I229" s="4">
        <v>591</v>
      </c>
      <c r="J229" s="4">
        <v>466</v>
      </c>
      <c r="K229" s="4">
        <v>422</v>
      </c>
      <c r="L229" s="4">
        <v>318</v>
      </c>
      <c r="M229" s="4">
        <v>248</v>
      </c>
      <c r="N229" s="4">
        <v>199</v>
      </c>
      <c r="O229" s="4">
        <v>221</v>
      </c>
    </row>
    <row r="230" spans="1:15">
      <c r="A230" s="3" t="s">
        <v>255</v>
      </c>
      <c r="B230">
        <v>28.38</v>
      </c>
      <c r="C230" s="4">
        <v>2104</v>
      </c>
      <c r="D230" s="4">
        <v>2636</v>
      </c>
      <c r="E230" s="4">
        <v>2746</v>
      </c>
      <c r="F230" s="4">
        <v>2864</v>
      </c>
      <c r="G230" s="4">
        <v>2912</v>
      </c>
      <c r="H230" s="4">
        <v>2661</v>
      </c>
      <c r="I230" s="4">
        <v>2270</v>
      </c>
      <c r="J230" s="4">
        <v>1471</v>
      </c>
      <c r="K230" s="4">
        <v>751</v>
      </c>
      <c r="L230" s="4">
        <v>741</v>
      </c>
      <c r="M230" s="4">
        <v>655</v>
      </c>
      <c r="N230" s="4">
        <v>564</v>
      </c>
      <c r="O230" s="4">
        <v>550</v>
      </c>
    </row>
    <row r="231" spans="1:15">
      <c r="A231" s="3" t="s">
        <v>256</v>
      </c>
      <c r="B231">
        <v>11.68</v>
      </c>
      <c r="C231" s="4">
        <v>576</v>
      </c>
      <c r="D231" s="4">
        <v>545</v>
      </c>
      <c r="E231" s="4">
        <v>527</v>
      </c>
      <c r="F231" s="4">
        <v>535</v>
      </c>
      <c r="G231" s="4">
        <v>510</v>
      </c>
      <c r="H231" s="4">
        <v>465</v>
      </c>
      <c r="I231" s="4">
        <v>439</v>
      </c>
      <c r="J231" s="4">
        <v>327</v>
      </c>
      <c r="K231" s="4">
        <v>302</v>
      </c>
      <c r="L231" s="4">
        <v>232</v>
      </c>
      <c r="M231" s="4">
        <v>211</v>
      </c>
      <c r="N231" s="4">
        <v>179</v>
      </c>
      <c r="O231" s="4">
        <v>171</v>
      </c>
    </row>
    <row r="232" spans="1:15">
      <c r="A232" s="3" t="s">
        <v>257</v>
      </c>
      <c r="B232">
        <v>12.71</v>
      </c>
      <c r="C232" s="4">
        <v>505</v>
      </c>
      <c r="D232" s="4">
        <v>540</v>
      </c>
      <c r="E232" s="4">
        <v>544</v>
      </c>
      <c r="F232" s="4">
        <v>505</v>
      </c>
      <c r="G232" s="4">
        <v>555</v>
      </c>
      <c r="H232" s="4">
        <v>548</v>
      </c>
      <c r="I232" s="4">
        <v>535</v>
      </c>
      <c r="J232" s="4">
        <v>379</v>
      </c>
      <c r="K232" s="4">
        <v>395</v>
      </c>
      <c r="L232" s="4">
        <v>396</v>
      </c>
      <c r="M232" s="4">
        <v>336</v>
      </c>
      <c r="N232" s="4">
        <v>371</v>
      </c>
      <c r="O232" s="4">
        <v>392</v>
      </c>
    </row>
    <row r="233" spans="1:15">
      <c r="A233" s="3" t="s">
        <v>258</v>
      </c>
      <c r="B233">
        <v>5.46</v>
      </c>
      <c r="C233" s="4">
        <v>451</v>
      </c>
      <c r="D233" s="4">
        <v>459</v>
      </c>
      <c r="E233" s="4">
        <v>437</v>
      </c>
      <c r="F233" s="4">
        <v>411</v>
      </c>
      <c r="G233" s="4">
        <v>405</v>
      </c>
      <c r="H233" s="4">
        <v>385</v>
      </c>
      <c r="I233" s="4">
        <v>341</v>
      </c>
      <c r="J233" s="4">
        <v>233</v>
      </c>
      <c r="K233" s="4">
        <v>238</v>
      </c>
      <c r="L233" s="4">
        <v>208</v>
      </c>
      <c r="M233" s="4">
        <v>214</v>
      </c>
      <c r="N233" s="4">
        <v>214</v>
      </c>
      <c r="O233" s="4">
        <v>199</v>
      </c>
    </row>
    <row r="234" spans="1:15">
      <c r="A234" s="3" t="s">
        <v>259</v>
      </c>
      <c r="B234">
        <v>3.95</v>
      </c>
      <c r="C234" s="4">
        <v>246</v>
      </c>
      <c r="D234" s="4">
        <v>246</v>
      </c>
      <c r="E234" s="4">
        <v>233</v>
      </c>
      <c r="F234" s="4">
        <v>255</v>
      </c>
      <c r="G234" s="4">
        <v>274</v>
      </c>
      <c r="H234" s="4">
        <v>244</v>
      </c>
      <c r="I234" s="4">
        <v>222</v>
      </c>
      <c r="J234" s="4">
        <v>163</v>
      </c>
      <c r="K234" s="4">
        <v>158</v>
      </c>
      <c r="L234" s="4">
        <v>134</v>
      </c>
      <c r="M234" s="4">
        <v>88</v>
      </c>
      <c r="N234" s="4">
        <v>68</v>
      </c>
      <c r="O234" s="4">
        <v>62</v>
      </c>
    </row>
    <row r="235" spans="1:15">
      <c r="A235" s="3" t="s">
        <v>260</v>
      </c>
      <c r="B235">
        <v>45.72</v>
      </c>
      <c r="C235" s="4">
        <v>3663</v>
      </c>
      <c r="D235" s="4">
        <v>3616</v>
      </c>
      <c r="E235" s="4">
        <v>3468</v>
      </c>
      <c r="F235" s="4">
        <v>3421</v>
      </c>
      <c r="G235" s="4">
        <v>3394</v>
      </c>
      <c r="H235" s="4">
        <v>3133</v>
      </c>
      <c r="I235" s="4">
        <v>3063</v>
      </c>
      <c r="J235" s="4">
        <v>2702</v>
      </c>
      <c r="K235" s="4">
        <v>2743</v>
      </c>
      <c r="L235" s="4">
        <v>2675</v>
      </c>
      <c r="M235" s="4">
        <v>2670</v>
      </c>
      <c r="N235" s="4">
        <v>2615</v>
      </c>
      <c r="O235" s="4">
        <v>2717</v>
      </c>
    </row>
    <row r="236" spans="1:15">
      <c r="A236" s="3" t="s">
        <v>261</v>
      </c>
      <c r="B236">
        <v>10.9</v>
      </c>
      <c r="C236" s="4">
        <v>299</v>
      </c>
      <c r="D236" s="4">
        <v>342</v>
      </c>
      <c r="E236" s="4">
        <v>347</v>
      </c>
      <c r="F236" s="4">
        <v>342</v>
      </c>
      <c r="G236" s="4">
        <v>315</v>
      </c>
      <c r="H236" s="4">
        <v>313</v>
      </c>
      <c r="I236" s="4">
        <v>291</v>
      </c>
      <c r="J236" s="4">
        <v>228</v>
      </c>
      <c r="K236" s="4">
        <v>220</v>
      </c>
      <c r="L236" s="4">
        <v>184</v>
      </c>
      <c r="M236" s="4">
        <v>148</v>
      </c>
      <c r="N236" s="4">
        <v>125</v>
      </c>
      <c r="O236" s="4">
        <v>93</v>
      </c>
    </row>
    <row r="237" spans="1:15">
      <c r="A237" s="3" t="s">
        <v>262</v>
      </c>
      <c r="B237">
        <v>18.87</v>
      </c>
      <c r="C237" s="4">
        <v>638</v>
      </c>
      <c r="D237" s="4">
        <v>748</v>
      </c>
      <c r="E237" s="4">
        <v>777</v>
      </c>
      <c r="F237" s="4">
        <v>850</v>
      </c>
      <c r="G237" s="4">
        <v>774</v>
      </c>
      <c r="H237" s="4">
        <v>667</v>
      </c>
      <c r="I237" s="4">
        <v>645</v>
      </c>
      <c r="J237" s="4">
        <v>364</v>
      </c>
      <c r="K237" s="4">
        <v>358</v>
      </c>
      <c r="L237" s="4">
        <v>332</v>
      </c>
      <c r="M237" s="4">
        <v>307</v>
      </c>
      <c r="N237" s="4">
        <v>246</v>
      </c>
      <c r="O237" s="4">
        <v>243</v>
      </c>
    </row>
    <row r="238" spans="1:15">
      <c r="A238" s="3" t="s">
        <v>263</v>
      </c>
      <c r="B238">
        <v>24.69</v>
      </c>
      <c r="C238" s="4">
        <v>1199</v>
      </c>
      <c r="D238" s="4">
        <v>1278</v>
      </c>
      <c r="E238" s="4">
        <v>1267</v>
      </c>
      <c r="F238" s="4">
        <v>1188</v>
      </c>
      <c r="G238" s="4">
        <v>1128</v>
      </c>
      <c r="H238" s="4">
        <v>1120</v>
      </c>
      <c r="I238" s="4">
        <v>1119</v>
      </c>
      <c r="J238" s="4">
        <v>826</v>
      </c>
      <c r="K238" s="4">
        <v>882</v>
      </c>
      <c r="L238" s="4">
        <v>755</v>
      </c>
      <c r="M238" s="4">
        <v>684</v>
      </c>
      <c r="N238" s="4">
        <v>620</v>
      </c>
      <c r="O238" s="4">
        <v>570</v>
      </c>
    </row>
    <row r="239" spans="1:15">
      <c r="A239" s="3" t="s">
        <v>264</v>
      </c>
      <c r="B239">
        <v>69.19</v>
      </c>
      <c r="C239" s="4">
        <v>3882</v>
      </c>
      <c r="D239" s="4">
        <v>3884</v>
      </c>
      <c r="E239" s="4">
        <v>3701</v>
      </c>
      <c r="F239" s="4">
        <v>3595</v>
      </c>
      <c r="G239" s="4">
        <v>3356</v>
      </c>
      <c r="H239" s="4">
        <v>2895</v>
      </c>
      <c r="I239" s="4">
        <v>2544</v>
      </c>
      <c r="J239" s="4">
        <v>1072</v>
      </c>
      <c r="K239" s="4">
        <v>786</v>
      </c>
      <c r="L239" s="4">
        <v>626</v>
      </c>
      <c r="M239" s="4">
        <v>649</v>
      </c>
      <c r="N239" s="4">
        <v>567</v>
      </c>
      <c r="O239" s="4">
        <v>552</v>
      </c>
    </row>
    <row r="240" spans="1:15">
      <c r="A240" s="3" t="s">
        <v>265</v>
      </c>
      <c r="B240">
        <v>36.299999999999997</v>
      </c>
      <c r="C240" s="4">
        <v>2005</v>
      </c>
      <c r="D240" s="4">
        <v>1934</v>
      </c>
      <c r="E240" s="4">
        <v>2052</v>
      </c>
      <c r="F240" s="4">
        <v>1947</v>
      </c>
      <c r="G240" s="4">
        <v>1731</v>
      </c>
      <c r="H240" s="4">
        <v>1529</v>
      </c>
      <c r="I240" s="4">
        <v>1379</v>
      </c>
      <c r="J240" s="4">
        <v>1199</v>
      </c>
      <c r="K240" s="4">
        <v>1193</v>
      </c>
      <c r="L240" s="4">
        <v>1054</v>
      </c>
      <c r="M240" s="4">
        <v>993</v>
      </c>
      <c r="N240" s="4">
        <v>887</v>
      </c>
      <c r="O240" s="4">
        <v>777</v>
      </c>
    </row>
    <row r="241" spans="1:15">
      <c r="A241" s="3" t="s">
        <v>266</v>
      </c>
      <c r="B241">
        <v>30.58</v>
      </c>
      <c r="C241" s="4">
        <v>3893</v>
      </c>
      <c r="D241" s="4">
        <v>3631</v>
      </c>
      <c r="E241" s="4">
        <v>3378</v>
      </c>
      <c r="F241" s="4">
        <v>3318</v>
      </c>
      <c r="G241" s="4">
        <v>3221</v>
      </c>
      <c r="H241" s="4">
        <v>2943</v>
      </c>
      <c r="I241" s="4">
        <v>2724</v>
      </c>
      <c r="J241" s="4">
        <v>2082</v>
      </c>
      <c r="K241" s="4">
        <v>2138</v>
      </c>
      <c r="L241" s="4">
        <v>1861</v>
      </c>
      <c r="M241" s="4">
        <v>1640</v>
      </c>
      <c r="N241" s="4">
        <v>1471</v>
      </c>
      <c r="O241" s="4">
        <v>1522</v>
      </c>
    </row>
    <row r="242" spans="1:15">
      <c r="A242" s="3" t="s">
        <v>267</v>
      </c>
      <c r="B242">
        <v>18.96</v>
      </c>
      <c r="C242" s="4">
        <v>1437</v>
      </c>
      <c r="D242" s="4">
        <v>1584</v>
      </c>
      <c r="E242" s="4">
        <v>1566</v>
      </c>
      <c r="F242" s="4">
        <v>1567</v>
      </c>
      <c r="G242" s="4">
        <v>1547</v>
      </c>
      <c r="H242" s="4">
        <v>1449</v>
      </c>
      <c r="I242" s="4">
        <v>1340</v>
      </c>
      <c r="J242" s="4">
        <v>962</v>
      </c>
      <c r="K242" s="4">
        <v>947</v>
      </c>
      <c r="L242" s="4">
        <v>758</v>
      </c>
      <c r="M242" s="4">
        <v>635</v>
      </c>
      <c r="N242" s="4">
        <v>492</v>
      </c>
      <c r="O242" s="4">
        <v>423</v>
      </c>
    </row>
    <row r="243" spans="1:15">
      <c r="A243" s="3" t="s">
        <v>268</v>
      </c>
      <c r="B243">
        <v>12.35</v>
      </c>
      <c r="C243" s="4">
        <v>773</v>
      </c>
      <c r="D243" s="4">
        <v>802</v>
      </c>
      <c r="E243" s="4">
        <v>772</v>
      </c>
      <c r="F243" s="4">
        <v>777</v>
      </c>
      <c r="G243" s="4">
        <v>751</v>
      </c>
      <c r="H243" s="4">
        <v>655</v>
      </c>
      <c r="I243" s="4">
        <v>569</v>
      </c>
      <c r="J243" s="4">
        <v>474</v>
      </c>
      <c r="K243" s="4">
        <v>483</v>
      </c>
      <c r="L243" s="4">
        <v>413</v>
      </c>
      <c r="M243" s="4">
        <v>546</v>
      </c>
      <c r="N243" s="4">
        <v>654</v>
      </c>
      <c r="O243" s="4">
        <v>650</v>
      </c>
    </row>
    <row r="244" spans="1:15">
      <c r="A244" s="3" t="s">
        <v>270</v>
      </c>
      <c r="B244">
        <v>44.95</v>
      </c>
      <c r="C244" s="4">
        <v>2977</v>
      </c>
      <c r="D244" s="4">
        <v>3123</v>
      </c>
      <c r="E244" s="4">
        <v>3127</v>
      </c>
      <c r="F244" s="4">
        <v>3178</v>
      </c>
      <c r="G244" s="4">
        <v>3389</v>
      </c>
      <c r="H244" s="4">
        <v>3231</v>
      </c>
      <c r="I244" s="4">
        <v>3268</v>
      </c>
      <c r="J244" s="4">
        <v>2770</v>
      </c>
      <c r="K244" s="4">
        <v>2807</v>
      </c>
      <c r="L244" s="4">
        <v>2645</v>
      </c>
      <c r="M244" s="4">
        <v>2707</v>
      </c>
      <c r="N244" s="4">
        <v>2649</v>
      </c>
      <c r="O244" s="4">
        <v>2495</v>
      </c>
    </row>
    <row r="245" spans="1:15">
      <c r="A245" s="3" t="s">
        <v>271</v>
      </c>
      <c r="B245">
        <v>64.05</v>
      </c>
      <c r="C245" s="4">
        <v>4103</v>
      </c>
      <c r="D245" s="4">
        <v>4742</v>
      </c>
      <c r="E245" s="4">
        <v>4867</v>
      </c>
      <c r="F245" s="4">
        <v>5147</v>
      </c>
      <c r="G245" s="4">
        <v>5327</v>
      </c>
      <c r="H245" s="4">
        <v>4914</v>
      </c>
      <c r="I245" s="4">
        <v>4630</v>
      </c>
      <c r="J245" s="4">
        <v>3579</v>
      </c>
      <c r="K245" s="4">
        <v>3593</v>
      </c>
      <c r="L245" s="4">
        <v>3580</v>
      </c>
      <c r="M245" s="4">
        <v>3615</v>
      </c>
      <c r="N245" s="4">
        <v>3634</v>
      </c>
      <c r="O245" s="4">
        <v>3647</v>
      </c>
    </row>
    <row r="246" spans="1:15">
      <c r="A246" s="3" t="s">
        <v>272</v>
      </c>
      <c r="B246">
        <v>7.58</v>
      </c>
      <c r="C246" s="4">
        <v>491</v>
      </c>
      <c r="D246" s="4">
        <v>495</v>
      </c>
      <c r="E246" s="4">
        <v>456</v>
      </c>
      <c r="F246" s="4">
        <v>482</v>
      </c>
      <c r="G246" s="4">
        <v>489</v>
      </c>
      <c r="H246" s="4">
        <v>456</v>
      </c>
      <c r="I246" s="4">
        <v>412</v>
      </c>
      <c r="J246" s="4">
        <v>251</v>
      </c>
      <c r="K246" s="4">
        <v>256</v>
      </c>
      <c r="L246" s="4">
        <v>228</v>
      </c>
      <c r="M246" s="4">
        <v>197</v>
      </c>
      <c r="N246" s="4">
        <v>155</v>
      </c>
      <c r="O246" s="4">
        <v>136</v>
      </c>
    </row>
    <row r="247" spans="1:15">
      <c r="A247" s="3" t="s">
        <v>273</v>
      </c>
      <c r="B247">
        <v>6.91</v>
      </c>
      <c r="C247" s="4">
        <v>306</v>
      </c>
      <c r="D247" s="4">
        <v>324</v>
      </c>
      <c r="E247" s="4">
        <v>334</v>
      </c>
      <c r="F247" s="4">
        <v>344</v>
      </c>
      <c r="G247" s="4">
        <v>305</v>
      </c>
      <c r="H247" s="4">
        <v>314</v>
      </c>
      <c r="I247" s="4">
        <v>328</v>
      </c>
      <c r="J247" s="4">
        <v>322</v>
      </c>
      <c r="K247" s="4">
        <v>375</v>
      </c>
      <c r="L247" s="4">
        <v>343</v>
      </c>
      <c r="M247" s="4">
        <v>317</v>
      </c>
      <c r="N247" s="4">
        <v>301</v>
      </c>
      <c r="O247" s="4">
        <v>297</v>
      </c>
    </row>
    <row r="248" spans="1:15">
      <c r="A248" s="3" t="s">
        <v>274</v>
      </c>
      <c r="B248">
        <v>98.33</v>
      </c>
      <c r="C248" s="4">
        <v>7463</v>
      </c>
      <c r="D248" s="4">
        <v>8132</v>
      </c>
      <c r="E248" s="4">
        <v>7650</v>
      </c>
      <c r="F248" s="4">
        <v>7755</v>
      </c>
      <c r="G248" s="4">
        <v>7721</v>
      </c>
      <c r="H248" s="4">
        <v>7461</v>
      </c>
      <c r="I248" s="4">
        <v>7042</v>
      </c>
      <c r="J248" s="4">
        <v>6235</v>
      </c>
      <c r="K248" s="4">
        <v>6988</v>
      </c>
      <c r="L248" s="4">
        <v>7828</v>
      </c>
      <c r="M248" s="4">
        <v>8850</v>
      </c>
      <c r="N248" s="4">
        <v>9052</v>
      </c>
      <c r="O248" s="4">
        <v>9016</v>
      </c>
    </row>
    <row r="249" spans="1:15">
      <c r="A249" s="3" t="s">
        <v>275</v>
      </c>
      <c r="B249">
        <v>4.22</v>
      </c>
      <c r="C249" s="4">
        <v>182</v>
      </c>
      <c r="D249" s="4">
        <v>218</v>
      </c>
      <c r="E249" s="4">
        <v>221</v>
      </c>
      <c r="F249" s="4">
        <v>228</v>
      </c>
      <c r="G249" s="4">
        <v>199</v>
      </c>
      <c r="H249" s="4">
        <v>222</v>
      </c>
      <c r="I249" s="4">
        <v>210</v>
      </c>
      <c r="J249" s="4">
        <v>150</v>
      </c>
      <c r="K249" s="4">
        <v>154</v>
      </c>
      <c r="L249" s="4">
        <v>118</v>
      </c>
      <c r="M249" s="4">
        <v>91</v>
      </c>
      <c r="N249" s="4">
        <v>72</v>
      </c>
      <c r="O249" s="4">
        <v>61</v>
      </c>
    </row>
    <row r="250" spans="1:15">
      <c r="A250" s="3" t="s">
        <v>276</v>
      </c>
      <c r="B250">
        <v>13.6</v>
      </c>
      <c r="C250" s="4">
        <v>506</v>
      </c>
      <c r="D250" s="4">
        <v>518</v>
      </c>
      <c r="E250" s="4">
        <v>490</v>
      </c>
      <c r="F250" s="4">
        <v>476</v>
      </c>
      <c r="G250" s="4">
        <v>420</v>
      </c>
      <c r="H250" s="4">
        <v>419</v>
      </c>
      <c r="I250" s="4">
        <v>382</v>
      </c>
      <c r="J250" s="4">
        <v>296</v>
      </c>
      <c r="K250" s="4">
        <v>275</v>
      </c>
      <c r="L250" s="4">
        <v>230</v>
      </c>
      <c r="M250" s="4">
        <v>173</v>
      </c>
      <c r="N250" s="4">
        <v>202</v>
      </c>
      <c r="O250" s="4">
        <v>210</v>
      </c>
    </row>
    <row r="251" spans="1:15">
      <c r="A251" s="3" t="s">
        <v>277</v>
      </c>
      <c r="B251">
        <v>3.82</v>
      </c>
      <c r="C251" s="4">
        <v>163</v>
      </c>
      <c r="D251" s="4">
        <v>163</v>
      </c>
      <c r="E251" s="4">
        <v>147</v>
      </c>
      <c r="F251" s="4">
        <v>174</v>
      </c>
      <c r="G251" s="4">
        <v>159</v>
      </c>
      <c r="H251" s="4">
        <v>117</v>
      </c>
      <c r="I251" s="4">
        <v>129</v>
      </c>
      <c r="J251" s="4">
        <v>88</v>
      </c>
      <c r="K251" s="4">
        <v>149</v>
      </c>
      <c r="L251" s="4">
        <v>126</v>
      </c>
      <c r="M251" s="4">
        <v>107</v>
      </c>
      <c r="N251" s="4">
        <v>96</v>
      </c>
      <c r="O251" s="4">
        <v>93</v>
      </c>
    </row>
    <row r="252" spans="1:15">
      <c r="A252" s="3" t="s">
        <v>278</v>
      </c>
      <c r="B252">
        <v>5.79</v>
      </c>
      <c r="C252" s="4">
        <v>270</v>
      </c>
      <c r="D252" s="4">
        <v>231</v>
      </c>
      <c r="E252" s="4">
        <v>266</v>
      </c>
      <c r="F252" s="4">
        <v>268</v>
      </c>
      <c r="G252" s="4">
        <v>251</v>
      </c>
      <c r="H252" s="4">
        <v>251</v>
      </c>
      <c r="I252" s="4">
        <v>257</v>
      </c>
      <c r="J252" s="4">
        <v>174</v>
      </c>
      <c r="K252" s="4">
        <v>169</v>
      </c>
      <c r="L252" s="4">
        <v>144</v>
      </c>
      <c r="M252" s="4">
        <v>105</v>
      </c>
      <c r="N252" s="4">
        <v>85</v>
      </c>
      <c r="O252" s="4">
        <v>77</v>
      </c>
    </row>
    <row r="253" spans="1:15">
      <c r="A253" s="3" t="s">
        <v>279</v>
      </c>
      <c r="B253">
        <v>6.22</v>
      </c>
      <c r="C253" s="4">
        <v>192</v>
      </c>
      <c r="D253" s="4">
        <v>235</v>
      </c>
      <c r="E253" s="4">
        <v>219</v>
      </c>
      <c r="F253" s="4">
        <v>186</v>
      </c>
      <c r="G253" s="4">
        <v>184</v>
      </c>
      <c r="H253" s="4">
        <v>197</v>
      </c>
      <c r="I253" s="4">
        <v>176</v>
      </c>
      <c r="J253" s="4">
        <v>144</v>
      </c>
      <c r="K253" s="4">
        <v>117</v>
      </c>
      <c r="L253" s="4">
        <v>89</v>
      </c>
      <c r="M253" s="4">
        <v>89</v>
      </c>
      <c r="N253" s="4">
        <v>62</v>
      </c>
      <c r="O253" s="4">
        <v>59</v>
      </c>
    </row>
    <row r="254" spans="1:15">
      <c r="A254" s="3" t="s">
        <v>280</v>
      </c>
      <c r="B254">
        <v>32.79</v>
      </c>
      <c r="C254" s="4">
        <v>2091</v>
      </c>
      <c r="D254" s="4">
        <v>2040</v>
      </c>
      <c r="E254" s="4">
        <v>2066</v>
      </c>
      <c r="F254" s="4">
        <v>1991</v>
      </c>
      <c r="G254" s="4">
        <v>1936</v>
      </c>
      <c r="H254" s="4">
        <v>1887</v>
      </c>
      <c r="I254" s="4">
        <v>1685</v>
      </c>
      <c r="J254" s="4">
        <v>1264</v>
      </c>
      <c r="K254" s="4">
        <v>1197</v>
      </c>
      <c r="L254" s="4">
        <v>951</v>
      </c>
      <c r="M254" s="4">
        <v>838</v>
      </c>
      <c r="N254" s="4">
        <v>715</v>
      </c>
      <c r="O254" s="4">
        <v>677</v>
      </c>
    </row>
    <row r="255" spans="1:15">
      <c r="A255" s="3" t="s">
        <v>281</v>
      </c>
      <c r="B255">
        <v>5.85</v>
      </c>
      <c r="C255" s="4">
        <v>485</v>
      </c>
      <c r="D255" s="4">
        <v>465</v>
      </c>
      <c r="E255" s="4">
        <v>501</v>
      </c>
      <c r="F255" s="4">
        <v>496</v>
      </c>
      <c r="G255" s="4">
        <v>437</v>
      </c>
      <c r="H255" s="4">
        <v>432</v>
      </c>
      <c r="I255" s="4">
        <v>401</v>
      </c>
      <c r="J255" s="4">
        <v>278</v>
      </c>
      <c r="K255" s="4">
        <v>263</v>
      </c>
      <c r="L255" s="4">
        <v>212</v>
      </c>
      <c r="M255" s="4">
        <v>180</v>
      </c>
      <c r="N255" s="4">
        <v>119</v>
      </c>
      <c r="O255" s="4">
        <v>106</v>
      </c>
    </row>
    <row r="256" spans="1:15">
      <c r="A256" s="3" t="s">
        <v>38</v>
      </c>
      <c r="B256">
        <v>10.28</v>
      </c>
      <c r="C256" s="4">
        <v>334</v>
      </c>
      <c r="D256" s="4">
        <v>311</v>
      </c>
      <c r="E256" s="4">
        <v>330</v>
      </c>
      <c r="F256" s="4">
        <v>314</v>
      </c>
      <c r="G256" s="4">
        <v>312</v>
      </c>
      <c r="H256" s="4">
        <v>266</v>
      </c>
      <c r="I256" s="4">
        <v>238</v>
      </c>
      <c r="J256" s="4">
        <v>172</v>
      </c>
      <c r="K256" s="4">
        <v>158</v>
      </c>
      <c r="L256" s="4">
        <v>115</v>
      </c>
      <c r="M256" s="4">
        <v>105</v>
      </c>
      <c r="N256" s="4">
        <v>85</v>
      </c>
      <c r="O256" s="4">
        <v>83</v>
      </c>
    </row>
    <row r="257" spans="1:15">
      <c r="A257" s="3" t="s">
        <v>282</v>
      </c>
      <c r="B257">
        <v>3.61</v>
      </c>
      <c r="C257" s="4">
        <v>150</v>
      </c>
      <c r="D257" s="4">
        <v>162</v>
      </c>
      <c r="E257" s="4">
        <v>171</v>
      </c>
      <c r="F257" s="4">
        <v>159</v>
      </c>
      <c r="G257" s="4">
        <v>173</v>
      </c>
      <c r="H257" s="4">
        <v>183</v>
      </c>
      <c r="I257" s="4">
        <v>180</v>
      </c>
      <c r="J257" s="4">
        <v>129</v>
      </c>
      <c r="K257" s="4">
        <v>131</v>
      </c>
      <c r="L257" s="4">
        <v>114</v>
      </c>
      <c r="M257" s="4">
        <v>127</v>
      </c>
      <c r="N257" s="4">
        <v>139</v>
      </c>
      <c r="O257" s="4">
        <v>129</v>
      </c>
    </row>
    <row r="258" spans="1:15">
      <c r="A258" s="3" t="s">
        <v>283</v>
      </c>
      <c r="B258">
        <v>8.1999999999999993</v>
      </c>
      <c r="C258" s="4">
        <v>545</v>
      </c>
      <c r="D258" s="4">
        <v>571</v>
      </c>
      <c r="E258" s="4">
        <v>563</v>
      </c>
      <c r="F258" s="4">
        <v>586</v>
      </c>
      <c r="G258" s="4">
        <v>580</v>
      </c>
      <c r="H258" s="4">
        <v>586</v>
      </c>
      <c r="I258" s="4">
        <v>569</v>
      </c>
      <c r="J258" s="4">
        <v>459</v>
      </c>
      <c r="K258" s="4">
        <v>419</v>
      </c>
      <c r="L258" s="4">
        <v>372</v>
      </c>
      <c r="M258" s="4">
        <v>333</v>
      </c>
      <c r="N258" s="4">
        <v>302</v>
      </c>
      <c r="O258" s="4">
        <v>246</v>
      </c>
    </row>
    <row r="259" spans="1:15">
      <c r="A259" s="3" t="s">
        <v>151</v>
      </c>
      <c r="B259">
        <v>7.13</v>
      </c>
      <c r="C259" s="4">
        <v>271</v>
      </c>
      <c r="D259" s="4">
        <v>323</v>
      </c>
      <c r="E259" s="4">
        <v>274</v>
      </c>
      <c r="F259" s="4">
        <v>300</v>
      </c>
      <c r="G259" s="4">
        <v>316</v>
      </c>
      <c r="H259" s="4">
        <v>308</v>
      </c>
      <c r="I259" s="4">
        <v>255</v>
      </c>
      <c r="J259" s="4">
        <v>179</v>
      </c>
      <c r="K259" s="4">
        <v>157</v>
      </c>
      <c r="L259" s="4">
        <v>138</v>
      </c>
      <c r="M259" s="4">
        <v>103</v>
      </c>
      <c r="N259" s="4">
        <v>71</v>
      </c>
      <c r="O259" s="4">
        <v>69</v>
      </c>
    </row>
    <row r="260" spans="1:15">
      <c r="A260" s="3" t="s">
        <v>284</v>
      </c>
      <c r="B260">
        <v>4.46</v>
      </c>
      <c r="C260" s="4">
        <v>125</v>
      </c>
      <c r="D260" s="4">
        <v>122</v>
      </c>
      <c r="E260" s="4">
        <v>111</v>
      </c>
      <c r="F260" s="4">
        <v>104</v>
      </c>
      <c r="G260" s="4">
        <v>127</v>
      </c>
      <c r="H260" s="4">
        <v>123</v>
      </c>
      <c r="I260" s="4">
        <v>121</v>
      </c>
      <c r="J260" s="4">
        <v>90</v>
      </c>
      <c r="K260" s="4">
        <v>96</v>
      </c>
      <c r="L260" s="4">
        <v>91</v>
      </c>
      <c r="M260" s="4">
        <v>71</v>
      </c>
      <c r="N260" s="4">
        <v>54</v>
      </c>
      <c r="O260" s="4">
        <v>42</v>
      </c>
    </row>
    <row r="261" spans="1:15">
      <c r="A261" s="3" t="s">
        <v>285</v>
      </c>
      <c r="B261">
        <v>36.729999999999997</v>
      </c>
      <c r="C261" s="4">
        <v>2601</v>
      </c>
      <c r="D261" s="4">
        <v>2545</v>
      </c>
      <c r="E261" s="4">
        <v>2378</v>
      </c>
      <c r="F261" s="4">
        <v>2424</v>
      </c>
      <c r="G261" s="4">
        <v>2445</v>
      </c>
      <c r="H261" s="4">
        <v>2342</v>
      </c>
      <c r="I261" s="4">
        <v>2098</v>
      </c>
      <c r="J261" s="4">
        <v>1711</v>
      </c>
      <c r="K261" s="4">
        <v>1528</v>
      </c>
      <c r="L261" s="4">
        <v>1333</v>
      </c>
      <c r="M261" s="4">
        <v>1079</v>
      </c>
      <c r="N261" s="4">
        <v>897</v>
      </c>
      <c r="O261" s="4">
        <v>807</v>
      </c>
    </row>
    <row r="262" spans="1:15">
      <c r="A262" s="3" t="s">
        <v>286</v>
      </c>
      <c r="B262">
        <v>36.409999999999997</v>
      </c>
      <c r="C262" s="4">
        <v>3001</v>
      </c>
      <c r="D262" s="4">
        <v>2931</v>
      </c>
      <c r="E262" s="4">
        <v>2813</v>
      </c>
      <c r="F262" s="4">
        <v>2749</v>
      </c>
      <c r="G262" s="4">
        <v>2891</v>
      </c>
      <c r="H262" s="4">
        <v>2946</v>
      </c>
      <c r="I262" s="4">
        <v>2633</v>
      </c>
      <c r="J262" s="4">
        <v>2025</v>
      </c>
      <c r="K262" s="4">
        <v>1994</v>
      </c>
      <c r="L262" s="4">
        <v>1737</v>
      </c>
      <c r="M262" s="4">
        <v>1416</v>
      </c>
      <c r="N262" s="4">
        <v>1239</v>
      </c>
      <c r="O262" s="4">
        <v>1222</v>
      </c>
    </row>
    <row r="263" spans="1:15">
      <c r="A263" s="3" t="s">
        <v>17</v>
      </c>
      <c r="B263">
        <v>6.37</v>
      </c>
      <c r="C263" s="4">
        <v>471</v>
      </c>
      <c r="D263" s="4">
        <v>496</v>
      </c>
      <c r="E263" s="4">
        <v>487</v>
      </c>
      <c r="F263" s="4">
        <v>482</v>
      </c>
      <c r="G263" s="4">
        <v>485</v>
      </c>
      <c r="H263" s="4">
        <v>471</v>
      </c>
      <c r="I263" s="4">
        <v>425</v>
      </c>
      <c r="J263" s="4">
        <v>308</v>
      </c>
      <c r="K263" s="4">
        <v>322</v>
      </c>
      <c r="L263" s="4">
        <v>311</v>
      </c>
      <c r="M263" s="4">
        <v>266</v>
      </c>
      <c r="N263" s="4">
        <v>237</v>
      </c>
      <c r="O263" s="4">
        <v>219</v>
      </c>
    </row>
    <row r="264" spans="1:15">
      <c r="A264" s="3" t="s">
        <v>287</v>
      </c>
      <c r="B264">
        <v>10.01</v>
      </c>
      <c r="C264" s="4">
        <v>583</v>
      </c>
      <c r="D264" s="4">
        <v>610</v>
      </c>
      <c r="E264" s="4">
        <v>547</v>
      </c>
      <c r="F264" s="4">
        <v>554</v>
      </c>
      <c r="G264" s="4">
        <v>504</v>
      </c>
      <c r="H264" s="4">
        <v>467</v>
      </c>
      <c r="I264" s="4">
        <v>408</v>
      </c>
      <c r="J264" s="4">
        <v>342</v>
      </c>
      <c r="K264" s="4">
        <v>301</v>
      </c>
      <c r="L264" s="4">
        <v>246</v>
      </c>
      <c r="M264" s="4">
        <v>232</v>
      </c>
      <c r="N264" s="4">
        <v>207</v>
      </c>
      <c r="O264" s="4">
        <v>180</v>
      </c>
    </row>
    <row r="265" spans="1:15">
      <c r="A265" s="3" t="s">
        <v>288</v>
      </c>
      <c r="B265">
        <v>13.63</v>
      </c>
      <c r="C265" s="4">
        <v>762</v>
      </c>
      <c r="D265" s="4">
        <v>761</v>
      </c>
      <c r="E265" s="4">
        <v>756</v>
      </c>
      <c r="F265" s="4">
        <v>702</v>
      </c>
      <c r="G265" s="4">
        <v>678</v>
      </c>
      <c r="H265" s="4">
        <v>718</v>
      </c>
      <c r="I265" s="4">
        <v>676</v>
      </c>
      <c r="J265" s="4">
        <v>585</v>
      </c>
      <c r="K265" s="4">
        <v>497</v>
      </c>
      <c r="L265" s="4">
        <v>449</v>
      </c>
      <c r="M265" s="4">
        <v>406</v>
      </c>
      <c r="N265" s="4">
        <v>395</v>
      </c>
      <c r="O265" s="4">
        <v>398</v>
      </c>
    </row>
    <row r="266" spans="1:15">
      <c r="A266" s="3" t="s">
        <v>289</v>
      </c>
      <c r="B266">
        <v>5.05</v>
      </c>
      <c r="C266" s="4">
        <v>228</v>
      </c>
      <c r="D266" s="4">
        <v>217</v>
      </c>
      <c r="E266" s="4">
        <v>227</v>
      </c>
      <c r="F266" s="4">
        <v>241</v>
      </c>
      <c r="G266" s="4">
        <v>270</v>
      </c>
      <c r="H266" s="4">
        <v>297</v>
      </c>
      <c r="I266" s="4">
        <v>310</v>
      </c>
      <c r="J266" s="4">
        <v>276</v>
      </c>
      <c r="K266" s="4">
        <v>298</v>
      </c>
      <c r="L266" s="4">
        <v>308</v>
      </c>
      <c r="M266" s="4">
        <v>331</v>
      </c>
      <c r="N266" s="4">
        <v>323</v>
      </c>
      <c r="O266" s="4">
        <v>302</v>
      </c>
    </row>
    <row r="267" spans="1:15">
      <c r="A267" s="3" t="s">
        <v>290</v>
      </c>
      <c r="B267">
        <v>9.5</v>
      </c>
      <c r="C267" s="4">
        <v>716</v>
      </c>
      <c r="D267" s="4">
        <v>716</v>
      </c>
      <c r="E267" s="4">
        <v>659</v>
      </c>
      <c r="F267" s="4">
        <v>648</v>
      </c>
      <c r="G267" s="4">
        <v>629</v>
      </c>
      <c r="H267" s="4">
        <v>671</v>
      </c>
      <c r="I267" s="4">
        <v>588</v>
      </c>
      <c r="J267" s="4">
        <v>508</v>
      </c>
      <c r="K267" s="4">
        <v>446</v>
      </c>
      <c r="L267" s="4">
        <v>327</v>
      </c>
      <c r="M267" s="4">
        <v>233</v>
      </c>
      <c r="N267" s="4">
        <v>151</v>
      </c>
      <c r="O267" s="4">
        <v>127</v>
      </c>
    </row>
    <row r="268" spans="1:15">
      <c r="A268" s="3" t="s">
        <v>291</v>
      </c>
      <c r="B268">
        <v>10.29</v>
      </c>
      <c r="C268" s="4">
        <v>1176</v>
      </c>
      <c r="D268" s="4">
        <v>1223</v>
      </c>
      <c r="E268" s="4">
        <v>1190</v>
      </c>
      <c r="F268" s="4">
        <v>1127</v>
      </c>
      <c r="G268" s="4">
        <v>1106</v>
      </c>
      <c r="H268" s="4">
        <v>1105</v>
      </c>
      <c r="I268" s="4">
        <v>1017</v>
      </c>
      <c r="J268" s="4">
        <v>936</v>
      </c>
      <c r="K268" s="4">
        <v>1018</v>
      </c>
      <c r="L268" s="4">
        <v>1017</v>
      </c>
      <c r="M268" s="4">
        <v>1033</v>
      </c>
      <c r="N268" s="4">
        <v>1074</v>
      </c>
      <c r="O268" s="4">
        <v>1045</v>
      </c>
    </row>
    <row r="269" spans="1:15">
      <c r="A269" s="3" t="s">
        <v>292</v>
      </c>
      <c r="B269">
        <v>36.11</v>
      </c>
      <c r="C269" s="4">
        <v>1485</v>
      </c>
      <c r="D269" s="4">
        <v>1620</v>
      </c>
      <c r="E269" s="4">
        <v>1622</v>
      </c>
      <c r="F269" s="4">
        <v>1526</v>
      </c>
      <c r="G269" s="4">
        <v>1487</v>
      </c>
      <c r="H269" s="4">
        <v>1481</v>
      </c>
      <c r="I269" s="4">
        <v>1395</v>
      </c>
      <c r="J269" s="4">
        <v>1110</v>
      </c>
      <c r="K269" s="4">
        <v>1089</v>
      </c>
      <c r="L269" s="4">
        <v>944</v>
      </c>
      <c r="M269" s="4">
        <v>935</v>
      </c>
      <c r="N269" s="4">
        <v>854</v>
      </c>
      <c r="O269" s="4">
        <v>820</v>
      </c>
    </row>
    <row r="270" spans="1:15">
      <c r="A270" s="3" t="s">
        <v>293</v>
      </c>
      <c r="B270">
        <v>21.28</v>
      </c>
      <c r="C270" s="4">
        <v>1382</v>
      </c>
      <c r="D270" s="4">
        <v>1345</v>
      </c>
      <c r="E270" s="4">
        <v>1364</v>
      </c>
      <c r="F270" s="4">
        <v>1399</v>
      </c>
      <c r="G270" s="4">
        <v>1310</v>
      </c>
      <c r="H270" s="4">
        <v>1246</v>
      </c>
      <c r="I270" s="4">
        <v>1190</v>
      </c>
      <c r="J270" s="4">
        <v>920</v>
      </c>
      <c r="K270" s="4">
        <v>935</v>
      </c>
      <c r="L270" s="4">
        <v>795</v>
      </c>
      <c r="M270" s="4">
        <v>719</v>
      </c>
      <c r="N270" s="4">
        <v>663</v>
      </c>
      <c r="O270" s="4">
        <v>699</v>
      </c>
    </row>
    <row r="271" spans="1:15">
      <c r="A271" s="3" t="s">
        <v>295</v>
      </c>
      <c r="B271">
        <v>8.52</v>
      </c>
      <c r="C271" s="4">
        <v>578</v>
      </c>
      <c r="D271" s="4">
        <v>607</v>
      </c>
      <c r="E271" s="4">
        <v>579</v>
      </c>
      <c r="F271" s="4">
        <v>631</v>
      </c>
      <c r="G271" s="4">
        <v>610</v>
      </c>
      <c r="H271" s="4">
        <v>603</v>
      </c>
      <c r="I271" s="4">
        <v>554</v>
      </c>
      <c r="J271" s="4">
        <v>391</v>
      </c>
      <c r="K271" s="4">
        <v>395</v>
      </c>
      <c r="L271" s="4">
        <v>327</v>
      </c>
      <c r="M271" s="4">
        <v>240</v>
      </c>
      <c r="N271" s="4">
        <v>205</v>
      </c>
      <c r="O271" s="4">
        <v>193</v>
      </c>
    </row>
    <row r="272" spans="1:15">
      <c r="A272" s="3" t="s">
        <v>296</v>
      </c>
      <c r="B272">
        <v>11.35</v>
      </c>
      <c r="C272" s="4">
        <v>963</v>
      </c>
      <c r="D272" s="4">
        <v>976</v>
      </c>
      <c r="E272" s="4">
        <v>902</v>
      </c>
      <c r="F272" s="4">
        <v>874</v>
      </c>
      <c r="G272" s="4">
        <v>897</v>
      </c>
      <c r="H272" s="4">
        <v>860</v>
      </c>
      <c r="I272" s="4">
        <v>843</v>
      </c>
      <c r="J272" s="4">
        <v>687</v>
      </c>
      <c r="K272" s="4">
        <v>621</v>
      </c>
      <c r="L272" s="4">
        <v>528</v>
      </c>
      <c r="M272" s="4">
        <v>430</v>
      </c>
      <c r="N272" s="4">
        <v>327</v>
      </c>
      <c r="O272" s="4">
        <v>250</v>
      </c>
    </row>
    <row r="273" spans="1:15">
      <c r="A273" s="3" t="s">
        <v>297</v>
      </c>
      <c r="B273">
        <v>23.28</v>
      </c>
      <c r="C273" s="4">
        <v>1778</v>
      </c>
      <c r="D273" s="4">
        <v>1669</v>
      </c>
      <c r="E273" s="4">
        <v>1592</v>
      </c>
      <c r="F273" s="4">
        <v>1580</v>
      </c>
      <c r="G273" s="4">
        <v>1494</v>
      </c>
      <c r="H273" s="4">
        <v>1496</v>
      </c>
      <c r="I273" s="4">
        <v>1396</v>
      </c>
      <c r="J273" s="4">
        <v>1035</v>
      </c>
      <c r="K273" s="4">
        <v>1031</v>
      </c>
      <c r="L273" s="4">
        <v>866</v>
      </c>
      <c r="M273" s="4">
        <v>753</v>
      </c>
      <c r="N273" s="4">
        <v>661</v>
      </c>
      <c r="O273" s="4">
        <v>595</v>
      </c>
    </row>
    <row r="274" spans="1:15">
      <c r="A274" s="3" t="s">
        <v>45</v>
      </c>
      <c r="B274">
        <v>7.05</v>
      </c>
      <c r="C274" s="4">
        <v>545</v>
      </c>
      <c r="D274" s="4">
        <v>556</v>
      </c>
      <c r="E274" s="4">
        <v>542</v>
      </c>
      <c r="F274" s="4">
        <v>546</v>
      </c>
      <c r="G274" s="4">
        <v>554</v>
      </c>
      <c r="H274" s="4">
        <v>571</v>
      </c>
      <c r="I274" s="4">
        <v>532</v>
      </c>
      <c r="J274" s="4">
        <v>415</v>
      </c>
      <c r="K274" s="4">
        <v>404</v>
      </c>
      <c r="L274" s="4">
        <v>357</v>
      </c>
      <c r="M274" s="4">
        <v>295</v>
      </c>
      <c r="N274" s="4">
        <v>224</v>
      </c>
      <c r="O274" s="4">
        <v>216</v>
      </c>
    </row>
    <row r="275" spans="1:15">
      <c r="A275" s="3" t="s">
        <v>298</v>
      </c>
      <c r="B275">
        <v>5.77</v>
      </c>
      <c r="C275" s="4">
        <v>428</v>
      </c>
      <c r="D275" s="4">
        <v>440</v>
      </c>
      <c r="E275" s="4">
        <v>385</v>
      </c>
      <c r="F275" s="4">
        <v>350</v>
      </c>
      <c r="G275" s="4">
        <v>351</v>
      </c>
      <c r="H275" s="4">
        <v>351</v>
      </c>
      <c r="I275" s="4">
        <v>348</v>
      </c>
      <c r="J275" s="4">
        <v>271</v>
      </c>
      <c r="K275" s="4">
        <v>237</v>
      </c>
      <c r="L275" s="4">
        <v>188</v>
      </c>
      <c r="M275" s="4">
        <v>128</v>
      </c>
      <c r="N275" s="4">
        <v>131</v>
      </c>
      <c r="O275" s="4">
        <v>112</v>
      </c>
    </row>
    <row r="276" spans="1:15">
      <c r="A276" s="3" t="s">
        <v>299</v>
      </c>
      <c r="B276">
        <v>8.49</v>
      </c>
      <c r="C276" s="4">
        <v>689</v>
      </c>
      <c r="D276" s="4">
        <v>666</v>
      </c>
      <c r="E276" s="4">
        <v>636</v>
      </c>
      <c r="F276" s="4">
        <v>598</v>
      </c>
      <c r="G276" s="4">
        <v>566</v>
      </c>
      <c r="H276" s="4">
        <v>554</v>
      </c>
      <c r="I276" s="4">
        <v>512</v>
      </c>
      <c r="J276" s="4">
        <v>410</v>
      </c>
      <c r="K276" s="4">
        <v>424</v>
      </c>
      <c r="L276" s="4">
        <v>383</v>
      </c>
      <c r="M276" s="4">
        <v>372</v>
      </c>
      <c r="N276" s="4">
        <v>305</v>
      </c>
      <c r="O276" s="4">
        <v>275</v>
      </c>
    </row>
    <row r="277" spans="1:15">
      <c r="A277" s="3" t="s">
        <v>300</v>
      </c>
      <c r="B277">
        <v>13.39</v>
      </c>
      <c r="C277" s="4">
        <v>1137</v>
      </c>
      <c r="D277" s="4">
        <v>1170</v>
      </c>
      <c r="E277" s="4">
        <v>1123</v>
      </c>
      <c r="F277" s="4">
        <v>1088</v>
      </c>
      <c r="G277" s="4">
        <v>1030</v>
      </c>
      <c r="H277" s="4">
        <v>1040</v>
      </c>
      <c r="I277" s="4">
        <v>1018</v>
      </c>
      <c r="J277" s="4">
        <v>781</v>
      </c>
      <c r="K277" s="4">
        <v>743</v>
      </c>
      <c r="L277" s="4">
        <v>644</v>
      </c>
      <c r="M277" s="4">
        <v>581</v>
      </c>
      <c r="N277" s="4">
        <v>508</v>
      </c>
      <c r="O277" s="4">
        <v>437</v>
      </c>
    </row>
    <row r="278" spans="1:15">
      <c r="A278" s="3" t="s">
        <v>301</v>
      </c>
      <c r="B278">
        <v>30.29</v>
      </c>
      <c r="C278" s="4">
        <v>2837</v>
      </c>
      <c r="D278" s="4">
        <v>2739</v>
      </c>
      <c r="E278" s="4">
        <v>2643</v>
      </c>
      <c r="F278" s="4">
        <v>2488</v>
      </c>
      <c r="G278" s="4">
        <v>2383</v>
      </c>
      <c r="H278" s="4">
        <v>2284</v>
      </c>
      <c r="I278" s="4">
        <v>1970</v>
      </c>
      <c r="J278" s="4">
        <v>1524</v>
      </c>
      <c r="K278" s="4">
        <v>1503</v>
      </c>
      <c r="L278" s="4">
        <v>1337</v>
      </c>
      <c r="M278" s="4">
        <v>1183</v>
      </c>
      <c r="N278" s="4">
        <v>1116</v>
      </c>
      <c r="O278" s="4">
        <v>1091</v>
      </c>
    </row>
    <row r="279" spans="1:15">
      <c r="A279" s="3" t="s">
        <v>302</v>
      </c>
      <c r="B279">
        <v>13.75</v>
      </c>
      <c r="C279" s="4">
        <v>630</v>
      </c>
      <c r="D279" s="4">
        <v>551</v>
      </c>
      <c r="E279" s="4">
        <v>552</v>
      </c>
      <c r="F279" s="4">
        <v>540</v>
      </c>
      <c r="G279" s="4">
        <v>579</v>
      </c>
      <c r="H279" s="4">
        <v>603</v>
      </c>
      <c r="I279" s="4">
        <v>635</v>
      </c>
      <c r="J279" s="4">
        <v>476</v>
      </c>
      <c r="K279" s="4">
        <v>447</v>
      </c>
      <c r="L279" s="4">
        <v>427</v>
      </c>
      <c r="M279" s="4">
        <v>345</v>
      </c>
      <c r="N279" s="4">
        <v>302</v>
      </c>
      <c r="O279" s="4">
        <v>296</v>
      </c>
    </row>
    <row r="280" spans="1:15">
      <c r="A280" s="3" t="s">
        <v>303</v>
      </c>
      <c r="B280">
        <v>11.35</v>
      </c>
      <c r="C280" s="4">
        <v>564</v>
      </c>
      <c r="D280" s="4">
        <v>520</v>
      </c>
      <c r="E280" s="4">
        <v>512</v>
      </c>
      <c r="F280" s="4">
        <v>519</v>
      </c>
      <c r="G280" s="4">
        <v>527</v>
      </c>
      <c r="H280" s="4">
        <v>502</v>
      </c>
      <c r="I280" s="4">
        <v>422</v>
      </c>
      <c r="J280" s="4">
        <v>300</v>
      </c>
      <c r="K280" s="4">
        <v>281</v>
      </c>
      <c r="L280" s="4">
        <v>227</v>
      </c>
      <c r="M280" s="4">
        <v>173</v>
      </c>
      <c r="N280" s="4">
        <v>135</v>
      </c>
      <c r="O280" s="4">
        <v>98</v>
      </c>
    </row>
    <row r="281" spans="1:15">
      <c r="A281" s="3" t="s">
        <v>304</v>
      </c>
      <c r="B281">
        <v>20.100000000000001</v>
      </c>
      <c r="C281" s="4">
        <v>961</v>
      </c>
      <c r="D281" s="4">
        <v>1052</v>
      </c>
      <c r="E281" s="4">
        <v>1012</v>
      </c>
      <c r="F281" s="4">
        <v>1025</v>
      </c>
      <c r="G281" s="4">
        <v>944</v>
      </c>
      <c r="H281" s="4">
        <v>957</v>
      </c>
      <c r="I281" s="4">
        <v>874</v>
      </c>
      <c r="J281" s="4">
        <v>722</v>
      </c>
      <c r="K281" s="4">
        <v>729</v>
      </c>
      <c r="L281" s="4">
        <v>657</v>
      </c>
      <c r="M281" s="4">
        <v>600</v>
      </c>
      <c r="N281" s="4">
        <v>617</v>
      </c>
      <c r="O281" s="4">
        <v>641</v>
      </c>
    </row>
    <row r="282" spans="1:15">
      <c r="A282" s="3" t="s">
        <v>305</v>
      </c>
      <c r="B282">
        <v>13.61</v>
      </c>
      <c r="C282" s="4">
        <v>1094</v>
      </c>
      <c r="D282" s="4">
        <v>1018</v>
      </c>
      <c r="E282" s="4">
        <v>1114</v>
      </c>
      <c r="F282" s="4">
        <v>1157</v>
      </c>
      <c r="G282" s="4">
        <v>1088</v>
      </c>
      <c r="H282" s="4">
        <v>1044</v>
      </c>
      <c r="I282" s="4">
        <v>970</v>
      </c>
      <c r="J282" s="4">
        <v>814</v>
      </c>
      <c r="K282" s="4">
        <v>792</v>
      </c>
      <c r="L282" s="4">
        <v>710</v>
      </c>
      <c r="M282" s="4">
        <v>574</v>
      </c>
      <c r="N282" s="4">
        <v>496</v>
      </c>
      <c r="O282" s="4">
        <v>507</v>
      </c>
    </row>
    <row r="283" spans="1:15">
      <c r="A283" s="3" t="s">
        <v>306</v>
      </c>
      <c r="B283">
        <v>32.81</v>
      </c>
      <c r="C283" s="4">
        <v>1557</v>
      </c>
      <c r="D283" s="4">
        <v>1439</v>
      </c>
      <c r="E283" s="4">
        <v>1373</v>
      </c>
      <c r="F283" s="4">
        <v>1227</v>
      </c>
      <c r="G283" s="4">
        <v>1246</v>
      </c>
      <c r="H283" s="4">
        <v>1220</v>
      </c>
      <c r="I283" s="4">
        <v>1124</v>
      </c>
      <c r="J283" s="4">
        <v>838</v>
      </c>
      <c r="K283" s="4">
        <v>761</v>
      </c>
      <c r="L283" s="4">
        <v>721</v>
      </c>
      <c r="M283" s="4">
        <v>579</v>
      </c>
      <c r="N283" s="4">
        <v>461</v>
      </c>
      <c r="O283" s="4">
        <v>414</v>
      </c>
    </row>
    <row r="284" spans="1:15">
      <c r="A284" s="3" t="s">
        <v>136</v>
      </c>
      <c r="B284">
        <v>50.43</v>
      </c>
      <c r="C284" s="4">
        <v>3657</v>
      </c>
      <c r="D284" s="4">
        <v>3643</v>
      </c>
      <c r="E284" s="4">
        <v>3485</v>
      </c>
      <c r="F284" s="4">
        <v>3383</v>
      </c>
      <c r="G284" s="4">
        <v>3220</v>
      </c>
      <c r="H284" s="4">
        <v>3015</v>
      </c>
      <c r="I284" s="4">
        <v>2813</v>
      </c>
      <c r="J284" s="4">
        <v>2159</v>
      </c>
      <c r="K284" s="4">
        <v>2040</v>
      </c>
      <c r="L284" s="4">
        <v>1892</v>
      </c>
      <c r="M284" s="4">
        <v>1728</v>
      </c>
      <c r="N284" s="4">
        <v>1547</v>
      </c>
      <c r="O284" s="4">
        <v>1468</v>
      </c>
    </row>
    <row r="285" spans="1:15">
      <c r="A285" s="3" t="s">
        <v>307</v>
      </c>
      <c r="B285">
        <v>4.34</v>
      </c>
      <c r="C285" s="4">
        <v>297</v>
      </c>
      <c r="D285" s="4">
        <v>332</v>
      </c>
      <c r="E285" s="4">
        <v>265</v>
      </c>
      <c r="F285" s="4">
        <v>236</v>
      </c>
      <c r="G285" s="4">
        <v>200</v>
      </c>
      <c r="H285" s="4">
        <v>214</v>
      </c>
      <c r="I285" s="4">
        <v>206</v>
      </c>
      <c r="J285" s="4">
        <v>116</v>
      </c>
      <c r="K285" s="4">
        <v>81</v>
      </c>
      <c r="L285" s="4">
        <v>74</v>
      </c>
      <c r="M285" s="4">
        <v>61</v>
      </c>
      <c r="N285" s="4">
        <v>41</v>
      </c>
      <c r="O285" s="4">
        <v>53</v>
      </c>
    </row>
    <row r="286" spans="1:15">
      <c r="A286" s="3" t="s">
        <v>308</v>
      </c>
      <c r="B286">
        <v>10.8</v>
      </c>
      <c r="C286" s="4">
        <v>723</v>
      </c>
      <c r="D286" s="4">
        <v>706</v>
      </c>
      <c r="E286" s="4">
        <v>674</v>
      </c>
      <c r="F286" s="4">
        <v>667</v>
      </c>
      <c r="G286" s="4">
        <v>643</v>
      </c>
      <c r="H286" s="4">
        <v>617</v>
      </c>
      <c r="I286" s="4">
        <v>567</v>
      </c>
      <c r="J286" s="4">
        <v>399</v>
      </c>
      <c r="K286" s="4">
        <v>393</v>
      </c>
      <c r="L286" s="4">
        <v>332</v>
      </c>
      <c r="M286" s="4">
        <v>301</v>
      </c>
      <c r="N286" s="4">
        <v>261</v>
      </c>
      <c r="O286" s="4">
        <v>209</v>
      </c>
    </row>
    <row r="287" spans="1:15">
      <c r="A287" s="3" t="s">
        <v>41</v>
      </c>
      <c r="B287">
        <v>6.11</v>
      </c>
      <c r="C287" s="4">
        <v>562</v>
      </c>
      <c r="D287" s="4">
        <v>543</v>
      </c>
      <c r="E287" s="4">
        <v>503</v>
      </c>
      <c r="F287" s="4">
        <v>509</v>
      </c>
      <c r="G287" s="4">
        <v>443</v>
      </c>
      <c r="H287" s="4">
        <v>423</v>
      </c>
      <c r="I287" s="4">
        <v>382</v>
      </c>
      <c r="J287" s="4">
        <v>292</v>
      </c>
      <c r="K287" s="4">
        <v>303</v>
      </c>
      <c r="L287" s="4">
        <v>223</v>
      </c>
      <c r="M287" s="4">
        <v>176</v>
      </c>
      <c r="N287" s="4">
        <v>144</v>
      </c>
      <c r="O287" s="4">
        <v>145</v>
      </c>
    </row>
    <row r="288" spans="1:15">
      <c r="A288" s="3" t="s">
        <v>309</v>
      </c>
      <c r="B288">
        <v>3.35</v>
      </c>
      <c r="C288" s="4">
        <v>249</v>
      </c>
      <c r="D288" s="4">
        <v>250</v>
      </c>
      <c r="E288" s="4">
        <v>242</v>
      </c>
      <c r="F288" s="4">
        <v>234</v>
      </c>
      <c r="G288" s="4">
        <v>263</v>
      </c>
      <c r="H288" s="4">
        <v>254</v>
      </c>
      <c r="I288" s="4">
        <v>246</v>
      </c>
      <c r="J288" s="4">
        <v>161</v>
      </c>
      <c r="K288" s="4">
        <v>151</v>
      </c>
      <c r="L288" s="4">
        <v>133</v>
      </c>
      <c r="M288" s="4">
        <v>117</v>
      </c>
      <c r="N288" s="4">
        <v>106</v>
      </c>
      <c r="O288" s="4">
        <v>87</v>
      </c>
    </row>
    <row r="289" spans="1:15">
      <c r="A289" s="3" t="s">
        <v>310</v>
      </c>
      <c r="B289">
        <v>10.95</v>
      </c>
      <c r="C289" s="4">
        <v>598</v>
      </c>
      <c r="D289" s="4">
        <v>566</v>
      </c>
      <c r="E289" s="4">
        <v>577</v>
      </c>
      <c r="F289" s="4">
        <v>514</v>
      </c>
      <c r="G289" s="4">
        <v>538</v>
      </c>
      <c r="H289" s="4">
        <v>514</v>
      </c>
      <c r="I289" s="4">
        <v>420</v>
      </c>
      <c r="J289" s="4">
        <v>302</v>
      </c>
      <c r="K289" s="4">
        <v>284</v>
      </c>
      <c r="L289" s="4">
        <v>272</v>
      </c>
      <c r="M289" s="4">
        <v>251</v>
      </c>
      <c r="N289" s="4">
        <v>212</v>
      </c>
      <c r="O289" s="4">
        <v>168</v>
      </c>
    </row>
    <row r="290" spans="1:15">
      <c r="A290" s="3" t="s">
        <v>311</v>
      </c>
      <c r="B290">
        <v>15.74</v>
      </c>
      <c r="C290" s="4">
        <v>661</v>
      </c>
      <c r="D290" s="4">
        <v>560</v>
      </c>
      <c r="E290" s="4">
        <v>476</v>
      </c>
      <c r="F290" s="4">
        <v>489</v>
      </c>
      <c r="G290" s="4">
        <v>492</v>
      </c>
      <c r="H290" s="4">
        <v>464</v>
      </c>
      <c r="I290" s="4">
        <v>458</v>
      </c>
      <c r="J290" s="4">
        <v>297</v>
      </c>
      <c r="K290" s="4">
        <v>330</v>
      </c>
      <c r="L290" s="4">
        <v>255</v>
      </c>
      <c r="M290" s="4">
        <v>197</v>
      </c>
      <c r="N290" s="4">
        <v>125</v>
      </c>
      <c r="O290" s="4">
        <v>107</v>
      </c>
    </row>
    <row r="291" spans="1:15">
      <c r="A291" s="3" t="s">
        <v>312</v>
      </c>
      <c r="B291">
        <v>13.92</v>
      </c>
      <c r="C291" s="4">
        <v>837</v>
      </c>
      <c r="D291" s="4">
        <v>869</v>
      </c>
      <c r="E291" s="4">
        <v>824</v>
      </c>
      <c r="F291" s="4">
        <v>786</v>
      </c>
      <c r="G291" s="4">
        <v>780</v>
      </c>
      <c r="H291" s="4">
        <v>759</v>
      </c>
      <c r="I291" s="4">
        <v>701</v>
      </c>
      <c r="J291" s="4">
        <v>519</v>
      </c>
      <c r="K291" s="4">
        <v>453</v>
      </c>
      <c r="L291" s="4">
        <v>374</v>
      </c>
      <c r="M291" s="4">
        <v>320</v>
      </c>
      <c r="N291" s="4">
        <v>297</v>
      </c>
      <c r="O291" s="4">
        <v>282</v>
      </c>
    </row>
    <row r="292" spans="1:15">
      <c r="A292" s="3" t="s">
        <v>313</v>
      </c>
      <c r="B292">
        <v>42.3</v>
      </c>
      <c r="C292" s="4">
        <v>4360</v>
      </c>
      <c r="D292" s="4">
        <v>4248</v>
      </c>
      <c r="E292" s="4">
        <v>4290</v>
      </c>
      <c r="F292" s="4">
        <v>4102</v>
      </c>
      <c r="G292" s="4">
        <v>4241</v>
      </c>
      <c r="H292" s="4">
        <v>4284</v>
      </c>
      <c r="I292" s="4">
        <v>4324</v>
      </c>
      <c r="J292" s="4">
        <v>4000</v>
      </c>
      <c r="K292" s="4">
        <v>5989</v>
      </c>
      <c r="L292" s="4">
        <v>7553</v>
      </c>
      <c r="M292" s="4">
        <v>9238</v>
      </c>
      <c r="N292" s="4">
        <v>9782</v>
      </c>
      <c r="O292" s="4">
        <v>9486</v>
      </c>
    </row>
    <row r="293" spans="1:15">
      <c r="A293" s="3" t="s">
        <v>314</v>
      </c>
      <c r="B293">
        <v>3.49</v>
      </c>
      <c r="C293" s="4">
        <v>149</v>
      </c>
      <c r="D293" s="4">
        <v>139</v>
      </c>
      <c r="E293" s="4">
        <v>135</v>
      </c>
      <c r="F293" s="4">
        <v>131</v>
      </c>
      <c r="G293" s="4">
        <v>119</v>
      </c>
      <c r="H293" s="4">
        <v>120</v>
      </c>
      <c r="I293" s="4">
        <v>110</v>
      </c>
      <c r="J293" s="4">
        <v>67</v>
      </c>
      <c r="K293" s="4">
        <v>56</v>
      </c>
      <c r="L293" s="4">
        <v>56</v>
      </c>
      <c r="M293" s="4">
        <v>48</v>
      </c>
      <c r="N293" s="4">
        <v>45</v>
      </c>
      <c r="O293" s="4">
        <v>37</v>
      </c>
    </row>
    <row r="294" spans="1:15">
      <c r="A294" s="3" t="s">
        <v>315</v>
      </c>
      <c r="B294">
        <v>25.61</v>
      </c>
      <c r="C294" s="4">
        <v>2944</v>
      </c>
      <c r="D294" s="4">
        <v>2873</v>
      </c>
      <c r="E294" s="4">
        <v>2587</v>
      </c>
      <c r="F294" s="4">
        <v>2576</v>
      </c>
      <c r="G294" s="4">
        <v>2397</v>
      </c>
      <c r="H294" s="4">
        <v>2238</v>
      </c>
      <c r="I294" s="4">
        <v>2030</v>
      </c>
      <c r="J294" s="4">
        <v>1572</v>
      </c>
      <c r="K294" s="4">
        <v>1493</v>
      </c>
      <c r="L294" s="4">
        <v>1382</v>
      </c>
      <c r="M294" s="4">
        <v>1264</v>
      </c>
      <c r="N294" s="4">
        <v>1154</v>
      </c>
      <c r="O294" s="4">
        <v>1104</v>
      </c>
    </row>
    <row r="295" spans="1:15">
      <c r="A295" s="3" t="s">
        <v>316</v>
      </c>
      <c r="B295">
        <v>22.05</v>
      </c>
      <c r="C295" s="4">
        <v>2196</v>
      </c>
      <c r="D295" s="4">
        <v>2256</v>
      </c>
      <c r="E295" s="4">
        <v>2200</v>
      </c>
      <c r="F295" s="4">
        <v>1980</v>
      </c>
      <c r="G295" s="4">
        <v>2013</v>
      </c>
      <c r="H295" s="4">
        <v>2020</v>
      </c>
      <c r="I295" s="4">
        <v>1999</v>
      </c>
      <c r="J295" s="4">
        <v>1693</v>
      </c>
      <c r="K295" s="4">
        <v>1747</v>
      </c>
      <c r="L295" s="4">
        <v>1639</v>
      </c>
      <c r="M295" s="4">
        <v>1724</v>
      </c>
      <c r="N295" s="4">
        <v>1637</v>
      </c>
      <c r="O295" s="4">
        <v>1711</v>
      </c>
    </row>
    <row r="296" spans="1:15">
      <c r="A296" s="3" t="s">
        <v>317</v>
      </c>
      <c r="B296">
        <v>14.81</v>
      </c>
      <c r="C296" s="4">
        <v>1111</v>
      </c>
      <c r="D296" s="4">
        <v>1126</v>
      </c>
      <c r="E296" s="4">
        <v>1005</v>
      </c>
      <c r="F296" s="4">
        <v>998</v>
      </c>
      <c r="G296" s="4">
        <v>1009</v>
      </c>
      <c r="H296" s="4">
        <v>982</v>
      </c>
      <c r="I296" s="4">
        <v>937</v>
      </c>
      <c r="J296" s="4">
        <v>676</v>
      </c>
      <c r="K296" s="4">
        <v>570</v>
      </c>
      <c r="L296" s="4">
        <v>430</v>
      </c>
      <c r="M296" s="4">
        <v>348</v>
      </c>
      <c r="N296" s="4">
        <v>284</v>
      </c>
      <c r="O296" s="4">
        <v>254</v>
      </c>
    </row>
    <row r="297" spans="1:15">
      <c r="A297" s="3" t="s">
        <v>318</v>
      </c>
      <c r="B297">
        <v>4.1500000000000004</v>
      </c>
      <c r="C297" s="4">
        <v>313</v>
      </c>
      <c r="D297" s="4">
        <v>310</v>
      </c>
      <c r="E297" s="4">
        <v>300</v>
      </c>
      <c r="F297" s="4">
        <v>282</v>
      </c>
      <c r="G297" s="4">
        <v>270</v>
      </c>
      <c r="H297" s="4">
        <v>288</v>
      </c>
      <c r="I297" s="4">
        <v>270</v>
      </c>
      <c r="J297" s="4">
        <v>182</v>
      </c>
      <c r="K297" s="4">
        <v>169</v>
      </c>
      <c r="L297" s="4">
        <v>152</v>
      </c>
      <c r="M297" s="4">
        <v>141</v>
      </c>
      <c r="N297" s="4">
        <v>114</v>
      </c>
      <c r="O297" s="4">
        <v>90</v>
      </c>
    </row>
    <row r="298" spans="1:15">
      <c r="A298" s="3" t="s">
        <v>319</v>
      </c>
      <c r="B298">
        <v>4.68</v>
      </c>
      <c r="C298" s="4">
        <v>318</v>
      </c>
      <c r="D298" s="4">
        <v>315</v>
      </c>
      <c r="E298" s="4">
        <v>312</v>
      </c>
      <c r="F298" s="4">
        <v>281</v>
      </c>
      <c r="G298" s="4">
        <v>284</v>
      </c>
      <c r="H298" s="4">
        <v>328</v>
      </c>
      <c r="I298" s="4">
        <v>321</v>
      </c>
      <c r="J298" s="4">
        <v>227</v>
      </c>
      <c r="K298" s="4">
        <v>208</v>
      </c>
      <c r="L298" s="4">
        <v>189</v>
      </c>
      <c r="M298" s="4">
        <v>159</v>
      </c>
      <c r="N298" s="4">
        <v>104</v>
      </c>
      <c r="O298" s="4">
        <v>92</v>
      </c>
    </row>
    <row r="299" spans="1:15">
      <c r="A299" s="3" t="s">
        <v>320</v>
      </c>
      <c r="B299">
        <v>9.85</v>
      </c>
      <c r="C299" s="4">
        <v>692</v>
      </c>
      <c r="D299" s="4">
        <v>735</v>
      </c>
      <c r="E299" s="4">
        <v>713</v>
      </c>
      <c r="F299" s="4">
        <v>615</v>
      </c>
      <c r="G299" s="4">
        <v>574</v>
      </c>
      <c r="H299" s="4">
        <v>492</v>
      </c>
      <c r="I299" s="4">
        <v>459</v>
      </c>
      <c r="J299" s="4">
        <v>325</v>
      </c>
      <c r="K299" s="4">
        <v>352</v>
      </c>
      <c r="L299" s="4">
        <v>322</v>
      </c>
      <c r="M299" s="4">
        <v>247</v>
      </c>
      <c r="N299" s="4">
        <v>160</v>
      </c>
      <c r="O299" s="4">
        <v>149</v>
      </c>
    </row>
    <row r="300" spans="1:15">
      <c r="A300" s="3" t="s">
        <v>321</v>
      </c>
      <c r="B300">
        <v>4.37</v>
      </c>
      <c r="C300" s="4">
        <v>166</v>
      </c>
      <c r="D300" s="4">
        <v>158</v>
      </c>
      <c r="E300" s="4">
        <v>152</v>
      </c>
      <c r="F300" s="4">
        <v>159</v>
      </c>
      <c r="G300" s="4">
        <v>181</v>
      </c>
      <c r="H300" s="4">
        <v>166</v>
      </c>
      <c r="I300" s="4">
        <v>162</v>
      </c>
      <c r="J300" s="4">
        <v>148</v>
      </c>
      <c r="K300" s="4">
        <v>140</v>
      </c>
      <c r="L300" s="4">
        <v>111</v>
      </c>
      <c r="M300" s="4">
        <v>86</v>
      </c>
      <c r="N300" s="4">
        <v>69</v>
      </c>
      <c r="O300" s="4">
        <v>63</v>
      </c>
    </row>
    <row r="301" spans="1:15">
      <c r="A301" s="3" t="s">
        <v>322</v>
      </c>
      <c r="B301">
        <v>5.25</v>
      </c>
      <c r="C301" s="4">
        <v>472</v>
      </c>
      <c r="D301" s="4">
        <v>464</v>
      </c>
      <c r="E301" s="4">
        <v>413</v>
      </c>
      <c r="F301" s="4">
        <v>392</v>
      </c>
      <c r="G301" s="4">
        <v>407</v>
      </c>
      <c r="H301" s="4">
        <v>390</v>
      </c>
      <c r="I301" s="4">
        <v>357</v>
      </c>
      <c r="J301" s="4">
        <v>274</v>
      </c>
      <c r="K301" s="4">
        <v>250</v>
      </c>
      <c r="L301" s="4">
        <v>188</v>
      </c>
      <c r="M301" s="4">
        <v>114</v>
      </c>
      <c r="N301" s="4">
        <v>102</v>
      </c>
      <c r="O301" s="4">
        <v>83</v>
      </c>
    </row>
    <row r="302" spans="1:15">
      <c r="A302" s="3" t="s">
        <v>323</v>
      </c>
      <c r="B302">
        <v>9.0399999999999991</v>
      </c>
      <c r="C302" s="4">
        <v>860</v>
      </c>
      <c r="D302" s="4">
        <v>903</v>
      </c>
      <c r="E302" s="4">
        <v>910</v>
      </c>
      <c r="F302" s="4">
        <v>851</v>
      </c>
      <c r="G302" s="4">
        <v>822</v>
      </c>
      <c r="H302" s="4">
        <v>737</v>
      </c>
      <c r="I302" s="4">
        <v>611</v>
      </c>
      <c r="J302" s="4">
        <v>501</v>
      </c>
      <c r="K302" s="4">
        <v>561</v>
      </c>
      <c r="L302" s="4">
        <v>485</v>
      </c>
      <c r="M302" s="4">
        <v>369</v>
      </c>
      <c r="N302" s="4">
        <v>357</v>
      </c>
      <c r="O302" s="4">
        <v>341</v>
      </c>
    </row>
    <row r="303" spans="1:15">
      <c r="A303" s="3" t="s">
        <v>324</v>
      </c>
      <c r="B303">
        <v>5.29</v>
      </c>
      <c r="C303" s="4">
        <v>415</v>
      </c>
      <c r="D303" s="4">
        <v>380</v>
      </c>
      <c r="E303" s="4">
        <v>356</v>
      </c>
      <c r="F303" s="4">
        <v>366</v>
      </c>
      <c r="G303" s="4">
        <v>344</v>
      </c>
      <c r="H303" s="4">
        <v>363</v>
      </c>
      <c r="I303" s="4">
        <v>324</v>
      </c>
      <c r="J303" s="4">
        <v>261</v>
      </c>
      <c r="K303" s="4">
        <v>235</v>
      </c>
      <c r="L303" s="4">
        <v>197</v>
      </c>
      <c r="M303" s="4">
        <v>172</v>
      </c>
      <c r="N303" s="4">
        <v>136</v>
      </c>
      <c r="O303" s="4">
        <v>132</v>
      </c>
    </row>
    <row r="304" spans="1:15">
      <c r="A304" s="3" t="s">
        <v>325</v>
      </c>
      <c r="B304">
        <v>19.37</v>
      </c>
      <c r="C304" s="4">
        <v>1009</v>
      </c>
      <c r="D304" s="4">
        <v>1028</v>
      </c>
      <c r="E304" s="4">
        <v>967</v>
      </c>
      <c r="F304" s="4">
        <v>845</v>
      </c>
      <c r="G304" s="4">
        <v>759</v>
      </c>
      <c r="H304" s="4">
        <v>741</v>
      </c>
      <c r="I304" s="4">
        <v>710</v>
      </c>
      <c r="J304" s="4">
        <v>470</v>
      </c>
      <c r="K304" s="4">
        <v>430</v>
      </c>
      <c r="L304" s="4">
        <v>404</v>
      </c>
      <c r="M304" s="4">
        <v>349</v>
      </c>
      <c r="N304" s="4">
        <v>293</v>
      </c>
      <c r="O304" s="4">
        <v>288</v>
      </c>
    </row>
    <row r="305" spans="1:15">
      <c r="A305" s="3" t="s">
        <v>326</v>
      </c>
      <c r="B305">
        <v>20.56</v>
      </c>
      <c r="C305" s="4">
        <v>922</v>
      </c>
      <c r="D305" s="4">
        <v>956</v>
      </c>
      <c r="E305" s="4">
        <v>943</v>
      </c>
      <c r="F305" s="4">
        <v>818</v>
      </c>
      <c r="G305" s="4">
        <v>762</v>
      </c>
      <c r="H305" s="4">
        <v>807</v>
      </c>
      <c r="I305" s="4">
        <v>732</v>
      </c>
      <c r="J305" s="4">
        <v>522</v>
      </c>
      <c r="K305" s="4">
        <v>568</v>
      </c>
      <c r="L305" s="4">
        <v>516</v>
      </c>
      <c r="M305" s="4">
        <v>473</v>
      </c>
      <c r="N305" s="4">
        <v>396</v>
      </c>
      <c r="O305" s="4">
        <v>363</v>
      </c>
    </row>
    <row r="306" spans="1:15">
      <c r="A306" s="3" t="s">
        <v>52</v>
      </c>
      <c r="B306">
        <v>25.18</v>
      </c>
      <c r="C306" s="4">
        <v>675</v>
      </c>
      <c r="D306" s="4">
        <v>727</v>
      </c>
      <c r="E306" s="4">
        <v>672</v>
      </c>
      <c r="F306" s="4">
        <v>702</v>
      </c>
      <c r="G306" s="4">
        <v>655</v>
      </c>
      <c r="H306" s="4">
        <v>615</v>
      </c>
      <c r="I306" s="4">
        <v>563</v>
      </c>
      <c r="J306" s="4">
        <v>371</v>
      </c>
      <c r="K306" s="4">
        <v>320</v>
      </c>
      <c r="L306" s="4">
        <v>295</v>
      </c>
      <c r="M306" s="4">
        <v>222</v>
      </c>
      <c r="N306" s="4">
        <v>153</v>
      </c>
      <c r="O306" s="4">
        <v>139</v>
      </c>
    </row>
    <row r="307" spans="1:15">
      <c r="A307" s="3" t="s">
        <v>327</v>
      </c>
      <c r="B307">
        <v>63.24</v>
      </c>
      <c r="C307" s="4">
        <v>10565</v>
      </c>
      <c r="D307" s="4">
        <v>12156</v>
      </c>
      <c r="E307" s="4">
        <v>12550</v>
      </c>
      <c r="F307" s="4">
        <v>15313</v>
      </c>
      <c r="G307" s="4">
        <v>17273</v>
      </c>
      <c r="H307" s="4">
        <v>18094</v>
      </c>
      <c r="I307" s="4">
        <v>18658</v>
      </c>
      <c r="J307" s="4">
        <v>20560</v>
      </c>
      <c r="K307" s="4">
        <v>21228</v>
      </c>
      <c r="L307" s="4">
        <v>23713</v>
      </c>
      <c r="M307" s="4">
        <v>28104</v>
      </c>
      <c r="N307" s="4">
        <v>29550</v>
      </c>
      <c r="O307" s="4">
        <v>29796</v>
      </c>
    </row>
    <row r="308" spans="1:15">
      <c r="A308" s="3" t="s">
        <v>328</v>
      </c>
      <c r="B308">
        <v>8.9600000000000009</v>
      </c>
      <c r="C308" s="4">
        <v>633</v>
      </c>
      <c r="D308" s="4">
        <v>674</v>
      </c>
      <c r="E308" s="4">
        <v>643</v>
      </c>
      <c r="F308" s="4">
        <v>636</v>
      </c>
      <c r="G308" s="4">
        <v>555</v>
      </c>
      <c r="H308" s="4">
        <v>583</v>
      </c>
      <c r="I308" s="4">
        <v>510</v>
      </c>
      <c r="J308" s="4">
        <v>396</v>
      </c>
      <c r="K308" s="4">
        <v>381</v>
      </c>
      <c r="L308" s="4">
        <v>384</v>
      </c>
      <c r="M308" s="4">
        <v>404</v>
      </c>
      <c r="N308" s="4">
        <v>384</v>
      </c>
      <c r="O308" s="4">
        <v>355</v>
      </c>
    </row>
    <row r="309" spans="1:15">
      <c r="A309" s="3" t="s">
        <v>329</v>
      </c>
      <c r="B309">
        <v>3.47</v>
      </c>
      <c r="C309" s="4">
        <v>359</v>
      </c>
      <c r="D309" s="4">
        <v>385</v>
      </c>
      <c r="E309" s="4">
        <v>359</v>
      </c>
      <c r="F309" s="4">
        <v>347</v>
      </c>
      <c r="G309" s="4">
        <v>322</v>
      </c>
      <c r="H309" s="4">
        <v>281</v>
      </c>
      <c r="I309" s="4">
        <v>264</v>
      </c>
      <c r="J309" s="4">
        <v>192</v>
      </c>
      <c r="K309" s="4">
        <v>187</v>
      </c>
      <c r="L309" s="4">
        <v>141</v>
      </c>
      <c r="M309" s="4">
        <v>112</v>
      </c>
      <c r="N309" s="4">
        <v>67</v>
      </c>
      <c r="O309" s="4">
        <v>57</v>
      </c>
    </row>
    <row r="310" spans="1:15">
      <c r="A310" s="3" t="s">
        <v>330</v>
      </c>
      <c r="B310">
        <v>61.4</v>
      </c>
      <c r="C310" s="4">
        <v>4362</v>
      </c>
      <c r="D310" s="4">
        <v>5384</v>
      </c>
      <c r="E310" s="4">
        <v>5135</v>
      </c>
      <c r="F310" s="4">
        <v>5940</v>
      </c>
      <c r="G310" s="4">
        <v>6273</v>
      </c>
      <c r="H310" s="4">
        <v>6058</v>
      </c>
      <c r="I310" s="4">
        <v>5781</v>
      </c>
      <c r="J310" s="4">
        <v>4850</v>
      </c>
      <c r="K310" s="4">
        <v>5202</v>
      </c>
      <c r="L310" s="4">
        <v>4868</v>
      </c>
      <c r="M310" s="4">
        <v>5248</v>
      </c>
      <c r="N310" s="4">
        <v>4859</v>
      </c>
      <c r="O310" s="4">
        <v>4952</v>
      </c>
    </row>
    <row r="311" spans="1:15">
      <c r="A311" s="3" t="s">
        <v>331</v>
      </c>
      <c r="B311">
        <v>4.43</v>
      </c>
      <c r="C311" s="4">
        <v>470</v>
      </c>
      <c r="D311" s="4">
        <v>470</v>
      </c>
      <c r="E311" s="4">
        <v>380</v>
      </c>
      <c r="F311" s="4">
        <v>345</v>
      </c>
      <c r="G311" s="4">
        <v>318</v>
      </c>
      <c r="H311" s="4">
        <v>347</v>
      </c>
      <c r="I311" s="4">
        <v>347</v>
      </c>
      <c r="J311" s="4">
        <v>268</v>
      </c>
      <c r="K311" s="4">
        <v>236</v>
      </c>
      <c r="L311" s="4">
        <v>194</v>
      </c>
      <c r="M311" s="4">
        <v>165</v>
      </c>
      <c r="N311" s="4">
        <v>147</v>
      </c>
      <c r="O311" s="4">
        <v>143</v>
      </c>
    </row>
    <row r="312" spans="1:15">
      <c r="A312" s="3" t="s">
        <v>332</v>
      </c>
      <c r="B312">
        <v>21.44</v>
      </c>
      <c r="C312" s="4">
        <v>1556</v>
      </c>
      <c r="D312" s="4">
        <v>1539</v>
      </c>
      <c r="E312" s="4">
        <v>1475</v>
      </c>
      <c r="F312" s="4">
        <v>1394</v>
      </c>
      <c r="G312" s="4">
        <v>1338</v>
      </c>
      <c r="H312" s="4">
        <v>1332</v>
      </c>
      <c r="I312" s="4">
        <v>1194</v>
      </c>
      <c r="J312" s="4">
        <v>903</v>
      </c>
      <c r="K312" s="4">
        <v>844</v>
      </c>
      <c r="L312" s="4">
        <v>725</v>
      </c>
      <c r="M312" s="4">
        <v>610</v>
      </c>
      <c r="N312" s="4">
        <v>488</v>
      </c>
      <c r="O312" s="4">
        <v>426</v>
      </c>
    </row>
    <row r="313" spans="1:15">
      <c r="A313" s="3" t="s">
        <v>333</v>
      </c>
      <c r="B313">
        <v>9.7799999999999994</v>
      </c>
      <c r="C313" s="4">
        <v>550</v>
      </c>
      <c r="D313" s="4">
        <v>558</v>
      </c>
      <c r="E313" s="4">
        <v>553</v>
      </c>
      <c r="F313" s="4">
        <v>517</v>
      </c>
      <c r="G313" s="4">
        <v>519</v>
      </c>
      <c r="H313" s="4">
        <v>528</v>
      </c>
      <c r="I313" s="4">
        <v>459</v>
      </c>
      <c r="J313" s="4">
        <v>355</v>
      </c>
      <c r="K313" s="4">
        <v>291</v>
      </c>
      <c r="L313" s="4">
        <v>285</v>
      </c>
      <c r="M313" s="4">
        <v>284</v>
      </c>
      <c r="N313" s="4">
        <v>310</v>
      </c>
      <c r="O313" s="4">
        <v>296</v>
      </c>
    </row>
    <row r="314" spans="1:15">
      <c r="A314" s="3" t="s">
        <v>334</v>
      </c>
      <c r="B314">
        <v>10.41</v>
      </c>
      <c r="C314" s="4">
        <v>748</v>
      </c>
      <c r="D314" s="4">
        <v>831</v>
      </c>
      <c r="E314" s="4">
        <v>831</v>
      </c>
      <c r="F314" s="4">
        <v>853</v>
      </c>
      <c r="G314" s="4">
        <v>766</v>
      </c>
      <c r="H314" s="4">
        <v>781</v>
      </c>
      <c r="I314" s="4">
        <v>763</v>
      </c>
      <c r="J314" s="4">
        <v>650</v>
      </c>
      <c r="K314" s="4">
        <v>675</v>
      </c>
      <c r="L314" s="4">
        <v>592</v>
      </c>
      <c r="M314" s="4">
        <v>537</v>
      </c>
      <c r="N314" s="4">
        <v>442</v>
      </c>
      <c r="O314" s="4">
        <v>441</v>
      </c>
    </row>
    <row r="315" spans="1:15">
      <c r="A315" s="3" t="s">
        <v>335</v>
      </c>
      <c r="B315">
        <v>10.48</v>
      </c>
      <c r="C315" s="4">
        <v>574</v>
      </c>
      <c r="D315" s="4">
        <v>624</v>
      </c>
      <c r="E315" s="4">
        <v>579</v>
      </c>
      <c r="F315" s="4">
        <v>594</v>
      </c>
      <c r="G315" s="4">
        <v>579</v>
      </c>
      <c r="H315" s="4">
        <v>571</v>
      </c>
      <c r="I315" s="4">
        <v>513</v>
      </c>
      <c r="J315" s="4">
        <v>403</v>
      </c>
      <c r="K315" s="4">
        <v>380</v>
      </c>
      <c r="L315" s="4">
        <v>333</v>
      </c>
      <c r="M315" s="4">
        <v>263</v>
      </c>
      <c r="N315" s="4">
        <v>204</v>
      </c>
      <c r="O315" s="4">
        <v>209</v>
      </c>
    </row>
    <row r="316" spans="1:15">
      <c r="A316" s="3" t="s">
        <v>336</v>
      </c>
      <c r="B316">
        <v>10.71</v>
      </c>
      <c r="C316" s="4">
        <v>593</v>
      </c>
      <c r="D316" s="4">
        <v>610</v>
      </c>
      <c r="E316" s="4">
        <v>691</v>
      </c>
      <c r="F316" s="4">
        <v>676</v>
      </c>
      <c r="G316" s="4">
        <v>708</v>
      </c>
      <c r="H316" s="4">
        <v>749</v>
      </c>
      <c r="I316" s="4">
        <v>720</v>
      </c>
      <c r="J316" s="4">
        <v>557</v>
      </c>
      <c r="K316" s="4">
        <v>585</v>
      </c>
      <c r="L316" s="4">
        <v>552</v>
      </c>
      <c r="M316" s="4">
        <v>531</v>
      </c>
      <c r="N316" s="4">
        <v>479</v>
      </c>
      <c r="O316" s="4">
        <v>415</v>
      </c>
    </row>
    <row r="317" spans="1:15">
      <c r="A317" s="3" t="s">
        <v>337</v>
      </c>
      <c r="B317">
        <v>28.52</v>
      </c>
      <c r="C317" s="4">
        <v>1700</v>
      </c>
      <c r="D317" s="4">
        <v>1675</v>
      </c>
      <c r="E317" s="4">
        <v>1681</v>
      </c>
      <c r="F317" s="4">
        <v>1630</v>
      </c>
      <c r="G317" s="4">
        <v>1621</v>
      </c>
      <c r="H317" s="4">
        <v>1707</v>
      </c>
      <c r="I317" s="4">
        <v>1604</v>
      </c>
      <c r="J317" s="4">
        <v>1356</v>
      </c>
      <c r="K317" s="4">
        <v>1491</v>
      </c>
      <c r="L317" s="4">
        <v>1454</v>
      </c>
      <c r="M317" s="4">
        <v>1422</v>
      </c>
      <c r="N317" s="4">
        <v>1341</v>
      </c>
      <c r="O317" s="4">
        <v>1363</v>
      </c>
    </row>
    <row r="318" spans="1:15">
      <c r="A318" s="3" t="s">
        <v>339</v>
      </c>
      <c r="B318">
        <v>17.760000000000002</v>
      </c>
      <c r="C318" s="4">
        <v>599</v>
      </c>
      <c r="D318" s="4">
        <v>664</v>
      </c>
      <c r="E318" s="4">
        <v>663</v>
      </c>
      <c r="F318" s="4">
        <v>643</v>
      </c>
      <c r="G318" s="4">
        <v>696</v>
      </c>
      <c r="H318" s="4">
        <v>680</v>
      </c>
      <c r="I318" s="4">
        <v>653</v>
      </c>
      <c r="J318" s="4">
        <v>543</v>
      </c>
      <c r="K318" s="4">
        <v>500</v>
      </c>
      <c r="L318" s="4">
        <v>485</v>
      </c>
      <c r="M318" s="4">
        <v>403</v>
      </c>
      <c r="N318" s="4">
        <v>316</v>
      </c>
      <c r="O318" s="4">
        <v>264</v>
      </c>
    </row>
    <row r="319" spans="1:15">
      <c r="A319" s="3" t="s">
        <v>340</v>
      </c>
      <c r="B319">
        <v>17.48</v>
      </c>
      <c r="C319" s="4">
        <v>1185</v>
      </c>
      <c r="D319" s="4">
        <v>1138</v>
      </c>
      <c r="E319" s="4">
        <v>1066</v>
      </c>
      <c r="F319" s="4">
        <v>1025</v>
      </c>
      <c r="G319" s="4">
        <v>1023</v>
      </c>
      <c r="H319" s="4">
        <v>1036</v>
      </c>
      <c r="I319" s="4">
        <v>956</v>
      </c>
      <c r="J319" s="4">
        <v>693</v>
      </c>
      <c r="K319" s="4">
        <v>705</v>
      </c>
      <c r="L319" s="4">
        <v>613</v>
      </c>
      <c r="M319" s="4">
        <v>502</v>
      </c>
      <c r="N319" s="4">
        <v>404</v>
      </c>
      <c r="O319" s="4">
        <v>350</v>
      </c>
    </row>
    <row r="320" spans="1:15">
      <c r="A320" s="3" t="s">
        <v>341</v>
      </c>
      <c r="B320">
        <v>13.05</v>
      </c>
      <c r="C320" s="4">
        <v>1054</v>
      </c>
      <c r="D320" s="4">
        <v>1039</v>
      </c>
      <c r="E320" s="4">
        <v>945</v>
      </c>
      <c r="F320" s="4">
        <v>1008</v>
      </c>
      <c r="G320" s="4">
        <v>940</v>
      </c>
      <c r="H320" s="4">
        <v>887</v>
      </c>
      <c r="I320" s="4">
        <v>788</v>
      </c>
      <c r="J320" s="4">
        <v>600</v>
      </c>
      <c r="K320" s="4">
        <v>582</v>
      </c>
      <c r="L320" s="4">
        <v>433</v>
      </c>
      <c r="M320" s="4">
        <v>394</v>
      </c>
      <c r="N320" s="4">
        <v>313</v>
      </c>
      <c r="O320" s="4">
        <v>265</v>
      </c>
    </row>
    <row r="321" spans="1:15">
      <c r="A321" s="3" t="s">
        <v>342</v>
      </c>
      <c r="B321">
        <v>4.4800000000000004</v>
      </c>
      <c r="C321" s="4">
        <v>256</v>
      </c>
      <c r="D321" s="4">
        <v>250</v>
      </c>
      <c r="E321" s="4">
        <v>239</v>
      </c>
      <c r="F321" s="4">
        <v>222</v>
      </c>
      <c r="G321" s="4">
        <v>216</v>
      </c>
      <c r="H321" s="4">
        <v>233</v>
      </c>
      <c r="I321" s="4">
        <v>209</v>
      </c>
      <c r="J321" s="4">
        <v>155</v>
      </c>
      <c r="K321" s="4">
        <v>162</v>
      </c>
      <c r="L321" s="4">
        <v>161</v>
      </c>
      <c r="M321" s="4">
        <v>129</v>
      </c>
      <c r="N321" s="4">
        <v>104</v>
      </c>
      <c r="O321" s="4">
        <v>94</v>
      </c>
    </row>
    <row r="322" spans="1:15">
      <c r="A322" s="3" t="s">
        <v>343</v>
      </c>
      <c r="B322">
        <v>4.1900000000000004</v>
      </c>
      <c r="C322" s="4">
        <v>349</v>
      </c>
      <c r="D322" s="4">
        <v>342</v>
      </c>
      <c r="E322" s="4">
        <v>309</v>
      </c>
      <c r="F322" s="4">
        <v>366</v>
      </c>
      <c r="G322" s="4">
        <v>319</v>
      </c>
      <c r="H322" s="4">
        <v>306</v>
      </c>
      <c r="I322" s="4">
        <v>343</v>
      </c>
      <c r="J322" s="4">
        <v>264</v>
      </c>
      <c r="K322" s="4">
        <v>319</v>
      </c>
      <c r="L322" s="4">
        <v>249</v>
      </c>
      <c r="M322" s="4">
        <v>202</v>
      </c>
      <c r="N322" s="4">
        <v>177</v>
      </c>
      <c r="O322" s="4">
        <v>154</v>
      </c>
    </row>
    <row r="323" spans="1:15">
      <c r="A323" s="3" t="s">
        <v>344</v>
      </c>
      <c r="B323">
        <v>5.26</v>
      </c>
      <c r="C323" s="4">
        <v>268</v>
      </c>
      <c r="D323" s="4">
        <v>259</v>
      </c>
      <c r="E323" s="4">
        <v>280</v>
      </c>
      <c r="F323" s="4">
        <v>255</v>
      </c>
      <c r="G323" s="4">
        <v>252</v>
      </c>
      <c r="H323" s="4">
        <v>269</v>
      </c>
      <c r="I323" s="4">
        <v>223</v>
      </c>
      <c r="J323" s="4">
        <v>175</v>
      </c>
      <c r="K323" s="4">
        <v>160</v>
      </c>
      <c r="L323" s="4">
        <v>149</v>
      </c>
      <c r="M323" s="4">
        <v>127</v>
      </c>
      <c r="N323" s="4">
        <v>98</v>
      </c>
      <c r="O323" s="4">
        <v>87</v>
      </c>
    </row>
    <row r="324" spans="1:15">
      <c r="A324" s="3" t="s">
        <v>345</v>
      </c>
      <c r="B324">
        <v>25.14</v>
      </c>
      <c r="C324" s="4">
        <v>1511</v>
      </c>
      <c r="D324" s="4">
        <v>1459</v>
      </c>
      <c r="E324" s="4">
        <v>1361</v>
      </c>
      <c r="F324" s="4">
        <v>1192</v>
      </c>
      <c r="G324" s="4">
        <v>1049</v>
      </c>
      <c r="H324" s="4">
        <v>1044</v>
      </c>
      <c r="I324" s="4">
        <v>903</v>
      </c>
      <c r="J324" s="4">
        <v>591</v>
      </c>
      <c r="K324" s="4">
        <v>580</v>
      </c>
      <c r="L324" s="4">
        <v>485</v>
      </c>
      <c r="M324" s="4">
        <v>311</v>
      </c>
      <c r="N324" s="4">
        <v>228</v>
      </c>
      <c r="O324" s="4">
        <v>176</v>
      </c>
    </row>
    <row r="325" spans="1:15">
      <c r="A325" s="3" t="s">
        <v>346</v>
      </c>
      <c r="B325">
        <v>4.51</v>
      </c>
      <c r="C325" s="4">
        <v>724</v>
      </c>
      <c r="D325" s="4">
        <v>667</v>
      </c>
      <c r="E325" s="4">
        <v>578</v>
      </c>
      <c r="F325" s="4">
        <v>538</v>
      </c>
      <c r="G325" s="4">
        <v>565</v>
      </c>
      <c r="H325" s="4">
        <v>590</v>
      </c>
      <c r="I325" s="4">
        <v>537</v>
      </c>
      <c r="J325" s="4">
        <v>442</v>
      </c>
      <c r="K325" s="4">
        <v>425</v>
      </c>
      <c r="L325" s="4">
        <v>383</v>
      </c>
      <c r="M325" s="4">
        <v>289</v>
      </c>
      <c r="N325" s="4">
        <v>227</v>
      </c>
      <c r="O325" s="4">
        <v>205</v>
      </c>
    </row>
    <row r="326" spans="1:15">
      <c r="A326" s="3" t="s">
        <v>347</v>
      </c>
      <c r="B326">
        <v>7.5</v>
      </c>
      <c r="C326" s="4">
        <v>555</v>
      </c>
      <c r="D326" s="4">
        <v>562</v>
      </c>
      <c r="E326" s="4">
        <v>497</v>
      </c>
      <c r="F326" s="4">
        <v>515</v>
      </c>
      <c r="G326" s="4">
        <v>493</v>
      </c>
      <c r="H326" s="4">
        <v>501</v>
      </c>
      <c r="I326" s="4">
        <v>452</v>
      </c>
      <c r="J326" s="4">
        <v>348</v>
      </c>
      <c r="K326" s="4">
        <v>402</v>
      </c>
      <c r="L326" s="4">
        <v>315</v>
      </c>
      <c r="M326" s="4">
        <v>288</v>
      </c>
      <c r="N326" s="4">
        <v>229</v>
      </c>
      <c r="O326" s="4">
        <v>180</v>
      </c>
    </row>
    <row r="327" spans="1:15">
      <c r="A327" s="3" t="s">
        <v>348</v>
      </c>
      <c r="B327">
        <v>8.3699999999999992</v>
      </c>
      <c r="C327" s="4">
        <v>601</v>
      </c>
      <c r="D327" s="4">
        <v>559</v>
      </c>
      <c r="E327" s="4">
        <v>554</v>
      </c>
      <c r="F327" s="4">
        <v>487</v>
      </c>
      <c r="G327" s="4">
        <v>438</v>
      </c>
      <c r="H327" s="4">
        <v>472</v>
      </c>
      <c r="I327" s="4">
        <v>429</v>
      </c>
      <c r="J327" s="4">
        <v>312</v>
      </c>
      <c r="K327" s="4">
        <v>311</v>
      </c>
      <c r="L327" s="4">
        <v>246</v>
      </c>
      <c r="M327" s="4">
        <v>228</v>
      </c>
      <c r="N327" s="4">
        <v>188</v>
      </c>
      <c r="O327" s="4">
        <v>139</v>
      </c>
    </row>
    <row r="328" spans="1:15">
      <c r="A328" s="3" t="s">
        <v>349</v>
      </c>
      <c r="B328">
        <v>11.79</v>
      </c>
      <c r="C328" s="4">
        <v>371</v>
      </c>
      <c r="D328" s="4">
        <v>372</v>
      </c>
      <c r="E328" s="4">
        <v>390</v>
      </c>
      <c r="F328" s="4">
        <v>392</v>
      </c>
      <c r="G328" s="4">
        <v>371</v>
      </c>
      <c r="H328" s="4">
        <v>348</v>
      </c>
      <c r="I328" s="4">
        <v>299</v>
      </c>
      <c r="J328" s="4">
        <v>194</v>
      </c>
      <c r="K328" s="4">
        <v>162</v>
      </c>
      <c r="L328" s="4">
        <v>142</v>
      </c>
      <c r="M328" s="4">
        <v>121</v>
      </c>
      <c r="N328" s="4">
        <v>106</v>
      </c>
      <c r="O328" s="4">
        <v>75</v>
      </c>
    </row>
    <row r="329" spans="1:15">
      <c r="A329" s="3" t="s">
        <v>350</v>
      </c>
      <c r="B329">
        <v>7.38</v>
      </c>
      <c r="C329" s="4">
        <v>497</v>
      </c>
      <c r="D329" s="4">
        <v>478</v>
      </c>
      <c r="E329" s="4">
        <v>445</v>
      </c>
      <c r="F329" s="4">
        <v>420</v>
      </c>
      <c r="G329" s="4">
        <v>389</v>
      </c>
      <c r="H329" s="4">
        <v>396</v>
      </c>
      <c r="I329" s="4">
        <v>369</v>
      </c>
      <c r="J329" s="4">
        <v>430</v>
      </c>
      <c r="K329" s="4">
        <v>428</v>
      </c>
      <c r="L329" s="4">
        <v>393</v>
      </c>
      <c r="M329" s="4">
        <v>334</v>
      </c>
      <c r="N329" s="4">
        <v>329</v>
      </c>
      <c r="O329" s="4">
        <v>301</v>
      </c>
    </row>
    <row r="330" spans="1:15">
      <c r="A330" s="3" t="s">
        <v>351</v>
      </c>
      <c r="B330">
        <v>5.52</v>
      </c>
      <c r="C330" s="4">
        <v>265</v>
      </c>
      <c r="D330" s="4">
        <v>270</v>
      </c>
      <c r="E330" s="4">
        <v>276</v>
      </c>
      <c r="F330" s="4">
        <v>242</v>
      </c>
      <c r="G330" s="4">
        <v>241</v>
      </c>
      <c r="H330" s="4">
        <v>249</v>
      </c>
      <c r="I330" s="4">
        <v>222</v>
      </c>
      <c r="J330" s="4">
        <v>185</v>
      </c>
      <c r="K330" s="4">
        <v>170</v>
      </c>
      <c r="L330" s="4">
        <v>149</v>
      </c>
      <c r="M330" s="4">
        <v>136</v>
      </c>
      <c r="N330" s="4">
        <v>105</v>
      </c>
      <c r="O330" s="4">
        <v>106</v>
      </c>
    </row>
    <row r="331" spans="1:15">
      <c r="A331" s="3" t="s">
        <v>282</v>
      </c>
      <c r="B331">
        <v>14.72</v>
      </c>
      <c r="C331" s="4">
        <v>1342</v>
      </c>
      <c r="D331" s="4">
        <v>1269</v>
      </c>
      <c r="E331" s="4">
        <v>1224</v>
      </c>
      <c r="F331" s="4">
        <v>1230</v>
      </c>
      <c r="G331" s="4">
        <v>1236</v>
      </c>
      <c r="H331" s="4">
        <v>1202</v>
      </c>
      <c r="I331" s="4">
        <v>1121</v>
      </c>
      <c r="J331" s="4">
        <v>882</v>
      </c>
      <c r="K331" s="4">
        <v>828</v>
      </c>
      <c r="L331" s="4">
        <v>746</v>
      </c>
      <c r="M331" s="4">
        <v>825</v>
      </c>
      <c r="N331" s="4">
        <v>760</v>
      </c>
      <c r="O331" s="4">
        <v>719</v>
      </c>
    </row>
    <row r="332" spans="1:15">
      <c r="A332" s="3" t="s">
        <v>352</v>
      </c>
      <c r="B332">
        <v>3</v>
      </c>
      <c r="C332" s="4">
        <v>275</v>
      </c>
      <c r="D332" s="4">
        <v>249</v>
      </c>
      <c r="E332" s="4">
        <v>227</v>
      </c>
      <c r="F332" s="4">
        <v>212</v>
      </c>
      <c r="G332" s="4">
        <v>213</v>
      </c>
      <c r="H332" s="4">
        <v>228</v>
      </c>
      <c r="I332" s="4">
        <v>244</v>
      </c>
      <c r="J332" s="4">
        <v>224</v>
      </c>
      <c r="K332" s="4">
        <v>232</v>
      </c>
      <c r="L332" s="4">
        <v>219</v>
      </c>
      <c r="M332" s="4">
        <v>343</v>
      </c>
      <c r="N332" s="4">
        <v>339</v>
      </c>
      <c r="O332" s="4">
        <v>346</v>
      </c>
    </row>
    <row r="333" spans="1:15">
      <c r="A333" s="3" t="s">
        <v>353</v>
      </c>
      <c r="B333">
        <v>5.92</v>
      </c>
      <c r="C333" s="4">
        <v>463</v>
      </c>
      <c r="D333" s="4">
        <v>436</v>
      </c>
      <c r="E333" s="4">
        <v>411</v>
      </c>
      <c r="F333" s="4">
        <v>379</v>
      </c>
      <c r="G333" s="4">
        <v>388</v>
      </c>
      <c r="H333" s="4">
        <v>381</v>
      </c>
      <c r="I333" s="4">
        <v>347</v>
      </c>
      <c r="J333" s="4">
        <v>238</v>
      </c>
      <c r="K333" s="4">
        <v>223</v>
      </c>
      <c r="L333" s="4">
        <v>179</v>
      </c>
      <c r="M333" s="4">
        <v>113</v>
      </c>
      <c r="N333" s="4">
        <v>135</v>
      </c>
      <c r="O333" s="4">
        <v>136</v>
      </c>
    </row>
    <row r="334" spans="1:15">
      <c r="A334" s="3" t="s">
        <v>354</v>
      </c>
      <c r="B334">
        <v>12.12</v>
      </c>
      <c r="C334" s="4">
        <v>739</v>
      </c>
      <c r="D334" s="4">
        <v>755</v>
      </c>
      <c r="E334" s="4">
        <v>748</v>
      </c>
      <c r="F334" s="4">
        <v>672</v>
      </c>
      <c r="G334" s="4">
        <v>624</v>
      </c>
      <c r="H334" s="4">
        <v>665</v>
      </c>
      <c r="I334" s="4">
        <v>605</v>
      </c>
      <c r="J334" s="4">
        <v>478</v>
      </c>
      <c r="K334" s="4">
        <v>421</v>
      </c>
      <c r="L334" s="4">
        <v>414</v>
      </c>
      <c r="M334" s="4">
        <v>328</v>
      </c>
      <c r="N334" s="4">
        <v>273</v>
      </c>
      <c r="O334" s="4">
        <v>290</v>
      </c>
    </row>
    <row r="335" spans="1:15">
      <c r="A335" s="3" t="s">
        <v>355</v>
      </c>
      <c r="B335">
        <v>4.3600000000000003</v>
      </c>
      <c r="C335" s="4">
        <v>273</v>
      </c>
      <c r="D335" s="4">
        <v>298</v>
      </c>
      <c r="E335" s="4">
        <v>224</v>
      </c>
      <c r="F335" s="4">
        <v>206</v>
      </c>
      <c r="G335" s="4">
        <v>176</v>
      </c>
      <c r="H335" s="4">
        <v>173</v>
      </c>
      <c r="I335" s="4">
        <v>127</v>
      </c>
      <c r="J335" s="4">
        <v>124</v>
      </c>
      <c r="K335" s="4">
        <v>161</v>
      </c>
      <c r="L335" s="4">
        <v>158</v>
      </c>
      <c r="M335" s="4">
        <v>176</v>
      </c>
      <c r="N335" s="4">
        <v>183</v>
      </c>
      <c r="O335" s="4">
        <v>187</v>
      </c>
    </row>
    <row r="336" spans="1:15">
      <c r="A336" s="3" t="s">
        <v>151</v>
      </c>
      <c r="B336">
        <v>15.99</v>
      </c>
      <c r="C336" s="4">
        <v>857</v>
      </c>
      <c r="D336" s="4">
        <v>887</v>
      </c>
      <c r="E336" s="4">
        <v>825</v>
      </c>
      <c r="F336" s="4">
        <v>828</v>
      </c>
      <c r="G336" s="4">
        <v>887</v>
      </c>
      <c r="H336" s="4">
        <v>817</v>
      </c>
      <c r="I336" s="4">
        <v>698</v>
      </c>
      <c r="J336" s="4">
        <v>490</v>
      </c>
      <c r="K336" s="4">
        <v>454</v>
      </c>
      <c r="L336" s="4">
        <v>400</v>
      </c>
      <c r="M336" s="4">
        <v>305</v>
      </c>
      <c r="N336" s="4">
        <v>242</v>
      </c>
      <c r="O336" s="4">
        <v>228</v>
      </c>
    </row>
    <row r="337" spans="1:15">
      <c r="A337" s="3" t="s">
        <v>356</v>
      </c>
      <c r="B337">
        <v>5.8</v>
      </c>
      <c r="C337" s="4">
        <v>295</v>
      </c>
      <c r="D337" s="4">
        <v>316</v>
      </c>
      <c r="E337" s="4">
        <v>269</v>
      </c>
      <c r="F337" s="4">
        <v>253</v>
      </c>
      <c r="G337" s="4">
        <v>271</v>
      </c>
      <c r="H337" s="4">
        <v>276</v>
      </c>
      <c r="I337" s="4">
        <v>254</v>
      </c>
      <c r="J337" s="4">
        <v>160</v>
      </c>
      <c r="K337" s="4">
        <v>143</v>
      </c>
      <c r="L337" s="4">
        <v>117</v>
      </c>
      <c r="M337" s="4">
        <v>65</v>
      </c>
      <c r="N337" s="4">
        <v>62</v>
      </c>
      <c r="O337" s="4">
        <v>78</v>
      </c>
    </row>
    <row r="338" spans="1:15">
      <c r="A338" s="3" t="s">
        <v>357</v>
      </c>
      <c r="B338">
        <v>3.42</v>
      </c>
      <c r="C338" s="4">
        <v>423</v>
      </c>
      <c r="D338" s="4">
        <v>406</v>
      </c>
      <c r="E338" s="4">
        <v>423</v>
      </c>
      <c r="F338" s="4">
        <v>434</v>
      </c>
      <c r="G338" s="4">
        <v>428</v>
      </c>
      <c r="H338" s="4">
        <v>442</v>
      </c>
      <c r="I338" s="4">
        <v>480</v>
      </c>
      <c r="J338" s="4">
        <v>380</v>
      </c>
      <c r="K338" s="4">
        <v>394</v>
      </c>
      <c r="L338" s="4">
        <v>389</v>
      </c>
      <c r="M338" s="4">
        <v>347</v>
      </c>
      <c r="N338" s="4">
        <v>313</v>
      </c>
      <c r="O338" s="4">
        <v>322</v>
      </c>
    </row>
    <row r="339" spans="1:15">
      <c r="A339" s="3" t="s">
        <v>122</v>
      </c>
      <c r="B339">
        <v>2.58</v>
      </c>
      <c r="C339" s="4">
        <v>161</v>
      </c>
      <c r="D339" s="4">
        <v>184</v>
      </c>
      <c r="E339" s="4">
        <v>186</v>
      </c>
      <c r="F339" s="4">
        <v>193</v>
      </c>
      <c r="G339" s="4">
        <v>195</v>
      </c>
      <c r="H339" s="4">
        <v>175</v>
      </c>
      <c r="I339" s="4">
        <v>177</v>
      </c>
      <c r="J339" s="4">
        <v>120</v>
      </c>
      <c r="K339" s="4">
        <v>107</v>
      </c>
      <c r="L339" s="4">
        <v>92</v>
      </c>
      <c r="M339" s="4">
        <v>77</v>
      </c>
      <c r="N339" s="4">
        <v>60</v>
      </c>
      <c r="O339" s="4">
        <v>45</v>
      </c>
    </row>
    <row r="340" spans="1:15">
      <c r="A340" s="3" t="s">
        <v>358</v>
      </c>
      <c r="B340">
        <v>68.95</v>
      </c>
      <c r="C340" s="4">
        <v>2066</v>
      </c>
      <c r="D340" s="4">
        <v>2233</v>
      </c>
      <c r="E340" s="4">
        <v>2265</v>
      </c>
      <c r="F340" s="4">
        <v>2202</v>
      </c>
      <c r="G340" s="4">
        <v>2133</v>
      </c>
      <c r="H340" s="4">
        <v>2138</v>
      </c>
      <c r="I340" s="4">
        <v>2049</v>
      </c>
      <c r="J340" s="4">
        <v>317</v>
      </c>
      <c r="K340" s="4">
        <v>277</v>
      </c>
      <c r="L340" s="4">
        <v>264</v>
      </c>
      <c r="M340" s="4">
        <v>243</v>
      </c>
      <c r="N340" s="4">
        <v>278</v>
      </c>
      <c r="O340" s="4">
        <v>284</v>
      </c>
    </row>
    <row r="341" spans="1:15">
      <c r="A341" s="3" t="s">
        <v>359</v>
      </c>
      <c r="B341">
        <v>8.33</v>
      </c>
      <c r="C341" s="4">
        <v>801</v>
      </c>
      <c r="D341" s="4">
        <v>837</v>
      </c>
      <c r="E341" s="4">
        <v>888</v>
      </c>
      <c r="F341" s="4">
        <v>876</v>
      </c>
      <c r="G341" s="4">
        <v>852</v>
      </c>
      <c r="H341" s="4">
        <v>823</v>
      </c>
      <c r="I341" s="4">
        <v>781</v>
      </c>
      <c r="J341" s="4">
        <v>528</v>
      </c>
      <c r="K341" s="4">
        <v>539</v>
      </c>
      <c r="L341" s="4">
        <v>448</v>
      </c>
      <c r="M341" s="4">
        <v>352</v>
      </c>
      <c r="N341" s="4">
        <v>284</v>
      </c>
      <c r="O341" s="4">
        <v>294</v>
      </c>
    </row>
    <row r="342" spans="1:15">
      <c r="A342" s="3" t="s">
        <v>269</v>
      </c>
      <c r="B342">
        <v>5.04</v>
      </c>
      <c r="C342" s="4">
        <v>314</v>
      </c>
      <c r="D342" s="4">
        <v>326</v>
      </c>
      <c r="E342" s="4">
        <v>315</v>
      </c>
      <c r="F342" s="4">
        <v>308</v>
      </c>
      <c r="G342" s="4">
        <v>299</v>
      </c>
      <c r="H342" s="4">
        <v>282</v>
      </c>
      <c r="I342" s="4">
        <v>237</v>
      </c>
      <c r="J342" s="4">
        <v>188</v>
      </c>
      <c r="K342" s="4">
        <v>130</v>
      </c>
      <c r="L342" s="4">
        <v>118</v>
      </c>
      <c r="M342" s="4">
        <v>115</v>
      </c>
      <c r="N342" s="4">
        <v>94</v>
      </c>
      <c r="O342" s="4">
        <v>81</v>
      </c>
    </row>
    <row r="343" spans="1:15">
      <c r="A343" s="3" t="s">
        <v>226</v>
      </c>
      <c r="B343">
        <v>25.8</v>
      </c>
      <c r="C343" s="4">
        <v>677</v>
      </c>
      <c r="D343" s="4">
        <v>811</v>
      </c>
      <c r="E343" s="4">
        <v>787</v>
      </c>
      <c r="F343" s="4">
        <v>749</v>
      </c>
      <c r="G343" s="4">
        <v>733</v>
      </c>
      <c r="H343" s="4">
        <v>709</v>
      </c>
      <c r="I343" s="4">
        <v>679</v>
      </c>
      <c r="J343" s="4">
        <v>372</v>
      </c>
      <c r="K343" s="4">
        <v>378</v>
      </c>
      <c r="L343" s="4">
        <v>303</v>
      </c>
      <c r="M343" s="4">
        <v>263</v>
      </c>
      <c r="N343" s="4">
        <v>302</v>
      </c>
      <c r="O343" s="4">
        <v>284</v>
      </c>
    </row>
    <row r="344" spans="1:15">
      <c r="A344" s="3" t="s">
        <v>360</v>
      </c>
      <c r="B344">
        <v>9.73</v>
      </c>
      <c r="C344" s="4">
        <v>580</v>
      </c>
      <c r="D344" s="4">
        <v>644</v>
      </c>
      <c r="E344" s="4">
        <v>642</v>
      </c>
      <c r="F344" s="4">
        <v>636</v>
      </c>
      <c r="G344" s="4">
        <v>693</v>
      </c>
      <c r="H344" s="4">
        <v>655</v>
      </c>
      <c r="I344" s="4">
        <v>611</v>
      </c>
      <c r="J344" s="4">
        <v>457</v>
      </c>
      <c r="K344" s="4">
        <v>387</v>
      </c>
      <c r="L344" s="4">
        <v>306</v>
      </c>
      <c r="M344" s="4">
        <v>265</v>
      </c>
      <c r="N344" s="4">
        <v>246</v>
      </c>
      <c r="O344" s="4">
        <v>259</v>
      </c>
    </row>
    <row r="345" spans="1:15">
      <c r="A345" s="3" t="s">
        <v>361</v>
      </c>
      <c r="B345">
        <v>20.68</v>
      </c>
      <c r="C345" s="4">
        <v>2154</v>
      </c>
      <c r="D345" s="4">
        <v>2040</v>
      </c>
      <c r="E345" s="4">
        <v>2029</v>
      </c>
      <c r="F345" s="4">
        <v>2080</v>
      </c>
      <c r="G345" s="4">
        <v>2244</v>
      </c>
      <c r="H345" s="4">
        <v>2017</v>
      </c>
      <c r="I345" s="4">
        <v>1840</v>
      </c>
      <c r="J345" s="4">
        <v>1473</v>
      </c>
      <c r="K345" s="4">
        <v>1549</v>
      </c>
      <c r="L345" s="4">
        <v>1481</v>
      </c>
      <c r="M345" s="4">
        <v>1480</v>
      </c>
      <c r="N345" s="4">
        <v>1486</v>
      </c>
      <c r="O345" s="4">
        <v>1436</v>
      </c>
    </row>
    <row r="346" spans="1:15">
      <c r="A346" s="3" t="s">
        <v>362</v>
      </c>
      <c r="B346">
        <v>4.75</v>
      </c>
      <c r="C346" s="4">
        <v>415</v>
      </c>
      <c r="D346" s="4">
        <v>422</v>
      </c>
      <c r="E346" s="4">
        <v>369</v>
      </c>
      <c r="F346" s="4">
        <v>338</v>
      </c>
      <c r="G346" s="4">
        <v>350</v>
      </c>
      <c r="H346" s="4">
        <v>356</v>
      </c>
      <c r="I346" s="4">
        <v>307</v>
      </c>
      <c r="J346" s="4">
        <v>201</v>
      </c>
      <c r="K346" s="4">
        <v>185</v>
      </c>
      <c r="L346" s="4">
        <v>136</v>
      </c>
      <c r="M346" s="4">
        <v>110</v>
      </c>
      <c r="N346" s="4">
        <v>80</v>
      </c>
      <c r="O346" s="4">
        <v>64</v>
      </c>
    </row>
    <row r="347" spans="1:15">
      <c r="A347" s="3" t="s">
        <v>363</v>
      </c>
      <c r="B347">
        <v>14.51</v>
      </c>
      <c r="C347" s="4">
        <v>1191</v>
      </c>
      <c r="D347" s="4">
        <v>1100</v>
      </c>
      <c r="E347" s="4">
        <v>1053</v>
      </c>
      <c r="F347" s="4">
        <v>1035</v>
      </c>
      <c r="G347" s="4">
        <v>1035</v>
      </c>
      <c r="H347" s="4">
        <v>1039</v>
      </c>
      <c r="I347" s="4">
        <v>866</v>
      </c>
      <c r="J347" s="4">
        <v>563</v>
      </c>
      <c r="K347" s="4">
        <v>522</v>
      </c>
      <c r="L347" s="4">
        <v>454</v>
      </c>
      <c r="M347" s="4">
        <v>435</v>
      </c>
      <c r="N347" s="4">
        <v>382</v>
      </c>
      <c r="O347" s="4">
        <v>398</v>
      </c>
    </row>
    <row r="348" spans="1:15">
      <c r="A348" s="3" t="s">
        <v>364</v>
      </c>
      <c r="B348">
        <v>3.33</v>
      </c>
      <c r="C348" s="4">
        <v>222</v>
      </c>
      <c r="D348" s="4">
        <v>204</v>
      </c>
      <c r="E348" s="4">
        <v>189</v>
      </c>
      <c r="F348" s="4">
        <v>191</v>
      </c>
      <c r="G348" s="4">
        <v>193</v>
      </c>
      <c r="H348" s="4">
        <v>214</v>
      </c>
      <c r="I348" s="4">
        <v>178</v>
      </c>
      <c r="J348" s="4">
        <v>144</v>
      </c>
      <c r="K348" s="4">
        <v>133</v>
      </c>
      <c r="L348" s="4">
        <v>116</v>
      </c>
      <c r="M348" s="4">
        <v>97</v>
      </c>
      <c r="N348" s="4">
        <v>81</v>
      </c>
      <c r="O348" s="4">
        <v>69</v>
      </c>
    </row>
    <row r="349" spans="1:15">
      <c r="A349" s="3" t="s">
        <v>365</v>
      </c>
      <c r="B349">
        <v>58.8</v>
      </c>
      <c r="C349" s="4">
        <v>1499</v>
      </c>
      <c r="D349" s="4">
        <v>1576</v>
      </c>
      <c r="E349" s="4">
        <v>1446</v>
      </c>
      <c r="F349" s="4">
        <v>1346</v>
      </c>
      <c r="G349" s="4">
        <v>1214</v>
      </c>
      <c r="H349" s="4">
        <v>1195</v>
      </c>
      <c r="I349" s="4">
        <v>1247</v>
      </c>
      <c r="J349" s="4">
        <v>319</v>
      </c>
      <c r="K349" s="4">
        <v>329</v>
      </c>
      <c r="L349" s="4">
        <v>423</v>
      </c>
      <c r="M349" s="4">
        <v>413</v>
      </c>
      <c r="N349" s="4">
        <v>372</v>
      </c>
      <c r="O349" s="4">
        <v>390</v>
      </c>
    </row>
    <row r="350" spans="1:15">
      <c r="A350" s="3" t="s">
        <v>366</v>
      </c>
      <c r="B350">
        <v>21.34</v>
      </c>
      <c r="C350" s="4">
        <v>1214</v>
      </c>
      <c r="D350" s="4">
        <v>1269</v>
      </c>
      <c r="E350" s="4">
        <v>1149</v>
      </c>
      <c r="F350" s="4">
        <v>1147</v>
      </c>
      <c r="G350" s="4">
        <v>1137</v>
      </c>
      <c r="H350" s="4">
        <v>1128</v>
      </c>
      <c r="I350" s="4">
        <v>987</v>
      </c>
      <c r="J350" s="4">
        <v>619</v>
      </c>
      <c r="K350" s="4">
        <v>541</v>
      </c>
      <c r="L350" s="4">
        <v>527</v>
      </c>
      <c r="M350" s="4">
        <v>454</v>
      </c>
      <c r="N350" s="4">
        <v>465</v>
      </c>
      <c r="O350" s="4">
        <v>500</v>
      </c>
    </row>
    <row r="351" spans="1:15">
      <c r="A351" s="3" t="s">
        <v>368</v>
      </c>
      <c r="B351">
        <v>10.34</v>
      </c>
      <c r="C351" s="4">
        <v>1895</v>
      </c>
      <c r="D351" s="4">
        <v>2073</v>
      </c>
      <c r="E351" s="4">
        <v>2016</v>
      </c>
      <c r="F351" s="4">
        <v>1856</v>
      </c>
      <c r="G351" s="4">
        <v>1913</v>
      </c>
      <c r="H351" s="4">
        <v>1677</v>
      </c>
      <c r="I351" s="4">
        <v>1420</v>
      </c>
      <c r="J351" s="4">
        <v>1166</v>
      </c>
      <c r="K351" s="4">
        <v>1242</v>
      </c>
      <c r="L351" s="4">
        <v>1332</v>
      </c>
      <c r="M351" s="4">
        <v>1327</v>
      </c>
      <c r="N351" s="4">
        <v>1253</v>
      </c>
      <c r="O351" s="4">
        <v>1266</v>
      </c>
    </row>
    <row r="352" spans="1:15">
      <c r="A352" s="3" t="s">
        <v>369</v>
      </c>
      <c r="B352">
        <v>5.56</v>
      </c>
      <c r="C352" s="4">
        <v>392</v>
      </c>
      <c r="D352" s="4">
        <v>358</v>
      </c>
      <c r="E352" s="4">
        <v>362</v>
      </c>
      <c r="F352" s="4">
        <v>379</v>
      </c>
      <c r="G352" s="4">
        <v>386</v>
      </c>
      <c r="H352" s="4">
        <v>389</v>
      </c>
      <c r="I352" s="4">
        <v>365</v>
      </c>
      <c r="J352" s="4">
        <v>323</v>
      </c>
      <c r="K352" s="4">
        <v>266</v>
      </c>
      <c r="L352" s="4">
        <v>243</v>
      </c>
      <c r="M352" s="4">
        <v>267</v>
      </c>
      <c r="N352" s="4">
        <v>296</v>
      </c>
      <c r="O352" s="4">
        <v>304</v>
      </c>
    </row>
    <row r="353" spans="1:15">
      <c r="A353" s="3" t="s">
        <v>370</v>
      </c>
      <c r="B353">
        <v>34.700000000000003</v>
      </c>
      <c r="C353" s="4">
        <v>1513</v>
      </c>
      <c r="D353" s="4">
        <v>1450</v>
      </c>
      <c r="E353" s="4">
        <v>1321</v>
      </c>
      <c r="F353" s="4">
        <v>1325</v>
      </c>
      <c r="G353" s="4">
        <v>1334</v>
      </c>
      <c r="H353" s="4">
        <v>1346</v>
      </c>
      <c r="I353" s="4">
        <v>1441</v>
      </c>
      <c r="J353" s="4">
        <v>694</v>
      </c>
      <c r="K353" s="4">
        <v>516</v>
      </c>
      <c r="L353" s="4">
        <v>459</v>
      </c>
      <c r="M353" s="4">
        <v>466</v>
      </c>
      <c r="N353" s="4">
        <v>427</v>
      </c>
      <c r="O353" s="4">
        <v>444</v>
      </c>
    </row>
    <row r="354" spans="1:15">
      <c r="A354" s="3" t="s">
        <v>371</v>
      </c>
      <c r="B354">
        <v>3.97</v>
      </c>
      <c r="C354" s="4">
        <v>222</v>
      </c>
      <c r="D354" s="4">
        <v>223</v>
      </c>
      <c r="E354" s="4">
        <v>209</v>
      </c>
      <c r="F354" s="4">
        <v>254</v>
      </c>
      <c r="G354" s="4">
        <v>262</v>
      </c>
      <c r="H354" s="4">
        <v>247</v>
      </c>
      <c r="I354" s="4">
        <v>243</v>
      </c>
      <c r="J354" s="4">
        <v>197</v>
      </c>
      <c r="K354" s="4">
        <v>199</v>
      </c>
      <c r="L354" s="4">
        <v>168</v>
      </c>
      <c r="M354" s="4">
        <v>195</v>
      </c>
      <c r="N354" s="4">
        <v>197</v>
      </c>
      <c r="O354" s="4">
        <v>192</v>
      </c>
    </row>
    <row r="355" spans="1:15">
      <c r="A355" s="3" t="s">
        <v>372</v>
      </c>
      <c r="B355">
        <v>3.96</v>
      </c>
      <c r="C355" s="4">
        <v>307</v>
      </c>
      <c r="D355" s="4">
        <v>305</v>
      </c>
      <c r="E355" s="4">
        <v>302</v>
      </c>
      <c r="F355" s="4">
        <v>284</v>
      </c>
      <c r="G355" s="4">
        <v>249</v>
      </c>
      <c r="H355" s="4">
        <v>258</v>
      </c>
      <c r="I355" s="4">
        <v>218</v>
      </c>
      <c r="J355" s="4">
        <v>148</v>
      </c>
      <c r="K355" s="4">
        <v>127</v>
      </c>
      <c r="L355" s="4">
        <v>121</v>
      </c>
      <c r="M355" s="4">
        <v>75</v>
      </c>
      <c r="N355" s="4">
        <v>62</v>
      </c>
      <c r="O355" s="4">
        <v>52</v>
      </c>
    </row>
    <row r="356" spans="1:15">
      <c r="A356" s="3" t="s">
        <v>373</v>
      </c>
      <c r="B356">
        <v>17.95</v>
      </c>
      <c r="C356" s="4">
        <v>1404</v>
      </c>
      <c r="D356" s="4">
        <v>1595</v>
      </c>
      <c r="E356" s="4">
        <v>1595</v>
      </c>
      <c r="F356" s="4">
        <v>1531</v>
      </c>
      <c r="G356" s="4">
        <v>1574</v>
      </c>
      <c r="H356" s="4">
        <v>1500</v>
      </c>
      <c r="I356" s="4">
        <v>1541</v>
      </c>
      <c r="J356" s="4">
        <v>168</v>
      </c>
      <c r="K356" s="4">
        <v>220</v>
      </c>
      <c r="L356" s="4">
        <v>272</v>
      </c>
      <c r="M356" s="4">
        <v>251</v>
      </c>
      <c r="N356" s="4">
        <v>154</v>
      </c>
      <c r="O356" s="4">
        <v>141</v>
      </c>
    </row>
    <row r="357" spans="1:15">
      <c r="A357" s="3" t="s">
        <v>374</v>
      </c>
      <c r="B357">
        <v>37.18</v>
      </c>
      <c r="C357" s="4">
        <v>1561</v>
      </c>
      <c r="D357" s="4">
        <v>1627</v>
      </c>
      <c r="E357" s="4">
        <v>1563</v>
      </c>
      <c r="F357" s="4">
        <v>1466</v>
      </c>
      <c r="G357" s="4">
        <v>1474</v>
      </c>
      <c r="H357" s="4">
        <v>1539</v>
      </c>
      <c r="I357" s="4">
        <v>1566</v>
      </c>
      <c r="J357" s="4">
        <v>514</v>
      </c>
      <c r="K357" s="4">
        <v>447</v>
      </c>
      <c r="L357" s="4">
        <v>527</v>
      </c>
      <c r="M357" s="4">
        <v>500</v>
      </c>
      <c r="N357" s="4">
        <v>495</v>
      </c>
      <c r="O357" s="4">
        <v>494</v>
      </c>
    </row>
    <row r="358" spans="1:15">
      <c r="A358" s="3" t="s">
        <v>375</v>
      </c>
      <c r="B358">
        <v>1.41</v>
      </c>
      <c r="C358" s="4">
        <v>153</v>
      </c>
      <c r="D358" s="4">
        <v>129</v>
      </c>
      <c r="E358" s="4">
        <v>137</v>
      </c>
      <c r="F358" s="4">
        <v>140</v>
      </c>
      <c r="G358" s="4">
        <v>141</v>
      </c>
      <c r="H358" s="4">
        <v>135</v>
      </c>
      <c r="I358" s="4">
        <v>151</v>
      </c>
      <c r="J358" s="4">
        <v>55</v>
      </c>
      <c r="K358" s="4">
        <v>56</v>
      </c>
      <c r="L358" s="4">
        <v>56</v>
      </c>
      <c r="M358" s="4">
        <v>64</v>
      </c>
      <c r="N358" s="4">
        <v>67</v>
      </c>
      <c r="O358" s="4">
        <v>114</v>
      </c>
    </row>
    <row r="359" spans="1:15">
      <c r="A359" s="3" t="s">
        <v>376</v>
      </c>
      <c r="B359">
        <v>45.18</v>
      </c>
      <c r="C359" s="4">
        <v>1436</v>
      </c>
      <c r="D359" s="4">
        <v>1768</v>
      </c>
      <c r="E359" s="4">
        <v>1558</v>
      </c>
      <c r="F359" s="4">
        <v>1643</v>
      </c>
      <c r="G359" s="4">
        <v>1493</v>
      </c>
      <c r="H359" s="4">
        <v>1426</v>
      </c>
      <c r="I359" s="4">
        <v>1475</v>
      </c>
      <c r="J359" s="4">
        <v>204</v>
      </c>
      <c r="K359" s="4">
        <v>227</v>
      </c>
      <c r="L359" s="4">
        <v>226</v>
      </c>
      <c r="M359" s="4">
        <v>205</v>
      </c>
      <c r="N359" s="4">
        <v>169</v>
      </c>
      <c r="O359" s="4">
        <v>169</v>
      </c>
    </row>
    <row r="360" spans="1:15">
      <c r="A360" s="3" t="s">
        <v>377</v>
      </c>
      <c r="B360">
        <v>4.26</v>
      </c>
      <c r="C360" s="4">
        <v>360</v>
      </c>
      <c r="D360" s="4">
        <v>377</v>
      </c>
      <c r="E360" s="4">
        <v>401</v>
      </c>
      <c r="F360" s="4">
        <v>398</v>
      </c>
      <c r="G360" s="4">
        <v>369</v>
      </c>
      <c r="H360" s="4">
        <v>396</v>
      </c>
      <c r="I360" s="4">
        <v>382</v>
      </c>
      <c r="J360" s="4">
        <v>291</v>
      </c>
      <c r="K360" s="4">
        <v>268</v>
      </c>
      <c r="L360" s="4">
        <v>255</v>
      </c>
      <c r="M360" s="4">
        <v>287</v>
      </c>
      <c r="N360" s="4">
        <v>308</v>
      </c>
      <c r="O360" s="4">
        <v>316</v>
      </c>
    </row>
    <row r="361" spans="1:15">
      <c r="A361" s="3" t="s">
        <v>378</v>
      </c>
      <c r="B361">
        <v>5.76</v>
      </c>
      <c r="C361" s="4">
        <v>407</v>
      </c>
      <c r="D361" s="4">
        <v>417</v>
      </c>
      <c r="E361" s="4">
        <v>388</v>
      </c>
      <c r="F361" s="4">
        <v>362</v>
      </c>
      <c r="G361" s="4">
        <v>360</v>
      </c>
      <c r="H361" s="4">
        <v>386</v>
      </c>
      <c r="I361" s="4">
        <v>349</v>
      </c>
      <c r="J361" s="4">
        <v>236</v>
      </c>
      <c r="K361" s="4">
        <v>261</v>
      </c>
      <c r="L361" s="4">
        <v>252</v>
      </c>
      <c r="M361" s="4">
        <v>187</v>
      </c>
      <c r="N361" s="4">
        <v>156</v>
      </c>
      <c r="O361" s="4">
        <v>132</v>
      </c>
    </row>
    <row r="362" spans="1:15">
      <c r="A362" s="3" t="s">
        <v>379</v>
      </c>
      <c r="B362">
        <v>17.8</v>
      </c>
      <c r="C362" s="4">
        <v>1689</v>
      </c>
      <c r="D362" s="4">
        <v>1542</v>
      </c>
      <c r="E362" s="4">
        <v>1789</v>
      </c>
      <c r="F362" s="4">
        <v>1832</v>
      </c>
      <c r="G362" s="4">
        <v>1698</v>
      </c>
      <c r="H362" s="4">
        <v>1672</v>
      </c>
      <c r="I362" s="4">
        <v>1854</v>
      </c>
      <c r="J362" s="4">
        <v>934</v>
      </c>
      <c r="K362" s="4">
        <v>861</v>
      </c>
      <c r="L362" s="4">
        <v>835</v>
      </c>
      <c r="M362" s="4">
        <v>833</v>
      </c>
      <c r="N362" s="4">
        <v>861</v>
      </c>
      <c r="O362" s="4">
        <v>803</v>
      </c>
    </row>
    <row r="363" spans="1:15">
      <c r="A363" s="3" t="s">
        <v>380</v>
      </c>
      <c r="B363">
        <v>39.14</v>
      </c>
      <c r="C363" s="4">
        <v>3034</v>
      </c>
      <c r="D363" s="4">
        <v>3044</v>
      </c>
      <c r="E363" s="4">
        <v>2784</v>
      </c>
      <c r="F363" s="4">
        <v>2775</v>
      </c>
      <c r="G363" s="4">
        <v>2760</v>
      </c>
      <c r="H363" s="4">
        <v>2770</v>
      </c>
      <c r="I363" s="4">
        <v>2672</v>
      </c>
      <c r="J363" s="4">
        <v>2005</v>
      </c>
      <c r="K363" s="4">
        <v>1959</v>
      </c>
      <c r="L363" s="4">
        <v>1799</v>
      </c>
      <c r="M363" s="4">
        <v>1796</v>
      </c>
      <c r="N363" s="4">
        <v>1782</v>
      </c>
      <c r="O363" s="4">
        <v>1743</v>
      </c>
    </row>
    <row r="364" spans="1:15">
      <c r="A364" s="3" t="s">
        <v>382</v>
      </c>
      <c r="B364">
        <v>4.6900000000000004</v>
      </c>
      <c r="C364" s="4">
        <v>507</v>
      </c>
      <c r="D364" s="4">
        <v>488</v>
      </c>
      <c r="E364" s="4">
        <v>499</v>
      </c>
      <c r="F364" s="4">
        <v>510</v>
      </c>
      <c r="G364" s="4">
        <v>512</v>
      </c>
      <c r="H364" s="4">
        <v>501</v>
      </c>
      <c r="I364" s="4">
        <v>418</v>
      </c>
      <c r="J364" s="4">
        <v>328</v>
      </c>
      <c r="K364" s="4">
        <v>295</v>
      </c>
      <c r="L364" s="4">
        <v>235</v>
      </c>
      <c r="M364" s="4">
        <v>211</v>
      </c>
      <c r="N364" s="4">
        <v>215</v>
      </c>
      <c r="O364" s="4">
        <v>181</v>
      </c>
    </row>
    <row r="365" spans="1:15">
      <c r="A365" s="3" t="s">
        <v>383</v>
      </c>
      <c r="B365">
        <v>3.19</v>
      </c>
      <c r="C365" s="4">
        <v>193</v>
      </c>
      <c r="D365" s="4">
        <v>165</v>
      </c>
      <c r="E365" s="4">
        <v>165</v>
      </c>
      <c r="F365" s="4">
        <v>155</v>
      </c>
      <c r="G365" s="4">
        <v>117</v>
      </c>
      <c r="H365" s="4">
        <v>145</v>
      </c>
      <c r="I365" s="4">
        <v>130</v>
      </c>
      <c r="J365" s="4">
        <v>79</v>
      </c>
      <c r="K365" s="4">
        <v>75</v>
      </c>
      <c r="L365" s="4">
        <v>65</v>
      </c>
      <c r="M365" s="4">
        <v>56</v>
      </c>
      <c r="N365" s="4">
        <v>45</v>
      </c>
      <c r="O365" s="4">
        <v>45</v>
      </c>
    </row>
    <row r="366" spans="1:15">
      <c r="A366" s="3" t="s">
        <v>384</v>
      </c>
      <c r="B366">
        <v>5.96</v>
      </c>
      <c r="C366" s="4">
        <v>389</v>
      </c>
      <c r="D366" s="4">
        <v>386</v>
      </c>
      <c r="E366" s="4">
        <v>338</v>
      </c>
      <c r="F366" s="4">
        <v>320</v>
      </c>
      <c r="G366" s="4">
        <v>322</v>
      </c>
      <c r="H366" s="4">
        <v>332</v>
      </c>
      <c r="I366" s="4">
        <v>303</v>
      </c>
      <c r="J366" s="4">
        <v>202</v>
      </c>
      <c r="K366" s="4">
        <v>167</v>
      </c>
      <c r="L366" s="4">
        <v>140</v>
      </c>
      <c r="M366" s="4">
        <v>145</v>
      </c>
      <c r="N366" s="4">
        <v>121</v>
      </c>
      <c r="O366" s="4">
        <v>151</v>
      </c>
    </row>
    <row r="367" spans="1:15">
      <c r="A367" s="3" t="s">
        <v>385</v>
      </c>
      <c r="B367">
        <v>25.13</v>
      </c>
      <c r="C367" s="4">
        <v>1316</v>
      </c>
      <c r="D367" s="4">
        <v>1373</v>
      </c>
      <c r="E367" s="4">
        <v>1218</v>
      </c>
      <c r="F367" s="4">
        <v>1204</v>
      </c>
      <c r="G367" s="4">
        <v>1266</v>
      </c>
      <c r="H367" s="4">
        <v>1288</v>
      </c>
      <c r="I367" s="4">
        <v>1189</v>
      </c>
      <c r="J367" s="4">
        <v>927</v>
      </c>
      <c r="K367" s="4">
        <v>846</v>
      </c>
      <c r="L367" s="4">
        <v>732</v>
      </c>
      <c r="M367" s="4">
        <v>696</v>
      </c>
      <c r="N367" s="4">
        <v>634</v>
      </c>
      <c r="O367" s="4">
        <v>647</v>
      </c>
    </row>
    <row r="368" spans="1:15">
      <c r="A368" s="3" t="s">
        <v>386</v>
      </c>
      <c r="B368">
        <v>23.38</v>
      </c>
      <c r="C368" s="4">
        <v>1084</v>
      </c>
      <c r="D368" s="4">
        <v>1098</v>
      </c>
      <c r="E368" s="4">
        <v>988</v>
      </c>
      <c r="F368" s="4">
        <v>949</v>
      </c>
      <c r="G368" s="4">
        <v>897</v>
      </c>
      <c r="H368" s="4">
        <v>950</v>
      </c>
      <c r="I368" s="4">
        <v>925</v>
      </c>
      <c r="J368" s="4">
        <v>537</v>
      </c>
      <c r="K368" s="4">
        <v>429</v>
      </c>
      <c r="L368" s="4">
        <v>381</v>
      </c>
      <c r="M368" s="4">
        <v>355</v>
      </c>
      <c r="N368" s="4">
        <v>304</v>
      </c>
      <c r="O368" s="4">
        <v>320</v>
      </c>
    </row>
    <row r="369" spans="1:15">
      <c r="A369" s="3" t="s">
        <v>388</v>
      </c>
      <c r="B369">
        <v>16.27</v>
      </c>
      <c r="C369" s="4">
        <v>1059</v>
      </c>
      <c r="D369" s="4">
        <v>1058</v>
      </c>
      <c r="E369" s="4">
        <v>1036</v>
      </c>
      <c r="F369" s="4">
        <v>907</v>
      </c>
      <c r="G369" s="4">
        <v>915</v>
      </c>
      <c r="H369" s="4">
        <v>844</v>
      </c>
      <c r="I369" s="4">
        <v>850</v>
      </c>
      <c r="J369" s="4">
        <v>581</v>
      </c>
      <c r="K369" s="4">
        <v>593</v>
      </c>
      <c r="L369" s="4">
        <v>485</v>
      </c>
      <c r="M369" s="4">
        <v>407</v>
      </c>
      <c r="N369" s="4">
        <v>360</v>
      </c>
      <c r="O369" s="4">
        <v>425</v>
      </c>
    </row>
    <row r="370" spans="1:15">
      <c r="A370" s="3" t="s">
        <v>389</v>
      </c>
      <c r="B370">
        <v>4.1500000000000004</v>
      </c>
      <c r="C370" s="4">
        <v>278</v>
      </c>
      <c r="D370" s="4">
        <v>322</v>
      </c>
      <c r="E370" s="4">
        <v>286</v>
      </c>
      <c r="F370" s="4">
        <v>280</v>
      </c>
      <c r="G370" s="4">
        <v>301</v>
      </c>
      <c r="H370" s="4">
        <v>287</v>
      </c>
      <c r="I370" s="4">
        <v>257</v>
      </c>
      <c r="J370" s="4">
        <v>207</v>
      </c>
      <c r="K370" s="4">
        <v>174</v>
      </c>
      <c r="L370" s="4">
        <v>163</v>
      </c>
      <c r="M370" s="4">
        <v>171</v>
      </c>
      <c r="N370" s="4">
        <v>181</v>
      </c>
      <c r="O370" s="4">
        <v>187</v>
      </c>
    </row>
    <row r="371" spans="1:15">
      <c r="A371" s="3" t="s">
        <v>390</v>
      </c>
      <c r="B371">
        <v>26.35</v>
      </c>
      <c r="C371" s="4">
        <v>3136</v>
      </c>
      <c r="D371" s="4">
        <v>3508</v>
      </c>
      <c r="E371" s="4">
        <v>3287</v>
      </c>
      <c r="F371" s="4">
        <v>3270</v>
      </c>
      <c r="G371" s="4">
        <v>3411</v>
      </c>
      <c r="H371" s="4">
        <v>3018</v>
      </c>
      <c r="I371" s="4">
        <v>2787</v>
      </c>
      <c r="J371" s="4">
        <v>2474</v>
      </c>
      <c r="K371" s="4">
        <v>2507</v>
      </c>
      <c r="L371" s="4">
        <v>2448</v>
      </c>
      <c r="M371" s="4">
        <v>2568</v>
      </c>
      <c r="N371" s="4">
        <v>2650</v>
      </c>
      <c r="O371" s="4">
        <v>2620</v>
      </c>
    </row>
    <row r="372" spans="1:15">
      <c r="A372" s="3" t="s">
        <v>391</v>
      </c>
      <c r="B372">
        <v>13.78</v>
      </c>
      <c r="C372" s="4">
        <v>664</v>
      </c>
      <c r="D372" s="4">
        <v>631</v>
      </c>
      <c r="E372" s="4">
        <v>702</v>
      </c>
      <c r="F372" s="4">
        <v>659</v>
      </c>
      <c r="G372" s="4">
        <v>672</v>
      </c>
      <c r="H372" s="4">
        <v>673</v>
      </c>
      <c r="I372" s="4">
        <v>687</v>
      </c>
      <c r="J372" s="4">
        <v>188</v>
      </c>
      <c r="K372" s="4">
        <v>184</v>
      </c>
      <c r="L372" s="4">
        <v>175</v>
      </c>
      <c r="M372" s="4">
        <v>126</v>
      </c>
      <c r="N372" s="4">
        <v>99</v>
      </c>
      <c r="O372" s="4">
        <v>92</v>
      </c>
    </row>
    <row r="373" spans="1:15">
      <c r="A373" s="3" t="s">
        <v>392</v>
      </c>
      <c r="B373">
        <v>66.38</v>
      </c>
      <c r="C373" s="4">
        <v>1812</v>
      </c>
      <c r="D373" s="4">
        <v>2050</v>
      </c>
      <c r="E373" s="4">
        <v>2104</v>
      </c>
      <c r="F373" s="4">
        <v>2198</v>
      </c>
      <c r="G373" s="4">
        <v>2303</v>
      </c>
      <c r="H373" s="4">
        <v>2314</v>
      </c>
      <c r="I373" s="4">
        <v>2514</v>
      </c>
      <c r="J373" s="4">
        <v>651</v>
      </c>
      <c r="K373" s="4">
        <v>724</v>
      </c>
      <c r="L373" s="4">
        <v>827</v>
      </c>
      <c r="M373" s="4">
        <v>726</v>
      </c>
      <c r="N373" s="4">
        <v>640</v>
      </c>
      <c r="O373" s="4">
        <v>632</v>
      </c>
    </row>
    <row r="374" spans="1:15">
      <c r="A374" s="3" t="s">
        <v>393</v>
      </c>
      <c r="B374">
        <v>23.24</v>
      </c>
      <c r="C374" s="4">
        <v>1555</v>
      </c>
      <c r="D374" s="4">
        <v>1718</v>
      </c>
      <c r="E374" s="4">
        <v>1702</v>
      </c>
      <c r="F374" s="4">
        <v>2048</v>
      </c>
      <c r="G374" s="4">
        <v>1906</v>
      </c>
      <c r="H374" s="4">
        <v>1724</v>
      </c>
      <c r="I374" s="4">
        <v>1406</v>
      </c>
      <c r="J374" s="4">
        <v>95</v>
      </c>
      <c r="K374" s="4">
        <v>99</v>
      </c>
      <c r="L374" s="4">
        <v>52</v>
      </c>
      <c r="M374" s="4">
        <v>70</v>
      </c>
      <c r="N374" s="4">
        <v>80</v>
      </c>
      <c r="O374" s="4">
        <v>99</v>
      </c>
    </row>
    <row r="375" spans="1:15">
      <c r="A375" s="3" t="s">
        <v>394</v>
      </c>
      <c r="B375">
        <v>3.58</v>
      </c>
      <c r="C375" s="4">
        <v>187</v>
      </c>
      <c r="D375" s="4">
        <v>213</v>
      </c>
      <c r="E375" s="4">
        <v>181</v>
      </c>
      <c r="F375" s="4">
        <v>185</v>
      </c>
      <c r="G375" s="4">
        <v>191</v>
      </c>
      <c r="H375" s="4">
        <v>195</v>
      </c>
      <c r="I375" s="4">
        <v>186</v>
      </c>
      <c r="J375" s="4">
        <v>115</v>
      </c>
      <c r="K375" s="4">
        <v>105</v>
      </c>
      <c r="L375" s="4">
        <v>95</v>
      </c>
      <c r="M375" s="4">
        <v>87</v>
      </c>
      <c r="N375" s="4">
        <v>57</v>
      </c>
      <c r="O375" s="4">
        <v>39</v>
      </c>
    </row>
    <row r="376" spans="1:15">
      <c r="A376" s="3" t="s">
        <v>395</v>
      </c>
      <c r="B376">
        <v>1.98</v>
      </c>
      <c r="C376" s="4">
        <v>156</v>
      </c>
      <c r="D376" s="4">
        <v>137</v>
      </c>
      <c r="E376" s="4">
        <v>159</v>
      </c>
      <c r="F376" s="4">
        <v>157</v>
      </c>
      <c r="G376" s="4">
        <v>153</v>
      </c>
      <c r="H376" s="4">
        <v>149</v>
      </c>
      <c r="I376" s="4">
        <v>139</v>
      </c>
      <c r="J376" s="4">
        <v>99</v>
      </c>
      <c r="K376" s="4">
        <v>104</v>
      </c>
      <c r="L376" s="4">
        <v>80</v>
      </c>
      <c r="M376" s="4">
        <v>47</v>
      </c>
      <c r="N376" s="4">
        <v>43</v>
      </c>
      <c r="O376" s="4">
        <v>53</v>
      </c>
    </row>
    <row r="377" spans="1:15">
      <c r="A377" s="3" t="s">
        <v>396</v>
      </c>
      <c r="B377">
        <v>38.9</v>
      </c>
      <c r="C377" s="4">
        <v>4911</v>
      </c>
      <c r="D377" s="4">
        <v>5682</v>
      </c>
      <c r="E377" s="4">
        <v>5363</v>
      </c>
      <c r="F377" s="4">
        <v>5573</v>
      </c>
      <c r="G377" s="4">
        <v>5779</v>
      </c>
      <c r="H377" s="4">
        <v>5482</v>
      </c>
      <c r="I377" s="4">
        <v>5926</v>
      </c>
      <c r="J377" s="4">
        <v>5130</v>
      </c>
      <c r="K377" s="4">
        <v>5381</v>
      </c>
      <c r="L377" s="4">
        <v>7100</v>
      </c>
      <c r="M377" s="4">
        <v>10354</v>
      </c>
      <c r="N377" s="4">
        <v>11805</v>
      </c>
      <c r="O377" s="4">
        <v>11843</v>
      </c>
    </row>
    <row r="378" spans="1:15">
      <c r="A378" s="3" t="s">
        <v>397</v>
      </c>
      <c r="B378">
        <v>10.4</v>
      </c>
      <c r="C378" s="4">
        <v>688</v>
      </c>
      <c r="D378" s="4">
        <v>678</v>
      </c>
      <c r="E378" s="4">
        <v>645</v>
      </c>
      <c r="F378" s="4">
        <v>619</v>
      </c>
      <c r="G378" s="4">
        <v>623</v>
      </c>
      <c r="H378" s="4">
        <v>562</v>
      </c>
      <c r="I378" s="4">
        <v>541</v>
      </c>
      <c r="J378" s="4">
        <v>301</v>
      </c>
      <c r="K378" s="4">
        <v>291</v>
      </c>
      <c r="L378" s="4">
        <v>239</v>
      </c>
      <c r="M378" s="4">
        <v>209</v>
      </c>
      <c r="N378" s="4">
        <v>200</v>
      </c>
      <c r="O378" s="4">
        <v>170</v>
      </c>
    </row>
    <row r="379" spans="1:15">
      <c r="A379" s="3" t="s">
        <v>398</v>
      </c>
      <c r="B379">
        <v>28.13</v>
      </c>
      <c r="C379" s="4">
        <v>2872</v>
      </c>
      <c r="D379" s="4">
        <v>3043</v>
      </c>
      <c r="E379" s="4">
        <v>3356</v>
      </c>
      <c r="F379" s="4">
        <v>3397</v>
      </c>
      <c r="G379" s="4">
        <v>3590</v>
      </c>
      <c r="H379" s="4">
        <v>3210</v>
      </c>
      <c r="I379" s="4">
        <v>2771</v>
      </c>
      <c r="J379" s="4">
        <v>1746</v>
      </c>
      <c r="K379" s="4">
        <v>1573</v>
      </c>
      <c r="L379" s="4">
        <v>1462</v>
      </c>
      <c r="M379" s="4">
        <v>1355</v>
      </c>
      <c r="N379" s="4">
        <v>1236</v>
      </c>
      <c r="O379" s="4">
        <v>1216</v>
      </c>
    </row>
    <row r="380" spans="1:15">
      <c r="A380" s="3" t="s">
        <v>399</v>
      </c>
      <c r="B380">
        <v>104.78</v>
      </c>
      <c r="C380" s="4">
        <v>2609</v>
      </c>
      <c r="D380" s="4">
        <v>2920</v>
      </c>
      <c r="E380" s="4">
        <v>2847</v>
      </c>
      <c r="F380" s="4">
        <v>2733</v>
      </c>
      <c r="G380" s="4">
        <v>2721</v>
      </c>
      <c r="H380" s="4">
        <v>2731</v>
      </c>
      <c r="I380" s="4">
        <v>2811</v>
      </c>
      <c r="J380" s="4">
        <v>599</v>
      </c>
      <c r="K380" s="4">
        <v>378</v>
      </c>
      <c r="L380" s="4">
        <v>254</v>
      </c>
      <c r="M380" s="4">
        <v>213</v>
      </c>
      <c r="N380" s="4">
        <v>168</v>
      </c>
      <c r="O380" s="4">
        <v>219</v>
      </c>
    </row>
    <row r="381" spans="1:15">
      <c r="A381" s="3" t="s">
        <v>400</v>
      </c>
      <c r="B381">
        <v>49.64</v>
      </c>
      <c r="C381" s="4">
        <v>2703</v>
      </c>
      <c r="D381" s="4">
        <v>2919</v>
      </c>
      <c r="E381" s="4">
        <v>2730</v>
      </c>
      <c r="F381" s="4">
        <v>2448</v>
      </c>
      <c r="G381" s="4">
        <v>2391</v>
      </c>
      <c r="H381" s="4">
        <v>2271</v>
      </c>
      <c r="I381" s="4">
        <v>2182</v>
      </c>
      <c r="J381" s="4">
        <v>245</v>
      </c>
      <c r="K381" s="4">
        <v>247</v>
      </c>
      <c r="L381" s="4">
        <v>312</v>
      </c>
      <c r="M381" s="4">
        <v>299</v>
      </c>
      <c r="N381" s="4">
        <v>279</v>
      </c>
      <c r="O381" s="4">
        <v>285</v>
      </c>
    </row>
    <row r="382" spans="1:15">
      <c r="A382" s="3" t="s">
        <v>401</v>
      </c>
      <c r="B382">
        <v>24.68</v>
      </c>
      <c r="C382" s="4">
        <v>2423</v>
      </c>
      <c r="D382" s="4">
        <v>2417</v>
      </c>
      <c r="E382" s="4">
        <v>2140</v>
      </c>
      <c r="F382" s="4">
        <v>2007</v>
      </c>
      <c r="G382" s="4">
        <v>1919</v>
      </c>
      <c r="H382" s="4">
        <v>2022</v>
      </c>
      <c r="I382" s="4">
        <v>1953</v>
      </c>
      <c r="J382" s="4">
        <v>1354</v>
      </c>
      <c r="K382" s="4">
        <v>1459</v>
      </c>
      <c r="L382" s="4">
        <v>1280</v>
      </c>
      <c r="M382" s="4">
        <v>1257</v>
      </c>
      <c r="N382" s="4">
        <v>1180</v>
      </c>
      <c r="O382" s="4">
        <v>1202</v>
      </c>
    </row>
    <row r="383" spans="1:15">
      <c r="A383" s="3" t="s">
        <v>402</v>
      </c>
      <c r="B383">
        <v>12.71</v>
      </c>
      <c r="C383" s="4">
        <v>1041</v>
      </c>
      <c r="D383" s="4">
        <v>1058</v>
      </c>
      <c r="E383" s="4">
        <v>1015</v>
      </c>
      <c r="F383" s="4">
        <v>1069</v>
      </c>
      <c r="G383" s="4">
        <v>1108</v>
      </c>
      <c r="H383" s="4">
        <v>1001</v>
      </c>
      <c r="I383" s="4">
        <v>932</v>
      </c>
      <c r="J383" s="4">
        <v>644</v>
      </c>
      <c r="K383" s="4">
        <v>653</v>
      </c>
      <c r="L383" s="4">
        <v>553</v>
      </c>
      <c r="M383" s="4">
        <v>460</v>
      </c>
      <c r="N383" s="4">
        <v>448</v>
      </c>
      <c r="O383" s="4">
        <v>495</v>
      </c>
    </row>
    <row r="384" spans="1:15">
      <c r="A384" s="3" t="s">
        <v>403</v>
      </c>
      <c r="B384">
        <v>8.36</v>
      </c>
      <c r="C384" s="4">
        <v>726</v>
      </c>
      <c r="D384" s="4">
        <v>710</v>
      </c>
      <c r="E384" s="4">
        <v>716</v>
      </c>
      <c r="F384" s="4">
        <v>767</v>
      </c>
      <c r="G384" s="4">
        <v>714</v>
      </c>
      <c r="H384" s="4">
        <v>662</v>
      </c>
      <c r="I384" s="4">
        <v>656</v>
      </c>
      <c r="J384" s="4">
        <v>489</v>
      </c>
      <c r="K384" s="4">
        <v>461</v>
      </c>
      <c r="L384" s="4">
        <v>408</v>
      </c>
      <c r="M384" s="4">
        <v>376</v>
      </c>
      <c r="N384" s="4">
        <v>367</v>
      </c>
      <c r="O384" s="4">
        <v>395</v>
      </c>
    </row>
    <row r="385" spans="1:15">
      <c r="A385" s="3" t="s">
        <v>404</v>
      </c>
      <c r="B385">
        <v>8.3699999999999992</v>
      </c>
      <c r="C385" s="4">
        <v>612</v>
      </c>
      <c r="D385" s="4">
        <v>636</v>
      </c>
      <c r="E385" s="4">
        <v>564</v>
      </c>
      <c r="F385" s="4">
        <v>526</v>
      </c>
      <c r="G385" s="4">
        <v>567</v>
      </c>
      <c r="H385" s="4">
        <v>602</v>
      </c>
      <c r="I385" s="4">
        <v>537</v>
      </c>
      <c r="J385" s="4">
        <v>381</v>
      </c>
      <c r="K385" s="4">
        <v>353</v>
      </c>
      <c r="L385" s="4">
        <v>313</v>
      </c>
      <c r="M385" s="4">
        <v>323</v>
      </c>
      <c r="N385" s="4">
        <v>279</v>
      </c>
      <c r="O385" s="4">
        <v>268</v>
      </c>
    </row>
    <row r="386" spans="1:15">
      <c r="A386" s="3" t="s">
        <v>406</v>
      </c>
      <c r="B386">
        <v>3.16</v>
      </c>
      <c r="C386" s="4">
        <v>204</v>
      </c>
      <c r="D386" s="4">
        <v>241</v>
      </c>
      <c r="E386" s="4">
        <v>254</v>
      </c>
      <c r="F386" s="4">
        <v>233</v>
      </c>
      <c r="G386" s="4">
        <v>241</v>
      </c>
      <c r="H386" s="4">
        <v>246</v>
      </c>
      <c r="I386" s="4">
        <v>208</v>
      </c>
      <c r="J386" s="4">
        <v>149</v>
      </c>
      <c r="K386" s="4">
        <v>134</v>
      </c>
      <c r="L386" s="4">
        <v>109</v>
      </c>
      <c r="M386" s="4">
        <v>136</v>
      </c>
      <c r="N386" s="4">
        <v>112</v>
      </c>
      <c r="O386" s="4">
        <v>117</v>
      </c>
    </row>
    <row r="387" spans="1:15">
      <c r="A387" s="3" t="s">
        <v>275</v>
      </c>
      <c r="B387">
        <v>2.9</v>
      </c>
      <c r="C387" s="4">
        <v>219</v>
      </c>
      <c r="D387" s="4">
        <v>246</v>
      </c>
      <c r="E387" s="4">
        <v>238</v>
      </c>
      <c r="F387" s="4">
        <v>222</v>
      </c>
      <c r="G387" s="4">
        <v>229</v>
      </c>
      <c r="H387" s="4">
        <v>237</v>
      </c>
      <c r="I387" s="4">
        <v>195</v>
      </c>
      <c r="J387" s="4">
        <v>159</v>
      </c>
      <c r="K387" s="4">
        <v>145</v>
      </c>
      <c r="L387" s="4">
        <v>117</v>
      </c>
      <c r="M387" s="4">
        <v>96</v>
      </c>
      <c r="N387" s="4">
        <v>66</v>
      </c>
      <c r="O387" s="4">
        <v>59</v>
      </c>
    </row>
    <row r="388" spans="1:15">
      <c r="A388" s="3" t="s">
        <v>407</v>
      </c>
      <c r="B388">
        <v>35.21</v>
      </c>
      <c r="C388" s="4">
        <v>3453</v>
      </c>
      <c r="D388" s="4">
        <v>3746</v>
      </c>
      <c r="E388" s="4">
        <v>3920</v>
      </c>
      <c r="F388" s="4">
        <v>4097</v>
      </c>
      <c r="G388" s="4">
        <v>4258</v>
      </c>
      <c r="H388" s="4">
        <v>3784</v>
      </c>
      <c r="I388" s="4">
        <v>3324</v>
      </c>
      <c r="J388" s="4">
        <v>2364</v>
      </c>
      <c r="K388" s="4">
        <v>2275</v>
      </c>
      <c r="L388" s="4">
        <v>1934</v>
      </c>
      <c r="M388" s="4">
        <v>1673</v>
      </c>
      <c r="N388" s="4">
        <v>1445</v>
      </c>
      <c r="O388" s="4">
        <v>1354</v>
      </c>
    </row>
    <row r="389" spans="1:15">
      <c r="A389" s="3" t="s">
        <v>408</v>
      </c>
      <c r="B389">
        <v>80.02</v>
      </c>
      <c r="C389" s="4">
        <v>6656</v>
      </c>
      <c r="D389" s="4">
        <v>7224</v>
      </c>
      <c r="E389" s="4">
        <v>7751</v>
      </c>
      <c r="F389" s="4">
        <v>8320</v>
      </c>
      <c r="G389" s="4">
        <v>8768</v>
      </c>
      <c r="H389" s="4">
        <v>8172</v>
      </c>
      <c r="I389" s="4">
        <v>8674</v>
      </c>
      <c r="J389" s="4">
        <v>5288</v>
      </c>
      <c r="K389" s="4">
        <v>6073</v>
      </c>
      <c r="L389" s="4">
        <v>6657</v>
      </c>
      <c r="M389" s="4">
        <v>7257</v>
      </c>
      <c r="N389" s="4">
        <v>8090</v>
      </c>
      <c r="O389" s="4">
        <v>8281</v>
      </c>
    </row>
    <row r="390" spans="1:15">
      <c r="A390" s="3" t="s">
        <v>409</v>
      </c>
      <c r="B390">
        <v>11.8</v>
      </c>
      <c r="C390" s="4">
        <v>648</v>
      </c>
      <c r="D390" s="4">
        <v>777</v>
      </c>
      <c r="E390" s="4">
        <v>730</v>
      </c>
      <c r="F390" s="4">
        <v>694</v>
      </c>
      <c r="G390" s="4">
        <v>717</v>
      </c>
      <c r="H390" s="4">
        <v>694</v>
      </c>
      <c r="I390" s="4">
        <v>699</v>
      </c>
      <c r="J390" s="4">
        <v>543</v>
      </c>
      <c r="K390" s="4">
        <v>581</v>
      </c>
      <c r="L390" s="4">
        <v>532</v>
      </c>
      <c r="M390" s="4">
        <v>500</v>
      </c>
      <c r="N390" s="4">
        <v>458</v>
      </c>
      <c r="O390" s="4">
        <v>428</v>
      </c>
    </row>
    <row r="391" spans="1:15">
      <c r="A391" s="3" t="s">
        <v>410</v>
      </c>
      <c r="B391">
        <v>19.97</v>
      </c>
      <c r="C391" s="4">
        <v>3157</v>
      </c>
      <c r="D391" s="4">
        <v>3124</v>
      </c>
      <c r="E391" s="4">
        <v>2826</v>
      </c>
      <c r="F391" s="4">
        <v>2660</v>
      </c>
      <c r="G391" s="4">
        <v>2658</v>
      </c>
      <c r="H391" s="4">
        <v>2575</v>
      </c>
      <c r="I391" s="4">
        <v>2364</v>
      </c>
      <c r="J391" s="4">
        <v>1661</v>
      </c>
      <c r="K391" s="4">
        <v>1701</v>
      </c>
      <c r="L391" s="4">
        <v>1616</v>
      </c>
      <c r="M391" s="4">
        <v>1574</v>
      </c>
      <c r="N391" s="4">
        <v>1629</v>
      </c>
      <c r="O391" s="4">
        <v>1668</v>
      </c>
    </row>
    <row r="392" spans="1:15">
      <c r="A392" s="3" t="s">
        <v>411</v>
      </c>
      <c r="B392">
        <v>107.63</v>
      </c>
      <c r="C392" s="4">
        <v>4611</v>
      </c>
      <c r="D392" s="4">
        <v>5416</v>
      </c>
      <c r="E392" s="4">
        <v>5516</v>
      </c>
      <c r="F392" s="4">
        <v>5291</v>
      </c>
      <c r="G392" s="4">
        <v>5549</v>
      </c>
      <c r="H392" s="4">
        <v>5557</v>
      </c>
      <c r="I392" s="4">
        <v>5865</v>
      </c>
      <c r="J392" s="4">
        <v>2703</v>
      </c>
      <c r="K392" s="4">
        <v>3175</v>
      </c>
      <c r="L392" s="4">
        <v>3344</v>
      </c>
      <c r="M392" s="4">
        <v>3588</v>
      </c>
      <c r="N392" s="4">
        <v>3917</v>
      </c>
      <c r="O392" s="4">
        <v>4068</v>
      </c>
    </row>
    <row r="393" spans="1:15">
      <c r="A393" s="3" t="s">
        <v>367</v>
      </c>
      <c r="B393">
        <v>2.2799999999999998</v>
      </c>
      <c r="C393" s="4">
        <v>287</v>
      </c>
      <c r="D393" s="4">
        <v>313</v>
      </c>
      <c r="E393" s="4">
        <v>341</v>
      </c>
      <c r="F393" s="4">
        <v>385</v>
      </c>
      <c r="G393" s="4">
        <v>371</v>
      </c>
      <c r="H393" s="4">
        <v>329</v>
      </c>
      <c r="I393" s="4">
        <v>315</v>
      </c>
      <c r="J393" s="4">
        <v>212</v>
      </c>
      <c r="K393" s="4">
        <v>187</v>
      </c>
      <c r="L393" s="4">
        <v>119</v>
      </c>
      <c r="M393" s="4">
        <v>106</v>
      </c>
      <c r="N393" s="4">
        <v>73</v>
      </c>
      <c r="O393" s="4">
        <v>72</v>
      </c>
    </row>
    <row r="394" spans="1:15">
      <c r="A394" s="3" t="s">
        <v>38</v>
      </c>
      <c r="B394">
        <v>24.49</v>
      </c>
      <c r="C394" s="4">
        <v>2203</v>
      </c>
      <c r="D394" s="4">
        <v>2256</v>
      </c>
      <c r="E394" s="4">
        <v>2067</v>
      </c>
      <c r="F394" s="4">
        <v>2015</v>
      </c>
      <c r="G394" s="4">
        <v>1925</v>
      </c>
      <c r="H394" s="4">
        <v>1817</v>
      </c>
      <c r="I394" s="4">
        <v>1705</v>
      </c>
      <c r="J394" s="4">
        <v>626</v>
      </c>
      <c r="K394" s="4">
        <v>641</v>
      </c>
      <c r="L394" s="4">
        <v>447</v>
      </c>
      <c r="M394" s="4">
        <v>379</v>
      </c>
      <c r="N394" s="4">
        <v>347</v>
      </c>
      <c r="O394" s="4">
        <v>352</v>
      </c>
    </row>
    <row r="395" spans="1:15">
      <c r="A395" s="3" t="s">
        <v>412</v>
      </c>
      <c r="B395">
        <v>4.9000000000000004</v>
      </c>
      <c r="C395" s="4">
        <v>280</v>
      </c>
      <c r="D395" s="4">
        <v>295</v>
      </c>
      <c r="E395" s="4">
        <v>232</v>
      </c>
      <c r="F395" s="4">
        <v>234</v>
      </c>
      <c r="G395" s="4">
        <v>244</v>
      </c>
      <c r="H395" s="4">
        <v>248</v>
      </c>
      <c r="I395" s="4">
        <v>211</v>
      </c>
      <c r="J395" s="4">
        <v>145</v>
      </c>
      <c r="K395" s="4">
        <v>144</v>
      </c>
      <c r="L395" s="4">
        <v>120</v>
      </c>
      <c r="M395" s="4">
        <v>88</v>
      </c>
      <c r="N395" s="4">
        <v>51</v>
      </c>
      <c r="O395" s="4">
        <v>55</v>
      </c>
    </row>
    <row r="396" spans="1:15">
      <c r="A396" s="3" t="s">
        <v>413</v>
      </c>
      <c r="B396">
        <v>9.31</v>
      </c>
      <c r="C396" s="4">
        <v>765</v>
      </c>
      <c r="D396" s="4">
        <v>737</v>
      </c>
      <c r="E396" s="4">
        <v>760</v>
      </c>
      <c r="F396" s="4">
        <v>800</v>
      </c>
      <c r="G396" s="4">
        <v>770</v>
      </c>
      <c r="H396" s="4">
        <v>705</v>
      </c>
      <c r="I396" s="4">
        <v>660</v>
      </c>
      <c r="J396" s="4">
        <v>509</v>
      </c>
      <c r="K396" s="4">
        <v>551</v>
      </c>
      <c r="L396" s="4">
        <v>470</v>
      </c>
      <c r="M396" s="4">
        <v>373</v>
      </c>
      <c r="N396" s="4">
        <v>339</v>
      </c>
      <c r="O396" s="4">
        <v>312</v>
      </c>
    </row>
    <row r="397" spans="1:15">
      <c r="A397" s="3" t="s">
        <v>414</v>
      </c>
      <c r="B397">
        <v>39.04</v>
      </c>
      <c r="C397" s="4">
        <v>1779</v>
      </c>
      <c r="D397" s="4">
        <v>1961</v>
      </c>
      <c r="E397" s="4">
        <v>1838</v>
      </c>
      <c r="F397" s="4">
        <v>1884</v>
      </c>
      <c r="G397" s="4">
        <v>1833</v>
      </c>
      <c r="H397" s="4">
        <v>1889</v>
      </c>
      <c r="I397" s="4">
        <v>1877</v>
      </c>
      <c r="J397" s="4">
        <v>522</v>
      </c>
      <c r="K397" s="4">
        <v>476</v>
      </c>
      <c r="L397" s="4">
        <v>429</v>
      </c>
      <c r="M397" s="4">
        <v>394</v>
      </c>
      <c r="N397" s="4">
        <v>318</v>
      </c>
      <c r="O397" s="4">
        <v>300</v>
      </c>
    </row>
    <row r="398" spans="1:15">
      <c r="A398" s="3" t="s">
        <v>415</v>
      </c>
      <c r="B398">
        <v>31.95</v>
      </c>
      <c r="C398" s="4">
        <v>3335</v>
      </c>
      <c r="D398" s="4">
        <v>3696</v>
      </c>
      <c r="E398" s="4">
        <v>3826</v>
      </c>
      <c r="F398" s="4">
        <v>4080</v>
      </c>
      <c r="G398" s="4">
        <v>4381</v>
      </c>
      <c r="H398" s="4">
        <v>3958</v>
      </c>
      <c r="I398" s="4">
        <v>3591</v>
      </c>
      <c r="J398" s="4">
        <v>2150</v>
      </c>
      <c r="K398" s="4">
        <v>2206</v>
      </c>
      <c r="L398" s="4">
        <v>1925</v>
      </c>
      <c r="M398" s="4">
        <v>1827</v>
      </c>
      <c r="N398" s="4">
        <v>1630</v>
      </c>
      <c r="O398" s="4">
        <v>1608</v>
      </c>
    </row>
    <row r="399" spans="1:15">
      <c r="A399" s="3" t="s">
        <v>416</v>
      </c>
      <c r="B399">
        <v>2.41</v>
      </c>
      <c r="C399" s="4">
        <v>201</v>
      </c>
      <c r="D399" s="4">
        <v>178</v>
      </c>
      <c r="E399" s="4">
        <v>188</v>
      </c>
      <c r="F399" s="4">
        <v>183</v>
      </c>
      <c r="G399" s="4">
        <v>183</v>
      </c>
      <c r="H399" s="4">
        <v>186</v>
      </c>
      <c r="I399" s="4">
        <v>183</v>
      </c>
      <c r="J399" s="4">
        <v>111</v>
      </c>
      <c r="K399" s="4">
        <v>128</v>
      </c>
      <c r="L399" s="4">
        <v>125</v>
      </c>
      <c r="M399" s="4">
        <v>114</v>
      </c>
      <c r="N399" s="4">
        <v>94</v>
      </c>
      <c r="O399" s="4">
        <v>102</v>
      </c>
    </row>
    <row r="400" spans="1:15">
      <c r="A400" s="3" t="s">
        <v>417</v>
      </c>
      <c r="B400">
        <v>10.34</v>
      </c>
      <c r="C400" s="4">
        <v>738</v>
      </c>
      <c r="D400" s="4">
        <v>892</v>
      </c>
      <c r="E400" s="4">
        <v>821</v>
      </c>
      <c r="F400" s="4">
        <v>829</v>
      </c>
      <c r="G400" s="4">
        <v>842</v>
      </c>
      <c r="H400" s="4">
        <v>901</v>
      </c>
      <c r="I400" s="4">
        <v>843</v>
      </c>
      <c r="J400" s="4">
        <v>189</v>
      </c>
      <c r="K400" s="4">
        <v>184</v>
      </c>
      <c r="L400" s="4">
        <v>226</v>
      </c>
      <c r="M400" s="4">
        <v>153</v>
      </c>
      <c r="N400" s="4">
        <v>152</v>
      </c>
      <c r="O400" s="4">
        <v>131</v>
      </c>
    </row>
    <row r="401" spans="1:15">
      <c r="A401" s="3" t="s">
        <v>418</v>
      </c>
      <c r="B401">
        <v>5.29</v>
      </c>
      <c r="C401" s="4">
        <v>455</v>
      </c>
      <c r="D401" s="4">
        <v>412</v>
      </c>
      <c r="E401" s="4">
        <v>435</v>
      </c>
      <c r="F401" s="4">
        <v>488</v>
      </c>
      <c r="G401" s="4">
        <v>457</v>
      </c>
      <c r="H401" s="4">
        <v>429</v>
      </c>
      <c r="I401" s="4">
        <v>418</v>
      </c>
      <c r="J401" s="4">
        <v>263</v>
      </c>
      <c r="K401" s="4">
        <v>277</v>
      </c>
      <c r="L401" s="4">
        <v>237</v>
      </c>
      <c r="M401" s="4">
        <v>181</v>
      </c>
      <c r="N401" s="4">
        <v>141</v>
      </c>
      <c r="O401" s="4">
        <v>204</v>
      </c>
    </row>
    <row r="402" spans="1:15">
      <c r="A402" s="3" t="s">
        <v>419</v>
      </c>
      <c r="B402">
        <v>35.39</v>
      </c>
      <c r="C402" s="4">
        <v>3120</v>
      </c>
      <c r="D402" s="4">
        <v>3365</v>
      </c>
      <c r="E402" s="4">
        <v>3079</v>
      </c>
      <c r="F402" s="4">
        <v>3113</v>
      </c>
      <c r="G402" s="4">
        <v>3057</v>
      </c>
      <c r="H402" s="4">
        <v>2966</v>
      </c>
      <c r="I402" s="4">
        <v>2586</v>
      </c>
      <c r="J402" s="4">
        <v>2057</v>
      </c>
      <c r="K402" s="4">
        <v>2027</v>
      </c>
      <c r="L402" s="4">
        <v>1760</v>
      </c>
      <c r="M402" s="4">
        <v>1670</v>
      </c>
      <c r="N402" s="4">
        <v>1475</v>
      </c>
      <c r="O402" s="4">
        <v>1436</v>
      </c>
    </row>
    <row r="403" spans="1:15">
      <c r="A403" s="3" t="s">
        <v>420</v>
      </c>
      <c r="B403">
        <v>34.32</v>
      </c>
      <c r="C403" s="4">
        <v>2496</v>
      </c>
      <c r="D403" s="4">
        <v>2585</v>
      </c>
      <c r="E403" s="4">
        <v>2438</v>
      </c>
      <c r="F403" s="4">
        <v>2308</v>
      </c>
      <c r="G403" s="4">
        <v>2366</v>
      </c>
      <c r="H403" s="4">
        <v>2249</v>
      </c>
      <c r="I403" s="4">
        <v>2135</v>
      </c>
      <c r="J403" s="4">
        <v>1614</v>
      </c>
      <c r="K403" s="4">
        <v>1586</v>
      </c>
      <c r="L403" s="4">
        <v>1410</v>
      </c>
      <c r="M403" s="4">
        <v>1275</v>
      </c>
      <c r="N403" s="4">
        <v>1093</v>
      </c>
      <c r="O403" s="4">
        <v>991</v>
      </c>
    </row>
    <row r="404" spans="1:15">
      <c r="A404" s="3" t="s">
        <v>421</v>
      </c>
      <c r="B404">
        <v>5.82</v>
      </c>
      <c r="C404" s="4">
        <v>574</v>
      </c>
      <c r="D404" s="4">
        <v>643</v>
      </c>
      <c r="E404" s="4">
        <v>581</v>
      </c>
      <c r="F404" s="4">
        <v>589</v>
      </c>
      <c r="G404" s="4">
        <v>556</v>
      </c>
      <c r="H404" s="4">
        <v>492</v>
      </c>
      <c r="I404" s="4">
        <v>503</v>
      </c>
      <c r="J404" s="4">
        <v>403</v>
      </c>
      <c r="K404" s="4">
        <v>409</v>
      </c>
      <c r="L404" s="4">
        <v>380</v>
      </c>
      <c r="M404" s="4">
        <v>323</v>
      </c>
      <c r="N404" s="4">
        <v>324</v>
      </c>
      <c r="O404" s="4">
        <v>306</v>
      </c>
    </row>
    <row r="405" spans="1:15">
      <c r="A405" s="3" t="s">
        <v>422</v>
      </c>
      <c r="B405">
        <v>11.32</v>
      </c>
      <c r="C405" s="4">
        <v>551</v>
      </c>
      <c r="D405" s="4">
        <v>607</v>
      </c>
      <c r="E405" s="4">
        <v>566</v>
      </c>
      <c r="F405" s="4">
        <v>569</v>
      </c>
      <c r="G405" s="4">
        <v>577</v>
      </c>
      <c r="H405" s="4">
        <v>585</v>
      </c>
      <c r="I405" s="4">
        <v>506</v>
      </c>
      <c r="J405" s="4">
        <v>372</v>
      </c>
      <c r="K405" s="4">
        <v>326</v>
      </c>
      <c r="L405" s="4">
        <v>257</v>
      </c>
      <c r="M405" s="4">
        <v>258</v>
      </c>
      <c r="N405" s="4">
        <v>229</v>
      </c>
      <c r="O405" s="4">
        <v>206</v>
      </c>
    </row>
    <row r="406" spans="1:15">
      <c r="A406" s="3" t="s">
        <v>143</v>
      </c>
      <c r="B406">
        <v>43.6</v>
      </c>
      <c r="C406" s="4">
        <v>4924</v>
      </c>
      <c r="D406" s="4">
        <v>5014</v>
      </c>
      <c r="E406" s="4">
        <v>4891</v>
      </c>
      <c r="F406" s="4">
        <v>4815</v>
      </c>
      <c r="G406" s="4">
        <v>4839</v>
      </c>
      <c r="H406" s="4">
        <v>4700</v>
      </c>
      <c r="I406" s="4">
        <v>4476</v>
      </c>
      <c r="J406" s="4">
        <v>4355</v>
      </c>
      <c r="K406" s="4">
        <v>4722</v>
      </c>
      <c r="L406" s="4">
        <v>5265</v>
      </c>
      <c r="M406" s="4">
        <v>6208</v>
      </c>
      <c r="N406" s="4">
        <v>6944</v>
      </c>
      <c r="O406" s="4">
        <v>6644</v>
      </c>
    </row>
    <row r="407" spans="1:15">
      <c r="A407" s="3" t="s">
        <v>423</v>
      </c>
      <c r="B407">
        <v>4.71</v>
      </c>
      <c r="C407" s="4">
        <v>417</v>
      </c>
      <c r="D407" s="4">
        <v>387</v>
      </c>
      <c r="E407" s="4">
        <v>338</v>
      </c>
      <c r="F407" s="4">
        <v>293</v>
      </c>
      <c r="G407" s="4">
        <v>290</v>
      </c>
      <c r="H407" s="4">
        <v>290</v>
      </c>
      <c r="I407" s="4">
        <v>247</v>
      </c>
      <c r="J407" s="4">
        <v>176</v>
      </c>
      <c r="K407" s="4">
        <v>185</v>
      </c>
      <c r="L407" s="4">
        <v>145</v>
      </c>
      <c r="M407" s="4">
        <v>97</v>
      </c>
      <c r="N407" s="4">
        <v>67</v>
      </c>
      <c r="O407" s="4">
        <v>53</v>
      </c>
    </row>
    <row r="408" spans="1:15">
      <c r="A408" s="3" t="s">
        <v>68</v>
      </c>
      <c r="B408">
        <v>5.61</v>
      </c>
      <c r="C408" s="4">
        <v>382</v>
      </c>
      <c r="D408" s="4">
        <v>374</v>
      </c>
      <c r="E408" s="4">
        <v>377</v>
      </c>
      <c r="F408" s="4">
        <v>358</v>
      </c>
      <c r="G408" s="4">
        <v>347</v>
      </c>
      <c r="H408" s="4">
        <v>338</v>
      </c>
      <c r="I408" s="4">
        <v>322</v>
      </c>
      <c r="J408" s="4">
        <v>256</v>
      </c>
      <c r="K408" s="4">
        <v>208</v>
      </c>
      <c r="L408" s="4">
        <v>171</v>
      </c>
      <c r="M408" s="4">
        <v>123</v>
      </c>
      <c r="N408" s="4">
        <v>102</v>
      </c>
      <c r="O408" s="4">
        <v>81</v>
      </c>
    </row>
    <row r="409" spans="1:15">
      <c r="A409" s="3" t="s">
        <v>424</v>
      </c>
      <c r="B409">
        <v>2.14</v>
      </c>
      <c r="C409" s="4">
        <v>138</v>
      </c>
      <c r="D409" s="4">
        <v>158</v>
      </c>
      <c r="E409" s="4">
        <v>172</v>
      </c>
      <c r="F409" s="4">
        <v>158</v>
      </c>
      <c r="G409" s="4">
        <v>137</v>
      </c>
      <c r="H409" s="4">
        <v>150</v>
      </c>
      <c r="I409" s="4">
        <v>135</v>
      </c>
      <c r="J409" s="4">
        <v>71</v>
      </c>
      <c r="K409" s="4">
        <v>72</v>
      </c>
      <c r="L409" s="4">
        <v>54</v>
      </c>
      <c r="M409" s="4">
        <v>43</v>
      </c>
      <c r="N409" s="4">
        <v>43</v>
      </c>
      <c r="O409" s="4">
        <v>37</v>
      </c>
    </row>
    <row r="410" spans="1:15">
      <c r="A410" s="3" t="s">
        <v>425</v>
      </c>
      <c r="B410">
        <v>8.4</v>
      </c>
      <c r="C410" s="4">
        <v>573</v>
      </c>
      <c r="D410" s="4">
        <v>565</v>
      </c>
      <c r="E410" s="4">
        <v>498</v>
      </c>
      <c r="F410" s="4">
        <v>490</v>
      </c>
      <c r="G410" s="4">
        <v>509</v>
      </c>
      <c r="H410" s="4">
        <v>523</v>
      </c>
      <c r="I410" s="4">
        <v>426</v>
      </c>
      <c r="J410" s="4">
        <v>285</v>
      </c>
      <c r="K410" s="4">
        <v>252</v>
      </c>
      <c r="L410" s="4">
        <v>225</v>
      </c>
      <c r="M410" s="4">
        <v>190</v>
      </c>
      <c r="N410" s="4">
        <v>166</v>
      </c>
      <c r="O410" s="4">
        <v>136</v>
      </c>
    </row>
    <row r="411" spans="1:15">
      <c r="A411" s="3" t="s">
        <v>426</v>
      </c>
      <c r="B411">
        <v>14.69</v>
      </c>
      <c r="C411" s="4">
        <v>1012</v>
      </c>
      <c r="D411" s="4">
        <v>1030</v>
      </c>
      <c r="E411" s="4">
        <v>1004</v>
      </c>
      <c r="F411" s="4">
        <v>953</v>
      </c>
      <c r="G411" s="4">
        <v>892</v>
      </c>
      <c r="H411" s="4">
        <v>931</v>
      </c>
      <c r="I411" s="4">
        <v>840</v>
      </c>
      <c r="J411" s="4">
        <v>651</v>
      </c>
      <c r="K411" s="4">
        <v>649</v>
      </c>
      <c r="L411" s="4">
        <v>592</v>
      </c>
      <c r="M411" s="4">
        <v>561</v>
      </c>
      <c r="N411" s="4">
        <v>520</v>
      </c>
      <c r="O411" s="4">
        <v>438</v>
      </c>
    </row>
    <row r="412" spans="1:15">
      <c r="A412" s="3" t="s">
        <v>427</v>
      </c>
      <c r="B412">
        <v>6.54</v>
      </c>
      <c r="C412" s="4">
        <v>467</v>
      </c>
      <c r="D412" s="4">
        <v>478</v>
      </c>
      <c r="E412" s="4">
        <v>477</v>
      </c>
      <c r="F412" s="4">
        <v>444</v>
      </c>
      <c r="G412" s="4">
        <v>446</v>
      </c>
      <c r="H412" s="4">
        <v>462</v>
      </c>
      <c r="I412" s="4">
        <v>372</v>
      </c>
      <c r="J412" s="4">
        <v>280</v>
      </c>
      <c r="K412" s="4">
        <v>268</v>
      </c>
      <c r="L412" s="4">
        <v>232</v>
      </c>
      <c r="M412" s="4">
        <v>211</v>
      </c>
      <c r="N412" s="4">
        <v>180</v>
      </c>
      <c r="O412" s="4">
        <v>150</v>
      </c>
    </row>
    <row r="413" spans="1:15">
      <c r="A413" s="3" t="s">
        <v>428</v>
      </c>
      <c r="B413">
        <v>21.05</v>
      </c>
      <c r="C413" s="4">
        <v>1267</v>
      </c>
      <c r="D413" s="4">
        <v>1420</v>
      </c>
      <c r="E413" s="4">
        <v>1395</v>
      </c>
      <c r="F413" s="4">
        <v>1361</v>
      </c>
      <c r="G413" s="4">
        <v>1356</v>
      </c>
      <c r="H413" s="4">
        <v>1358</v>
      </c>
      <c r="I413" s="4">
        <v>1295</v>
      </c>
      <c r="J413" s="4">
        <v>1116</v>
      </c>
      <c r="K413" s="4">
        <v>1073</v>
      </c>
      <c r="L413" s="4">
        <v>933</v>
      </c>
      <c r="M413" s="4">
        <v>896</v>
      </c>
      <c r="N413" s="4">
        <v>866</v>
      </c>
      <c r="O413" s="4">
        <v>854</v>
      </c>
    </row>
    <row r="414" spans="1:15">
      <c r="A414" s="3" t="s">
        <v>429</v>
      </c>
      <c r="B414">
        <v>10.220000000000001</v>
      </c>
      <c r="C414" s="4">
        <v>599</v>
      </c>
      <c r="D414" s="4">
        <v>644</v>
      </c>
      <c r="E414" s="4">
        <v>669</v>
      </c>
      <c r="F414" s="4">
        <v>643</v>
      </c>
      <c r="G414" s="4">
        <v>641</v>
      </c>
      <c r="H414" s="4">
        <v>637</v>
      </c>
      <c r="I414" s="4">
        <v>558</v>
      </c>
      <c r="J414" s="4">
        <v>373</v>
      </c>
      <c r="K414" s="4">
        <v>333</v>
      </c>
      <c r="L414" s="4">
        <v>287</v>
      </c>
      <c r="M414" s="4">
        <v>247</v>
      </c>
      <c r="N414" s="4">
        <v>205</v>
      </c>
      <c r="O414" s="4">
        <v>194</v>
      </c>
    </row>
    <row r="415" spans="1:15">
      <c r="A415" s="3" t="s">
        <v>430</v>
      </c>
      <c r="B415">
        <v>23.2</v>
      </c>
      <c r="C415" s="4">
        <v>1868</v>
      </c>
      <c r="D415" s="4">
        <v>1884</v>
      </c>
      <c r="E415" s="4">
        <v>1907</v>
      </c>
      <c r="F415" s="4">
        <v>1889</v>
      </c>
      <c r="G415" s="4">
        <v>1929</v>
      </c>
      <c r="H415" s="4">
        <v>1891</v>
      </c>
      <c r="I415" s="4">
        <v>1745</v>
      </c>
      <c r="J415" s="4">
        <v>1288</v>
      </c>
      <c r="K415" s="4">
        <v>1281</v>
      </c>
      <c r="L415" s="4">
        <v>1178</v>
      </c>
      <c r="M415" s="4">
        <v>1115</v>
      </c>
      <c r="N415" s="4">
        <v>992</v>
      </c>
      <c r="O415" s="4">
        <v>952</v>
      </c>
    </row>
    <row r="416" spans="1:15">
      <c r="A416" s="3" t="s">
        <v>431</v>
      </c>
      <c r="B416">
        <v>11.96</v>
      </c>
      <c r="C416" s="4">
        <v>508</v>
      </c>
      <c r="D416" s="4">
        <v>649</v>
      </c>
      <c r="E416" s="4">
        <v>599</v>
      </c>
      <c r="F416" s="4">
        <v>637</v>
      </c>
      <c r="G416" s="4">
        <v>709</v>
      </c>
      <c r="H416" s="4">
        <v>796</v>
      </c>
      <c r="I416" s="4">
        <v>771</v>
      </c>
      <c r="J416" s="4">
        <v>606</v>
      </c>
      <c r="K416" s="4">
        <v>565</v>
      </c>
      <c r="L416" s="4">
        <v>503</v>
      </c>
      <c r="M416" s="4">
        <v>529</v>
      </c>
      <c r="N416" s="4">
        <v>458</v>
      </c>
      <c r="O416" s="4">
        <v>453</v>
      </c>
    </row>
    <row r="417" spans="1:15">
      <c r="A417" s="3" t="s">
        <v>34</v>
      </c>
      <c r="B417">
        <v>7.45</v>
      </c>
      <c r="C417" s="4">
        <v>478</v>
      </c>
      <c r="D417" s="4">
        <v>550</v>
      </c>
      <c r="E417" s="4">
        <v>528</v>
      </c>
      <c r="F417" s="4">
        <v>510</v>
      </c>
      <c r="G417" s="4">
        <v>518</v>
      </c>
      <c r="H417" s="4">
        <v>507</v>
      </c>
      <c r="I417" s="4">
        <v>460</v>
      </c>
      <c r="J417" s="4">
        <v>340</v>
      </c>
      <c r="K417" s="4">
        <v>362</v>
      </c>
      <c r="L417" s="4">
        <v>337</v>
      </c>
      <c r="M417" s="4">
        <v>294</v>
      </c>
      <c r="N417" s="4">
        <v>268</v>
      </c>
      <c r="O417" s="4">
        <v>249</v>
      </c>
    </row>
    <row r="418" spans="1:15">
      <c r="A418" s="3" t="s">
        <v>432</v>
      </c>
      <c r="B418">
        <v>12.72</v>
      </c>
      <c r="C418" s="4">
        <v>670</v>
      </c>
      <c r="D418" s="4">
        <v>663</v>
      </c>
      <c r="E418" s="4">
        <v>611</v>
      </c>
      <c r="F418" s="4">
        <v>631</v>
      </c>
      <c r="G418" s="4">
        <v>681</v>
      </c>
      <c r="H418" s="4">
        <v>675</v>
      </c>
      <c r="I418" s="4">
        <v>613</v>
      </c>
      <c r="J418" s="4">
        <v>485</v>
      </c>
      <c r="K418" s="4">
        <v>489</v>
      </c>
      <c r="L418" s="4">
        <v>428</v>
      </c>
      <c r="M418" s="4">
        <v>424</v>
      </c>
      <c r="N418" s="4">
        <v>365</v>
      </c>
      <c r="O418" s="4">
        <v>370</v>
      </c>
    </row>
    <row r="419" spans="1:15">
      <c r="A419" s="3" t="s">
        <v>433</v>
      </c>
      <c r="B419">
        <v>3.39</v>
      </c>
      <c r="C419" s="4">
        <v>158</v>
      </c>
      <c r="D419" s="4">
        <v>164</v>
      </c>
      <c r="E419" s="4">
        <v>176</v>
      </c>
      <c r="F419" s="4">
        <v>177</v>
      </c>
      <c r="G419" s="4">
        <v>166</v>
      </c>
      <c r="H419" s="4">
        <v>170</v>
      </c>
      <c r="I419" s="4">
        <v>159</v>
      </c>
      <c r="J419" s="4">
        <v>126</v>
      </c>
      <c r="K419" s="4">
        <v>128</v>
      </c>
      <c r="L419" s="4">
        <v>119</v>
      </c>
      <c r="M419" s="4">
        <v>115</v>
      </c>
      <c r="N419" s="4">
        <v>148</v>
      </c>
      <c r="O419" s="4">
        <v>146</v>
      </c>
    </row>
    <row r="420" spans="1:15">
      <c r="A420" s="3" t="s">
        <v>434</v>
      </c>
      <c r="B420">
        <v>12.31</v>
      </c>
      <c r="C420" s="4">
        <v>1161</v>
      </c>
      <c r="D420" s="4">
        <v>1220</v>
      </c>
      <c r="E420" s="4">
        <v>1237</v>
      </c>
      <c r="F420" s="4">
        <v>1226</v>
      </c>
      <c r="G420" s="4">
        <v>1244</v>
      </c>
      <c r="H420" s="4">
        <v>1081</v>
      </c>
      <c r="I420" s="4">
        <v>993</v>
      </c>
      <c r="J420" s="4">
        <v>651</v>
      </c>
      <c r="K420" s="4">
        <v>629</v>
      </c>
      <c r="L420" s="4">
        <v>458</v>
      </c>
      <c r="M420" s="4">
        <v>376</v>
      </c>
      <c r="N420" s="4">
        <v>311</v>
      </c>
      <c r="O420" s="4">
        <v>282</v>
      </c>
    </row>
    <row r="421" spans="1:15">
      <c r="A421" s="3" t="s">
        <v>436</v>
      </c>
      <c r="B421">
        <v>5.21</v>
      </c>
      <c r="C421" s="4">
        <v>277</v>
      </c>
      <c r="D421" s="4">
        <v>281</v>
      </c>
      <c r="E421" s="4">
        <v>244</v>
      </c>
      <c r="F421" s="4">
        <v>247</v>
      </c>
      <c r="G421" s="4">
        <v>265</v>
      </c>
      <c r="H421" s="4">
        <v>248</v>
      </c>
      <c r="I421" s="4">
        <v>243</v>
      </c>
      <c r="J421" s="4">
        <v>185</v>
      </c>
      <c r="K421" s="4">
        <v>174</v>
      </c>
      <c r="L421" s="4">
        <v>166</v>
      </c>
      <c r="M421" s="4">
        <v>127</v>
      </c>
      <c r="N421" s="4">
        <v>116</v>
      </c>
      <c r="O421" s="4">
        <v>107</v>
      </c>
    </row>
    <row r="422" spans="1:15">
      <c r="A422" s="3" t="s">
        <v>437</v>
      </c>
      <c r="B422">
        <v>8.92</v>
      </c>
      <c r="C422" s="4">
        <v>788</v>
      </c>
      <c r="D422" s="4">
        <v>782</v>
      </c>
      <c r="E422" s="4">
        <v>677</v>
      </c>
      <c r="F422" s="4">
        <v>740</v>
      </c>
      <c r="G422" s="4">
        <v>760</v>
      </c>
      <c r="H422" s="4">
        <v>681</v>
      </c>
      <c r="I422" s="4">
        <v>658</v>
      </c>
      <c r="J422" s="4">
        <v>471</v>
      </c>
      <c r="K422" s="4">
        <v>445</v>
      </c>
      <c r="L422" s="4">
        <v>358</v>
      </c>
      <c r="M422" s="4">
        <v>314</v>
      </c>
      <c r="N422" s="4">
        <v>272</v>
      </c>
      <c r="O422" s="4">
        <v>265</v>
      </c>
    </row>
    <row r="423" spans="1:15">
      <c r="A423" s="3" t="s">
        <v>438</v>
      </c>
      <c r="B423">
        <v>3.81</v>
      </c>
      <c r="C423" s="4">
        <v>355</v>
      </c>
      <c r="D423" s="4">
        <v>365</v>
      </c>
      <c r="E423" s="4">
        <v>316</v>
      </c>
      <c r="F423" s="4">
        <v>271</v>
      </c>
      <c r="G423" s="4">
        <v>279</v>
      </c>
      <c r="H423" s="4">
        <v>256</v>
      </c>
      <c r="I423" s="4">
        <v>226</v>
      </c>
      <c r="J423" s="4">
        <v>202</v>
      </c>
      <c r="K423" s="4">
        <v>159</v>
      </c>
      <c r="L423" s="4">
        <v>129</v>
      </c>
      <c r="M423" s="4">
        <v>121</v>
      </c>
      <c r="N423" s="4">
        <v>91</v>
      </c>
      <c r="O423" s="4">
        <v>84</v>
      </c>
    </row>
    <row r="424" spans="1:15">
      <c r="A424" s="3" t="s">
        <v>439</v>
      </c>
      <c r="B424">
        <v>2.8</v>
      </c>
      <c r="C424" s="4">
        <v>117</v>
      </c>
      <c r="D424" s="4">
        <v>140</v>
      </c>
      <c r="E424" s="4">
        <v>129</v>
      </c>
      <c r="F424" s="4">
        <v>147</v>
      </c>
      <c r="G424" s="4">
        <v>153</v>
      </c>
      <c r="H424" s="4">
        <v>145</v>
      </c>
      <c r="I424" s="4">
        <v>131</v>
      </c>
      <c r="J424" s="4">
        <v>86</v>
      </c>
      <c r="K424" s="4">
        <v>83</v>
      </c>
      <c r="L424" s="4">
        <v>56</v>
      </c>
      <c r="M424" s="4">
        <v>47</v>
      </c>
      <c r="N424" s="4">
        <v>36</v>
      </c>
      <c r="O424" s="4">
        <v>38</v>
      </c>
    </row>
    <row r="425" spans="1:15">
      <c r="A425" s="3" t="s">
        <v>440</v>
      </c>
      <c r="B425">
        <v>4.74</v>
      </c>
      <c r="C425" s="4">
        <v>274</v>
      </c>
      <c r="D425" s="4">
        <v>313</v>
      </c>
      <c r="E425" s="4">
        <v>303</v>
      </c>
      <c r="F425" s="4">
        <v>266</v>
      </c>
      <c r="G425" s="4">
        <v>284</v>
      </c>
      <c r="H425" s="4">
        <v>281</v>
      </c>
      <c r="I425" s="4">
        <v>266</v>
      </c>
      <c r="J425" s="4">
        <v>184</v>
      </c>
      <c r="K425" s="4">
        <v>176</v>
      </c>
      <c r="L425" s="4">
        <v>149</v>
      </c>
      <c r="M425" s="4">
        <v>115</v>
      </c>
      <c r="N425" s="4">
        <v>87</v>
      </c>
      <c r="O425" s="4">
        <v>97</v>
      </c>
    </row>
    <row r="426" spans="1:15">
      <c r="A426" s="3" t="s">
        <v>441</v>
      </c>
      <c r="B426">
        <v>7.05</v>
      </c>
      <c r="C426" s="4">
        <v>607</v>
      </c>
      <c r="D426" s="4">
        <v>602</v>
      </c>
      <c r="E426" s="4">
        <v>533</v>
      </c>
      <c r="F426" s="4">
        <v>533</v>
      </c>
      <c r="G426" s="4">
        <v>523</v>
      </c>
      <c r="H426" s="4">
        <v>555</v>
      </c>
      <c r="I426" s="4">
        <v>534</v>
      </c>
      <c r="J426" s="4">
        <v>403</v>
      </c>
      <c r="K426" s="4">
        <v>377</v>
      </c>
      <c r="L426" s="4">
        <v>325</v>
      </c>
      <c r="M426" s="4">
        <v>318</v>
      </c>
      <c r="N426" s="4">
        <v>272</v>
      </c>
      <c r="O426" s="4">
        <v>297</v>
      </c>
    </row>
    <row r="427" spans="1:15">
      <c r="A427" s="3" t="s">
        <v>442</v>
      </c>
      <c r="B427">
        <v>3.41</v>
      </c>
      <c r="C427" s="4">
        <v>240</v>
      </c>
      <c r="D427" s="4">
        <v>257</v>
      </c>
      <c r="E427" s="4">
        <v>219</v>
      </c>
      <c r="F427" s="4">
        <v>194</v>
      </c>
      <c r="G427" s="4">
        <v>200</v>
      </c>
      <c r="H427" s="4">
        <v>196</v>
      </c>
      <c r="I427" s="4">
        <v>188</v>
      </c>
      <c r="J427" s="4">
        <v>150</v>
      </c>
      <c r="K427" s="4">
        <v>145</v>
      </c>
      <c r="L427" s="4">
        <v>123</v>
      </c>
      <c r="M427" s="4">
        <v>114</v>
      </c>
      <c r="N427" s="4">
        <v>86</v>
      </c>
      <c r="O427" s="4">
        <v>71</v>
      </c>
    </row>
    <row r="428" spans="1:15">
      <c r="A428" s="3" t="s">
        <v>443</v>
      </c>
      <c r="B428">
        <v>10.78</v>
      </c>
      <c r="C428" s="4">
        <v>666</v>
      </c>
      <c r="D428" s="4">
        <v>714</v>
      </c>
      <c r="E428" s="4">
        <v>712</v>
      </c>
      <c r="F428" s="4">
        <v>720</v>
      </c>
      <c r="G428" s="4">
        <v>718</v>
      </c>
      <c r="H428" s="4">
        <v>699</v>
      </c>
      <c r="I428" s="4">
        <v>648</v>
      </c>
      <c r="J428" s="4">
        <v>429</v>
      </c>
      <c r="K428" s="4">
        <v>409</v>
      </c>
      <c r="L428" s="4">
        <v>352</v>
      </c>
      <c r="M428" s="4">
        <v>263</v>
      </c>
      <c r="N428" s="4">
        <v>194</v>
      </c>
      <c r="O428" s="4">
        <v>180</v>
      </c>
    </row>
    <row r="429" spans="1:15">
      <c r="A429" s="3" t="s">
        <v>444</v>
      </c>
      <c r="B429">
        <v>3.92</v>
      </c>
      <c r="C429" s="4">
        <v>407</v>
      </c>
      <c r="D429" s="4">
        <v>412</v>
      </c>
      <c r="E429" s="4">
        <v>411</v>
      </c>
      <c r="F429" s="4">
        <v>402</v>
      </c>
      <c r="G429" s="4">
        <v>392</v>
      </c>
      <c r="H429" s="4">
        <v>417</v>
      </c>
      <c r="I429" s="4">
        <v>328</v>
      </c>
      <c r="J429" s="4">
        <v>271</v>
      </c>
      <c r="K429" s="4">
        <v>247</v>
      </c>
      <c r="L429" s="4">
        <v>230</v>
      </c>
      <c r="M429" s="4">
        <v>168</v>
      </c>
      <c r="N429" s="4">
        <v>143</v>
      </c>
      <c r="O429" s="4">
        <v>175</v>
      </c>
    </row>
    <row r="430" spans="1:15">
      <c r="A430" s="3" t="s">
        <v>445</v>
      </c>
      <c r="B430">
        <v>4.82</v>
      </c>
      <c r="C430" s="4">
        <v>386</v>
      </c>
      <c r="D430" s="4">
        <v>375</v>
      </c>
      <c r="E430" s="4">
        <v>381</v>
      </c>
      <c r="F430" s="4">
        <v>420</v>
      </c>
      <c r="G430" s="4">
        <v>420</v>
      </c>
      <c r="H430" s="4">
        <v>410</v>
      </c>
      <c r="I430" s="4">
        <v>415</v>
      </c>
      <c r="J430" s="4">
        <v>328</v>
      </c>
      <c r="K430" s="4">
        <v>315</v>
      </c>
      <c r="L430" s="4">
        <v>286</v>
      </c>
      <c r="M430" s="4">
        <v>306</v>
      </c>
      <c r="N430" s="4">
        <v>374</v>
      </c>
      <c r="O430" s="4">
        <v>352</v>
      </c>
    </row>
    <row r="431" spans="1:15">
      <c r="A431" s="3" t="s">
        <v>108</v>
      </c>
      <c r="B431">
        <v>6.21</v>
      </c>
      <c r="C431" s="4">
        <v>292</v>
      </c>
      <c r="D431" s="4">
        <v>288</v>
      </c>
      <c r="E431" s="4">
        <v>298</v>
      </c>
      <c r="F431" s="4">
        <v>323</v>
      </c>
      <c r="G431" s="4">
        <v>335</v>
      </c>
      <c r="H431" s="4">
        <v>291</v>
      </c>
      <c r="I431" s="4">
        <v>276</v>
      </c>
      <c r="J431" s="4">
        <v>227</v>
      </c>
      <c r="K431" s="4">
        <v>194</v>
      </c>
      <c r="L431" s="4">
        <v>179</v>
      </c>
      <c r="M431" s="4">
        <v>176</v>
      </c>
      <c r="N431" s="4">
        <v>159</v>
      </c>
      <c r="O431" s="4">
        <v>173</v>
      </c>
    </row>
    <row r="432" spans="1:15">
      <c r="A432" s="3" t="s">
        <v>446</v>
      </c>
      <c r="B432">
        <v>2.33</v>
      </c>
      <c r="C432" s="4">
        <v>378</v>
      </c>
      <c r="D432" s="4">
        <v>304</v>
      </c>
      <c r="E432" s="4">
        <v>256</v>
      </c>
      <c r="F432" s="4">
        <v>254</v>
      </c>
      <c r="G432" s="4">
        <v>270</v>
      </c>
      <c r="H432" s="4">
        <v>266</v>
      </c>
      <c r="I432" s="4">
        <v>207</v>
      </c>
      <c r="J432" s="4">
        <v>139</v>
      </c>
      <c r="K432" s="4">
        <v>119</v>
      </c>
      <c r="L432" s="4">
        <v>92</v>
      </c>
      <c r="M432" s="4">
        <v>71</v>
      </c>
      <c r="N432" s="4">
        <v>65</v>
      </c>
      <c r="O432" s="4">
        <v>54</v>
      </c>
    </row>
    <row r="433" spans="1:15">
      <c r="A433" s="3" t="s">
        <v>447</v>
      </c>
      <c r="B433">
        <v>10.71</v>
      </c>
      <c r="C433" s="4">
        <v>615</v>
      </c>
      <c r="D433" s="4">
        <v>622</v>
      </c>
      <c r="E433" s="4">
        <v>597</v>
      </c>
      <c r="F433" s="4">
        <v>681</v>
      </c>
      <c r="G433" s="4">
        <v>658</v>
      </c>
      <c r="H433" s="4">
        <v>651</v>
      </c>
      <c r="I433" s="4">
        <v>622</v>
      </c>
      <c r="J433" s="4">
        <v>483</v>
      </c>
      <c r="K433" s="4">
        <v>459</v>
      </c>
      <c r="L433" s="4">
        <v>374</v>
      </c>
      <c r="M433" s="4">
        <v>318</v>
      </c>
      <c r="N433" s="4">
        <v>248</v>
      </c>
      <c r="O433" s="4">
        <v>255</v>
      </c>
    </row>
    <row r="434" spans="1:15">
      <c r="A434" s="3" t="s">
        <v>448</v>
      </c>
      <c r="B434">
        <v>4.8499999999999996</v>
      </c>
      <c r="C434" s="4">
        <v>411</v>
      </c>
      <c r="D434" s="4">
        <v>429</v>
      </c>
      <c r="E434" s="4">
        <v>404</v>
      </c>
      <c r="F434" s="4">
        <v>377</v>
      </c>
      <c r="G434" s="4">
        <v>389</v>
      </c>
      <c r="H434" s="4">
        <v>388</v>
      </c>
      <c r="I434" s="4">
        <v>350</v>
      </c>
      <c r="J434" s="4">
        <v>291</v>
      </c>
      <c r="K434" s="4">
        <v>279</v>
      </c>
      <c r="L434" s="4">
        <v>217</v>
      </c>
      <c r="M434" s="4">
        <v>206</v>
      </c>
      <c r="N434" s="4">
        <v>196</v>
      </c>
      <c r="O434" s="4">
        <v>192</v>
      </c>
    </row>
    <row r="435" spans="1:15">
      <c r="A435" s="3" t="s">
        <v>449</v>
      </c>
      <c r="B435">
        <v>19.649999999999999</v>
      </c>
      <c r="C435" s="4">
        <v>1364</v>
      </c>
      <c r="D435" s="4">
        <v>1383</v>
      </c>
      <c r="E435" s="4">
        <v>1301</v>
      </c>
      <c r="F435" s="4">
        <v>1190</v>
      </c>
      <c r="G435" s="4">
        <v>1238</v>
      </c>
      <c r="H435" s="4">
        <v>1238</v>
      </c>
      <c r="I435" s="4">
        <v>1094</v>
      </c>
      <c r="J435" s="4">
        <v>800</v>
      </c>
      <c r="K435" s="4">
        <v>757</v>
      </c>
      <c r="L435" s="4">
        <v>634</v>
      </c>
      <c r="M435" s="4">
        <v>544</v>
      </c>
      <c r="N435" s="4">
        <v>472</v>
      </c>
      <c r="O435" s="4">
        <v>401</v>
      </c>
    </row>
    <row r="436" spans="1:15">
      <c r="A436" s="3" t="s">
        <v>450</v>
      </c>
      <c r="B436">
        <v>4.13</v>
      </c>
      <c r="C436" s="4">
        <v>316</v>
      </c>
      <c r="D436" s="4">
        <v>320</v>
      </c>
      <c r="E436" s="4">
        <v>361</v>
      </c>
      <c r="F436" s="4">
        <v>328</v>
      </c>
      <c r="G436" s="4">
        <v>290</v>
      </c>
      <c r="H436" s="4">
        <v>307</v>
      </c>
      <c r="I436" s="4">
        <v>275</v>
      </c>
      <c r="J436" s="4">
        <v>208</v>
      </c>
      <c r="K436" s="4">
        <v>190</v>
      </c>
      <c r="L436" s="4">
        <v>171</v>
      </c>
      <c r="M436" s="4">
        <v>139</v>
      </c>
      <c r="N436" s="4">
        <v>115</v>
      </c>
      <c r="O436" s="4">
        <v>97</v>
      </c>
    </row>
    <row r="437" spans="1:15">
      <c r="A437" s="3" t="s">
        <v>451</v>
      </c>
      <c r="B437">
        <v>9.58</v>
      </c>
      <c r="C437" s="4">
        <v>816</v>
      </c>
      <c r="D437" s="4">
        <v>918</v>
      </c>
      <c r="E437" s="4">
        <v>916</v>
      </c>
      <c r="F437" s="4">
        <v>967</v>
      </c>
      <c r="G437" s="4">
        <v>1046</v>
      </c>
      <c r="H437" s="4">
        <v>1099</v>
      </c>
      <c r="I437" s="4">
        <v>1206</v>
      </c>
      <c r="J437" s="4">
        <v>1161</v>
      </c>
      <c r="K437" s="4">
        <v>1214</v>
      </c>
      <c r="L437" s="4">
        <v>1194</v>
      </c>
      <c r="M437" s="4">
        <v>1214</v>
      </c>
      <c r="N437" s="4">
        <v>1189</v>
      </c>
      <c r="O437" s="4">
        <v>1250</v>
      </c>
    </row>
    <row r="438" spans="1:15">
      <c r="A438" s="3" t="s">
        <v>452</v>
      </c>
      <c r="B438">
        <v>4.5599999999999996</v>
      </c>
      <c r="C438" s="4">
        <v>255</v>
      </c>
      <c r="D438" s="4">
        <v>300</v>
      </c>
      <c r="E438" s="4">
        <v>347</v>
      </c>
      <c r="F438" s="4">
        <v>304</v>
      </c>
      <c r="G438" s="4">
        <v>302</v>
      </c>
      <c r="H438" s="4">
        <v>310</v>
      </c>
      <c r="I438" s="4">
        <v>264</v>
      </c>
      <c r="J438" s="4">
        <v>227</v>
      </c>
      <c r="K438" s="4">
        <v>249</v>
      </c>
      <c r="L438" s="4">
        <v>220</v>
      </c>
      <c r="M438" s="4">
        <v>169</v>
      </c>
      <c r="N438" s="4">
        <v>139</v>
      </c>
      <c r="O438" s="4">
        <v>133</v>
      </c>
    </row>
    <row r="439" spans="1:15">
      <c r="A439" s="3" t="s">
        <v>453</v>
      </c>
      <c r="B439">
        <v>9.33</v>
      </c>
      <c r="C439" s="4">
        <v>530</v>
      </c>
      <c r="D439" s="4">
        <v>571</v>
      </c>
      <c r="E439" s="4">
        <v>565</v>
      </c>
      <c r="F439" s="4">
        <v>516</v>
      </c>
      <c r="G439" s="4">
        <v>489</v>
      </c>
      <c r="H439" s="4">
        <v>472</v>
      </c>
      <c r="I439" s="4">
        <v>423</v>
      </c>
      <c r="J439" s="4">
        <v>349</v>
      </c>
      <c r="K439" s="4">
        <v>333</v>
      </c>
      <c r="L439" s="4">
        <v>298</v>
      </c>
      <c r="M439" s="4">
        <v>244</v>
      </c>
      <c r="N439" s="4">
        <v>200</v>
      </c>
      <c r="O439" s="4">
        <v>185</v>
      </c>
    </row>
    <row r="440" spans="1:15">
      <c r="A440" s="3" t="s">
        <v>454</v>
      </c>
      <c r="B440">
        <v>7.52</v>
      </c>
      <c r="C440" s="4">
        <v>241</v>
      </c>
      <c r="D440" s="4">
        <v>286</v>
      </c>
      <c r="E440" s="4">
        <v>275</v>
      </c>
      <c r="F440" s="4">
        <v>321</v>
      </c>
      <c r="G440" s="4">
        <v>314</v>
      </c>
      <c r="H440" s="4">
        <v>327</v>
      </c>
      <c r="I440" s="4">
        <v>289</v>
      </c>
      <c r="J440" s="4">
        <v>221</v>
      </c>
      <c r="K440" s="4">
        <v>202</v>
      </c>
      <c r="L440" s="4">
        <v>153</v>
      </c>
      <c r="M440" s="4">
        <v>118</v>
      </c>
      <c r="N440" s="4">
        <v>105</v>
      </c>
      <c r="O440" s="4">
        <v>94</v>
      </c>
    </row>
    <row r="441" spans="1:15">
      <c r="A441" s="3" t="s">
        <v>455</v>
      </c>
      <c r="B441">
        <v>8.02</v>
      </c>
      <c r="C441" s="4">
        <v>683</v>
      </c>
      <c r="D441" s="4">
        <v>666</v>
      </c>
      <c r="E441" s="4">
        <v>622</v>
      </c>
      <c r="F441" s="4">
        <v>594</v>
      </c>
      <c r="G441" s="4">
        <v>657</v>
      </c>
      <c r="H441" s="4">
        <v>597</v>
      </c>
      <c r="I441" s="4">
        <v>559</v>
      </c>
      <c r="J441" s="4">
        <v>412</v>
      </c>
      <c r="K441" s="4">
        <v>446</v>
      </c>
      <c r="L441" s="4">
        <v>366</v>
      </c>
      <c r="M441" s="4">
        <v>352</v>
      </c>
      <c r="N441" s="4">
        <v>264</v>
      </c>
      <c r="O441" s="4">
        <v>243</v>
      </c>
    </row>
    <row r="442" spans="1:15">
      <c r="A442" s="3" t="s">
        <v>456</v>
      </c>
      <c r="B442">
        <v>5.31</v>
      </c>
      <c r="C442" s="4">
        <v>375</v>
      </c>
      <c r="D442" s="4">
        <v>359</v>
      </c>
      <c r="E442" s="4">
        <v>327</v>
      </c>
      <c r="F442" s="4">
        <v>338</v>
      </c>
      <c r="G442" s="4">
        <v>329</v>
      </c>
      <c r="H442" s="4">
        <v>318</v>
      </c>
      <c r="I442" s="4">
        <v>325</v>
      </c>
      <c r="J442" s="4">
        <v>218</v>
      </c>
      <c r="K442" s="4">
        <v>195</v>
      </c>
      <c r="L442" s="4">
        <v>152</v>
      </c>
      <c r="M442" s="4">
        <v>177</v>
      </c>
      <c r="N442" s="4">
        <v>180</v>
      </c>
      <c r="O442" s="4">
        <v>137</v>
      </c>
    </row>
    <row r="443" spans="1:15">
      <c r="A443" s="3" t="s">
        <v>457</v>
      </c>
      <c r="B443">
        <v>3.46</v>
      </c>
      <c r="C443" s="4">
        <v>292</v>
      </c>
      <c r="D443" s="4">
        <v>280</v>
      </c>
      <c r="E443" s="4">
        <v>280</v>
      </c>
      <c r="F443" s="4">
        <v>280</v>
      </c>
      <c r="G443" s="4">
        <v>297</v>
      </c>
      <c r="H443" s="4">
        <v>275</v>
      </c>
      <c r="I443" s="4">
        <v>218</v>
      </c>
      <c r="J443" s="4">
        <v>182</v>
      </c>
      <c r="K443" s="4">
        <v>151</v>
      </c>
      <c r="L443" s="4">
        <v>114</v>
      </c>
      <c r="M443" s="4">
        <v>93</v>
      </c>
      <c r="N443" s="4">
        <v>78</v>
      </c>
      <c r="O443" s="4">
        <v>63</v>
      </c>
    </row>
    <row r="444" spans="1:15">
      <c r="A444" s="3" t="s">
        <v>458</v>
      </c>
      <c r="B444">
        <v>4.95</v>
      </c>
      <c r="C444" s="4">
        <v>379</v>
      </c>
      <c r="D444" s="4">
        <v>389</v>
      </c>
      <c r="E444" s="4">
        <v>363</v>
      </c>
      <c r="F444" s="4">
        <v>363</v>
      </c>
      <c r="G444" s="4">
        <v>329</v>
      </c>
      <c r="H444" s="4">
        <v>335</v>
      </c>
      <c r="I444" s="4">
        <v>330</v>
      </c>
      <c r="J444" s="4">
        <v>279</v>
      </c>
      <c r="K444" s="4">
        <v>255</v>
      </c>
      <c r="L444" s="4">
        <v>231</v>
      </c>
      <c r="M444" s="4">
        <v>195</v>
      </c>
      <c r="N444" s="4">
        <v>153</v>
      </c>
      <c r="O444" s="4">
        <v>129</v>
      </c>
    </row>
    <row r="445" spans="1:15">
      <c r="A445" s="3" t="s">
        <v>459</v>
      </c>
      <c r="B445">
        <v>3.11</v>
      </c>
      <c r="C445" s="4">
        <v>133</v>
      </c>
      <c r="D445" s="4">
        <v>135</v>
      </c>
      <c r="E445" s="4">
        <v>124</v>
      </c>
      <c r="F445" s="4">
        <v>116</v>
      </c>
      <c r="G445" s="4">
        <v>118</v>
      </c>
      <c r="H445" s="4">
        <v>115</v>
      </c>
      <c r="I445" s="4">
        <v>119</v>
      </c>
      <c r="J445" s="4">
        <v>75</v>
      </c>
      <c r="K445" s="4">
        <v>83</v>
      </c>
      <c r="L445" s="4">
        <v>58</v>
      </c>
      <c r="M445" s="4">
        <v>51</v>
      </c>
      <c r="N445" s="4">
        <v>42</v>
      </c>
      <c r="O445" s="4">
        <v>28</v>
      </c>
    </row>
    <row r="446" spans="1:15">
      <c r="A446" s="3" t="s">
        <v>435</v>
      </c>
      <c r="B446">
        <v>3.28</v>
      </c>
      <c r="C446" s="4">
        <v>231</v>
      </c>
      <c r="D446" s="4">
        <v>247</v>
      </c>
      <c r="E446" s="4">
        <v>233</v>
      </c>
      <c r="F446" s="4">
        <v>207</v>
      </c>
      <c r="G446" s="4">
        <v>198</v>
      </c>
      <c r="H446" s="4">
        <v>213</v>
      </c>
      <c r="I446" s="4">
        <v>180</v>
      </c>
      <c r="J446" s="4">
        <v>140</v>
      </c>
      <c r="K446" s="4">
        <v>127</v>
      </c>
      <c r="L446" s="4">
        <v>92</v>
      </c>
      <c r="M446" s="4">
        <v>85</v>
      </c>
      <c r="N446" s="4">
        <v>114</v>
      </c>
      <c r="O446" s="4">
        <v>103</v>
      </c>
    </row>
    <row r="447" spans="1:15">
      <c r="A447" s="3" t="s">
        <v>460</v>
      </c>
      <c r="B447">
        <v>2.58</v>
      </c>
      <c r="C447" s="4">
        <v>180</v>
      </c>
      <c r="D447" s="4">
        <v>207</v>
      </c>
      <c r="E447" s="4">
        <v>217</v>
      </c>
      <c r="F447" s="4">
        <v>192</v>
      </c>
      <c r="G447" s="4">
        <v>200</v>
      </c>
      <c r="H447" s="4">
        <v>185</v>
      </c>
      <c r="I447" s="4">
        <v>177</v>
      </c>
      <c r="J447" s="4">
        <v>119</v>
      </c>
      <c r="K447" s="4">
        <v>115</v>
      </c>
      <c r="L447" s="4">
        <v>105</v>
      </c>
      <c r="M447" s="4">
        <v>91</v>
      </c>
      <c r="N447" s="4">
        <v>67</v>
      </c>
      <c r="O447" s="4">
        <v>70</v>
      </c>
    </row>
    <row r="448" spans="1:15">
      <c r="A448" s="3" t="s">
        <v>461</v>
      </c>
      <c r="B448">
        <v>3.23</v>
      </c>
      <c r="C448" s="4">
        <v>372</v>
      </c>
      <c r="D448" s="4">
        <v>283</v>
      </c>
      <c r="E448" s="4">
        <v>224</v>
      </c>
      <c r="F448" s="4">
        <v>217</v>
      </c>
      <c r="G448" s="4">
        <v>235</v>
      </c>
      <c r="H448" s="4">
        <v>240</v>
      </c>
      <c r="I448" s="4">
        <v>174</v>
      </c>
      <c r="J448" s="4">
        <v>125</v>
      </c>
      <c r="K448" s="4">
        <v>208</v>
      </c>
      <c r="L448" s="4">
        <v>179</v>
      </c>
      <c r="M448" s="4">
        <v>151</v>
      </c>
      <c r="N448" s="4">
        <v>124</v>
      </c>
      <c r="O448" s="4">
        <v>131</v>
      </c>
    </row>
    <row r="449" spans="1:15">
      <c r="A449" s="3" t="s">
        <v>462</v>
      </c>
      <c r="B449">
        <v>13.41</v>
      </c>
      <c r="C449" s="4">
        <v>1036</v>
      </c>
      <c r="D449" s="4">
        <v>1027</v>
      </c>
      <c r="E449" s="4">
        <v>941</v>
      </c>
      <c r="F449" s="4">
        <v>924</v>
      </c>
      <c r="G449" s="4">
        <v>893</v>
      </c>
      <c r="H449" s="4">
        <v>945</v>
      </c>
      <c r="I449" s="4">
        <v>923</v>
      </c>
      <c r="J449" s="4">
        <v>696</v>
      </c>
      <c r="K449" s="4">
        <v>704</v>
      </c>
      <c r="L449" s="4">
        <v>587</v>
      </c>
      <c r="M449" s="4">
        <v>551</v>
      </c>
      <c r="N449" s="4">
        <v>487</v>
      </c>
      <c r="O449" s="4">
        <v>449</v>
      </c>
    </row>
    <row r="450" spans="1:15">
      <c r="A450" s="3" t="s">
        <v>463</v>
      </c>
      <c r="B450">
        <v>4.51</v>
      </c>
      <c r="C450" s="4">
        <v>211</v>
      </c>
      <c r="D450" s="4">
        <v>193</v>
      </c>
      <c r="E450" s="4">
        <v>185</v>
      </c>
      <c r="F450" s="4">
        <v>151</v>
      </c>
      <c r="G450" s="4">
        <v>152</v>
      </c>
      <c r="H450" s="4">
        <v>155</v>
      </c>
      <c r="I450" s="4">
        <v>151</v>
      </c>
      <c r="J450" s="4">
        <v>144</v>
      </c>
      <c r="K450" s="4">
        <v>140</v>
      </c>
      <c r="L450" s="4">
        <v>126</v>
      </c>
      <c r="M450" s="4">
        <v>102</v>
      </c>
      <c r="N450" s="4">
        <v>95</v>
      </c>
      <c r="O450" s="4">
        <v>77</v>
      </c>
    </row>
    <row r="451" spans="1:15">
      <c r="A451" s="3" t="s">
        <v>464</v>
      </c>
      <c r="B451">
        <v>10.96</v>
      </c>
      <c r="C451" s="4">
        <v>548</v>
      </c>
      <c r="D451" s="4">
        <v>569</v>
      </c>
      <c r="E451" s="4">
        <v>570</v>
      </c>
      <c r="F451" s="4">
        <v>559</v>
      </c>
      <c r="G451" s="4">
        <v>624</v>
      </c>
      <c r="H451" s="4">
        <v>620</v>
      </c>
      <c r="I451" s="4">
        <v>526</v>
      </c>
      <c r="J451" s="4">
        <v>370</v>
      </c>
      <c r="K451" s="4">
        <v>338</v>
      </c>
      <c r="L451" s="4">
        <v>328</v>
      </c>
      <c r="M451" s="4">
        <v>298</v>
      </c>
      <c r="N451" s="4">
        <v>257</v>
      </c>
      <c r="O451" s="4">
        <v>259</v>
      </c>
    </row>
    <row r="452" spans="1:15">
      <c r="A452" s="3" t="s">
        <v>465</v>
      </c>
      <c r="B452">
        <v>12.52</v>
      </c>
      <c r="C452" s="4">
        <v>1207</v>
      </c>
      <c r="D452" s="4">
        <v>1298</v>
      </c>
      <c r="E452" s="4">
        <v>1326</v>
      </c>
      <c r="F452" s="4">
        <v>1235</v>
      </c>
      <c r="G452" s="4">
        <v>1267</v>
      </c>
      <c r="H452" s="4">
        <v>1246</v>
      </c>
      <c r="I452" s="4">
        <v>1163</v>
      </c>
      <c r="J452" s="4">
        <v>960</v>
      </c>
      <c r="K452" s="4">
        <v>1103</v>
      </c>
      <c r="L452" s="4">
        <v>943</v>
      </c>
      <c r="M452" s="4">
        <v>878</v>
      </c>
      <c r="N452" s="4">
        <v>770</v>
      </c>
      <c r="O452" s="4">
        <v>793</v>
      </c>
    </row>
    <row r="453" spans="1:15">
      <c r="A453" s="3" t="s">
        <v>466</v>
      </c>
      <c r="B453">
        <v>5.7</v>
      </c>
      <c r="C453" s="4">
        <v>365</v>
      </c>
      <c r="D453" s="4">
        <v>376</v>
      </c>
      <c r="E453" s="4">
        <v>356</v>
      </c>
      <c r="F453" s="4">
        <v>321</v>
      </c>
      <c r="G453" s="4">
        <v>348</v>
      </c>
      <c r="H453" s="4">
        <v>360</v>
      </c>
      <c r="I453" s="4">
        <v>329</v>
      </c>
      <c r="J453" s="4">
        <v>240</v>
      </c>
      <c r="K453" s="4">
        <v>229</v>
      </c>
      <c r="L453" s="4">
        <v>196</v>
      </c>
      <c r="M453" s="4">
        <v>180</v>
      </c>
      <c r="N453" s="4">
        <v>135</v>
      </c>
      <c r="O453" s="4">
        <v>124</v>
      </c>
    </row>
    <row r="454" spans="1:15">
      <c r="A454" s="3" t="s">
        <v>467</v>
      </c>
      <c r="B454">
        <v>5.08</v>
      </c>
      <c r="C454" s="4">
        <v>280</v>
      </c>
      <c r="D454" s="4">
        <v>352</v>
      </c>
      <c r="E454" s="4">
        <v>330</v>
      </c>
      <c r="F454" s="4">
        <v>310</v>
      </c>
      <c r="G454" s="4">
        <v>300</v>
      </c>
      <c r="H454" s="4">
        <v>327</v>
      </c>
      <c r="I454" s="4">
        <v>312</v>
      </c>
      <c r="J454" s="4">
        <v>239</v>
      </c>
      <c r="K454" s="4">
        <v>229</v>
      </c>
      <c r="L454" s="4">
        <v>205</v>
      </c>
      <c r="M454" s="4">
        <v>246</v>
      </c>
      <c r="N454" s="4">
        <v>186</v>
      </c>
      <c r="O454" s="4">
        <v>294</v>
      </c>
    </row>
    <row r="455" spans="1:15">
      <c r="A455" s="3" t="s">
        <v>468</v>
      </c>
      <c r="B455">
        <v>9.86</v>
      </c>
      <c r="C455" s="4">
        <v>810</v>
      </c>
      <c r="D455" s="4">
        <v>860</v>
      </c>
      <c r="E455" s="4">
        <v>817</v>
      </c>
      <c r="F455" s="4">
        <v>848</v>
      </c>
      <c r="G455" s="4">
        <v>850</v>
      </c>
      <c r="H455" s="4">
        <v>901</v>
      </c>
      <c r="I455" s="4">
        <v>754</v>
      </c>
      <c r="J455" s="4">
        <v>635</v>
      </c>
      <c r="K455" s="4">
        <v>629</v>
      </c>
      <c r="L455" s="4">
        <v>640</v>
      </c>
      <c r="M455" s="4">
        <v>588</v>
      </c>
      <c r="N455" s="4">
        <v>562</v>
      </c>
      <c r="O455" s="4">
        <v>595</v>
      </c>
    </row>
    <row r="456" spans="1:15">
      <c r="A456" s="3" t="s">
        <v>469</v>
      </c>
      <c r="B456">
        <v>8.86</v>
      </c>
      <c r="C456" s="4">
        <v>511</v>
      </c>
      <c r="D456" s="4">
        <v>580</v>
      </c>
      <c r="E456" s="4">
        <v>555</v>
      </c>
      <c r="F456" s="4">
        <v>551</v>
      </c>
      <c r="G456" s="4">
        <v>542</v>
      </c>
      <c r="H456" s="4">
        <v>565</v>
      </c>
      <c r="I456" s="4">
        <v>509</v>
      </c>
      <c r="J456" s="4">
        <v>400</v>
      </c>
      <c r="K456" s="4">
        <v>379</v>
      </c>
      <c r="L456" s="4">
        <v>335</v>
      </c>
      <c r="M456" s="4">
        <v>330</v>
      </c>
      <c r="N456" s="4">
        <v>283</v>
      </c>
      <c r="O456" s="4">
        <v>246</v>
      </c>
    </row>
    <row r="457" spans="1:15">
      <c r="A457" s="3" t="s">
        <v>470</v>
      </c>
      <c r="B457">
        <v>3.49</v>
      </c>
      <c r="C457" s="4">
        <v>241</v>
      </c>
      <c r="D457" s="4">
        <v>243</v>
      </c>
      <c r="E457" s="4">
        <v>250</v>
      </c>
      <c r="F457" s="4">
        <v>225</v>
      </c>
      <c r="G457" s="4">
        <v>215</v>
      </c>
      <c r="H457" s="4">
        <v>203</v>
      </c>
      <c r="I457" s="4">
        <v>156</v>
      </c>
      <c r="J457" s="4">
        <v>122</v>
      </c>
      <c r="K457" s="4">
        <v>101</v>
      </c>
      <c r="L457" s="4">
        <v>75</v>
      </c>
      <c r="M457" s="4">
        <v>40</v>
      </c>
      <c r="N457" s="4">
        <v>31</v>
      </c>
      <c r="O457" s="4">
        <v>28</v>
      </c>
    </row>
    <row r="458" spans="1:15">
      <c r="A458" s="3" t="s">
        <v>471</v>
      </c>
      <c r="B458">
        <v>6.23</v>
      </c>
      <c r="C458" s="4">
        <v>376</v>
      </c>
      <c r="D458" s="4">
        <v>374</v>
      </c>
      <c r="E458" s="4">
        <v>362</v>
      </c>
      <c r="F458" s="4">
        <v>352</v>
      </c>
      <c r="G458" s="4">
        <v>348</v>
      </c>
      <c r="H458" s="4">
        <v>339</v>
      </c>
      <c r="I458" s="4">
        <v>293</v>
      </c>
      <c r="J458" s="4">
        <v>199</v>
      </c>
      <c r="K458" s="4">
        <v>179</v>
      </c>
      <c r="L458" s="4">
        <v>143</v>
      </c>
      <c r="M458" s="4">
        <v>103</v>
      </c>
      <c r="N458" s="4">
        <v>69</v>
      </c>
      <c r="O458" s="4">
        <v>52</v>
      </c>
    </row>
    <row r="459" spans="1:15">
      <c r="A459" s="3" t="s">
        <v>472</v>
      </c>
      <c r="B459">
        <v>6.28</v>
      </c>
      <c r="C459" s="4">
        <v>351</v>
      </c>
      <c r="D459" s="4">
        <v>364</v>
      </c>
      <c r="E459" s="4">
        <v>370</v>
      </c>
      <c r="F459" s="4">
        <v>349</v>
      </c>
      <c r="G459" s="4">
        <v>353</v>
      </c>
      <c r="H459" s="4">
        <v>354</v>
      </c>
      <c r="I459" s="4">
        <v>309</v>
      </c>
      <c r="J459" s="4">
        <v>273</v>
      </c>
      <c r="K459" s="4">
        <v>299</v>
      </c>
      <c r="L459" s="4">
        <v>263</v>
      </c>
      <c r="M459" s="4">
        <v>194</v>
      </c>
      <c r="N459" s="4">
        <v>217</v>
      </c>
      <c r="O459" s="4">
        <v>278</v>
      </c>
    </row>
    <row r="460" spans="1:15">
      <c r="A460" s="3" t="s">
        <v>473</v>
      </c>
      <c r="B460">
        <v>8.31</v>
      </c>
      <c r="C460" s="4">
        <v>626</v>
      </c>
      <c r="D460" s="4">
        <v>633</v>
      </c>
      <c r="E460" s="4">
        <v>592</v>
      </c>
      <c r="F460" s="4">
        <v>541</v>
      </c>
      <c r="G460" s="4">
        <v>560</v>
      </c>
      <c r="H460" s="4">
        <v>589</v>
      </c>
      <c r="I460" s="4">
        <v>577</v>
      </c>
      <c r="J460" s="4">
        <v>446</v>
      </c>
      <c r="K460" s="4">
        <v>441</v>
      </c>
      <c r="L460" s="4">
        <v>363</v>
      </c>
      <c r="M460" s="4">
        <v>304</v>
      </c>
      <c r="N460" s="4">
        <v>234</v>
      </c>
      <c r="O460" s="4">
        <v>219</v>
      </c>
    </row>
    <row r="461" spans="1:15">
      <c r="A461" s="3" t="s">
        <v>474</v>
      </c>
      <c r="B461">
        <v>2.2799999999999998</v>
      </c>
      <c r="C461" s="4">
        <v>226</v>
      </c>
      <c r="D461" s="4">
        <v>247</v>
      </c>
      <c r="E461" s="4">
        <v>230</v>
      </c>
      <c r="F461" s="4">
        <v>216</v>
      </c>
      <c r="G461" s="4">
        <v>195</v>
      </c>
      <c r="H461" s="4">
        <v>220</v>
      </c>
      <c r="I461" s="4">
        <v>277</v>
      </c>
      <c r="J461" s="4">
        <v>286</v>
      </c>
      <c r="K461" s="4">
        <v>294</v>
      </c>
      <c r="L461" s="4">
        <v>269</v>
      </c>
      <c r="M461" s="4">
        <v>217</v>
      </c>
      <c r="N461" s="4">
        <v>161</v>
      </c>
      <c r="O461" s="4">
        <v>191</v>
      </c>
    </row>
    <row r="462" spans="1:15">
      <c r="A462" s="3" t="s">
        <v>475</v>
      </c>
      <c r="B462">
        <v>16</v>
      </c>
      <c r="C462" s="4">
        <v>1054</v>
      </c>
      <c r="D462" s="4">
        <v>1065</v>
      </c>
      <c r="E462" s="4">
        <v>994</v>
      </c>
      <c r="F462" s="4">
        <v>949</v>
      </c>
      <c r="G462" s="4">
        <v>909</v>
      </c>
      <c r="H462" s="4">
        <v>888</v>
      </c>
      <c r="I462" s="4">
        <v>792</v>
      </c>
      <c r="J462" s="4">
        <v>582</v>
      </c>
      <c r="K462" s="4">
        <v>531</v>
      </c>
      <c r="L462" s="4">
        <v>442</v>
      </c>
      <c r="M462" s="4">
        <v>392</v>
      </c>
      <c r="N462" s="4">
        <v>332</v>
      </c>
      <c r="O462" s="4">
        <v>282</v>
      </c>
    </row>
    <row r="463" spans="1:15">
      <c r="A463" s="3" t="s">
        <v>476</v>
      </c>
      <c r="B463">
        <v>5.19</v>
      </c>
      <c r="C463" s="4">
        <v>306</v>
      </c>
      <c r="D463" s="4">
        <v>305</v>
      </c>
      <c r="E463" s="4">
        <v>310</v>
      </c>
      <c r="F463" s="4">
        <v>291</v>
      </c>
      <c r="G463" s="4">
        <v>284</v>
      </c>
      <c r="H463" s="4">
        <v>267</v>
      </c>
      <c r="I463" s="4">
        <v>252</v>
      </c>
      <c r="J463" s="4">
        <v>193</v>
      </c>
      <c r="K463" s="4">
        <v>180</v>
      </c>
      <c r="L463" s="4">
        <v>158</v>
      </c>
      <c r="M463" s="4">
        <v>139</v>
      </c>
      <c r="N463" s="4">
        <v>129</v>
      </c>
      <c r="O463" s="4">
        <v>132</v>
      </c>
    </row>
    <row r="464" spans="1:15">
      <c r="A464" s="3" t="s">
        <v>389</v>
      </c>
      <c r="B464">
        <v>2.75</v>
      </c>
      <c r="C464" s="4">
        <v>301</v>
      </c>
      <c r="D464" s="4">
        <v>323</v>
      </c>
      <c r="E464" s="4">
        <v>286</v>
      </c>
      <c r="F464" s="4">
        <v>298</v>
      </c>
      <c r="G464" s="4">
        <v>329</v>
      </c>
      <c r="H464" s="4">
        <v>326</v>
      </c>
      <c r="I464" s="4">
        <v>257</v>
      </c>
      <c r="J464" s="4">
        <v>189</v>
      </c>
      <c r="K464" s="4">
        <v>224</v>
      </c>
      <c r="L464" s="4">
        <v>186</v>
      </c>
      <c r="M464" s="4">
        <v>149</v>
      </c>
      <c r="N464" s="4">
        <v>130</v>
      </c>
      <c r="O464" s="4">
        <v>106</v>
      </c>
    </row>
    <row r="465" spans="1:15">
      <c r="A465" s="3" t="s">
        <v>477</v>
      </c>
      <c r="B465">
        <v>3.69</v>
      </c>
      <c r="C465" s="4">
        <v>198</v>
      </c>
      <c r="D465" s="4">
        <v>205</v>
      </c>
      <c r="E465" s="4">
        <v>188</v>
      </c>
      <c r="F465" s="4">
        <v>200</v>
      </c>
      <c r="G465" s="4">
        <v>201</v>
      </c>
      <c r="H465" s="4">
        <v>203</v>
      </c>
      <c r="I465" s="4">
        <v>185</v>
      </c>
      <c r="J465" s="4">
        <v>159</v>
      </c>
      <c r="K465" s="4">
        <v>147</v>
      </c>
      <c r="L465" s="4">
        <v>129</v>
      </c>
      <c r="M465" s="4">
        <v>139</v>
      </c>
      <c r="N465" s="4">
        <v>115</v>
      </c>
      <c r="O465" s="4">
        <v>111</v>
      </c>
    </row>
    <row r="466" spans="1:15">
      <c r="A466" s="3" t="s">
        <v>478</v>
      </c>
      <c r="B466">
        <v>8.94</v>
      </c>
      <c r="C466" s="4">
        <v>532</v>
      </c>
      <c r="D466" s="4">
        <v>575</v>
      </c>
      <c r="E466" s="4">
        <v>562</v>
      </c>
      <c r="F466" s="4">
        <v>640</v>
      </c>
      <c r="G466" s="4">
        <v>626</v>
      </c>
      <c r="H466" s="4">
        <v>599</v>
      </c>
      <c r="I466" s="4">
        <v>532</v>
      </c>
      <c r="J466" s="4">
        <v>410</v>
      </c>
      <c r="K466" s="4">
        <v>380</v>
      </c>
      <c r="L466" s="4">
        <v>333</v>
      </c>
      <c r="M466" s="4">
        <v>244</v>
      </c>
      <c r="N466" s="4">
        <v>256</v>
      </c>
      <c r="O466" s="4">
        <v>288</v>
      </c>
    </row>
    <row r="467" spans="1:15">
      <c r="A467" s="3" t="s">
        <v>479</v>
      </c>
      <c r="B467">
        <v>6.25</v>
      </c>
      <c r="C467" s="4">
        <v>359</v>
      </c>
      <c r="D467" s="4">
        <v>432</v>
      </c>
      <c r="E467" s="4">
        <v>447</v>
      </c>
      <c r="F467" s="4">
        <v>461</v>
      </c>
      <c r="G467" s="4">
        <v>417</v>
      </c>
      <c r="H467" s="4">
        <v>463</v>
      </c>
      <c r="I467" s="4">
        <v>384</v>
      </c>
      <c r="J467" s="4">
        <v>295</v>
      </c>
      <c r="K467" s="4">
        <v>311</v>
      </c>
      <c r="L467" s="4">
        <v>268</v>
      </c>
      <c r="M467" s="4">
        <v>223</v>
      </c>
      <c r="N467" s="4">
        <v>235</v>
      </c>
      <c r="O467" s="4">
        <v>221</v>
      </c>
    </row>
    <row r="468" spans="1:15">
      <c r="A468" s="3" t="s">
        <v>86</v>
      </c>
      <c r="B468">
        <v>8.52</v>
      </c>
      <c r="C468" s="4">
        <v>644</v>
      </c>
      <c r="D468" s="4">
        <v>688</v>
      </c>
      <c r="E468" s="4">
        <v>699</v>
      </c>
      <c r="F468" s="4">
        <v>693</v>
      </c>
      <c r="G468" s="4">
        <v>740</v>
      </c>
      <c r="H468" s="4">
        <v>624</v>
      </c>
      <c r="I468" s="4">
        <v>519</v>
      </c>
      <c r="J468" s="4">
        <v>379</v>
      </c>
      <c r="K468" s="4">
        <v>337</v>
      </c>
      <c r="L468" s="4">
        <v>240</v>
      </c>
      <c r="M468" s="4">
        <v>160</v>
      </c>
      <c r="N468" s="4">
        <v>116</v>
      </c>
      <c r="O468" s="4">
        <v>86</v>
      </c>
    </row>
    <row r="469" spans="1:15">
      <c r="A469" s="3" t="s">
        <v>30</v>
      </c>
      <c r="B469">
        <v>8.44</v>
      </c>
      <c r="C469" s="4">
        <v>628</v>
      </c>
      <c r="D469" s="4">
        <v>657</v>
      </c>
      <c r="E469" s="4">
        <v>644</v>
      </c>
      <c r="F469" s="4">
        <v>638</v>
      </c>
      <c r="G469" s="4">
        <v>663</v>
      </c>
      <c r="H469" s="4">
        <v>632</v>
      </c>
      <c r="I469" s="4">
        <v>576</v>
      </c>
      <c r="J469" s="4">
        <v>451</v>
      </c>
      <c r="K469" s="4">
        <v>442</v>
      </c>
      <c r="L469" s="4">
        <v>424</v>
      </c>
      <c r="M469" s="4">
        <v>395</v>
      </c>
      <c r="N469" s="4">
        <v>359</v>
      </c>
      <c r="O469" s="4">
        <v>338</v>
      </c>
    </row>
    <row r="470" spans="1:15">
      <c r="A470" s="3" t="s">
        <v>324</v>
      </c>
      <c r="B470">
        <v>13.92</v>
      </c>
      <c r="C470" s="4">
        <v>1100</v>
      </c>
      <c r="D470" s="4">
        <v>1104</v>
      </c>
      <c r="E470" s="4">
        <v>1040</v>
      </c>
      <c r="F470" s="4">
        <v>1039</v>
      </c>
      <c r="G470" s="4">
        <v>916</v>
      </c>
      <c r="H470" s="4">
        <v>956</v>
      </c>
      <c r="I470" s="4">
        <v>847</v>
      </c>
      <c r="J470" s="4">
        <v>680</v>
      </c>
      <c r="K470" s="4">
        <v>779</v>
      </c>
      <c r="L470" s="4">
        <v>724</v>
      </c>
      <c r="M470" s="4">
        <v>696</v>
      </c>
      <c r="N470" s="4">
        <v>665</v>
      </c>
      <c r="O470" s="4">
        <v>600</v>
      </c>
    </row>
    <row r="471" spans="1:15">
      <c r="A471" s="3" t="s">
        <v>480</v>
      </c>
      <c r="B471">
        <v>4.59</v>
      </c>
      <c r="C471" s="4">
        <v>343</v>
      </c>
      <c r="D471" s="4">
        <v>355</v>
      </c>
      <c r="E471" s="4">
        <v>337</v>
      </c>
      <c r="F471" s="4">
        <v>353</v>
      </c>
      <c r="G471" s="4">
        <v>295</v>
      </c>
      <c r="H471" s="4">
        <v>302</v>
      </c>
      <c r="I471" s="4">
        <v>264</v>
      </c>
      <c r="J471" s="4">
        <v>223</v>
      </c>
      <c r="K471" s="4">
        <v>200</v>
      </c>
      <c r="L471" s="4">
        <v>147</v>
      </c>
      <c r="M471" s="4">
        <v>123</v>
      </c>
      <c r="N471" s="4">
        <v>97</v>
      </c>
      <c r="O471" s="4">
        <v>90</v>
      </c>
    </row>
    <row r="472" spans="1:15">
      <c r="A472" s="3" t="s">
        <v>481</v>
      </c>
      <c r="B472">
        <v>3.17</v>
      </c>
      <c r="C472" s="4">
        <v>194</v>
      </c>
      <c r="D472" s="4">
        <v>200</v>
      </c>
      <c r="E472" s="4">
        <v>182</v>
      </c>
      <c r="F472" s="4">
        <v>172</v>
      </c>
      <c r="G472" s="4">
        <v>167</v>
      </c>
      <c r="H472" s="4">
        <v>180</v>
      </c>
      <c r="I472" s="4">
        <v>166</v>
      </c>
      <c r="J472" s="4">
        <v>124</v>
      </c>
      <c r="K472" s="4">
        <v>126</v>
      </c>
      <c r="L472" s="4">
        <v>121</v>
      </c>
      <c r="M472" s="4">
        <v>115</v>
      </c>
      <c r="N472" s="4">
        <v>87</v>
      </c>
      <c r="O472" s="4">
        <v>75</v>
      </c>
    </row>
    <row r="473" spans="1:15">
      <c r="A473" s="3" t="s">
        <v>482</v>
      </c>
      <c r="B473">
        <v>5.19</v>
      </c>
      <c r="C473" s="4">
        <v>371</v>
      </c>
      <c r="D473" s="4">
        <v>347</v>
      </c>
      <c r="E473" s="4">
        <v>370</v>
      </c>
      <c r="F473" s="4">
        <v>340</v>
      </c>
      <c r="G473" s="4">
        <v>350</v>
      </c>
      <c r="H473" s="4">
        <v>350</v>
      </c>
      <c r="I473" s="4">
        <v>332</v>
      </c>
      <c r="J473" s="4">
        <v>192</v>
      </c>
      <c r="K473" s="4">
        <v>155</v>
      </c>
      <c r="L473" s="4">
        <v>134</v>
      </c>
      <c r="M473" s="4">
        <v>87</v>
      </c>
      <c r="N473" s="4">
        <v>86</v>
      </c>
      <c r="O473" s="4">
        <v>79</v>
      </c>
    </row>
    <row r="474" spans="1:15">
      <c r="A474" s="3" t="s">
        <v>483</v>
      </c>
      <c r="B474">
        <v>8</v>
      </c>
      <c r="C474" s="4">
        <v>386</v>
      </c>
      <c r="D474" s="4">
        <v>389</v>
      </c>
      <c r="E474" s="4">
        <v>373</v>
      </c>
      <c r="F474" s="4">
        <v>388</v>
      </c>
      <c r="G474" s="4">
        <v>386</v>
      </c>
      <c r="H474" s="4">
        <v>371</v>
      </c>
      <c r="I474" s="4">
        <v>359</v>
      </c>
      <c r="J474" s="4">
        <v>292</v>
      </c>
      <c r="K474" s="4">
        <v>328</v>
      </c>
      <c r="L474" s="4">
        <v>301</v>
      </c>
      <c r="M474" s="4">
        <v>294</v>
      </c>
      <c r="N474" s="4">
        <v>302</v>
      </c>
      <c r="O474" s="4">
        <v>305</v>
      </c>
    </row>
    <row r="475" spans="1:15">
      <c r="A475" s="3" t="s">
        <v>484</v>
      </c>
      <c r="B475">
        <v>10.76</v>
      </c>
      <c r="C475" s="4">
        <v>758</v>
      </c>
      <c r="D475" s="4">
        <v>773</v>
      </c>
      <c r="E475" s="4">
        <v>728</v>
      </c>
      <c r="F475" s="4">
        <v>713</v>
      </c>
      <c r="G475" s="4">
        <v>709</v>
      </c>
      <c r="H475" s="4">
        <v>689</v>
      </c>
      <c r="I475" s="4">
        <v>609</v>
      </c>
      <c r="J475" s="4">
        <v>446</v>
      </c>
      <c r="K475" s="4">
        <v>462</v>
      </c>
      <c r="L475" s="4">
        <v>384</v>
      </c>
      <c r="M475" s="4">
        <v>338</v>
      </c>
      <c r="N475" s="4">
        <v>353</v>
      </c>
      <c r="O475" s="4">
        <v>309</v>
      </c>
    </row>
    <row r="476" spans="1:15">
      <c r="A476" s="3" t="s">
        <v>485</v>
      </c>
      <c r="B476">
        <v>2.93</v>
      </c>
      <c r="C476" s="4">
        <v>161</v>
      </c>
      <c r="D476" s="4">
        <v>165</v>
      </c>
      <c r="E476" s="4">
        <v>152</v>
      </c>
      <c r="F476" s="4">
        <v>161</v>
      </c>
      <c r="G476" s="4">
        <v>155</v>
      </c>
      <c r="H476" s="4">
        <v>162</v>
      </c>
      <c r="I476" s="4">
        <v>169</v>
      </c>
      <c r="J476" s="4">
        <v>156</v>
      </c>
      <c r="K476" s="4">
        <v>168</v>
      </c>
      <c r="L476" s="4">
        <v>133</v>
      </c>
      <c r="M476" s="4">
        <v>115</v>
      </c>
      <c r="N476" s="4">
        <v>88</v>
      </c>
      <c r="O476" s="4">
        <v>65</v>
      </c>
    </row>
    <row r="477" spans="1:15">
      <c r="A477" s="3" t="s">
        <v>486</v>
      </c>
      <c r="B477">
        <v>11.58</v>
      </c>
      <c r="C477" s="4">
        <v>759</v>
      </c>
      <c r="D477" s="4">
        <v>809</v>
      </c>
      <c r="E477" s="4">
        <v>760</v>
      </c>
      <c r="F477" s="4">
        <v>781</v>
      </c>
      <c r="G477" s="4">
        <v>729</v>
      </c>
      <c r="H477" s="4">
        <v>744</v>
      </c>
      <c r="I477" s="4">
        <v>742</v>
      </c>
      <c r="J477" s="4">
        <v>499</v>
      </c>
      <c r="K477" s="4">
        <v>490</v>
      </c>
      <c r="L477" s="4">
        <v>430</v>
      </c>
      <c r="M477" s="4">
        <v>356</v>
      </c>
      <c r="N477" s="4">
        <v>265</v>
      </c>
      <c r="O477" s="4">
        <v>239</v>
      </c>
    </row>
    <row r="478" spans="1:15">
      <c r="A478" s="3" t="s">
        <v>488</v>
      </c>
      <c r="B478">
        <v>3.95</v>
      </c>
      <c r="C478" s="4">
        <v>237</v>
      </c>
      <c r="D478" s="4">
        <v>235</v>
      </c>
      <c r="E478" s="4">
        <v>246</v>
      </c>
      <c r="F478" s="4">
        <v>241</v>
      </c>
      <c r="G478" s="4">
        <v>252</v>
      </c>
      <c r="H478" s="4">
        <v>240</v>
      </c>
      <c r="I478" s="4">
        <v>222</v>
      </c>
      <c r="J478" s="4">
        <v>177</v>
      </c>
      <c r="K478" s="4">
        <v>157</v>
      </c>
      <c r="L478" s="4">
        <v>113</v>
      </c>
      <c r="M478" s="4">
        <v>110</v>
      </c>
      <c r="N478" s="4">
        <v>116</v>
      </c>
      <c r="O478" s="4">
        <v>104</v>
      </c>
    </row>
    <row r="479" spans="1:15">
      <c r="A479" s="3" t="s">
        <v>489</v>
      </c>
      <c r="B479">
        <v>10.45</v>
      </c>
      <c r="C479" s="4">
        <v>875</v>
      </c>
      <c r="D479" s="4">
        <v>956</v>
      </c>
      <c r="E479" s="4">
        <v>942</v>
      </c>
      <c r="F479" s="4">
        <v>979</v>
      </c>
      <c r="G479" s="4">
        <v>868</v>
      </c>
      <c r="H479" s="4">
        <v>850</v>
      </c>
      <c r="I479" s="4">
        <v>756</v>
      </c>
      <c r="J479" s="4">
        <v>618</v>
      </c>
      <c r="K479" s="4">
        <v>570</v>
      </c>
      <c r="L479" s="4">
        <v>552</v>
      </c>
      <c r="M479" s="4">
        <v>539</v>
      </c>
      <c r="N479" s="4">
        <v>460</v>
      </c>
      <c r="O479" s="4">
        <v>413</v>
      </c>
    </row>
    <row r="480" spans="1:15">
      <c r="A480" s="3" t="s">
        <v>490</v>
      </c>
      <c r="B480">
        <v>2.25</v>
      </c>
      <c r="C480" s="4">
        <v>122</v>
      </c>
      <c r="D480" s="4">
        <v>146</v>
      </c>
      <c r="E480" s="4">
        <v>158</v>
      </c>
      <c r="F480" s="4">
        <v>144</v>
      </c>
      <c r="G480" s="4">
        <v>121</v>
      </c>
      <c r="H480" s="4">
        <v>130</v>
      </c>
      <c r="I480" s="4">
        <v>126</v>
      </c>
      <c r="J480" s="4">
        <v>88</v>
      </c>
      <c r="K480" s="4">
        <v>83</v>
      </c>
      <c r="L480" s="4">
        <v>85</v>
      </c>
      <c r="M480" s="4">
        <v>67</v>
      </c>
      <c r="N480" s="4">
        <v>49</v>
      </c>
      <c r="O480" s="4">
        <v>40</v>
      </c>
    </row>
    <row r="481" spans="1:15">
      <c r="A481" s="3" t="s">
        <v>491</v>
      </c>
      <c r="B481">
        <v>25.2</v>
      </c>
      <c r="C481" s="4">
        <v>1565</v>
      </c>
      <c r="D481" s="4">
        <v>1613</v>
      </c>
      <c r="E481" s="4">
        <v>1573</v>
      </c>
      <c r="F481" s="4">
        <v>1552</v>
      </c>
      <c r="G481" s="4">
        <v>1486</v>
      </c>
      <c r="H481" s="4">
        <v>1512</v>
      </c>
      <c r="I481" s="4">
        <v>1416</v>
      </c>
      <c r="J481" s="4">
        <v>1165</v>
      </c>
      <c r="K481" s="4">
        <v>1181</v>
      </c>
      <c r="L481" s="4">
        <v>1128</v>
      </c>
      <c r="M481" s="4">
        <v>1167</v>
      </c>
      <c r="N481" s="4">
        <v>1136</v>
      </c>
      <c r="O481" s="4">
        <v>1163</v>
      </c>
    </row>
    <row r="482" spans="1:15">
      <c r="A482" s="3" t="s">
        <v>96</v>
      </c>
      <c r="B482">
        <v>10.210000000000001</v>
      </c>
      <c r="C482" s="4">
        <v>691</v>
      </c>
      <c r="D482" s="4">
        <v>732</v>
      </c>
      <c r="E482" s="4">
        <v>729</v>
      </c>
      <c r="F482" s="4">
        <v>774</v>
      </c>
      <c r="G482" s="4">
        <v>704</v>
      </c>
      <c r="H482" s="4">
        <v>716</v>
      </c>
      <c r="I482" s="4">
        <v>690</v>
      </c>
      <c r="J482" s="4">
        <v>600</v>
      </c>
      <c r="K482" s="4">
        <v>566</v>
      </c>
      <c r="L482" s="4">
        <v>523</v>
      </c>
      <c r="M482" s="4">
        <v>518</v>
      </c>
      <c r="N482" s="4">
        <v>540</v>
      </c>
      <c r="O482" s="4">
        <v>520</v>
      </c>
    </row>
    <row r="483" spans="1:15">
      <c r="A483" s="3" t="s">
        <v>492</v>
      </c>
      <c r="B483">
        <v>4.34</v>
      </c>
      <c r="C483" s="4">
        <v>404</v>
      </c>
      <c r="D483" s="4">
        <v>446</v>
      </c>
      <c r="E483" s="4">
        <v>376</v>
      </c>
      <c r="F483" s="4">
        <v>361</v>
      </c>
      <c r="G483" s="4">
        <v>333</v>
      </c>
      <c r="H483" s="4">
        <v>328</v>
      </c>
      <c r="I483" s="4">
        <v>364</v>
      </c>
      <c r="J483" s="4">
        <v>305</v>
      </c>
      <c r="K483" s="4">
        <v>300</v>
      </c>
      <c r="L483" s="4">
        <v>240</v>
      </c>
      <c r="M483" s="4">
        <v>258</v>
      </c>
      <c r="N483" s="4">
        <v>268</v>
      </c>
      <c r="O483" s="4">
        <v>251</v>
      </c>
    </row>
    <row r="484" spans="1:15">
      <c r="A484" s="3" t="s">
        <v>493</v>
      </c>
      <c r="B484">
        <v>4.28</v>
      </c>
      <c r="C484" s="4">
        <v>354</v>
      </c>
      <c r="D484" s="4">
        <v>417</v>
      </c>
      <c r="E484" s="4">
        <v>363</v>
      </c>
      <c r="F484" s="4">
        <v>316</v>
      </c>
      <c r="G484" s="4">
        <v>334</v>
      </c>
      <c r="H484" s="4">
        <v>358</v>
      </c>
      <c r="I484" s="4">
        <v>335</v>
      </c>
      <c r="J484" s="4">
        <v>293</v>
      </c>
      <c r="K484" s="4">
        <v>314</v>
      </c>
      <c r="L484" s="4">
        <v>311</v>
      </c>
      <c r="M484" s="4">
        <v>290</v>
      </c>
      <c r="N484" s="4">
        <v>235</v>
      </c>
      <c r="O484" s="4">
        <v>292</v>
      </c>
    </row>
    <row r="485" spans="1:15">
      <c r="A485" s="3" t="s">
        <v>166</v>
      </c>
      <c r="B485">
        <v>30.52</v>
      </c>
      <c r="C485" s="4">
        <v>2310</v>
      </c>
      <c r="D485" s="4">
        <v>2380</v>
      </c>
      <c r="E485" s="4">
        <v>2298</v>
      </c>
      <c r="F485" s="4">
        <v>2226</v>
      </c>
      <c r="G485" s="4">
        <v>2053</v>
      </c>
      <c r="H485" s="4">
        <v>2016</v>
      </c>
      <c r="I485" s="4">
        <v>1847</v>
      </c>
      <c r="J485" s="4">
        <v>1492</v>
      </c>
      <c r="K485" s="4">
        <v>1574</v>
      </c>
      <c r="L485" s="4">
        <v>1442</v>
      </c>
      <c r="M485" s="4">
        <v>1373</v>
      </c>
      <c r="N485" s="4">
        <v>1296</v>
      </c>
      <c r="O485" s="4">
        <v>1216</v>
      </c>
    </row>
    <row r="486" spans="1:15">
      <c r="A486" s="3" t="s">
        <v>339</v>
      </c>
      <c r="B486">
        <v>5.0599999999999996</v>
      </c>
      <c r="C486" s="4">
        <v>211</v>
      </c>
      <c r="D486" s="4">
        <v>260</v>
      </c>
      <c r="E486" s="4">
        <v>223</v>
      </c>
      <c r="F486" s="4">
        <v>184</v>
      </c>
      <c r="G486" s="4">
        <v>200</v>
      </c>
      <c r="H486" s="4">
        <v>199</v>
      </c>
      <c r="I486" s="4">
        <v>191</v>
      </c>
      <c r="J486" s="4">
        <v>153</v>
      </c>
      <c r="K486" s="4">
        <v>145</v>
      </c>
      <c r="L486" s="4">
        <v>109</v>
      </c>
      <c r="M486" s="4">
        <v>100</v>
      </c>
      <c r="N486" s="4">
        <v>77</v>
      </c>
      <c r="O486" s="4">
        <v>81</v>
      </c>
    </row>
    <row r="487" spans="1:15">
      <c r="A487" s="3" t="s">
        <v>494</v>
      </c>
      <c r="B487">
        <v>9.82</v>
      </c>
      <c r="C487" s="4">
        <v>507</v>
      </c>
      <c r="D487" s="4">
        <v>510</v>
      </c>
      <c r="E487" s="4">
        <v>485</v>
      </c>
      <c r="F487" s="4">
        <v>432</v>
      </c>
      <c r="G487" s="4">
        <v>469</v>
      </c>
      <c r="H487" s="4">
        <v>442</v>
      </c>
      <c r="I487" s="4">
        <v>428</v>
      </c>
      <c r="J487" s="4">
        <v>275</v>
      </c>
      <c r="K487" s="4">
        <v>268</v>
      </c>
      <c r="L487" s="4">
        <v>242</v>
      </c>
      <c r="M487" s="4">
        <v>212</v>
      </c>
      <c r="N487" s="4">
        <v>191</v>
      </c>
      <c r="O487" s="4">
        <v>195</v>
      </c>
    </row>
    <row r="488" spans="1:15">
      <c r="A488" s="3" t="s">
        <v>495</v>
      </c>
      <c r="B488">
        <v>2.97</v>
      </c>
      <c r="C488" s="4">
        <v>192</v>
      </c>
      <c r="D488" s="4">
        <v>229</v>
      </c>
      <c r="E488" s="4">
        <v>210</v>
      </c>
      <c r="F488" s="4">
        <v>228</v>
      </c>
      <c r="G488" s="4">
        <v>189</v>
      </c>
      <c r="H488" s="4">
        <v>208</v>
      </c>
      <c r="I488" s="4">
        <v>192</v>
      </c>
      <c r="J488" s="4">
        <v>165</v>
      </c>
      <c r="K488" s="4">
        <v>152</v>
      </c>
      <c r="L488" s="4">
        <v>141</v>
      </c>
      <c r="M488" s="4">
        <v>132</v>
      </c>
      <c r="N488" s="4">
        <v>140</v>
      </c>
      <c r="O488" s="4">
        <v>118</v>
      </c>
    </row>
    <row r="489" spans="1:15">
      <c r="A489" s="3" t="s">
        <v>496</v>
      </c>
      <c r="B489">
        <v>4.09</v>
      </c>
      <c r="C489" s="4">
        <v>325</v>
      </c>
      <c r="D489" s="4">
        <v>332</v>
      </c>
      <c r="E489" s="4">
        <v>285</v>
      </c>
      <c r="F489" s="4">
        <v>293</v>
      </c>
      <c r="G489" s="4">
        <v>278</v>
      </c>
      <c r="H489" s="4">
        <v>274</v>
      </c>
      <c r="I489" s="4">
        <v>278</v>
      </c>
      <c r="J489" s="4">
        <v>249</v>
      </c>
      <c r="K489" s="4">
        <v>214</v>
      </c>
      <c r="L489" s="4">
        <v>158</v>
      </c>
      <c r="M489" s="4">
        <v>188</v>
      </c>
      <c r="N489" s="4">
        <v>177</v>
      </c>
      <c r="O489" s="4">
        <v>224</v>
      </c>
    </row>
    <row r="490" spans="1:15">
      <c r="A490" s="3" t="s">
        <v>497</v>
      </c>
      <c r="B490">
        <v>7.59</v>
      </c>
      <c r="C490" s="4">
        <v>553</v>
      </c>
      <c r="D490" s="4">
        <v>572</v>
      </c>
      <c r="E490" s="4">
        <v>515</v>
      </c>
      <c r="F490" s="4">
        <v>533</v>
      </c>
      <c r="G490" s="4">
        <v>509</v>
      </c>
      <c r="H490" s="4">
        <v>506</v>
      </c>
      <c r="I490" s="4">
        <v>445</v>
      </c>
      <c r="J490" s="4">
        <v>333</v>
      </c>
      <c r="K490" s="4">
        <v>315</v>
      </c>
      <c r="L490" s="4">
        <v>289</v>
      </c>
      <c r="M490" s="4">
        <v>278</v>
      </c>
      <c r="N490" s="4">
        <v>250</v>
      </c>
      <c r="O490" s="4">
        <v>277</v>
      </c>
    </row>
    <row r="491" spans="1:15">
      <c r="A491" s="3" t="s">
        <v>498</v>
      </c>
      <c r="B491">
        <v>34.68</v>
      </c>
      <c r="C491" s="4">
        <v>8327</v>
      </c>
      <c r="D491" s="4">
        <v>9246</v>
      </c>
      <c r="E491" s="4">
        <v>8733</v>
      </c>
      <c r="F491" s="4">
        <v>8789</v>
      </c>
      <c r="G491" s="4">
        <v>8715</v>
      </c>
      <c r="H491" s="4">
        <v>9001</v>
      </c>
      <c r="I491" s="4">
        <v>11398</v>
      </c>
      <c r="J491" s="4">
        <v>12056</v>
      </c>
      <c r="K491" s="4">
        <v>14297</v>
      </c>
      <c r="L491" s="4">
        <v>17478</v>
      </c>
      <c r="M491" s="4">
        <v>21731</v>
      </c>
      <c r="N491" s="4">
        <v>24705</v>
      </c>
      <c r="O491" s="4">
        <v>23800</v>
      </c>
    </row>
    <row r="492" spans="1:15">
      <c r="A492" s="3" t="s">
        <v>499</v>
      </c>
      <c r="B492">
        <v>8.1300000000000008</v>
      </c>
      <c r="C492" s="4">
        <v>621</v>
      </c>
      <c r="D492" s="4">
        <v>682</v>
      </c>
      <c r="E492" s="4">
        <v>632</v>
      </c>
      <c r="F492" s="4">
        <v>633</v>
      </c>
      <c r="G492" s="4">
        <v>597</v>
      </c>
      <c r="H492" s="4">
        <v>615</v>
      </c>
      <c r="I492" s="4">
        <v>524</v>
      </c>
      <c r="J492" s="4">
        <v>377</v>
      </c>
      <c r="K492" s="4">
        <v>367</v>
      </c>
      <c r="L492" s="4">
        <v>311</v>
      </c>
      <c r="M492" s="4">
        <v>246</v>
      </c>
      <c r="N492" s="4">
        <v>221</v>
      </c>
      <c r="O492" s="4">
        <v>201</v>
      </c>
    </row>
    <row r="493" spans="1:15">
      <c r="A493" s="3" t="s">
        <v>500</v>
      </c>
      <c r="B493">
        <v>3.79</v>
      </c>
      <c r="C493" s="4">
        <v>203</v>
      </c>
      <c r="D493" s="4">
        <v>235</v>
      </c>
      <c r="E493" s="4">
        <v>252</v>
      </c>
      <c r="F493" s="4">
        <v>270</v>
      </c>
      <c r="G493" s="4">
        <v>293</v>
      </c>
      <c r="H493" s="4">
        <v>293</v>
      </c>
      <c r="I493" s="4">
        <v>304</v>
      </c>
      <c r="J493" s="4">
        <v>220</v>
      </c>
      <c r="K493" s="4">
        <v>220</v>
      </c>
      <c r="L493" s="4">
        <v>186</v>
      </c>
      <c r="M493" s="4">
        <v>150</v>
      </c>
      <c r="N493" s="4">
        <v>128</v>
      </c>
      <c r="O493" s="4">
        <v>112</v>
      </c>
    </row>
    <row r="494" spans="1:15">
      <c r="A494" s="3" t="s">
        <v>501</v>
      </c>
      <c r="B494">
        <v>20.84</v>
      </c>
      <c r="C494" s="4">
        <v>1818</v>
      </c>
      <c r="D494" s="4">
        <v>1922</v>
      </c>
      <c r="E494" s="4">
        <v>1747</v>
      </c>
      <c r="F494" s="4">
        <v>1678</v>
      </c>
      <c r="G494" s="4">
        <v>1612</v>
      </c>
      <c r="H494" s="4">
        <v>1572</v>
      </c>
      <c r="I494" s="4">
        <v>1450</v>
      </c>
      <c r="J494" s="4">
        <v>1156</v>
      </c>
      <c r="K494" s="4">
        <v>1206</v>
      </c>
      <c r="L494" s="4">
        <v>1077</v>
      </c>
      <c r="M494" s="4">
        <v>973</v>
      </c>
      <c r="N494" s="4">
        <v>880</v>
      </c>
      <c r="O494" s="4">
        <v>892</v>
      </c>
    </row>
    <row r="495" spans="1:15">
      <c r="A495" s="3" t="s">
        <v>502</v>
      </c>
      <c r="B495">
        <v>9.56</v>
      </c>
      <c r="C495" s="4">
        <v>792</v>
      </c>
      <c r="D495" s="4">
        <v>823</v>
      </c>
      <c r="E495" s="4">
        <v>741</v>
      </c>
      <c r="F495" s="4">
        <v>684</v>
      </c>
      <c r="G495" s="4">
        <v>635</v>
      </c>
      <c r="H495" s="4">
        <v>659</v>
      </c>
      <c r="I495" s="4">
        <v>624</v>
      </c>
      <c r="J495" s="4">
        <v>507</v>
      </c>
      <c r="K495" s="4">
        <v>484</v>
      </c>
      <c r="L495" s="4">
        <v>422</v>
      </c>
      <c r="M495" s="4">
        <v>392</v>
      </c>
      <c r="N495" s="4">
        <v>377</v>
      </c>
      <c r="O495" s="4">
        <v>311</v>
      </c>
    </row>
    <row r="496" spans="1:15">
      <c r="A496" s="3" t="s">
        <v>503</v>
      </c>
      <c r="B496">
        <v>7.29</v>
      </c>
      <c r="C496" s="4">
        <v>534</v>
      </c>
      <c r="D496" s="4">
        <v>600</v>
      </c>
      <c r="E496" s="4">
        <v>471</v>
      </c>
      <c r="F496" s="4">
        <v>470</v>
      </c>
      <c r="G496" s="4">
        <v>467</v>
      </c>
      <c r="H496" s="4">
        <v>450</v>
      </c>
      <c r="I496" s="4">
        <v>411</v>
      </c>
      <c r="J496" s="4">
        <v>306</v>
      </c>
      <c r="K496" s="4">
        <v>305</v>
      </c>
      <c r="L496" s="4">
        <v>246</v>
      </c>
      <c r="M496" s="4">
        <v>251</v>
      </c>
      <c r="N496" s="4">
        <v>215</v>
      </c>
      <c r="O496" s="4">
        <v>223</v>
      </c>
    </row>
    <row r="497" spans="1:15">
      <c r="A497" s="3" t="s">
        <v>504</v>
      </c>
      <c r="B497">
        <v>14.47</v>
      </c>
      <c r="C497" s="4">
        <v>1487</v>
      </c>
      <c r="D497" s="4">
        <v>1626</v>
      </c>
      <c r="E497" s="4">
        <v>1400</v>
      </c>
      <c r="F497" s="4">
        <v>1411</v>
      </c>
      <c r="G497" s="4">
        <v>1348</v>
      </c>
      <c r="H497" s="4">
        <v>1354</v>
      </c>
      <c r="I497" s="4">
        <v>1371</v>
      </c>
      <c r="J497" s="4">
        <v>1104</v>
      </c>
      <c r="K497" s="4">
        <v>1219</v>
      </c>
      <c r="L497" s="4">
        <v>1129</v>
      </c>
      <c r="M497" s="4">
        <v>1078</v>
      </c>
      <c r="N497" s="4">
        <v>916</v>
      </c>
      <c r="O497" s="4">
        <v>891</v>
      </c>
    </row>
    <row r="498" spans="1:15">
      <c r="A498" s="3" t="s">
        <v>505</v>
      </c>
      <c r="B498">
        <v>10.26</v>
      </c>
      <c r="C498" s="4">
        <v>476</v>
      </c>
      <c r="D498" s="4">
        <v>484</v>
      </c>
      <c r="E498" s="4">
        <v>478</v>
      </c>
      <c r="F498" s="4">
        <v>509</v>
      </c>
      <c r="G498" s="4">
        <v>493</v>
      </c>
      <c r="H498" s="4">
        <v>478</v>
      </c>
      <c r="I498" s="4">
        <v>409</v>
      </c>
      <c r="J498" s="4">
        <v>364</v>
      </c>
      <c r="K498" s="4">
        <v>356</v>
      </c>
      <c r="L498" s="4">
        <v>288</v>
      </c>
      <c r="M498" s="4">
        <v>255</v>
      </c>
      <c r="N498" s="4">
        <v>244</v>
      </c>
      <c r="O498" s="4">
        <v>228</v>
      </c>
    </row>
    <row r="499" spans="1:15">
      <c r="A499" s="3" t="s">
        <v>506</v>
      </c>
      <c r="B499">
        <v>6.22</v>
      </c>
      <c r="C499" s="4">
        <v>627</v>
      </c>
      <c r="D499" s="4">
        <v>567</v>
      </c>
      <c r="E499" s="4">
        <v>513</v>
      </c>
      <c r="F499" s="4">
        <v>481</v>
      </c>
      <c r="G499" s="4">
        <v>431</v>
      </c>
      <c r="H499" s="4">
        <v>429</v>
      </c>
      <c r="I499" s="4">
        <v>393</v>
      </c>
      <c r="J499" s="4">
        <v>283</v>
      </c>
      <c r="K499" s="4">
        <v>280</v>
      </c>
      <c r="L499" s="4">
        <v>221</v>
      </c>
      <c r="M499" s="4">
        <v>187</v>
      </c>
      <c r="N499" s="4">
        <v>203</v>
      </c>
      <c r="O499" s="4">
        <v>174</v>
      </c>
    </row>
    <row r="500" spans="1:15">
      <c r="A500" s="3" t="s">
        <v>507</v>
      </c>
      <c r="B500">
        <v>9.75</v>
      </c>
      <c r="C500" s="4">
        <v>652</v>
      </c>
      <c r="D500" s="4">
        <v>652</v>
      </c>
      <c r="E500" s="4">
        <v>600</v>
      </c>
      <c r="F500" s="4">
        <v>612</v>
      </c>
      <c r="G500" s="4">
        <v>619</v>
      </c>
      <c r="H500" s="4">
        <v>609</v>
      </c>
      <c r="I500" s="4">
        <v>550</v>
      </c>
      <c r="J500" s="4">
        <v>434</v>
      </c>
      <c r="K500" s="4">
        <v>411</v>
      </c>
      <c r="L500" s="4">
        <v>359</v>
      </c>
      <c r="M500" s="4">
        <v>311</v>
      </c>
      <c r="N500" s="4">
        <v>276</v>
      </c>
      <c r="O500" s="4">
        <v>285</v>
      </c>
    </row>
    <row r="501" spans="1:15">
      <c r="A501" s="3" t="s">
        <v>508</v>
      </c>
      <c r="B501">
        <v>4.29</v>
      </c>
      <c r="C501" s="4">
        <v>224</v>
      </c>
      <c r="D501" s="4">
        <v>218</v>
      </c>
      <c r="E501" s="4">
        <v>233</v>
      </c>
      <c r="F501" s="4">
        <v>218</v>
      </c>
      <c r="G501" s="4">
        <v>221</v>
      </c>
      <c r="H501" s="4">
        <v>220</v>
      </c>
      <c r="I501" s="4">
        <v>203</v>
      </c>
      <c r="J501" s="4">
        <v>166</v>
      </c>
      <c r="K501" s="4">
        <v>125</v>
      </c>
      <c r="L501" s="4">
        <v>111</v>
      </c>
      <c r="M501" s="4">
        <v>83</v>
      </c>
      <c r="N501" s="4">
        <v>78</v>
      </c>
      <c r="O501" s="4">
        <v>80</v>
      </c>
    </row>
    <row r="502" spans="1:15">
      <c r="A502" s="3" t="s">
        <v>487</v>
      </c>
      <c r="B502">
        <v>6.56</v>
      </c>
      <c r="C502" s="4">
        <v>380</v>
      </c>
      <c r="D502" s="4">
        <v>359</v>
      </c>
      <c r="E502" s="4">
        <v>337</v>
      </c>
      <c r="F502" s="4">
        <v>366</v>
      </c>
      <c r="G502" s="4">
        <v>359</v>
      </c>
      <c r="H502" s="4">
        <v>377</v>
      </c>
      <c r="I502" s="4">
        <v>353</v>
      </c>
      <c r="J502" s="4">
        <v>270</v>
      </c>
      <c r="K502" s="4">
        <v>245</v>
      </c>
      <c r="L502" s="4">
        <v>213</v>
      </c>
      <c r="M502" s="4">
        <v>187</v>
      </c>
      <c r="N502" s="4">
        <v>130</v>
      </c>
      <c r="O502" s="4">
        <v>126</v>
      </c>
    </row>
    <row r="503" spans="1:15">
      <c r="A503" s="3" t="s">
        <v>509</v>
      </c>
      <c r="B503">
        <v>5.59</v>
      </c>
      <c r="C503" s="4">
        <v>202</v>
      </c>
      <c r="D503" s="4">
        <v>214</v>
      </c>
      <c r="E503" s="4">
        <v>220</v>
      </c>
      <c r="F503" s="4">
        <v>177</v>
      </c>
      <c r="G503" s="4">
        <v>158</v>
      </c>
      <c r="H503" s="4">
        <v>164</v>
      </c>
      <c r="I503" s="4">
        <v>141</v>
      </c>
      <c r="J503" s="4">
        <v>119</v>
      </c>
      <c r="K503" s="4">
        <v>100</v>
      </c>
      <c r="L503" s="4">
        <v>82</v>
      </c>
      <c r="M503" s="4">
        <v>60</v>
      </c>
      <c r="N503" s="4">
        <v>41</v>
      </c>
      <c r="O503" s="4">
        <v>42</v>
      </c>
    </row>
    <row r="504" spans="1:15">
      <c r="A504" s="3" t="s">
        <v>510</v>
      </c>
      <c r="B504">
        <v>5.38</v>
      </c>
      <c r="C504" s="4">
        <v>310</v>
      </c>
      <c r="D504" s="4">
        <v>345</v>
      </c>
      <c r="E504" s="4">
        <v>368</v>
      </c>
      <c r="F504" s="4">
        <v>339</v>
      </c>
      <c r="G504" s="4">
        <v>301</v>
      </c>
      <c r="H504" s="4">
        <v>303</v>
      </c>
      <c r="I504" s="4">
        <v>274</v>
      </c>
      <c r="J504" s="4">
        <v>181</v>
      </c>
      <c r="K504" s="4">
        <v>185</v>
      </c>
      <c r="L504" s="4">
        <v>168</v>
      </c>
      <c r="M504" s="4">
        <v>162</v>
      </c>
      <c r="N504" s="4">
        <v>121</v>
      </c>
      <c r="O504" s="4">
        <v>120</v>
      </c>
    </row>
    <row r="505" spans="1:15">
      <c r="A505" s="3" t="s">
        <v>511</v>
      </c>
      <c r="B505">
        <v>6.62</v>
      </c>
      <c r="C505" s="4">
        <v>414</v>
      </c>
      <c r="D505" s="4">
        <v>405</v>
      </c>
      <c r="E505" s="4">
        <v>408</v>
      </c>
      <c r="F505" s="4">
        <v>406</v>
      </c>
      <c r="G505" s="4">
        <v>393</v>
      </c>
      <c r="H505" s="4">
        <v>332</v>
      </c>
      <c r="I505" s="4">
        <v>324</v>
      </c>
      <c r="J505" s="4">
        <v>260</v>
      </c>
      <c r="K505" s="4">
        <v>251</v>
      </c>
      <c r="L505" s="4">
        <v>225</v>
      </c>
      <c r="M505" s="4">
        <v>203</v>
      </c>
      <c r="N505" s="4">
        <v>152</v>
      </c>
      <c r="O505" s="4">
        <v>141</v>
      </c>
    </row>
    <row r="506" spans="1:15">
      <c r="A506" s="3" t="s">
        <v>512</v>
      </c>
      <c r="B506">
        <v>2.6</v>
      </c>
      <c r="C506" s="4">
        <v>229</v>
      </c>
      <c r="D506" s="4">
        <v>212</v>
      </c>
      <c r="E506" s="4">
        <v>215</v>
      </c>
      <c r="F506" s="4">
        <v>235</v>
      </c>
      <c r="G506" s="4">
        <v>234</v>
      </c>
      <c r="H506" s="4">
        <v>212</v>
      </c>
      <c r="I506" s="4">
        <v>230</v>
      </c>
      <c r="J506" s="4">
        <v>131</v>
      </c>
      <c r="K506" s="4">
        <v>145</v>
      </c>
      <c r="L506" s="4">
        <v>120</v>
      </c>
      <c r="M506" s="4">
        <v>100</v>
      </c>
      <c r="N506" s="4">
        <v>77</v>
      </c>
      <c r="O506" s="4">
        <v>73</v>
      </c>
    </row>
    <row r="507" spans="1:15">
      <c r="A507" s="3" t="s">
        <v>513</v>
      </c>
      <c r="B507">
        <v>7.53</v>
      </c>
      <c r="C507" s="4">
        <v>333</v>
      </c>
      <c r="D507" s="4">
        <v>367</v>
      </c>
      <c r="E507" s="4">
        <v>362</v>
      </c>
      <c r="F507" s="4">
        <v>340</v>
      </c>
      <c r="G507" s="4">
        <v>320</v>
      </c>
      <c r="H507" s="4">
        <v>336</v>
      </c>
      <c r="I507" s="4">
        <v>330</v>
      </c>
      <c r="J507" s="4">
        <v>255</v>
      </c>
      <c r="K507" s="4">
        <v>265</v>
      </c>
      <c r="L507" s="4">
        <v>210</v>
      </c>
      <c r="M507" s="4">
        <v>198</v>
      </c>
      <c r="N507" s="4">
        <v>162</v>
      </c>
      <c r="O507" s="4">
        <v>137</v>
      </c>
    </row>
    <row r="508" spans="1:15">
      <c r="A508" s="3" t="s">
        <v>514</v>
      </c>
      <c r="B508">
        <v>36.36</v>
      </c>
      <c r="C508" s="4">
        <v>5784</v>
      </c>
      <c r="D508" s="4">
        <v>5605</v>
      </c>
      <c r="E508" s="4">
        <v>5364</v>
      </c>
      <c r="F508" s="4">
        <v>5556</v>
      </c>
      <c r="G508" s="4">
        <v>5811</v>
      </c>
      <c r="H508" s="4">
        <v>5664</v>
      </c>
      <c r="I508" s="4">
        <v>5813</v>
      </c>
      <c r="J508" s="4">
        <v>5624</v>
      </c>
      <c r="K508" s="4">
        <v>6287</v>
      </c>
      <c r="L508" s="4">
        <v>6284</v>
      </c>
      <c r="M508" s="4">
        <v>6624</v>
      </c>
      <c r="N508" s="4">
        <v>6331</v>
      </c>
      <c r="O508" s="4">
        <v>6581</v>
      </c>
    </row>
    <row r="509" spans="1:15">
      <c r="A509" s="3" t="s">
        <v>515</v>
      </c>
      <c r="B509">
        <v>15.95</v>
      </c>
      <c r="C509" s="4">
        <v>1466</v>
      </c>
      <c r="D509" s="4">
        <v>1430</v>
      </c>
      <c r="E509" s="4">
        <v>1430</v>
      </c>
      <c r="F509" s="4">
        <v>1312</v>
      </c>
      <c r="G509" s="4">
        <v>1302</v>
      </c>
      <c r="H509" s="4">
        <v>1290</v>
      </c>
      <c r="I509" s="4">
        <v>1265</v>
      </c>
      <c r="J509" s="4">
        <v>914</v>
      </c>
      <c r="K509" s="4">
        <v>850</v>
      </c>
      <c r="L509" s="4">
        <v>727</v>
      </c>
      <c r="M509" s="4">
        <v>676</v>
      </c>
      <c r="N509" s="4">
        <v>606</v>
      </c>
      <c r="O509" s="4">
        <v>553</v>
      </c>
    </row>
    <row r="510" spans="1:15">
      <c r="A510" s="3" t="s">
        <v>516</v>
      </c>
      <c r="B510">
        <v>20.58</v>
      </c>
      <c r="C510" s="4">
        <v>3495</v>
      </c>
      <c r="D510" s="4">
        <v>3738</v>
      </c>
      <c r="E510" s="4">
        <v>3757</v>
      </c>
      <c r="F510" s="4">
        <v>4018</v>
      </c>
      <c r="G510" s="4">
        <v>4131</v>
      </c>
      <c r="H510" s="4">
        <v>3993</v>
      </c>
      <c r="I510" s="4">
        <v>3930</v>
      </c>
      <c r="J510" s="4">
        <v>3349</v>
      </c>
      <c r="K510" s="4">
        <v>3144</v>
      </c>
      <c r="L510" s="4">
        <v>2970</v>
      </c>
      <c r="M510" s="4">
        <v>3162</v>
      </c>
      <c r="N510" s="4">
        <v>3251</v>
      </c>
      <c r="O510" s="4">
        <v>3194</v>
      </c>
    </row>
    <row r="511" spans="1:15">
      <c r="A511" s="3" t="s">
        <v>123</v>
      </c>
      <c r="B511">
        <v>6.85</v>
      </c>
      <c r="C511" s="4">
        <v>452</v>
      </c>
      <c r="D511" s="4">
        <v>479</v>
      </c>
      <c r="E511" s="4">
        <v>407</v>
      </c>
      <c r="F511" s="4">
        <v>417</v>
      </c>
      <c r="G511" s="4">
        <v>430</v>
      </c>
      <c r="H511" s="4">
        <v>423</v>
      </c>
      <c r="I511" s="4">
        <v>404</v>
      </c>
      <c r="J511" s="4">
        <v>348</v>
      </c>
      <c r="K511" s="4">
        <v>301</v>
      </c>
      <c r="L511" s="4">
        <v>254</v>
      </c>
      <c r="M511" s="4">
        <v>306</v>
      </c>
      <c r="N511" s="4">
        <v>327</v>
      </c>
      <c r="O511" s="4">
        <v>340</v>
      </c>
    </row>
    <row r="512" spans="1:15">
      <c r="A512" s="3" t="s">
        <v>20</v>
      </c>
      <c r="B512">
        <v>3.63</v>
      </c>
      <c r="C512" s="4">
        <v>244</v>
      </c>
      <c r="D512" s="4">
        <v>278</v>
      </c>
      <c r="E512" s="4">
        <v>293</v>
      </c>
      <c r="F512" s="4">
        <v>260</v>
      </c>
      <c r="G512" s="4">
        <v>279</v>
      </c>
      <c r="H512" s="4">
        <v>282</v>
      </c>
      <c r="I512" s="4">
        <v>229</v>
      </c>
      <c r="J512" s="4">
        <v>174</v>
      </c>
      <c r="K512" s="4">
        <v>170</v>
      </c>
      <c r="L512" s="4">
        <v>133</v>
      </c>
      <c r="M512" s="4">
        <v>105</v>
      </c>
      <c r="N512" s="4">
        <v>81</v>
      </c>
      <c r="O512" s="4">
        <v>78</v>
      </c>
    </row>
    <row r="513" spans="1:15">
      <c r="A513" s="3" t="s">
        <v>517</v>
      </c>
      <c r="B513">
        <v>3.93</v>
      </c>
      <c r="C513" s="4">
        <v>274</v>
      </c>
      <c r="D513" s="4">
        <v>276</v>
      </c>
      <c r="E513" s="4">
        <v>257</v>
      </c>
      <c r="F513" s="4">
        <v>268</v>
      </c>
      <c r="G513" s="4">
        <v>289</v>
      </c>
      <c r="H513" s="4">
        <v>287</v>
      </c>
      <c r="I513" s="4">
        <v>246</v>
      </c>
      <c r="J513" s="4">
        <v>161</v>
      </c>
      <c r="K513" s="4">
        <v>145</v>
      </c>
      <c r="L513" s="4">
        <v>108</v>
      </c>
      <c r="M513" s="4">
        <v>88</v>
      </c>
      <c r="N513" s="4">
        <v>82</v>
      </c>
      <c r="O513" s="4">
        <v>74</v>
      </c>
    </row>
    <row r="514" spans="1:15">
      <c r="A514" s="3" t="s">
        <v>518</v>
      </c>
      <c r="B514">
        <v>3.54</v>
      </c>
      <c r="C514" s="4">
        <v>247</v>
      </c>
      <c r="D514" s="4">
        <v>242</v>
      </c>
      <c r="E514" s="4">
        <v>271</v>
      </c>
      <c r="F514" s="4">
        <v>233</v>
      </c>
      <c r="G514" s="4">
        <v>252</v>
      </c>
      <c r="H514" s="4">
        <v>241</v>
      </c>
      <c r="I514" s="4">
        <v>213</v>
      </c>
      <c r="J514" s="4">
        <v>184</v>
      </c>
      <c r="K514" s="4">
        <v>170</v>
      </c>
      <c r="L514" s="4">
        <v>145</v>
      </c>
      <c r="M514" s="4">
        <v>122</v>
      </c>
      <c r="N514" s="4">
        <v>122</v>
      </c>
      <c r="O514" s="4">
        <v>124</v>
      </c>
    </row>
    <row r="515" spans="1:15">
      <c r="A515" s="3" t="s">
        <v>15</v>
      </c>
      <c r="B515">
        <v>3.25</v>
      </c>
      <c r="C515" s="4">
        <v>200</v>
      </c>
      <c r="D515" s="4">
        <v>216</v>
      </c>
      <c r="E515" s="4">
        <v>195</v>
      </c>
      <c r="F515" s="4">
        <v>181</v>
      </c>
      <c r="G515" s="4">
        <v>193</v>
      </c>
      <c r="H515" s="4">
        <v>155</v>
      </c>
      <c r="I515" s="4">
        <v>125</v>
      </c>
      <c r="J515" s="4">
        <v>123</v>
      </c>
      <c r="K515" s="4">
        <v>111</v>
      </c>
      <c r="L515" s="4">
        <v>93</v>
      </c>
      <c r="M515" s="4">
        <v>69</v>
      </c>
      <c r="N515" s="4">
        <v>67</v>
      </c>
      <c r="O515" s="4">
        <v>66</v>
      </c>
    </row>
    <row r="516" spans="1:15">
      <c r="A516" s="3" t="s">
        <v>519</v>
      </c>
      <c r="B516">
        <v>21.2</v>
      </c>
      <c r="C516" s="4">
        <v>2994</v>
      </c>
      <c r="D516" s="4">
        <v>2816</v>
      </c>
      <c r="E516" s="4">
        <v>2709</v>
      </c>
      <c r="F516" s="4">
        <v>2714</v>
      </c>
      <c r="G516" s="4">
        <v>2754</v>
      </c>
      <c r="H516" s="4">
        <v>2725</v>
      </c>
      <c r="I516" s="4">
        <v>2742</v>
      </c>
      <c r="J516" s="4">
        <v>2746</v>
      </c>
      <c r="K516" s="4">
        <v>4818</v>
      </c>
      <c r="L516" s="4">
        <v>5067</v>
      </c>
      <c r="M516" s="4">
        <v>5689</v>
      </c>
      <c r="N516" s="4">
        <v>6151</v>
      </c>
      <c r="O516" s="4">
        <v>5931</v>
      </c>
    </row>
    <row r="517" spans="1:15">
      <c r="A517" s="3" t="s">
        <v>405</v>
      </c>
      <c r="B517">
        <v>12.23</v>
      </c>
      <c r="C517" s="4">
        <v>559</v>
      </c>
      <c r="D517" s="4">
        <v>569</v>
      </c>
      <c r="E517" s="4">
        <v>489</v>
      </c>
      <c r="F517" s="4">
        <v>468</v>
      </c>
      <c r="G517" s="4">
        <v>450</v>
      </c>
      <c r="H517" s="4">
        <v>457</v>
      </c>
      <c r="I517" s="4">
        <v>400</v>
      </c>
      <c r="J517" s="4">
        <v>287</v>
      </c>
      <c r="K517" s="4">
        <v>279</v>
      </c>
      <c r="L517" s="4">
        <v>253</v>
      </c>
      <c r="M517" s="4">
        <v>230</v>
      </c>
      <c r="N517" s="4">
        <v>183</v>
      </c>
      <c r="O517" s="4">
        <v>187</v>
      </c>
    </row>
    <row r="518" spans="1:15">
      <c r="A518" s="3" t="s">
        <v>520</v>
      </c>
      <c r="B518">
        <v>16.260000000000002</v>
      </c>
      <c r="C518" s="4">
        <v>381</v>
      </c>
      <c r="D518" s="4">
        <v>353</v>
      </c>
      <c r="E518" s="4">
        <v>390</v>
      </c>
      <c r="F518" s="4">
        <v>368</v>
      </c>
      <c r="G518" s="4">
        <v>402</v>
      </c>
      <c r="H518" s="4">
        <v>422</v>
      </c>
      <c r="I518" s="4">
        <v>402</v>
      </c>
      <c r="J518" s="4">
        <v>350</v>
      </c>
      <c r="K518" s="4">
        <v>353</v>
      </c>
      <c r="L518" s="4">
        <v>355</v>
      </c>
      <c r="M518" s="4">
        <v>301</v>
      </c>
      <c r="N518" s="4">
        <v>258</v>
      </c>
      <c r="O518" s="4">
        <v>229</v>
      </c>
    </row>
    <row r="519" spans="1:15">
      <c r="A519" s="3" t="s">
        <v>521</v>
      </c>
      <c r="B519">
        <v>26.26</v>
      </c>
      <c r="C519" s="4">
        <v>2096</v>
      </c>
      <c r="D519" s="4">
        <v>2027</v>
      </c>
      <c r="E519" s="4">
        <v>1779</v>
      </c>
      <c r="F519" s="4">
        <v>1665</v>
      </c>
      <c r="G519" s="4">
        <v>1549</v>
      </c>
      <c r="H519" s="4">
        <v>1477</v>
      </c>
      <c r="I519" s="4">
        <v>1279</v>
      </c>
      <c r="J519" s="4">
        <v>925</v>
      </c>
      <c r="K519" s="4">
        <v>923</v>
      </c>
      <c r="L519" s="4">
        <v>762</v>
      </c>
      <c r="M519" s="4">
        <v>634</v>
      </c>
      <c r="N519" s="4">
        <v>545</v>
      </c>
      <c r="O519" s="4">
        <v>510</v>
      </c>
    </row>
    <row r="520" spans="1:15">
      <c r="A520" s="3" t="s">
        <v>522</v>
      </c>
      <c r="B520">
        <v>4.4800000000000004</v>
      </c>
      <c r="C520" s="4">
        <v>397</v>
      </c>
      <c r="D520" s="4">
        <v>425</v>
      </c>
      <c r="E520" s="4">
        <v>391</v>
      </c>
      <c r="F520" s="4">
        <v>414</v>
      </c>
      <c r="G520" s="4">
        <v>405</v>
      </c>
      <c r="H520" s="4">
        <v>346</v>
      </c>
      <c r="I520" s="4">
        <v>340</v>
      </c>
      <c r="J520" s="4">
        <v>225</v>
      </c>
      <c r="K520" s="4">
        <v>192</v>
      </c>
      <c r="L520" s="4">
        <v>197</v>
      </c>
      <c r="M520" s="4">
        <v>138</v>
      </c>
      <c r="N520" s="4">
        <v>94</v>
      </c>
      <c r="O520" s="4">
        <v>74</v>
      </c>
    </row>
    <row r="521" spans="1:15">
      <c r="A521" s="3" t="s">
        <v>523</v>
      </c>
      <c r="B521">
        <v>6.91</v>
      </c>
      <c r="C521" s="4">
        <v>447</v>
      </c>
      <c r="D521" s="4">
        <v>444</v>
      </c>
      <c r="E521" s="4">
        <v>459</v>
      </c>
      <c r="F521" s="4">
        <v>486</v>
      </c>
      <c r="G521" s="4">
        <v>446</v>
      </c>
      <c r="H521" s="4">
        <v>479</v>
      </c>
      <c r="I521" s="4">
        <v>398</v>
      </c>
      <c r="J521" s="4">
        <v>261</v>
      </c>
      <c r="K521" s="4">
        <v>259</v>
      </c>
      <c r="L521" s="4">
        <v>226</v>
      </c>
      <c r="M521" s="4">
        <v>211</v>
      </c>
      <c r="N521" s="4">
        <v>205</v>
      </c>
      <c r="O521" s="4">
        <v>225</v>
      </c>
    </row>
    <row r="522" spans="1:15">
      <c r="A522" s="3" t="s">
        <v>524</v>
      </c>
      <c r="B522">
        <v>8.84</v>
      </c>
      <c r="C522" s="4">
        <v>960</v>
      </c>
      <c r="D522" s="4">
        <v>912</v>
      </c>
      <c r="E522" s="4">
        <v>950</v>
      </c>
      <c r="F522" s="4">
        <v>870</v>
      </c>
      <c r="G522" s="4">
        <v>816</v>
      </c>
      <c r="H522" s="4">
        <v>801</v>
      </c>
      <c r="I522" s="4">
        <v>623</v>
      </c>
      <c r="J522" s="4">
        <v>531</v>
      </c>
      <c r="K522" s="4">
        <v>602</v>
      </c>
      <c r="L522" s="4">
        <v>541</v>
      </c>
      <c r="M522" s="4">
        <v>540</v>
      </c>
      <c r="N522" s="4">
        <v>477</v>
      </c>
      <c r="O522" s="4">
        <v>449</v>
      </c>
    </row>
    <row r="523" spans="1:15">
      <c r="A523" s="3" t="s">
        <v>525</v>
      </c>
      <c r="B523">
        <v>1.26</v>
      </c>
      <c r="C523" s="4">
        <v>120</v>
      </c>
      <c r="D523" s="4">
        <v>115</v>
      </c>
      <c r="E523" s="4">
        <v>103</v>
      </c>
      <c r="F523" s="4">
        <v>102</v>
      </c>
      <c r="G523" s="4">
        <v>99</v>
      </c>
      <c r="H523" s="4">
        <v>112</v>
      </c>
      <c r="I523" s="4">
        <v>107</v>
      </c>
      <c r="J523" s="4">
        <v>74</v>
      </c>
      <c r="K523" s="4">
        <v>83</v>
      </c>
      <c r="L523" s="4">
        <v>65</v>
      </c>
      <c r="M523" s="4">
        <v>57</v>
      </c>
      <c r="N523" s="4">
        <v>52</v>
      </c>
      <c r="O523" s="4">
        <v>55</v>
      </c>
    </row>
    <row r="524" spans="1:15">
      <c r="A524" s="3" t="s">
        <v>526</v>
      </c>
      <c r="B524">
        <v>10.130000000000001</v>
      </c>
      <c r="C524" s="4">
        <v>639</v>
      </c>
      <c r="D524" s="4">
        <v>592</v>
      </c>
      <c r="E524" s="4">
        <v>577</v>
      </c>
      <c r="F524" s="4">
        <v>531</v>
      </c>
      <c r="G524" s="4">
        <v>503</v>
      </c>
      <c r="H524" s="4">
        <v>459</v>
      </c>
      <c r="I524" s="4">
        <v>442</v>
      </c>
      <c r="J524" s="4">
        <v>287</v>
      </c>
      <c r="K524" s="4">
        <v>236</v>
      </c>
      <c r="L524" s="4">
        <v>181</v>
      </c>
      <c r="M524" s="4">
        <v>129</v>
      </c>
      <c r="N524" s="4">
        <v>93</v>
      </c>
      <c r="O524" s="4">
        <v>86</v>
      </c>
    </row>
    <row r="525" spans="1:15">
      <c r="A525" s="3" t="s">
        <v>527</v>
      </c>
      <c r="B525">
        <v>21.98</v>
      </c>
      <c r="C525" s="4">
        <v>1380</v>
      </c>
      <c r="D525" s="4">
        <v>1444</v>
      </c>
      <c r="E525" s="4">
        <v>1333</v>
      </c>
      <c r="F525" s="4">
        <v>1278</v>
      </c>
      <c r="G525" s="4">
        <v>1318</v>
      </c>
      <c r="H525" s="4">
        <v>1230</v>
      </c>
      <c r="I525" s="4">
        <v>1151</v>
      </c>
      <c r="J525" s="4">
        <v>854</v>
      </c>
      <c r="K525" s="4">
        <v>854</v>
      </c>
      <c r="L525" s="4">
        <v>682</v>
      </c>
      <c r="M525" s="4">
        <v>557</v>
      </c>
      <c r="N525" s="4">
        <v>499</v>
      </c>
      <c r="O525" s="4">
        <v>472</v>
      </c>
    </row>
    <row r="526" spans="1:15">
      <c r="A526" s="3" t="s">
        <v>528</v>
      </c>
      <c r="B526">
        <v>4.4400000000000004</v>
      </c>
      <c r="C526" s="4">
        <v>384</v>
      </c>
      <c r="D526" s="4">
        <v>387</v>
      </c>
      <c r="E526" s="4">
        <v>343</v>
      </c>
      <c r="F526" s="4">
        <v>332</v>
      </c>
      <c r="G526" s="4">
        <v>321</v>
      </c>
      <c r="H526" s="4">
        <v>283</v>
      </c>
      <c r="I526" s="4">
        <v>278</v>
      </c>
      <c r="J526" s="4">
        <v>221</v>
      </c>
      <c r="K526" s="4">
        <v>212</v>
      </c>
      <c r="L526" s="4">
        <v>177</v>
      </c>
      <c r="M526" s="4">
        <v>165</v>
      </c>
      <c r="N526" s="4">
        <v>178</v>
      </c>
      <c r="O526" s="4">
        <v>174</v>
      </c>
    </row>
    <row r="527" spans="1:15">
      <c r="A527" s="3" t="s">
        <v>529</v>
      </c>
      <c r="B527">
        <v>8.3000000000000007</v>
      </c>
      <c r="C527" s="4">
        <v>587</v>
      </c>
      <c r="D527" s="4">
        <v>561</v>
      </c>
      <c r="E527" s="4">
        <v>534</v>
      </c>
      <c r="F527" s="4">
        <v>539</v>
      </c>
      <c r="G527" s="4">
        <v>517</v>
      </c>
      <c r="H527" s="4">
        <v>545</v>
      </c>
      <c r="I527" s="4">
        <v>481</v>
      </c>
      <c r="J527" s="4">
        <v>313</v>
      </c>
      <c r="K527" s="4">
        <v>298</v>
      </c>
      <c r="L527" s="4">
        <v>220</v>
      </c>
      <c r="M527" s="4">
        <v>146</v>
      </c>
      <c r="N527" s="4">
        <v>118</v>
      </c>
      <c r="O527" s="4">
        <v>102</v>
      </c>
    </row>
    <row r="528" spans="1:15">
      <c r="A528" s="3" t="s">
        <v>530</v>
      </c>
      <c r="B528">
        <v>39.08</v>
      </c>
      <c r="C528" s="4">
        <v>2682</v>
      </c>
      <c r="D528" s="4">
        <v>2878</v>
      </c>
      <c r="E528" s="4">
        <v>2797</v>
      </c>
      <c r="F528" s="4">
        <v>2639</v>
      </c>
      <c r="G528" s="4">
        <v>2543</v>
      </c>
      <c r="H528" s="4">
        <v>2452</v>
      </c>
      <c r="I528" s="4">
        <v>2286</v>
      </c>
      <c r="J528" s="4">
        <v>1645</v>
      </c>
      <c r="K528" s="4">
        <v>1548</v>
      </c>
      <c r="L528" s="4">
        <v>1267</v>
      </c>
      <c r="M528" s="4">
        <v>1060</v>
      </c>
      <c r="N528" s="4">
        <v>901</v>
      </c>
      <c r="O528" s="4">
        <v>823</v>
      </c>
    </row>
    <row r="529" spans="1:15">
      <c r="A529" s="3" t="s">
        <v>531</v>
      </c>
      <c r="B529">
        <v>4.4800000000000004</v>
      </c>
      <c r="C529" s="4">
        <v>449</v>
      </c>
      <c r="D529" s="4">
        <v>420</v>
      </c>
      <c r="E529" s="4">
        <v>415</v>
      </c>
      <c r="F529" s="4">
        <v>402</v>
      </c>
      <c r="G529" s="4">
        <v>379</v>
      </c>
      <c r="H529" s="4">
        <v>352</v>
      </c>
      <c r="I529" s="4">
        <v>294</v>
      </c>
      <c r="J529" s="4">
        <v>199</v>
      </c>
      <c r="K529" s="4">
        <v>202</v>
      </c>
      <c r="L529" s="4">
        <v>176</v>
      </c>
      <c r="M529" s="4">
        <v>170</v>
      </c>
      <c r="N529" s="4">
        <v>149</v>
      </c>
      <c r="O529" s="4">
        <v>144</v>
      </c>
    </row>
    <row r="530" spans="1:15">
      <c r="A530" s="3" t="s">
        <v>532</v>
      </c>
      <c r="B530">
        <v>10.97</v>
      </c>
      <c r="C530" s="4">
        <v>386</v>
      </c>
      <c r="D530" s="4">
        <v>377</v>
      </c>
      <c r="E530" s="4">
        <v>373</v>
      </c>
      <c r="F530" s="4">
        <v>433</v>
      </c>
      <c r="G530" s="4">
        <v>433</v>
      </c>
      <c r="H530" s="4">
        <v>416</v>
      </c>
      <c r="I530" s="4">
        <v>421</v>
      </c>
      <c r="J530" s="4">
        <v>258</v>
      </c>
      <c r="K530" s="4">
        <v>303</v>
      </c>
      <c r="L530" s="4">
        <v>263</v>
      </c>
      <c r="M530" s="4">
        <v>251</v>
      </c>
      <c r="N530" s="4">
        <v>195</v>
      </c>
      <c r="O530" s="4">
        <v>171</v>
      </c>
    </row>
    <row r="531" spans="1:15">
      <c r="A531" s="3" t="s">
        <v>533</v>
      </c>
      <c r="B531">
        <v>9.73</v>
      </c>
      <c r="C531" s="4">
        <v>530</v>
      </c>
      <c r="D531" s="4">
        <v>540</v>
      </c>
      <c r="E531" s="4">
        <v>495</v>
      </c>
      <c r="F531" s="4">
        <v>552</v>
      </c>
      <c r="G531" s="4">
        <v>583</v>
      </c>
      <c r="H531" s="4">
        <v>578</v>
      </c>
      <c r="I531" s="4">
        <v>575</v>
      </c>
      <c r="J531" s="4">
        <v>425</v>
      </c>
      <c r="K531" s="4">
        <v>408</v>
      </c>
      <c r="L531" s="4">
        <v>388</v>
      </c>
      <c r="M531" s="4">
        <v>331</v>
      </c>
      <c r="N531" s="4">
        <v>255</v>
      </c>
      <c r="O531" s="4">
        <v>260</v>
      </c>
    </row>
    <row r="532" spans="1:15">
      <c r="A532" s="3" t="s">
        <v>534</v>
      </c>
      <c r="B532">
        <v>12.97</v>
      </c>
      <c r="C532" s="4">
        <v>694</v>
      </c>
      <c r="D532" s="4">
        <v>854</v>
      </c>
      <c r="E532" s="4">
        <v>932</v>
      </c>
      <c r="F532" s="4">
        <v>869</v>
      </c>
      <c r="G532" s="4">
        <v>772</v>
      </c>
      <c r="H532" s="4">
        <v>755</v>
      </c>
      <c r="I532" s="4">
        <v>724</v>
      </c>
      <c r="J532" s="4">
        <v>561</v>
      </c>
      <c r="K532" s="4">
        <v>514</v>
      </c>
      <c r="L532" s="4">
        <v>474</v>
      </c>
      <c r="M532" s="4">
        <v>501</v>
      </c>
      <c r="N532" s="4">
        <v>570</v>
      </c>
      <c r="O532" s="4">
        <v>678</v>
      </c>
    </row>
    <row r="533" spans="1:15">
      <c r="A533" s="3" t="s">
        <v>535</v>
      </c>
      <c r="B533">
        <v>5.13</v>
      </c>
      <c r="C533" s="4">
        <v>307</v>
      </c>
      <c r="D533" s="4">
        <v>324</v>
      </c>
      <c r="E533" s="4">
        <v>294</v>
      </c>
      <c r="F533" s="4">
        <v>261</v>
      </c>
      <c r="G533" s="4">
        <v>249</v>
      </c>
      <c r="H533" s="4">
        <v>205</v>
      </c>
      <c r="I533" s="4">
        <v>206</v>
      </c>
      <c r="J533" s="4">
        <v>151</v>
      </c>
      <c r="K533" s="4">
        <v>151</v>
      </c>
      <c r="L533" s="4">
        <v>134</v>
      </c>
      <c r="M533" s="4">
        <v>112</v>
      </c>
      <c r="N533" s="4">
        <v>79</v>
      </c>
      <c r="O533" s="4">
        <v>67</v>
      </c>
    </row>
    <row r="534" spans="1:15">
      <c r="A534" s="3" t="s">
        <v>536</v>
      </c>
      <c r="B534">
        <v>4.26</v>
      </c>
      <c r="C534" s="4">
        <v>322</v>
      </c>
      <c r="D534" s="4">
        <v>344</v>
      </c>
      <c r="E534" s="4">
        <v>323</v>
      </c>
      <c r="F534" s="4">
        <v>275</v>
      </c>
      <c r="G534" s="4">
        <v>282</v>
      </c>
      <c r="H534" s="4">
        <v>259</v>
      </c>
      <c r="I534" s="4">
        <v>238</v>
      </c>
      <c r="J534" s="4">
        <v>197</v>
      </c>
      <c r="K534" s="4">
        <v>272</v>
      </c>
      <c r="L534" s="4">
        <v>280</v>
      </c>
      <c r="M534" s="4">
        <v>194</v>
      </c>
      <c r="N534" s="4">
        <v>173</v>
      </c>
      <c r="O534" s="4">
        <v>190</v>
      </c>
    </row>
    <row r="535" spans="1:15">
      <c r="A535" s="3" t="s">
        <v>537</v>
      </c>
      <c r="B535">
        <v>3.03</v>
      </c>
      <c r="C535" s="4">
        <v>190</v>
      </c>
      <c r="D535" s="4">
        <v>199</v>
      </c>
      <c r="E535" s="4">
        <v>193</v>
      </c>
      <c r="F535" s="4">
        <v>201</v>
      </c>
      <c r="G535" s="4">
        <v>188</v>
      </c>
      <c r="H535" s="4">
        <v>209</v>
      </c>
      <c r="I535" s="4">
        <v>207</v>
      </c>
      <c r="J535" s="4">
        <v>147</v>
      </c>
      <c r="K535" s="4">
        <v>142</v>
      </c>
      <c r="L535" s="4">
        <v>101</v>
      </c>
      <c r="M535" s="4">
        <v>74</v>
      </c>
      <c r="N535" s="4">
        <v>88</v>
      </c>
      <c r="O535" s="4">
        <v>83</v>
      </c>
    </row>
    <row r="536" spans="1:15">
      <c r="A536" s="3" t="s">
        <v>538</v>
      </c>
      <c r="B536">
        <v>12.28</v>
      </c>
      <c r="C536" s="4">
        <v>761</v>
      </c>
      <c r="D536" s="4">
        <v>766</v>
      </c>
      <c r="E536" s="4">
        <v>724</v>
      </c>
      <c r="F536" s="4">
        <v>668</v>
      </c>
      <c r="G536" s="4">
        <v>680</v>
      </c>
      <c r="H536" s="4">
        <v>621</v>
      </c>
      <c r="I536" s="4">
        <v>530</v>
      </c>
      <c r="J536" s="4">
        <v>378</v>
      </c>
      <c r="K536" s="4">
        <v>341</v>
      </c>
      <c r="L536" s="4">
        <v>289</v>
      </c>
      <c r="M536" s="4">
        <v>266</v>
      </c>
      <c r="N536" s="4">
        <v>201</v>
      </c>
      <c r="O536" s="4">
        <v>174</v>
      </c>
    </row>
    <row r="537" spans="1:15">
      <c r="A537" s="3" t="s">
        <v>46</v>
      </c>
      <c r="B537">
        <v>19.350000000000001</v>
      </c>
      <c r="C537" s="4">
        <v>853</v>
      </c>
      <c r="D537" s="4">
        <v>862</v>
      </c>
      <c r="E537" s="4">
        <v>894</v>
      </c>
      <c r="F537" s="4">
        <v>866</v>
      </c>
      <c r="G537" s="4">
        <v>860</v>
      </c>
      <c r="H537" s="4">
        <v>804</v>
      </c>
      <c r="I537" s="4">
        <v>757</v>
      </c>
      <c r="J537" s="4">
        <v>560</v>
      </c>
      <c r="K537" s="4">
        <v>546</v>
      </c>
      <c r="L537" s="4">
        <v>502</v>
      </c>
      <c r="M537" s="4">
        <v>452</v>
      </c>
      <c r="N537" s="4">
        <v>410</v>
      </c>
      <c r="O537" s="4">
        <v>397</v>
      </c>
    </row>
    <row r="538" spans="1:15">
      <c r="A538" s="3" t="s">
        <v>539</v>
      </c>
      <c r="B538">
        <v>18.95</v>
      </c>
      <c r="C538" s="4">
        <v>475</v>
      </c>
      <c r="D538" s="4">
        <v>449</v>
      </c>
      <c r="E538" s="4">
        <v>426</v>
      </c>
      <c r="F538" s="4">
        <v>433</v>
      </c>
      <c r="G538" s="4">
        <v>432</v>
      </c>
      <c r="H538" s="4">
        <v>420</v>
      </c>
      <c r="I538" s="4">
        <v>444</v>
      </c>
      <c r="J538" s="4">
        <v>255</v>
      </c>
      <c r="K538" s="4">
        <v>270</v>
      </c>
      <c r="L538" s="4">
        <v>209</v>
      </c>
      <c r="M538" s="4">
        <v>169</v>
      </c>
      <c r="N538" s="4">
        <v>122</v>
      </c>
      <c r="O538" s="4">
        <v>89</v>
      </c>
    </row>
    <row r="539" spans="1:15">
      <c r="A539" s="3" t="s">
        <v>540</v>
      </c>
      <c r="B539">
        <v>9.4700000000000006</v>
      </c>
      <c r="C539" s="4">
        <v>339</v>
      </c>
      <c r="D539" s="4">
        <v>342</v>
      </c>
      <c r="E539" s="4">
        <v>323</v>
      </c>
      <c r="F539" s="4">
        <v>323</v>
      </c>
      <c r="G539" s="4">
        <v>351</v>
      </c>
      <c r="H539" s="4">
        <v>334</v>
      </c>
      <c r="I539" s="4">
        <v>340</v>
      </c>
      <c r="J539" s="4">
        <v>274</v>
      </c>
      <c r="K539" s="4">
        <v>253</v>
      </c>
      <c r="L539" s="4">
        <v>208</v>
      </c>
      <c r="M539" s="4">
        <v>146</v>
      </c>
      <c r="N539" s="4">
        <v>113</v>
      </c>
      <c r="O539" s="4">
        <v>129</v>
      </c>
    </row>
    <row r="540" spans="1:15">
      <c r="A540" s="3" t="s">
        <v>541</v>
      </c>
      <c r="B540">
        <v>5.16</v>
      </c>
      <c r="C540" s="4">
        <v>316</v>
      </c>
      <c r="D540" s="4">
        <v>310</v>
      </c>
      <c r="E540" s="4">
        <v>314</v>
      </c>
      <c r="F540" s="4">
        <v>316</v>
      </c>
      <c r="G540" s="4">
        <v>290</v>
      </c>
      <c r="H540" s="4">
        <v>295</v>
      </c>
      <c r="I540" s="4">
        <v>254</v>
      </c>
      <c r="J540" s="4">
        <v>181</v>
      </c>
      <c r="K540" s="4">
        <v>171</v>
      </c>
      <c r="L540" s="4">
        <v>153</v>
      </c>
      <c r="M540" s="4">
        <v>128</v>
      </c>
      <c r="N540" s="4">
        <v>132</v>
      </c>
      <c r="O540" s="4">
        <v>134</v>
      </c>
    </row>
    <row r="541" spans="1:15">
      <c r="A541" s="3" t="s">
        <v>542</v>
      </c>
      <c r="B541">
        <v>31.39</v>
      </c>
      <c r="C541" s="4">
        <v>2425</v>
      </c>
      <c r="D541" s="4">
        <v>2565</v>
      </c>
      <c r="E541" s="4">
        <v>2578</v>
      </c>
      <c r="F541" s="4">
        <v>2448</v>
      </c>
      <c r="G541" s="4">
        <v>2279</v>
      </c>
      <c r="H541" s="4">
        <v>2161</v>
      </c>
      <c r="I541" s="4">
        <v>2047</v>
      </c>
      <c r="J541" s="4">
        <v>1652</v>
      </c>
      <c r="K541" s="4">
        <v>1705</v>
      </c>
      <c r="L541" s="4">
        <v>1571</v>
      </c>
      <c r="M541" s="4">
        <v>1537</v>
      </c>
      <c r="N541" s="4">
        <v>1512</v>
      </c>
      <c r="O541" s="4">
        <v>1525</v>
      </c>
    </row>
    <row r="542" spans="1:15">
      <c r="A542" s="3" t="s">
        <v>543</v>
      </c>
      <c r="B542">
        <v>12.62</v>
      </c>
      <c r="C542" s="4">
        <v>1055</v>
      </c>
      <c r="D542" s="4">
        <v>998</v>
      </c>
      <c r="E542" s="4">
        <v>948</v>
      </c>
      <c r="F542" s="4">
        <v>917</v>
      </c>
      <c r="G542" s="4">
        <v>912</v>
      </c>
      <c r="H542" s="4">
        <v>866</v>
      </c>
      <c r="I542" s="4">
        <v>791</v>
      </c>
      <c r="J542" s="4">
        <v>582</v>
      </c>
      <c r="K542" s="4">
        <v>747</v>
      </c>
      <c r="L542" s="4">
        <v>653</v>
      </c>
      <c r="M542" s="4">
        <v>565</v>
      </c>
      <c r="N542" s="4">
        <v>629</v>
      </c>
      <c r="O542" s="4">
        <v>525</v>
      </c>
    </row>
    <row r="543" spans="1:15">
      <c r="A543" s="3" t="s">
        <v>544</v>
      </c>
      <c r="B543">
        <v>7.09</v>
      </c>
      <c r="C543" s="4">
        <v>364</v>
      </c>
      <c r="D543" s="4">
        <v>310</v>
      </c>
      <c r="E543" s="4">
        <v>291</v>
      </c>
      <c r="F543" s="4">
        <v>277</v>
      </c>
      <c r="G543" s="4">
        <v>266</v>
      </c>
      <c r="H543" s="4">
        <v>285</v>
      </c>
      <c r="I543" s="4">
        <v>269</v>
      </c>
      <c r="J543" s="4">
        <v>188</v>
      </c>
      <c r="K543" s="4">
        <v>190</v>
      </c>
      <c r="L543" s="4">
        <v>182</v>
      </c>
      <c r="M543" s="4">
        <v>170</v>
      </c>
      <c r="N543" s="4">
        <v>151</v>
      </c>
      <c r="O543" s="4">
        <v>141</v>
      </c>
    </row>
    <row r="544" spans="1:15">
      <c r="A544" s="3" t="s">
        <v>545</v>
      </c>
      <c r="B544">
        <v>30.51</v>
      </c>
      <c r="C544" s="4">
        <v>2156</v>
      </c>
      <c r="D544" s="4">
        <v>2381</v>
      </c>
      <c r="E544" s="4">
        <v>2327</v>
      </c>
      <c r="F544" s="4">
        <v>2299</v>
      </c>
      <c r="G544" s="4">
        <v>2204</v>
      </c>
      <c r="H544" s="4">
        <v>2055</v>
      </c>
      <c r="I544" s="4">
        <v>1914</v>
      </c>
      <c r="J544" s="4">
        <v>1828</v>
      </c>
      <c r="K544" s="4">
        <v>2117</v>
      </c>
      <c r="L544" s="4">
        <v>2013</v>
      </c>
      <c r="M544" s="4">
        <v>2054</v>
      </c>
      <c r="N544" s="4">
        <v>2035</v>
      </c>
      <c r="O544" s="4">
        <v>2070</v>
      </c>
    </row>
    <row r="545" spans="1:15">
      <c r="A545" s="3" t="s">
        <v>546</v>
      </c>
      <c r="B545">
        <v>4.21</v>
      </c>
      <c r="C545" s="4">
        <v>316</v>
      </c>
      <c r="D545" s="4">
        <v>341</v>
      </c>
      <c r="E545" s="4">
        <v>391</v>
      </c>
      <c r="F545" s="4">
        <v>318</v>
      </c>
      <c r="G545" s="4">
        <v>281</v>
      </c>
      <c r="H545" s="4">
        <v>271</v>
      </c>
      <c r="I545" s="4">
        <v>225</v>
      </c>
      <c r="J545" s="4">
        <v>175</v>
      </c>
      <c r="K545" s="4">
        <v>178</v>
      </c>
      <c r="L545" s="4">
        <v>153</v>
      </c>
      <c r="M545" s="4">
        <v>110</v>
      </c>
      <c r="N545" s="4">
        <v>77</v>
      </c>
      <c r="O545" s="4">
        <v>68</v>
      </c>
    </row>
    <row r="546" spans="1:15">
      <c r="A546" s="3" t="s">
        <v>547</v>
      </c>
      <c r="B546">
        <v>57.95</v>
      </c>
      <c r="C546" s="4">
        <v>4961</v>
      </c>
      <c r="D546" s="4">
        <v>4996</v>
      </c>
      <c r="E546" s="4">
        <v>4673</v>
      </c>
      <c r="F546" s="4">
        <v>4487</v>
      </c>
      <c r="G546" s="4">
        <v>4235</v>
      </c>
      <c r="H546" s="4">
        <v>4105</v>
      </c>
      <c r="I546" s="4">
        <v>3672</v>
      </c>
      <c r="J546" s="4">
        <v>2790</v>
      </c>
      <c r="K546" s="4">
        <v>2850</v>
      </c>
      <c r="L546" s="4">
        <v>2598</v>
      </c>
      <c r="M546" s="4">
        <v>2444</v>
      </c>
      <c r="N546" s="4">
        <v>2193</v>
      </c>
      <c r="O546" s="4">
        <v>2046</v>
      </c>
    </row>
    <row r="547" spans="1:15">
      <c r="A547" s="3" t="s">
        <v>548</v>
      </c>
      <c r="B547">
        <v>3.71</v>
      </c>
      <c r="C547" s="4">
        <v>216</v>
      </c>
      <c r="D547" s="4">
        <v>208</v>
      </c>
      <c r="E547" s="4">
        <v>230</v>
      </c>
      <c r="F547" s="4">
        <v>207</v>
      </c>
      <c r="G547" s="4">
        <v>191</v>
      </c>
      <c r="H547" s="4">
        <v>206</v>
      </c>
      <c r="I547" s="4">
        <v>184</v>
      </c>
      <c r="J547" s="4">
        <v>147</v>
      </c>
      <c r="K547" s="4">
        <v>163</v>
      </c>
      <c r="L547" s="4">
        <v>140</v>
      </c>
      <c r="M547" s="4">
        <v>124</v>
      </c>
      <c r="N547" s="4">
        <v>96</v>
      </c>
      <c r="O547" s="4">
        <v>80</v>
      </c>
    </row>
    <row r="548" spans="1:15">
      <c r="A548" s="3" t="s">
        <v>387</v>
      </c>
      <c r="B548">
        <v>6.57</v>
      </c>
      <c r="C548" s="4">
        <v>371</v>
      </c>
      <c r="D548" s="4">
        <v>389</v>
      </c>
      <c r="E548" s="4">
        <v>377</v>
      </c>
      <c r="F548" s="4">
        <v>395</v>
      </c>
      <c r="G548" s="4">
        <v>393</v>
      </c>
      <c r="H548" s="4">
        <v>389</v>
      </c>
      <c r="I548" s="4">
        <v>417</v>
      </c>
      <c r="J548" s="4">
        <v>348</v>
      </c>
      <c r="K548" s="4">
        <v>375</v>
      </c>
      <c r="L548" s="4">
        <v>380</v>
      </c>
      <c r="M548" s="4">
        <v>354</v>
      </c>
      <c r="N548" s="4">
        <v>357</v>
      </c>
      <c r="O548" s="4">
        <v>380</v>
      </c>
    </row>
    <row r="549" spans="1:15">
      <c r="A549" s="3" t="s">
        <v>549</v>
      </c>
      <c r="B549">
        <v>8.6</v>
      </c>
      <c r="C549" s="4">
        <v>275</v>
      </c>
      <c r="D549" s="4">
        <v>275</v>
      </c>
      <c r="E549" s="4">
        <v>291</v>
      </c>
      <c r="F549" s="4">
        <v>261</v>
      </c>
      <c r="G549" s="4">
        <v>241</v>
      </c>
      <c r="H549" s="4">
        <v>242</v>
      </c>
      <c r="I549" s="4">
        <v>262</v>
      </c>
      <c r="J549" s="4">
        <v>177</v>
      </c>
      <c r="K549" s="4">
        <v>194</v>
      </c>
      <c r="L549" s="4">
        <v>192</v>
      </c>
      <c r="M549" s="4">
        <v>154</v>
      </c>
      <c r="N549" s="4">
        <v>139</v>
      </c>
      <c r="O549" s="4">
        <v>127</v>
      </c>
    </row>
    <row r="550" spans="1:15">
      <c r="A550" s="3" t="s">
        <v>550</v>
      </c>
      <c r="B550">
        <v>13.99</v>
      </c>
      <c r="C550" s="4">
        <v>944</v>
      </c>
      <c r="D550" s="4">
        <v>947</v>
      </c>
      <c r="E550" s="4">
        <v>948</v>
      </c>
      <c r="F550" s="4">
        <v>956</v>
      </c>
      <c r="G550" s="4">
        <v>963</v>
      </c>
      <c r="H550" s="4">
        <v>940</v>
      </c>
      <c r="I550" s="4">
        <v>872</v>
      </c>
      <c r="J550" s="4">
        <v>751</v>
      </c>
      <c r="K550" s="4">
        <v>764</v>
      </c>
      <c r="L550" s="4">
        <v>730</v>
      </c>
      <c r="M550" s="4">
        <v>732</v>
      </c>
      <c r="N550" s="4">
        <v>697</v>
      </c>
      <c r="O550" s="4">
        <v>698</v>
      </c>
    </row>
    <row r="551" spans="1:15">
      <c r="A551" s="3" t="s">
        <v>551</v>
      </c>
      <c r="B551">
        <v>1.92</v>
      </c>
      <c r="C551" s="4">
        <v>157</v>
      </c>
      <c r="D551" s="4">
        <v>141</v>
      </c>
      <c r="E551" s="4">
        <v>156</v>
      </c>
      <c r="F551" s="4">
        <v>172</v>
      </c>
      <c r="G551" s="4">
        <v>151</v>
      </c>
      <c r="H551" s="4">
        <v>163</v>
      </c>
      <c r="I551" s="4">
        <v>191</v>
      </c>
      <c r="J551" s="4">
        <v>150</v>
      </c>
      <c r="K551" s="4">
        <v>127</v>
      </c>
      <c r="L551" s="4">
        <v>97</v>
      </c>
      <c r="M551" s="4">
        <v>82</v>
      </c>
      <c r="N551" s="4">
        <v>61</v>
      </c>
      <c r="O551" s="4">
        <v>65</v>
      </c>
    </row>
    <row r="552" spans="1:15">
      <c r="A552" s="3" t="s">
        <v>552</v>
      </c>
      <c r="B552">
        <v>3</v>
      </c>
      <c r="C552" s="4">
        <v>235</v>
      </c>
      <c r="D552" s="4">
        <v>248</v>
      </c>
      <c r="E552" s="4">
        <v>211</v>
      </c>
      <c r="F552" s="4">
        <v>210</v>
      </c>
      <c r="G552" s="4">
        <v>210</v>
      </c>
      <c r="H552" s="4">
        <v>210</v>
      </c>
      <c r="I552" s="4">
        <v>205</v>
      </c>
      <c r="J552" s="4">
        <v>150</v>
      </c>
      <c r="K552" s="4">
        <v>154</v>
      </c>
      <c r="L552" s="4">
        <v>123</v>
      </c>
      <c r="M552" s="4">
        <v>115</v>
      </c>
      <c r="N552" s="4">
        <v>80</v>
      </c>
      <c r="O552" s="4">
        <v>118</v>
      </c>
    </row>
    <row r="553" spans="1:15">
      <c r="A553" s="3" t="s">
        <v>553</v>
      </c>
      <c r="B553">
        <v>4.55</v>
      </c>
      <c r="C553" s="4">
        <v>286</v>
      </c>
      <c r="D553" s="4">
        <v>285</v>
      </c>
      <c r="E553" s="4">
        <v>275</v>
      </c>
      <c r="F553" s="4">
        <v>254</v>
      </c>
      <c r="G553" s="4">
        <v>268</v>
      </c>
      <c r="H553" s="4">
        <v>268</v>
      </c>
      <c r="I553" s="4">
        <v>234</v>
      </c>
      <c r="J553" s="4">
        <v>165</v>
      </c>
      <c r="K553" s="4">
        <v>170</v>
      </c>
      <c r="L553" s="4">
        <v>162</v>
      </c>
      <c r="M553" s="4">
        <v>161</v>
      </c>
      <c r="N553" s="4">
        <v>128</v>
      </c>
      <c r="O553" s="4">
        <v>141</v>
      </c>
    </row>
    <row r="554" spans="1:15">
      <c r="A554" s="3" t="s">
        <v>554</v>
      </c>
      <c r="B554">
        <v>2.95</v>
      </c>
      <c r="C554" s="4">
        <v>164</v>
      </c>
      <c r="D554" s="4">
        <v>171</v>
      </c>
      <c r="E554" s="4">
        <v>173</v>
      </c>
      <c r="F554" s="4">
        <v>183</v>
      </c>
      <c r="G554" s="4">
        <v>154</v>
      </c>
      <c r="H554" s="4">
        <v>149</v>
      </c>
      <c r="I554" s="4">
        <v>160</v>
      </c>
      <c r="J554" s="4">
        <v>127</v>
      </c>
      <c r="K554" s="4">
        <v>126</v>
      </c>
      <c r="L554" s="4">
        <v>120</v>
      </c>
      <c r="M554" s="4">
        <v>110</v>
      </c>
      <c r="N554" s="4">
        <v>104</v>
      </c>
      <c r="O554" s="4">
        <v>109</v>
      </c>
    </row>
    <row r="555" spans="1:15">
      <c r="A555" s="3" t="s">
        <v>466</v>
      </c>
      <c r="B555">
        <v>3.83</v>
      </c>
      <c r="C555" s="4">
        <v>240</v>
      </c>
      <c r="D555" s="4">
        <v>235</v>
      </c>
      <c r="E555" s="4">
        <v>201</v>
      </c>
      <c r="F555" s="4">
        <v>181</v>
      </c>
      <c r="G555" s="4">
        <v>204</v>
      </c>
      <c r="H555" s="4">
        <v>216</v>
      </c>
      <c r="I555" s="4">
        <v>195</v>
      </c>
      <c r="J555" s="4">
        <v>172</v>
      </c>
      <c r="K555" s="4">
        <v>155</v>
      </c>
      <c r="L555" s="4">
        <v>158</v>
      </c>
      <c r="M555" s="4">
        <v>179</v>
      </c>
      <c r="N555" s="4">
        <v>147</v>
      </c>
      <c r="O555" s="4">
        <v>137</v>
      </c>
    </row>
    <row r="556" spans="1:15">
      <c r="A556" s="3" t="s">
        <v>555</v>
      </c>
      <c r="B556">
        <v>38.61</v>
      </c>
      <c r="C556" s="4">
        <v>2750</v>
      </c>
      <c r="D556" s="4">
        <v>2897</v>
      </c>
      <c r="E556" s="4">
        <v>2700</v>
      </c>
      <c r="F556" s="4">
        <v>2621</v>
      </c>
      <c r="G556" s="4">
        <v>2424</v>
      </c>
      <c r="H556" s="4">
        <v>2336</v>
      </c>
      <c r="I556" s="4">
        <v>2294</v>
      </c>
      <c r="J556" s="4">
        <v>1997</v>
      </c>
      <c r="K556" s="4">
        <v>2061</v>
      </c>
      <c r="L556" s="4">
        <v>1909</v>
      </c>
      <c r="M556" s="4">
        <v>1919</v>
      </c>
      <c r="N556" s="4">
        <v>1805</v>
      </c>
      <c r="O556" s="4">
        <v>1702</v>
      </c>
    </row>
    <row r="557" spans="1:15">
      <c r="A557" s="3" t="s">
        <v>556</v>
      </c>
      <c r="B557">
        <v>5.52</v>
      </c>
      <c r="C557" s="4">
        <v>427</v>
      </c>
      <c r="D557" s="4">
        <v>456</v>
      </c>
      <c r="E557" s="4">
        <v>439</v>
      </c>
      <c r="F557" s="4">
        <v>427</v>
      </c>
      <c r="G557" s="4">
        <v>437</v>
      </c>
      <c r="H557" s="4">
        <v>383</v>
      </c>
      <c r="I557" s="4">
        <v>384</v>
      </c>
      <c r="J557" s="4">
        <v>311</v>
      </c>
      <c r="K557" s="4">
        <v>273</v>
      </c>
      <c r="L557" s="4">
        <v>265</v>
      </c>
      <c r="M557" s="4">
        <v>188</v>
      </c>
      <c r="N557" s="4">
        <v>169</v>
      </c>
      <c r="O557" s="4">
        <v>141</v>
      </c>
    </row>
    <row r="558" spans="1:15">
      <c r="A558" s="3" t="s">
        <v>156</v>
      </c>
      <c r="B558">
        <v>5.75</v>
      </c>
      <c r="C558" s="4">
        <v>385</v>
      </c>
      <c r="D558" s="4">
        <v>463</v>
      </c>
      <c r="E558" s="4">
        <v>402</v>
      </c>
      <c r="F558" s="4">
        <v>382</v>
      </c>
      <c r="G558" s="4">
        <v>390</v>
      </c>
      <c r="H558" s="4">
        <v>373</v>
      </c>
      <c r="I558" s="4">
        <v>325</v>
      </c>
      <c r="J558" s="4">
        <v>239</v>
      </c>
      <c r="K558" s="4">
        <v>222</v>
      </c>
      <c r="L558" s="4">
        <v>212</v>
      </c>
      <c r="M558" s="4">
        <v>186</v>
      </c>
      <c r="N558" s="4">
        <v>137</v>
      </c>
      <c r="O558" s="4">
        <v>132</v>
      </c>
    </row>
    <row r="559" spans="1:15">
      <c r="A559" s="3" t="s">
        <v>557</v>
      </c>
      <c r="B559">
        <v>5.08</v>
      </c>
      <c r="C559" s="4">
        <v>264</v>
      </c>
      <c r="D559" s="4">
        <v>284</v>
      </c>
      <c r="E559" s="4">
        <v>241</v>
      </c>
      <c r="F559" s="4">
        <v>246</v>
      </c>
      <c r="G559" s="4">
        <v>253</v>
      </c>
      <c r="H559" s="4">
        <v>237</v>
      </c>
      <c r="I559" s="4">
        <v>232</v>
      </c>
      <c r="J559" s="4">
        <v>200</v>
      </c>
      <c r="K559" s="4">
        <v>183</v>
      </c>
      <c r="L559" s="4">
        <v>185</v>
      </c>
      <c r="M559" s="4">
        <v>156</v>
      </c>
      <c r="N559" s="4">
        <v>122</v>
      </c>
      <c r="O559" s="4">
        <v>108</v>
      </c>
    </row>
    <row r="560" spans="1:15">
      <c r="A560" s="3" t="s">
        <v>558</v>
      </c>
      <c r="B560">
        <v>31.58</v>
      </c>
      <c r="C560" s="4">
        <v>4144</v>
      </c>
      <c r="D560" s="4">
        <v>4163</v>
      </c>
      <c r="E560" s="4">
        <v>3909</v>
      </c>
      <c r="F560" s="4">
        <v>3539</v>
      </c>
      <c r="G560" s="4">
        <v>3507</v>
      </c>
      <c r="H560" s="4">
        <v>3327</v>
      </c>
      <c r="I560" s="4">
        <v>3029</v>
      </c>
      <c r="J560" s="4">
        <v>2605</v>
      </c>
      <c r="K560" s="4">
        <v>2656</v>
      </c>
      <c r="L560" s="4">
        <v>2573</v>
      </c>
      <c r="M560" s="4">
        <v>2735</v>
      </c>
      <c r="N560" s="4">
        <v>2777</v>
      </c>
      <c r="O560" s="4">
        <v>2735</v>
      </c>
    </row>
    <row r="561" spans="1:15">
      <c r="A561" s="3" t="s">
        <v>559</v>
      </c>
      <c r="B561">
        <v>7.7</v>
      </c>
      <c r="C561" s="4">
        <v>398</v>
      </c>
      <c r="D561" s="4">
        <v>383</v>
      </c>
      <c r="E561" s="4">
        <v>419</v>
      </c>
      <c r="F561" s="4">
        <v>354</v>
      </c>
      <c r="G561" s="4">
        <v>365</v>
      </c>
      <c r="H561" s="4">
        <v>328</v>
      </c>
      <c r="I561" s="4">
        <v>323</v>
      </c>
      <c r="J561" s="4">
        <v>215</v>
      </c>
      <c r="K561" s="4">
        <v>219</v>
      </c>
      <c r="L561" s="4">
        <v>186</v>
      </c>
      <c r="M561" s="4">
        <v>143</v>
      </c>
      <c r="N561" s="4">
        <v>150</v>
      </c>
      <c r="O561" s="4">
        <v>151</v>
      </c>
    </row>
    <row r="562" spans="1:15">
      <c r="A562" s="3" t="s">
        <v>560</v>
      </c>
      <c r="B562">
        <v>4.87</v>
      </c>
      <c r="C562" s="4">
        <v>824</v>
      </c>
      <c r="D562" s="4">
        <v>710</v>
      </c>
      <c r="E562" s="4">
        <v>608</v>
      </c>
      <c r="F562" s="4">
        <v>631</v>
      </c>
      <c r="G562" s="4">
        <v>594</v>
      </c>
      <c r="H562" s="4">
        <v>577</v>
      </c>
      <c r="I562" s="4">
        <v>545</v>
      </c>
      <c r="J562" s="4">
        <v>432</v>
      </c>
      <c r="K562" s="4">
        <v>463</v>
      </c>
      <c r="L562" s="4">
        <v>440</v>
      </c>
      <c r="M562" s="4">
        <v>378</v>
      </c>
      <c r="N562" s="4">
        <v>367</v>
      </c>
      <c r="O562" s="4">
        <v>343</v>
      </c>
    </row>
    <row r="563" spans="1:15">
      <c r="A563" s="3" t="s">
        <v>561</v>
      </c>
      <c r="B563">
        <v>24.09</v>
      </c>
      <c r="C563" s="4">
        <v>1793</v>
      </c>
      <c r="D563" s="4">
        <v>1854</v>
      </c>
      <c r="E563" s="4">
        <v>1745</v>
      </c>
      <c r="F563" s="4">
        <v>1661</v>
      </c>
      <c r="G563" s="4">
        <v>1583</v>
      </c>
      <c r="H563" s="4">
        <v>1526</v>
      </c>
      <c r="I563" s="4">
        <v>1414</v>
      </c>
      <c r="J563" s="4">
        <v>1053</v>
      </c>
      <c r="K563" s="4">
        <v>1110</v>
      </c>
      <c r="L563" s="4">
        <v>960</v>
      </c>
      <c r="M563" s="4">
        <v>868</v>
      </c>
      <c r="N563" s="4">
        <v>791</v>
      </c>
      <c r="O563" s="4">
        <v>735</v>
      </c>
    </row>
    <row r="564" spans="1:15">
      <c r="A564" s="3" t="s">
        <v>562</v>
      </c>
      <c r="B564">
        <v>1.46</v>
      </c>
      <c r="C564" s="4">
        <v>88</v>
      </c>
      <c r="D564" s="4">
        <v>103</v>
      </c>
      <c r="E564" s="4">
        <v>100</v>
      </c>
      <c r="F564" s="4">
        <v>91</v>
      </c>
      <c r="G564" s="4">
        <v>96</v>
      </c>
      <c r="H564" s="4">
        <v>98</v>
      </c>
      <c r="I564" s="4">
        <v>79</v>
      </c>
      <c r="J564" s="4">
        <v>84</v>
      </c>
      <c r="K564" s="4">
        <v>71</v>
      </c>
      <c r="L564" s="4">
        <v>53</v>
      </c>
      <c r="M564" s="4">
        <v>34</v>
      </c>
      <c r="N564" s="4">
        <v>25</v>
      </c>
      <c r="O564" s="4">
        <v>30</v>
      </c>
    </row>
    <row r="565" spans="1:15">
      <c r="A565" s="3" t="s">
        <v>563</v>
      </c>
      <c r="B565">
        <v>14.19</v>
      </c>
      <c r="C565" s="4">
        <v>1102</v>
      </c>
      <c r="D565" s="4">
        <v>1089</v>
      </c>
      <c r="E565" s="4">
        <v>1022</v>
      </c>
      <c r="F565" s="4">
        <v>908</v>
      </c>
      <c r="G565" s="4">
        <v>784</v>
      </c>
      <c r="H565" s="4">
        <v>790</v>
      </c>
      <c r="I565" s="4">
        <v>709</v>
      </c>
      <c r="J565" s="4">
        <v>528</v>
      </c>
      <c r="K565" s="4">
        <v>565</v>
      </c>
      <c r="L565" s="4">
        <v>411</v>
      </c>
      <c r="M565" s="4">
        <v>434</v>
      </c>
      <c r="N565" s="4">
        <v>353</v>
      </c>
      <c r="O565" s="4">
        <v>277</v>
      </c>
    </row>
    <row r="566" spans="1:15">
      <c r="A566" s="3" t="s">
        <v>564</v>
      </c>
      <c r="B566">
        <v>6.62</v>
      </c>
      <c r="C566" s="4">
        <v>432</v>
      </c>
      <c r="D566" s="4">
        <v>490</v>
      </c>
      <c r="E566" s="4">
        <v>433</v>
      </c>
      <c r="F566" s="4">
        <v>373</v>
      </c>
      <c r="G566" s="4">
        <v>330</v>
      </c>
      <c r="H566" s="4">
        <v>322</v>
      </c>
      <c r="I566" s="4">
        <v>311</v>
      </c>
      <c r="J566" s="4">
        <v>287</v>
      </c>
      <c r="K566" s="4">
        <v>286</v>
      </c>
      <c r="L566" s="4">
        <v>236</v>
      </c>
      <c r="M566" s="4">
        <v>220</v>
      </c>
      <c r="N566" s="4">
        <v>222</v>
      </c>
      <c r="O566" s="4">
        <v>226</v>
      </c>
    </row>
    <row r="567" spans="1:15">
      <c r="A567" s="3" t="s">
        <v>565</v>
      </c>
      <c r="B567">
        <v>11.74</v>
      </c>
      <c r="C567" s="4">
        <v>823</v>
      </c>
      <c r="D567" s="4">
        <v>871</v>
      </c>
      <c r="E567" s="4">
        <v>796</v>
      </c>
      <c r="F567" s="4">
        <v>800</v>
      </c>
      <c r="G567" s="4">
        <v>767</v>
      </c>
      <c r="H567" s="4">
        <v>703</v>
      </c>
      <c r="I567" s="4">
        <v>644</v>
      </c>
      <c r="J567" s="4">
        <v>444</v>
      </c>
      <c r="K567" s="4">
        <v>416</v>
      </c>
      <c r="L567" s="4">
        <v>354</v>
      </c>
      <c r="M567" s="4">
        <v>281</v>
      </c>
      <c r="N567" s="4">
        <v>199</v>
      </c>
      <c r="O567" s="4">
        <v>189</v>
      </c>
    </row>
    <row r="568" spans="1:15">
      <c r="A568" s="3" t="s">
        <v>294</v>
      </c>
      <c r="B568">
        <v>10.11</v>
      </c>
      <c r="C568" s="4">
        <v>445</v>
      </c>
      <c r="D568" s="4">
        <v>504</v>
      </c>
      <c r="E568" s="4">
        <v>464</v>
      </c>
      <c r="F568" s="4">
        <v>517</v>
      </c>
      <c r="G568" s="4">
        <v>499</v>
      </c>
      <c r="H568" s="4">
        <v>496</v>
      </c>
      <c r="I568" s="4">
        <v>382</v>
      </c>
      <c r="J568" s="4">
        <v>334</v>
      </c>
      <c r="K568" s="4">
        <v>296</v>
      </c>
      <c r="L568" s="4">
        <v>230</v>
      </c>
      <c r="M568" s="4">
        <v>242</v>
      </c>
      <c r="N568" s="4">
        <v>256</v>
      </c>
      <c r="O568" s="4">
        <v>235</v>
      </c>
    </row>
    <row r="569" spans="1:15">
      <c r="A569" s="3" t="s">
        <v>566</v>
      </c>
      <c r="B569">
        <v>31.43</v>
      </c>
      <c r="C569" s="4">
        <v>2400</v>
      </c>
      <c r="D569" s="4">
        <v>2289</v>
      </c>
      <c r="E569" s="4">
        <v>2640</v>
      </c>
      <c r="F569" s="4">
        <v>2792</v>
      </c>
      <c r="G569" s="4">
        <v>2730</v>
      </c>
      <c r="H569" s="4">
        <v>2465</v>
      </c>
      <c r="I569" s="4">
        <v>2529</v>
      </c>
      <c r="J569" s="4">
        <v>2196</v>
      </c>
      <c r="K569" s="4">
        <v>1660</v>
      </c>
      <c r="L569" s="4">
        <v>1520</v>
      </c>
      <c r="M569" s="4">
        <v>1479</v>
      </c>
      <c r="N569" s="4">
        <v>1411</v>
      </c>
      <c r="O569" s="4">
        <v>1390</v>
      </c>
    </row>
    <row r="570" spans="1:15">
      <c r="A570" s="3" t="s">
        <v>567</v>
      </c>
      <c r="B570">
        <v>21.42</v>
      </c>
      <c r="C570" s="4">
        <v>1142</v>
      </c>
      <c r="D570" s="4">
        <v>985</v>
      </c>
      <c r="E570" s="4">
        <v>1052</v>
      </c>
      <c r="F570" s="4">
        <v>1063</v>
      </c>
      <c r="G570" s="4">
        <v>1190</v>
      </c>
      <c r="H570" s="4">
        <v>1278</v>
      </c>
      <c r="I570" s="4">
        <v>1454</v>
      </c>
      <c r="J570" s="4">
        <v>1649</v>
      </c>
      <c r="K570" s="4">
        <v>2123</v>
      </c>
      <c r="L570" s="4">
        <v>2325</v>
      </c>
      <c r="M570" s="4">
        <v>3078</v>
      </c>
      <c r="N570" s="4">
        <v>2901</v>
      </c>
      <c r="O570" s="4">
        <v>3043</v>
      </c>
    </row>
    <row r="571" spans="1:15">
      <c r="A571" s="3" t="s">
        <v>568</v>
      </c>
      <c r="B571">
        <v>2.5</v>
      </c>
      <c r="C571" s="4">
        <v>196</v>
      </c>
      <c r="D571" s="4">
        <v>193</v>
      </c>
      <c r="E571" s="4">
        <v>187</v>
      </c>
      <c r="F571" s="4">
        <v>171</v>
      </c>
      <c r="G571" s="4">
        <v>151</v>
      </c>
      <c r="H571" s="4">
        <v>140</v>
      </c>
      <c r="I571" s="4">
        <v>141</v>
      </c>
      <c r="J571" s="4">
        <v>107</v>
      </c>
      <c r="K571" s="4">
        <v>104</v>
      </c>
      <c r="L571" s="4">
        <v>89</v>
      </c>
      <c r="M571" s="4">
        <v>82</v>
      </c>
      <c r="N571" s="4">
        <v>68</v>
      </c>
      <c r="O571" s="4">
        <v>60</v>
      </c>
    </row>
    <row r="572" spans="1:15">
      <c r="A572" s="3" t="s">
        <v>569</v>
      </c>
      <c r="B572">
        <v>3.57</v>
      </c>
      <c r="C572" s="4">
        <v>205</v>
      </c>
      <c r="D572" s="4">
        <v>230</v>
      </c>
      <c r="E572" s="4">
        <v>231</v>
      </c>
      <c r="F572" s="4">
        <v>217</v>
      </c>
      <c r="G572" s="4">
        <v>204</v>
      </c>
      <c r="H572" s="4">
        <v>195</v>
      </c>
      <c r="I572" s="4">
        <v>156</v>
      </c>
      <c r="J572" s="4">
        <v>122</v>
      </c>
      <c r="K572" s="4">
        <v>113</v>
      </c>
      <c r="L572" s="4">
        <v>93</v>
      </c>
      <c r="M572" s="4">
        <v>110</v>
      </c>
      <c r="N572" s="4">
        <v>93</v>
      </c>
      <c r="O572" s="4">
        <v>90</v>
      </c>
    </row>
    <row r="573" spans="1:15">
      <c r="A573" s="3" t="s">
        <v>570</v>
      </c>
      <c r="B573">
        <v>7.38</v>
      </c>
      <c r="C573" s="4">
        <v>436</v>
      </c>
      <c r="D573" s="4">
        <v>467</v>
      </c>
      <c r="E573" s="4">
        <v>446</v>
      </c>
      <c r="F573" s="4">
        <v>402</v>
      </c>
      <c r="G573" s="4">
        <v>458</v>
      </c>
      <c r="H573" s="4">
        <v>473</v>
      </c>
      <c r="I573" s="4">
        <v>402</v>
      </c>
      <c r="J573" s="4">
        <v>260</v>
      </c>
      <c r="K573" s="4">
        <v>241</v>
      </c>
      <c r="L573" s="4">
        <v>208</v>
      </c>
      <c r="M573" s="4">
        <v>178</v>
      </c>
      <c r="N573" s="4">
        <v>155</v>
      </c>
      <c r="O573" s="4">
        <v>123</v>
      </c>
    </row>
    <row r="574" spans="1:15">
      <c r="A574" s="3" t="s">
        <v>571</v>
      </c>
      <c r="B574">
        <v>9.5500000000000007</v>
      </c>
      <c r="C574" s="4">
        <v>755</v>
      </c>
      <c r="D574" s="4">
        <v>775</v>
      </c>
      <c r="E574" s="4">
        <v>695</v>
      </c>
      <c r="F574" s="4">
        <v>703</v>
      </c>
      <c r="G574" s="4">
        <v>655</v>
      </c>
      <c r="H574" s="4">
        <v>637</v>
      </c>
      <c r="I574" s="4">
        <v>617</v>
      </c>
      <c r="J574" s="4">
        <v>459</v>
      </c>
      <c r="K574" s="4">
        <v>443</v>
      </c>
      <c r="L574" s="4">
        <v>418</v>
      </c>
      <c r="M574" s="4">
        <v>353</v>
      </c>
      <c r="N574" s="4">
        <v>287</v>
      </c>
      <c r="O574" s="4">
        <v>313</v>
      </c>
    </row>
    <row r="575" spans="1:15">
      <c r="A575" s="3" t="s">
        <v>572</v>
      </c>
      <c r="B575">
        <v>10.89</v>
      </c>
      <c r="C575" s="4">
        <v>522</v>
      </c>
      <c r="D575" s="4">
        <v>501</v>
      </c>
      <c r="E575" s="4">
        <v>481</v>
      </c>
      <c r="F575" s="4">
        <v>514</v>
      </c>
      <c r="G575" s="4">
        <v>467</v>
      </c>
      <c r="H575" s="4">
        <v>432</v>
      </c>
      <c r="I575" s="4">
        <v>391</v>
      </c>
      <c r="J575" s="4">
        <v>293</v>
      </c>
      <c r="K575" s="4">
        <v>277</v>
      </c>
      <c r="L575" s="4">
        <v>262</v>
      </c>
      <c r="M575" s="4">
        <v>232</v>
      </c>
      <c r="N575" s="4">
        <v>189</v>
      </c>
      <c r="O575" s="4">
        <v>163</v>
      </c>
    </row>
    <row r="576" spans="1:15">
      <c r="A576" s="3" t="s">
        <v>573</v>
      </c>
      <c r="B576">
        <v>26.92</v>
      </c>
      <c r="C576" s="4">
        <v>2122</v>
      </c>
      <c r="D576" s="4">
        <v>2154</v>
      </c>
      <c r="E576" s="4">
        <v>1989</v>
      </c>
      <c r="F576" s="4">
        <v>1819</v>
      </c>
      <c r="G576" s="4">
        <v>1615</v>
      </c>
      <c r="H576" s="4">
        <v>1522</v>
      </c>
      <c r="I576" s="4">
        <v>1413</v>
      </c>
      <c r="J576" s="4">
        <v>1048</v>
      </c>
      <c r="K576" s="4">
        <v>1141</v>
      </c>
      <c r="L576" s="4">
        <v>860</v>
      </c>
      <c r="M576" s="4">
        <v>687</v>
      </c>
      <c r="N576" s="4">
        <v>520</v>
      </c>
      <c r="O576" s="4">
        <v>440</v>
      </c>
    </row>
    <row r="577" spans="1:15">
      <c r="A577" s="3" t="s">
        <v>574</v>
      </c>
      <c r="B577">
        <v>14.71</v>
      </c>
      <c r="C577" s="4">
        <v>581</v>
      </c>
      <c r="D577" s="4">
        <v>562</v>
      </c>
      <c r="E577" s="4">
        <v>543</v>
      </c>
      <c r="F577" s="4">
        <v>566</v>
      </c>
      <c r="G577" s="4">
        <v>582</v>
      </c>
      <c r="H577" s="4">
        <v>550</v>
      </c>
      <c r="I577" s="4">
        <v>510</v>
      </c>
      <c r="J577" s="4">
        <v>362</v>
      </c>
      <c r="K577" s="4">
        <v>375</v>
      </c>
      <c r="L577" s="4">
        <v>330</v>
      </c>
      <c r="M577" s="4">
        <v>302</v>
      </c>
      <c r="N577" s="4">
        <v>284</v>
      </c>
      <c r="O577" s="4">
        <v>245</v>
      </c>
    </row>
    <row r="578" spans="1:15">
      <c r="A578" s="3" t="s">
        <v>575</v>
      </c>
      <c r="B578">
        <v>2.67</v>
      </c>
      <c r="C578" s="4">
        <v>99</v>
      </c>
      <c r="D578" s="4">
        <v>107</v>
      </c>
      <c r="E578" s="4">
        <v>130</v>
      </c>
      <c r="F578" s="4">
        <v>132</v>
      </c>
      <c r="G578" s="4">
        <v>131</v>
      </c>
      <c r="H578" s="4">
        <v>110</v>
      </c>
      <c r="I578" s="4">
        <v>96</v>
      </c>
      <c r="J578" s="4">
        <v>92</v>
      </c>
      <c r="K578" s="4">
        <v>91</v>
      </c>
      <c r="L578" s="4">
        <v>82</v>
      </c>
      <c r="M578" s="4">
        <v>65</v>
      </c>
      <c r="N578" s="4">
        <v>64</v>
      </c>
      <c r="O578" s="4">
        <v>63</v>
      </c>
    </row>
    <row r="579" spans="1:15">
      <c r="A579" s="3" t="s">
        <v>576</v>
      </c>
      <c r="B579">
        <v>4.4800000000000004</v>
      </c>
      <c r="C579" s="4">
        <v>348</v>
      </c>
      <c r="D579" s="4">
        <v>368</v>
      </c>
      <c r="E579" s="4">
        <v>373</v>
      </c>
      <c r="F579" s="4">
        <v>369</v>
      </c>
      <c r="G579" s="4">
        <v>340</v>
      </c>
      <c r="H579" s="4">
        <v>311</v>
      </c>
      <c r="I579" s="4">
        <v>300</v>
      </c>
      <c r="J579" s="4">
        <v>257</v>
      </c>
      <c r="K579" s="4">
        <v>291</v>
      </c>
      <c r="L579" s="4">
        <v>256</v>
      </c>
      <c r="M579" s="4">
        <v>293</v>
      </c>
      <c r="N579" s="4">
        <v>313</v>
      </c>
      <c r="O579" s="4">
        <v>325</v>
      </c>
    </row>
    <row r="580" spans="1:15">
      <c r="A580" s="3" t="s">
        <v>577</v>
      </c>
      <c r="B580">
        <v>5.38</v>
      </c>
      <c r="C580" s="4">
        <v>401</v>
      </c>
      <c r="D580" s="4">
        <v>425</v>
      </c>
      <c r="E580" s="4">
        <v>421</v>
      </c>
      <c r="F580" s="4">
        <v>419</v>
      </c>
      <c r="G580" s="4">
        <v>396</v>
      </c>
      <c r="H580" s="4">
        <v>366</v>
      </c>
      <c r="I580" s="4">
        <v>333</v>
      </c>
      <c r="J580" s="4">
        <v>245</v>
      </c>
      <c r="K580" s="4">
        <v>205</v>
      </c>
      <c r="L580" s="4">
        <v>187</v>
      </c>
      <c r="M580" s="4">
        <v>182</v>
      </c>
      <c r="N580" s="4">
        <v>160</v>
      </c>
      <c r="O580" s="4">
        <v>140</v>
      </c>
    </row>
    <row r="581" spans="1:15">
      <c r="A581" s="3" t="s">
        <v>578</v>
      </c>
      <c r="B581">
        <v>10.77</v>
      </c>
      <c r="C581" s="4">
        <v>588</v>
      </c>
      <c r="D581" s="4">
        <v>587</v>
      </c>
      <c r="E581" s="4">
        <v>518</v>
      </c>
      <c r="F581" s="4">
        <v>544</v>
      </c>
      <c r="G581" s="4">
        <v>575</v>
      </c>
      <c r="H581" s="4">
        <v>522</v>
      </c>
      <c r="I581" s="4">
        <v>503</v>
      </c>
      <c r="J581" s="4">
        <v>337</v>
      </c>
      <c r="K581" s="4">
        <v>362</v>
      </c>
      <c r="L581" s="4">
        <v>309</v>
      </c>
      <c r="M581" s="4">
        <v>259</v>
      </c>
      <c r="N581" s="4">
        <v>224</v>
      </c>
      <c r="O581" s="4">
        <v>200</v>
      </c>
    </row>
    <row r="582" spans="1:15">
      <c r="A582" s="3" t="s">
        <v>579</v>
      </c>
      <c r="B582">
        <v>21.14</v>
      </c>
      <c r="C582" s="4">
        <v>2118</v>
      </c>
      <c r="D582" s="4">
        <v>2182</v>
      </c>
      <c r="E582" s="4">
        <v>1979</v>
      </c>
      <c r="F582" s="4">
        <v>1815</v>
      </c>
      <c r="G582" s="4">
        <v>1714</v>
      </c>
      <c r="H582" s="4">
        <v>1589</v>
      </c>
      <c r="I582" s="4">
        <v>1428</v>
      </c>
      <c r="J582" s="4">
        <v>1066</v>
      </c>
      <c r="K582" s="4">
        <v>1055</v>
      </c>
      <c r="L582" s="4">
        <v>890</v>
      </c>
      <c r="M582" s="4">
        <v>826</v>
      </c>
      <c r="N582" s="4">
        <v>756</v>
      </c>
      <c r="O582" s="4">
        <v>747</v>
      </c>
    </row>
    <row r="583" spans="1:15">
      <c r="A583" s="3" t="s">
        <v>580</v>
      </c>
      <c r="B583">
        <v>9.14</v>
      </c>
      <c r="C583" s="4">
        <v>436</v>
      </c>
      <c r="D583" s="4">
        <v>469</v>
      </c>
      <c r="E583" s="4">
        <v>412</v>
      </c>
      <c r="F583" s="4">
        <v>381</v>
      </c>
      <c r="G583" s="4">
        <v>381</v>
      </c>
      <c r="H583" s="4">
        <v>371</v>
      </c>
      <c r="I583" s="4">
        <v>347</v>
      </c>
      <c r="J583" s="4">
        <v>220</v>
      </c>
      <c r="K583" s="4">
        <v>188</v>
      </c>
      <c r="L583" s="4">
        <v>176</v>
      </c>
      <c r="M583" s="4">
        <v>155</v>
      </c>
      <c r="N583" s="4">
        <v>127</v>
      </c>
      <c r="O583" s="4">
        <v>115</v>
      </c>
    </row>
    <row r="584" spans="1:15">
      <c r="A584" s="3" t="s">
        <v>581</v>
      </c>
      <c r="B584">
        <v>3.66</v>
      </c>
      <c r="C584" s="4">
        <v>548</v>
      </c>
      <c r="D584" s="4">
        <v>455</v>
      </c>
      <c r="E584" s="4">
        <v>393</v>
      </c>
      <c r="F584" s="4">
        <v>393</v>
      </c>
      <c r="G584" s="4">
        <v>370</v>
      </c>
      <c r="H584" s="4">
        <v>360</v>
      </c>
      <c r="I584" s="4">
        <v>464</v>
      </c>
      <c r="J584" s="4">
        <v>498</v>
      </c>
      <c r="K584" s="4">
        <v>533</v>
      </c>
      <c r="L584" s="4">
        <v>533</v>
      </c>
      <c r="M584" s="4">
        <v>503</v>
      </c>
      <c r="N584" s="4">
        <v>496</v>
      </c>
      <c r="O584" s="4">
        <v>520</v>
      </c>
    </row>
    <row r="585" spans="1:15">
      <c r="A585" s="3" t="s">
        <v>582</v>
      </c>
      <c r="B585">
        <v>4.33</v>
      </c>
      <c r="C585" s="4">
        <v>331</v>
      </c>
      <c r="D585" s="4">
        <v>352</v>
      </c>
      <c r="E585" s="4">
        <v>353</v>
      </c>
      <c r="F585" s="4">
        <v>297</v>
      </c>
      <c r="G585" s="4">
        <v>310</v>
      </c>
      <c r="H585" s="4">
        <v>281</v>
      </c>
      <c r="I585" s="4">
        <v>260</v>
      </c>
      <c r="J585" s="4">
        <v>177</v>
      </c>
      <c r="K585" s="4">
        <v>164</v>
      </c>
      <c r="L585" s="4">
        <v>156</v>
      </c>
      <c r="M585" s="4">
        <v>107</v>
      </c>
      <c r="N585" s="4">
        <v>102</v>
      </c>
      <c r="O585" s="4">
        <v>88</v>
      </c>
    </row>
    <row r="586" spans="1:15">
      <c r="A586" s="3" t="s">
        <v>583</v>
      </c>
      <c r="B586">
        <v>12.79</v>
      </c>
      <c r="C586" s="4">
        <v>516</v>
      </c>
      <c r="D586" s="4">
        <v>540</v>
      </c>
      <c r="E586" s="4">
        <v>484</v>
      </c>
      <c r="F586" s="4">
        <v>490</v>
      </c>
      <c r="G586" s="4">
        <v>466</v>
      </c>
      <c r="H586" s="4">
        <v>494</v>
      </c>
      <c r="I586" s="4">
        <v>426</v>
      </c>
      <c r="J586" s="4">
        <v>339</v>
      </c>
      <c r="K586" s="4">
        <v>324</v>
      </c>
      <c r="L586" s="4">
        <v>311</v>
      </c>
      <c r="M586" s="4">
        <v>281</v>
      </c>
      <c r="N586" s="4">
        <v>239</v>
      </c>
      <c r="O586" s="4">
        <v>261</v>
      </c>
    </row>
    <row r="587" spans="1:15">
      <c r="A587" s="3" t="s">
        <v>584</v>
      </c>
      <c r="B587">
        <v>7.39</v>
      </c>
      <c r="C587" s="4">
        <v>377</v>
      </c>
      <c r="D587" s="4">
        <v>362</v>
      </c>
      <c r="E587" s="4">
        <v>400</v>
      </c>
      <c r="F587" s="4">
        <v>443</v>
      </c>
      <c r="G587" s="4">
        <v>469</v>
      </c>
      <c r="H587" s="4">
        <v>498</v>
      </c>
      <c r="I587" s="4">
        <v>468</v>
      </c>
      <c r="J587" s="4">
        <v>414</v>
      </c>
      <c r="K587" s="4">
        <v>439</v>
      </c>
      <c r="L587" s="4">
        <v>379</v>
      </c>
      <c r="M587" s="4">
        <v>335</v>
      </c>
      <c r="N587" s="4">
        <v>264</v>
      </c>
      <c r="O587" s="4">
        <v>287</v>
      </c>
    </row>
    <row r="588" spans="1:15">
      <c r="A588" s="3" t="s">
        <v>585</v>
      </c>
      <c r="B588">
        <v>2.86</v>
      </c>
      <c r="C588" s="4">
        <v>183</v>
      </c>
      <c r="D588" s="4">
        <v>193</v>
      </c>
      <c r="E588" s="4">
        <v>195</v>
      </c>
      <c r="F588" s="4">
        <v>198</v>
      </c>
      <c r="G588" s="4">
        <v>195</v>
      </c>
      <c r="H588" s="4">
        <v>185</v>
      </c>
      <c r="I588" s="4">
        <v>184</v>
      </c>
      <c r="J588" s="4">
        <v>142</v>
      </c>
      <c r="K588" s="4">
        <v>142</v>
      </c>
      <c r="L588" s="4">
        <v>138</v>
      </c>
      <c r="M588" s="4">
        <v>121</v>
      </c>
      <c r="N588" s="4">
        <v>102</v>
      </c>
      <c r="O588" s="4">
        <v>102</v>
      </c>
    </row>
    <row r="589" spans="1:15">
      <c r="A589" s="3" t="s">
        <v>586</v>
      </c>
      <c r="B589">
        <v>8.4600000000000009</v>
      </c>
      <c r="C589" s="4">
        <v>946</v>
      </c>
      <c r="D589" s="4">
        <v>1035</v>
      </c>
      <c r="E589" s="4">
        <v>1041</v>
      </c>
      <c r="F589" s="4">
        <v>1170</v>
      </c>
      <c r="G589" s="4">
        <v>1214</v>
      </c>
      <c r="H589" s="4">
        <v>1192</v>
      </c>
      <c r="I589" s="4">
        <v>1077</v>
      </c>
      <c r="J589" s="4">
        <v>3990</v>
      </c>
      <c r="K589" s="4">
        <v>5849</v>
      </c>
      <c r="L589" s="4">
        <v>8022</v>
      </c>
      <c r="M589" s="4">
        <v>8885</v>
      </c>
      <c r="N589" s="4">
        <v>7520</v>
      </c>
      <c r="O589" s="4">
        <v>7495</v>
      </c>
    </row>
    <row r="590" spans="1:15">
      <c r="A590" s="3" t="s">
        <v>587</v>
      </c>
      <c r="B590">
        <v>15.09</v>
      </c>
      <c r="C590" s="4">
        <v>654</v>
      </c>
      <c r="D590" s="4">
        <v>750</v>
      </c>
      <c r="E590" s="4">
        <v>697</v>
      </c>
      <c r="F590" s="4">
        <v>745</v>
      </c>
      <c r="G590" s="4">
        <v>747</v>
      </c>
      <c r="H590" s="4">
        <v>709</v>
      </c>
      <c r="I590" s="4">
        <v>678</v>
      </c>
      <c r="J590" s="4">
        <v>561</v>
      </c>
      <c r="K590" s="4">
        <v>546</v>
      </c>
      <c r="L590" s="4">
        <v>515</v>
      </c>
      <c r="M590" s="4">
        <v>456</v>
      </c>
      <c r="N590" s="4">
        <v>440</v>
      </c>
      <c r="O590" s="4">
        <v>448</v>
      </c>
    </row>
    <row r="591" spans="1:15">
      <c r="A591" s="3" t="s">
        <v>588</v>
      </c>
      <c r="B591">
        <v>7.1</v>
      </c>
      <c r="C591" s="4">
        <v>361</v>
      </c>
      <c r="D591" s="4">
        <v>400</v>
      </c>
      <c r="E591" s="4">
        <v>360</v>
      </c>
      <c r="F591" s="4">
        <v>354</v>
      </c>
      <c r="G591" s="4">
        <v>366</v>
      </c>
      <c r="H591" s="4">
        <v>340</v>
      </c>
      <c r="I591" s="4">
        <v>313</v>
      </c>
      <c r="J591" s="4">
        <v>270</v>
      </c>
      <c r="K591" s="4">
        <v>258</v>
      </c>
      <c r="L591" s="4">
        <v>244</v>
      </c>
      <c r="M591" s="4">
        <v>210</v>
      </c>
      <c r="N591" s="4">
        <v>214</v>
      </c>
      <c r="O591" s="4">
        <v>161</v>
      </c>
    </row>
    <row r="592" spans="1:15">
      <c r="A592" s="3" t="s">
        <v>589</v>
      </c>
      <c r="B592">
        <v>7.01</v>
      </c>
      <c r="C592" s="4">
        <v>325</v>
      </c>
      <c r="D592" s="4">
        <v>358</v>
      </c>
      <c r="E592" s="4">
        <v>357</v>
      </c>
      <c r="F592" s="4">
        <v>362</v>
      </c>
      <c r="G592" s="4">
        <v>331</v>
      </c>
      <c r="H592" s="4">
        <v>307</v>
      </c>
      <c r="I592" s="4">
        <v>282</v>
      </c>
      <c r="J592" s="4">
        <v>209</v>
      </c>
      <c r="K592" s="4">
        <v>199</v>
      </c>
      <c r="L592" s="4">
        <v>168</v>
      </c>
      <c r="M592" s="4">
        <v>136</v>
      </c>
      <c r="N592" s="4">
        <v>107</v>
      </c>
      <c r="O592" s="4">
        <v>119</v>
      </c>
    </row>
    <row r="593" spans="1:15">
      <c r="A593" s="3" t="s">
        <v>590</v>
      </c>
      <c r="B593">
        <v>9.09</v>
      </c>
      <c r="C593" s="4">
        <v>488</v>
      </c>
      <c r="D593" s="4">
        <v>528</v>
      </c>
      <c r="E593" s="4">
        <v>445</v>
      </c>
      <c r="F593" s="4">
        <v>451</v>
      </c>
      <c r="G593" s="4">
        <v>431</v>
      </c>
      <c r="H593" s="4">
        <v>464</v>
      </c>
      <c r="I593" s="4">
        <v>379</v>
      </c>
      <c r="J593" s="4">
        <v>283</v>
      </c>
      <c r="K593" s="4">
        <v>266</v>
      </c>
      <c r="L593" s="4">
        <v>243</v>
      </c>
      <c r="M593" s="4">
        <v>199</v>
      </c>
      <c r="N593" s="4">
        <v>151</v>
      </c>
      <c r="O593" s="4">
        <v>131</v>
      </c>
    </row>
    <row r="594" spans="1:15">
      <c r="A594" s="3" t="s">
        <v>591</v>
      </c>
      <c r="B594">
        <v>6.33</v>
      </c>
      <c r="C594" s="4">
        <v>344</v>
      </c>
      <c r="D594" s="4">
        <v>365</v>
      </c>
      <c r="E594" s="4">
        <v>359</v>
      </c>
      <c r="F594" s="4">
        <v>363</v>
      </c>
      <c r="G594" s="4">
        <v>320</v>
      </c>
      <c r="H594" s="4">
        <v>315</v>
      </c>
      <c r="I594" s="4">
        <v>330</v>
      </c>
      <c r="J594" s="4">
        <v>238</v>
      </c>
      <c r="K594" s="4">
        <v>314</v>
      </c>
      <c r="L594" s="4">
        <v>333</v>
      </c>
      <c r="M594" s="4">
        <v>390</v>
      </c>
      <c r="N594" s="4">
        <v>396</v>
      </c>
      <c r="O594" s="4">
        <v>421</v>
      </c>
    </row>
    <row r="595" spans="1:15">
      <c r="A595" s="3" t="s">
        <v>592</v>
      </c>
      <c r="B595">
        <v>20.82</v>
      </c>
      <c r="C595" s="4">
        <v>1669</v>
      </c>
      <c r="D595" s="4">
        <v>1622</v>
      </c>
      <c r="E595" s="4">
        <v>1581</v>
      </c>
      <c r="F595" s="4">
        <v>1511</v>
      </c>
      <c r="G595" s="4">
        <v>1410</v>
      </c>
      <c r="H595" s="4">
        <v>1302</v>
      </c>
      <c r="I595" s="4">
        <v>1170</v>
      </c>
      <c r="J595" s="4">
        <v>911</v>
      </c>
      <c r="K595" s="4">
        <v>871</v>
      </c>
      <c r="L595" s="4">
        <v>766</v>
      </c>
      <c r="M595" s="4">
        <v>617</v>
      </c>
      <c r="N595" s="4">
        <v>563</v>
      </c>
      <c r="O595" s="4">
        <v>441</v>
      </c>
    </row>
    <row r="596" spans="1:15">
      <c r="A596" s="3" t="s">
        <v>593</v>
      </c>
      <c r="B596">
        <v>20</v>
      </c>
      <c r="C596" s="4">
        <v>3706</v>
      </c>
      <c r="D596" s="4">
        <v>4350</v>
      </c>
      <c r="E596" s="4">
        <v>4251</v>
      </c>
      <c r="F596" s="4">
        <v>4193</v>
      </c>
      <c r="G596" s="4">
        <v>4232</v>
      </c>
      <c r="H596" s="4">
        <v>4312</v>
      </c>
      <c r="I596" s="4">
        <v>4596</v>
      </c>
      <c r="J596" s="4">
        <v>4785</v>
      </c>
      <c r="K596" s="4">
        <v>5850</v>
      </c>
      <c r="L596" s="4">
        <v>6304</v>
      </c>
      <c r="M596" s="4">
        <v>6988</v>
      </c>
      <c r="N596" s="4">
        <v>7365</v>
      </c>
      <c r="O596" s="4">
        <v>7292</v>
      </c>
    </row>
    <row r="597" spans="1:15">
      <c r="A597" s="3" t="s">
        <v>594</v>
      </c>
      <c r="B597">
        <v>18.13</v>
      </c>
      <c r="C597" s="4">
        <v>1515</v>
      </c>
      <c r="D597" s="4">
        <v>1570</v>
      </c>
      <c r="E597" s="4">
        <v>1421</v>
      </c>
      <c r="F597" s="4">
        <v>1372</v>
      </c>
      <c r="G597" s="4">
        <v>1316</v>
      </c>
      <c r="H597" s="4">
        <v>1361</v>
      </c>
      <c r="I597" s="4">
        <v>1155</v>
      </c>
      <c r="J597" s="4">
        <v>952</v>
      </c>
      <c r="K597" s="4">
        <v>920</v>
      </c>
      <c r="L597" s="4">
        <v>812</v>
      </c>
      <c r="M597" s="4">
        <v>725</v>
      </c>
      <c r="N597" s="4">
        <v>658</v>
      </c>
      <c r="O597" s="4">
        <v>611</v>
      </c>
    </row>
    <row r="598" spans="1:15">
      <c r="A598" s="3" t="s">
        <v>595</v>
      </c>
      <c r="B598">
        <v>24.92</v>
      </c>
      <c r="C598" s="4">
        <v>910</v>
      </c>
      <c r="D598" s="4">
        <v>866</v>
      </c>
      <c r="E598" s="4">
        <v>804</v>
      </c>
      <c r="F598" s="4">
        <v>750</v>
      </c>
      <c r="G598" s="4">
        <v>807</v>
      </c>
      <c r="H598" s="4">
        <v>822</v>
      </c>
      <c r="I598" s="4">
        <v>869</v>
      </c>
      <c r="J598" s="4">
        <v>744</v>
      </c>
      <c r="K598" s="4">
        <v>775</v>
      </c>
      <c r="L598" s="4">
        <v>726</v>
      </c>
      <c r="M598" s="4">
        <v>652</v>
      </c>
      <c r="N598" s="4">
        <v>681</v>
      </c>
      <c r="O598" s="4">
        <v>616</v>
      </c>
    </row>
    <row r="599" spans="1:15">
      <c r="A599" s="3" t="s">
        <v>596</v>
      </c>
      <c r="B599">
        <v>3.42</v>
      </c>
      <c r="C599" s="4">
        <v>394</v>
      </c>
      <c r="D599" s="4">
        <v>281</v>
      </c>
      <c r="E599" s="4">
        <v>273</v>
      </c>
      <c r="F599" s="4">
        <v>237</v>
      </c>
      <c r="G599" s="4">
        <v>305</v>
      </c>
      <c r="H599" s="4">
        <v>279</v>
      </c>
      <c r="I599" s="4">
        <v>351</v>
      </c>
      <c r="J599" s="4">
        <v>331</v>
      </c>
      <c r="K599" s="4">
        <v>436</v>
      </c>
      <c r="L599" s="4">
        <v>382</v>
      </c>
      <c r="M599" s="4">
        <v>332</v>
      </c>
      <c r="N599" s="4">
        <v>308</v>
      </c>
      <c r="O599" s="4">
        <v>275</v>
      </c>
    </row>
    <row r="600" spans="1:15">
      <c r="A600" s="3" t="s">
        <v>597</v>
      </c>
      <c r="B600">
        <v>11.24</v>
      </c>
      <c r="C600" s="4">
        <v>527</v>
      </c>
      <c r="D600" s="4">
        <v>543</v>
      </c>
      <c r="E600" s="4">
        <v>524</v>
      </c>
      <c r="F600" s="4">
        <v>488</v>
      </c>
      <c r="G600" s="4">
        <v>530</v>
      </c>
      <c r="H600" s="4">
        <v>572</v>
      </c>
      <c r="I600" s="4">
        <v>526</v>
      </c>
      <c r="J600" s="4">
        <v>416</v>
      </c>
      <c r="K600" s="4">
        <v>366</v>
      </c>
      <c r="L600" s="4">
        <v>332</v>
      </c>
      <c r="M600" s="4">
        <v>313</v>
      </c>
      <c r="N600" s="4">
        <v>315</v>
      </c>
      <c r="O600" s="4">
        <v>313</v>
      </c>
    </row>
    <row r="601" spans="1:15">
      <c r="A601" s="3" t="s">
        <v>598</v>
      </c>
      <c r="B601">
        <v>3.73</v>
      </c>
      <c r="C601" s="4">
        <v>185</v>
      </c>
      <c r="D601" s="4">
        <v>177</v>
      </c>
      <c r="E601" s="4">
        <v>172</v>
      </c>
      <c r="F601" s="4">
        <v>173</v>
      </c>
      <c r="G601" s="4">
        <v>200</v>
      </c>
      <c r="H601" s="4">
        <v>182</v>
      </c>
      <c r="I601" s="4">
        <v>180</v>
      </c>
      <c r="J601" s="4">
        <v>111</v>
      </c>
      <c r="K601" s="4">
        <v>124</v>
      </c>
      <c r="L601" s="4">
        <v>109</v>
      </c>
      <c r="M601" s="4">
        <v>92</v>
      </c>
      <c r="N601" s="4">
        <v>78</v>
      </c>
      <c r="O601" s="4">
        <v>52</v>
      </c>
    </row>
    <row r="602" spans="1:15">
      <c r="A602" s="3" t="s">
        <v>599</v>
      </c>
      <c r="B602">
        <v>23.22</v>
      </c>
      <c r="C602" s="4">
        <v>1441</v>
      </c>
      <c r="D602" s="4">
        <v>1517</v>
      </c>
      <c r="E602" s="4">
        <v>1468</v>
      </c>
      <c r="F602" s="4">
        <v>1389</v>
      </c>
      <c r="G602" s="4">
        <v>1347</v>
      </c>
      <c r="H602" s="4">
        <v>1384</v>
      </c>
      <c r="I602" s="4">
        <v>1216</v>
      </c>
      <c r="J602" s="4">
        <v>818</v>
      </c>
      <c r="K602" s="4">
        <v>757</v>
      </c>
      <c r="L602" s="4">
        <v>623</v>
      </c>
      <c r="M602" s="4">
        <v>536</v>
      </c>
      <c r="N602" s="4">
        <v>461</v>
      </c>
      <c r="O602" s="4">
        <v>408</v>
      </c>
    </row>
    <row r="603" spans="1:15">
      <c r="A603" s="3" t="s">
        <v>600</v>
      </c>
      <c r="B603">
        <v>62.22</v>
      </c>
      <c r="C603" s="4">
        <v>10339</v>
      </c>
      <c r="D603" s="4">
        <v>11251</v>
      </c>
      <c r="E603" s="4">
        <v>12652</v>
      </c>
      <c r="F603" s="4">
        <v>15155</v>
      </c>
      <c r="G603" s="4">
        <v>17495</v>
      </c>
      <c r="H603" s="4">
        <v>18204</v>
      </c>
      <c r="I603" s="4">
        <v>19425</v>
      </c>
      <c r="J603" s="4">
        <v>23696</v>
      </c>
      <c r="K603" s="4">
        <v>24528</v>
      </c>
      <c r="L603" s="4">
        <v>27181</v>
      </c>
      <c r="M603" s="4">
        <v>31867</v>
      </c>
      <c r="N603" s="4">
        <v>36342</v>
      </c>
      <c r="O603" s="4">
        <v>36557</v>
      </c>
    </row>
    <row r="604" spans="1:15">
      <c r="A604" s="3" t="s">
        <v>601</v>
      </c>
      <c r="B604">
        <v>6.12</v>
      </c>
      <c r="C604" s="4">
        <v>258</v>
      </c>
      <c r="D604" s="4">
        <v>261</v>
      </c>
      <c r="E604" s="4">
        <v>250</v>
      </c>
      <c r="F604" s="4">
        <v>256</v>
      </c>
      <c r="G604" s="4">
        <v>243</v>
      </c>
      <c r="H604" s="4">
        <v>228</v>
      </c>
      <c r="I604" s="4">
        <v>222</v>
      </c>
      <c r="J604" s="4">
        <v>182</v>
      </c>
      <c r="K604" s="4">
        <v>171</v>
      </c>
      <c r="L604" s="4">
        <v>130</v>
      </c>
      <c r="M604" s="4">
        <v>117</v>
      </c>
      <c r="N604" s="4">
        <v>88</v>
      </c>
      <c r="O604" s="4">
        <v>87</v>
      </c>
    </row>
    <row r="605" spans="1:15">
      <c r="A605" s="3" t="s">
        <v>602</v>
      </c>
      <c r="B605">
        <v>18.559999999999999</v>
      </c>
      <c r="C605" s="4">
        <v>1600</v>
      </c>
      <c r="D605" s="4">
        <v>1676</v>
      </c>
      <c r="E605" s="4">
        <v>1485</v>
      </c>
      <c r="F605" s="4">
        <v>1319</v>
      </c>
      <c r="G605" s="4">
        <v>1296</v>
      </c>
      <c r="H605" s="4">
        <v>1324</v>
      </c>
      <c r="I605" s="4">
        <v>1192</v>
      </c>
      <c r="J605" s="4">
        <v>944</v>
      </c>
      <c r="K605" s="4">
        <v>1025</v>
      </c>
      <c r="L605" s="4">
        <v>888</v>
      </c>
      <c r="M605" s="4">
        <v>863</v>
      </c>
      <c r="N605" s="4">
        <v>831</v>
      </c>
      <c r="O605" s="4">
        <v>834</v>
      </c>
    </row>
    <row r="606" spans="1:15">
      <c r="A606" s="3" t="s">
        <v>603</v>
      </c>
      <c r="B606">
        <v>13.25</v>
      </c>
      <c r="C606" s="4">
        <v>305</v>
      </c>
      <c r="D606" s="4">
        <v>310</v>
      </c>
      <c r="E606" s="4">
        <v>327</v>
      </c>
      <c r="F606" s="4">
        <v>314</v>
      </c>
      <c r="G606" s="4">
        <v>342</v>
      </c>
      <c r="H606" s="4">
        <v>285</v>
      </c>
      <c r="I606" s="4">
        <v>285</v>
      </c>
      <c r="J606" s="4">
        <v>198</v>
      </c>
      <c r="K606" s="4">
        <v>208</v>
      </c>
      <c r="L606" s="4">
        <v>187</v>
      </c>
      <c r="M606" s="4">
        <v>209</v>
      </c>
      <c r="N606" s="4">
        <v>211</v>
      </c>
      <c r="O606" s="4">
        <v>241</v>
      </c>
    </row>
    <row r="607" spans="1:15">
      <c r="A607" s="3" t="s">
        <v>604</v>
      </c>
      <c r="B607">
        <v>7.4</v>
      </c>
      <c r="C607" s="4">
        <v>297</v>
      </c>
      <c r="D607" s="4">
        <v>292</v>
      </c>
      <c r="E607" s="4">
        <v>297</v>
      </c>
      <c r="F607" s="4">
        <v>303</v>
      </c>
      <c r="G607" s="4">
        <v>269</v>
      </c>
      <c r="H607" s="4">
        <v>253</v>
      </c>
      <c r="I607" s="4">
        <v>246</v>
      </c>
      <c r="J607" s="4">
        <v>196</v>
      </c>
      <c r="K607" s="4">
        <v>228</v>
      </c>
      <c r="L607" s="4">
        <v>241</v>
      </c>
      <c r="M607" s="4">
        <v>207</v>
      </c>
      <c r="N607" s="4">
        <v>206</v>
      </c>
      <c r="O607" s="4">
        <v>199</v>
      </c>
    </row>
    <row r="608" spans="1:15">
      <c r="A608" s="3" t="s">
        <v>605</v>
      </c>
      <c r="B608">
        <v>16.37</v>
      </c>
      <c r="C608" s="4">
        <v>582</v>
      </c>
      <c r="D608" s="4">
        <v>561</v>
      </c>
      <c r="E608" s="4">
        <v>587</v>
      </c>
      <c r="F608" s="4">
        <v>564</v>
      </c>
      <c r="G608" s="4">
        <v>622</v>
      </c>
      <c r="H608" s="4">
        <v>587</v>
      </c>
      <c r="I608" s="4">
        <v>584</v>
      </c>
      <c r="J608" s="4">
        <v>418</v>
      </c>
      <c r="K608" s="4">
        <v>421</v>
      </c>
      <c r="L608" s="4">
        <v>344</v>
      </c>
      <c r="M608" s="4">
        <v>275</v>
      </c>
      <c r="N608" s="4">
        <v>224</v>
      </c>
      <c r="O608" s="4">
        <v>241</v>
      </c>
    </row>
    <row r="609" spans="1:15">
      <c r="A609" s="3" t="s">
        <v>53</v>
      </c>
      <c r="B609">
        <v>7.44</v>
      </c>
      <c r="C609" s="4">
        <v>380</v>
      </c>
      <c r="D609" s="4">
        <v>402</v>
      </c>
      <c r="E609" s="4">
        <v>422</v>
      </c>
      <c r="F609" s="4">
        <v>372</v>
      </c>
      <c r="G609" s="4">
        <v>399</v>
      </c>
      <c r="H609" s="4">
        <v>418</v>
      </c>
      <c r="I609" s="4">
        <v>384</v>
      </c>
      <c r="J609" s="4">
        <v>303</v>
      </c>
      <c r="K609" s="4">
        <v>301</v>
      </c>
      <c r="L609" s="4">
        <v>274</v>
      </c>
      <c r="M609" s="4">
        <v>269</v>
      </c>
      <c r="N609" s="4">
        <v>237</v>
      </c>
      <c r="O609" s="4">
        <v>221</v>
      </c>
    </row>
    <row r="610" spans="1:15">
      <c r="A610" s="3" t="s">
        <v>606</v>
      </c>
      <c r="B610">
        <v>29.56</v>
      </c>
      <c r="C610" s="4">
        <v>2776</v>
      </c>
      <c r="D610" s="4">
        <v>2835</v>
      </c>
      <c r="E610" s="4">
        <v>3088</v>
      </c>
      <c r="F610" s="4">
        <v>3623</v>
      </c>
      <c r="G610" s="4">
        <v>4108</v>
      </c>
      <c r="H610" s="4">
        <v>4291</v>
      </c>
      <c r="I610" s="4">
        <v>4588</v>
      </c>
      <c r="J610" s="4">
        <v>4302</v>
      </c>
      <c r="K610" s="4">
        <v>4985</v>
      </c>
      <c r="L610" s="4">
        <v>4847</v>
      </c>
      <c r="M610" s="4">
        <v>6237</v>
      </c>
      <c r="N610" s="4">
        <v>6450</v>
      </c>
      <c r="O610" s="4">
        <v>6641</v>
      </c>
    </row>
    <row r="611" spans="1:15">
      <c r="A611" s="3" t="s">
        <v>607</v>
      </c>
      <c r="B611">
        <v>7.1</v>
      </c>
      <c r="C611" s="4">
        <v>558</v>
      </c>
      <c r="D611" s="4">
        <v>547</v>
      </c>
      <c r="E611" s="4">
        <v>557</v>
      </c>
      <c r="F611" s="4">
        <v>484</v>
      </c>
      <c r="G611" s="4">
        <v>517</v>
      </c>
      <c r="H611" s="4">
        <v>515</v>
      </c>
      <c r="I611" s="4">
        <v>429</v>
      </c>
      <c r="J611" s="4">
        <v>312</v>
      </c>
      <c r="K611" s="4">
        <v>311</v>
      </c>
      <c r="L611" s="4">
        <v>281</v>
      </c>
      <c r="M611" s="4">
        <v>242</v>
      </c>
      <c r="N611" s="4">
        <v>206</v>
      </c>
      <c r="O611" s="4">
        <v>182</v>
      </c>
    </row>
    <row r="612" spans="1:15">
      <c r="A612" s="3" t="s">
        <v>608</v>
      </c>
      <c r="B612">
        <v>17.190000000000001</v>
      </c>
      <c r="C612" s="4">
        <v>619</v>
      </c>
      <c r="D612" s="4">
        <v>701</v>
      </c>
      <c r="E612" s="4">
        <v>677</v>
      </c>
      <c r="F612" s="4">
        <v>653</v>
      </c>
      <c r="G612" s="4">
        <v>653</v>
      </c>
      <c r="H612" s="4">
        <v>663</v>
      </c>
      <c r="I612" s="4">
        <v>595</v>
      </c>
      <c r="J612" s="4">
        <v>486</v>
      </c>
      <c r="K612" s="4">
        <v>453</v>
      </c>
      <c r="L612" s="4">
        <v>374</v>
      </c>
      <c r="M612" s="4">
        <v>359</v>
      </c>
      <c r="N612" s="4">
        <v>339</v>
      </c>
      <c r="O612" s="4">
        <v>309</v>
      </c>
    </row>
    <row r="613" spans="1:15">
      <c r="A613" s="3" t="s">
        <v>609</v>
      </c>
      <c r="B613">
        <v>6.38</v>
      </c>
      <c r="C613" s="4">
        <v>591</v>
      </c>
      <c r="D613" s="4">
        <v>625</v>
      </c>
      <c r="E613" s="4">
        <v>607</v>
      </c>
      <c r="F613" s="4">
        <v>578</v>
      </c>
      <c r="G613" s="4">
        <v>538</v>
      </c>
      <c r="H613" s="4">
        <v>525</v>
      </c>
      <c r="I613" s="4">
        <v>440</v>
      </c>
      <c r="J613" s="4">
        <v>347</v>
      </c>
      <c r="K613" s="4">
        <v>336</v>
      </c>
      <c r="L613" s="4">
        <v>263</v>
      </c>
      <c r="M613" s="4">
        <v>185</v>
      </c>
      <c r="N613" s="4">
        <v>129</v>
      </c>
      <c r="O613" s="4">
        <v>95</v>
      </c>
    </row>
    <row r="614" spans="1:15">
      <c r="A614" s="3" t="s">
        <v>118</v>
      </c>
      <c r="B614">
        <v>6.55</v>
      </c>
      <c r="C614" s="4">
        <v>268</v>
      </c>
      <c r="D614" s="4">
        <v>261</v>
      </c>
      <c r="E614" s="4">
        <v>277</v>
      </c>
      <c r="F614" s="4">
        <v>283</v>
      </c>
      <c r="G614" s="4">
        <v>337</v>
      </c>
      <c r="H614" s="4">
        <v>342</v>
      </c>
      <c r="I614" s="4">
        <v>350</v>
      </c>
      <c r="J614" s="4">
        <v>311</v>
      </c>
      <c r="K614" s="4">
        <v>346</v>
      </c>
      <c r="L614" s="4">
        <v>321</v>
      </c>
      <c r="M614" s="4">
        <v>241</v>
      </c>
      <c r="N614" s="4">
        <v>165</v>
      </c>
      <c r="O614" s="4">
        <v>152</v>
      </c>
    </row>
    <row r="615" spans="1:15">
      <c r="A615" s="3" t="s">
        <v>381</v>
      </c>
      <c r="B615">
        <v>15.24</v>
      </c>
      <c r="C615" s="4">
        <v>1317</v>
      </c>
      <c r="D615" s="4">
        <v>1180</v>
      </c>
      <c r="E615" s="4">
        <v>1167</v>
      </c>
      <c r="F615" s="4">
        <v>1102</v>
      </c>
      <c r="G615" s="4">
        <v>1027</v>
      </c>
      <c r="H615" s="4">
        <v>1007</v>
      </c>
      <c r="I615" s="4">
        <v>880</v>
      </c>
      <c r="J615" s="4">
        <v>575</v>
      </c>
      <c r="K615" s="4">
        <v>536</v>
      </c>
      <c r="L615" s="4">
        <v>470</v>
      </c>
      <c r="M615" s="4">
        <v>358</v>
      </c>
      <c r="N615" s="4">
        <v>271</v>
      </c>
      <c r="O615" s="4">
        <v>209</v>
      </c>
    </row>
    <row r="616" spans="1:15">
      <c r="A616" s="3" t="s">
        <v>610</v>
      </c>
      <c r="B616">
        <v>4.9800000000000004</v>
      </c>
      <c r="C616" s="4">
        <v>349</v>
      </c>
      <c r="D616" s="4">
        <v>340</v>
      </c>
      <c r="E616" s="4">
        <v>347</v>
      </c>
      <c r="F616" s="4">
        <v>343</v>
      </c>
      <c r="G616" s="4">
        <v>329</v>
      </c>
      <c r="H616" s="4">
        <v>304</v>
      </c>
      <c r="I616" s="4">
        <v>282</v>
      </c>
      <c r="J616" s="4">
        <v>193</v>
      </c>
      <c r="K616" s="4">
        <v>173</v>
      </c>
      <c r="L616" s="4">
        <v>135</v>
      </c>
      <c r="M616" s="4">
        <v>87</v>
      </c>
      <c r="N616" s="4">
        <v>68</v>
      </c>
      <c r="O616" s="4">
        <v>46</v>
      </c>
    </row>
    <row r="617" spans="1:15">
      <c r="A617" s="3" t="s">
        <v>282</v>
      </c>
      <c r="B617">
        <v>4.01</v>
      </c>
      <c r="C617" s="4">
        <v>174</v>
      </c>
      <c r="D617" s="4">
        <v>201</v>
      </c>
      <c r="E617" s="4">
        <v>194</v>
      </c>
      <c r="F617" s="4">
        <v>190</v>
      </c>
      <c r="G617" s="4">
        <v>195</v>
      </c>
      <c r="H617" s="4">
        <v>202</v>
      </c>
      <c r="I617" s="4">
        <v>184</v>
      </c>
      <c r="J617" s="4">
        <v>139</v>
      </c>
      <c r="K617" s="4">
        <v>110</v>
      </c>
      <c r="L617" s="4">
        <v>91</v>
      </c>
      <c r="M617" s="4">
        <v>77</v>
      </c>
      <c r="N617" s="4">
        <v>77</v>
      </c>
      <c r="O617" s="4">
        <v>63</v>
      </c>
    </row>
    <row r="618" spans="1:15">
      <c r="A618" s="3" t="s">
        <v>338</v>
      </c>
      <c r="B618">
        <v>8.85</v>
      </c>
      <c r="C618" s="4">
        <v>649</v>
      </c>
      <c r="D618" s="4">
        <v>692</v>
      </c>
      <c r="E618" s="4">
        <v>679</v>
      </c>
      <c r="F618" s="4">
        <v>642</v>
      </c>
      <c r="G618" s="4">
        <v>652</v>
      </c>
      <c r="H618" s="4">
        <v>584</v>
      </c>
      <c r="I618" s="4">
        <v>576</v>
      </c>
      <c r="J618" s="4">
        <v>435</v>
      </c>
      <c r="K618" s="4">
        <v>434</v>
      </c>
      <c r="L618" s="4">
        <v>376</v>
      </c>
      <c r="M618" s="4">
        <v>293</v>
      </c>
      <c r="N618" s="4">
        <v>260</v>
      </c>
      <c r="O618" s="4">
        <v>259</v>
      </c>
    </row>
    <row r="619" spans="1:15">
      <c r="A619" s="3" t="s">
        <v>611</v>
      </c>
      <c r="B619">
        <v>3.17</v>
      </c>
      <c r="C619" s="4">
        <v>238</v>
      </c>
      <c r="D619" s="4">
        <v>224</v>
      </c>
      <c r="E619" s="4">
        <v>205</v>
      </c>
      <c r="F619" s="4">
        <v>194</v>
      </c>
      <c r="G619" s="4">
        <v>216</v>
      </c>
      <c r="H619" s="4">
        <v>204</v>
      </c>
      <c r="I619" s="4">
        <v>193</v>
      </c>
      <c r="J619" s="4">
        <v>143</v>
      </c>
      <c r="K619" s="4">
        <v>145</v>
      </c>
      <c r="L619" s="4">
        <v>116</v>
      </c>
      <c r="M619" s="4">
        <v>94</v>
      </c>
      <c r="N619" s="4">
        <v>89</v>
      </c>
      <c r="O619" s="4">
        <v>90</v>
      </c>
    </row>
    <row r="620" spans="1:15">
      <c r="A620" s="3" t="s">
        <v>612</v>
      </c>
      <c r="B620">
        <v>4.63</v>
      </c>
      <c r="C620" s="4">
        <v>257</v>
      </c>
      <c r="D620" s="4">
        <v>284</v>
      </c>
      <c r="E620" s="4">
        <v>271</v>
      </c>
      <c r="F620" s="4">
        <v>278</v>
      </c>
      <c r="G620" s="4">
        <v>278</v>
      </c>
      <c r="H620" s="4">
        <v>267</v>
      </c>
      <c r="I620" s="4">
        <v>261</v>
      </c>
      <c r="J620" s="4">
        <v>227</v>
      </c>
      <c r="K620" s="4">
        <v>187</v>
      </c>
      <c r="L620" s="4">
        <v>183</v>
      </c>
      <c r="M620" s="4">
        <v>178</v>
      </c>
      <c r="N620" s="4">
        <v>158</v>
      </c>
      <c r="O620" s="4">
        <v>159</v>
      </c>
    </row>
    <row r="621" spans="1:15">
      <c r="A621" s="3" t="s">
        <v>613</v>
      </c>
      <c r="B621">
        <v>6.03</v>
      </c>
      <c r="C621" s="4">
        <v>362</v>
      </c>
      <c r="D621" s="4">
        <v>371</v>
      </c>
      <c r="E621" s="4">
        <v>357</v>
      </c>
      <c r="F621" s="4">
        <v>368</v>
      </c>
      <c r="G621" s="4">
        <v>391</v>
      </c>
      <c r="H621" s="4">
        <v>404</v>
      </c>
      <c r="I621" s="4">
        <v>386</v>
      </c>
      <c r="J621" s="4">
        <v>304</v>
      </c>
      <c r="K621" s="4">
        <v>294</v>
      </c>
      <c r="L621" s="4">
        <v>257</v>
      </c>
      <c r="M621" s="4">
        <v>239</v>
      </c>
      <c r="N621" s="4">
        <v>254</v>
      </c>
      <c r="O621" s="4">
        <v>232</v>
      </c>
    </row>
    <row r="622" spans="1:15">
      <c r="A622" s="3" t="s">
        <v>614</v>
      </c>
      <c r="B622">
        <v>6.4</v>
      </c>
      <c r="C622" s="4">
        <v>341</v>
      </c>
      <c r="D622" s="4">
        <v>346</v>
      </c>
      <c r="E622" s="4">
        <v>293</v>
      </c>
      <c r="F622" s="4">
        <v>323</v>
      </c>
      <c r="G622" s="4">
        <v>326</v>
      </c>
      <c r="H622" s="4">
        <v>323</v>
      </c>
      <c r="I622" s="4">
        <v>280</v>
      </c>
      <c r="J622" s="4">
        <v>254</v>
      </c>
      <c r="K622" s="4">
        <v>264</v>
      </c>
      <c r="L622" s="4">
        <v>242</v>
      </c>
      <c r="M622" s="4">
        <v>296</v>
      </c>
      <c r="N622" s="4">
        <v>344</v>
      </c>
      <c r="O622" s="4">
        <v>338</v>
      </c>
    </row>
    <row r="623" spans="1:15">
      <c r="A623" s="3" t="s">
        <v>615</v>
      </c>
      <c r="B623">
        <v>15.73</v>
      </c>
      <c r="C623" s="4">
        <v>963</v>
      </c>
      <c r="D623" s="4">
        <v>1115</v>
      </c>
      <c r="E623" s="4">
        <v>1045</v>
      </c>
      <c r="F623" s="4">
        <v>1099</v>
      </c>
      <c r="G623" s="4">
        <v>1039</v>
      </c>
      <c r="H623" s="4">
        <v>983</v>
      </c>
      <c r="I623" s="4">
        <v>935</v>
      </c>
      <c r="J623" s="4">
        <v>760</v>
      </c>
      <c r="K623" s="4">
        <v>773</v>
      </c>
      <c r="L623" s="4">
        <v>686</v>
      </c>
      <c r="M623" s="4">
        <v>690</v>
      </c>
      <c r="N623" s="4">
        <v>716</v>
      </c>
      <c r="O623" s="4">
        <v>778</v>
      </c>
    </row>
    <row r="624" spans="1:15">
      <c r="A624" s="3" t="s">
        <v>616</v>
      </c>
      <c r="B624">
        <v>4.7300000000000004</v>
      </c>
      <c r="C624" s="4">
        <v>200</v>
      </c>
      <c r="D624" s="4">
        <v>206</v>
      </c>
      <c r="E624" s="4">
        <v>228</v>
      </c>
      <c r="F624" s="4">
        <v>207</v>
      </c>
      <c r="G624" s="4">
        <v>250</v>
      </c>
      <c r="H624" s="4">
        <v>293</v>
      </c>
      <c r="I624" s="4">
        <v>332</v>
      </c>
      <c r="J624" s="4">
        <v>268</v>
      </c>
      <c r="K624" s="4">
        <v>226</v>
      </c>
      <c r="L624" s="4">
        <v>218</v>
      </c>
      <c r="M624" s="4">
        <v>185</v>
      </c>
      <c r="N624" s="4">
        <v>144</v>
      </c>
      <c r="O624" s="4">
        <v>140</v>
      </c>
    </row>
    <row r="625" spans="2:16">
      <c r="B625">
        <f t="shared" ref="B625:O625" si="0">SUM(B2:B624)</f>
        <v>10059.050000000005</v>
      </c>
      <c r="C625" s="6">
        <f t="shared" si="0"/>
        <v>689119</v>
      </c>
      <c r="D625" s="6">
        <f t="shared" si="0"/>
        <v>722344</v>
      </c>
      <c r="E625" s="6">
        <f t="shared" si="0"/>
        <v>716015</v>
      </c>
      <c r="F625" s="6">
        <f t="shared" si="0"/>
        <v>735502</v>
      </c>
      <c r="G625" s="6">
        <f t="shared" si="0"/>
        <v>753025</v>
      </c>
      <c r="H625" s="6">
        <f t="shared" si="0"/>
        <v>737328</v>
      </c>
      <c r="I625" s="6">
        <f t="shared" si="0"/>
        <v>718820</v>
      </c>
      <c r="J625" s="6">
        <f t="shared" si="0"/>
        <v>550911</v>
      </c>
      <c r="K625" s="6">
        <f t="shared" si="0"/>
        <v>573713</v>
      </c>
      <c r="L625" s="6">
        <f t="shared" si="0"/>
        <v>577543</v>
      </c>
      <c r="M625" s="6">
        <f t="shared" si="0"/>
        <v>613171</v>
      </c>
      <c r="N625" s="6">
        <f t="shared" si="0"/>
        <v>622889</v>
      </c>
      <c r="O625" s="6">
        <f t="shared" si="0"/>
        <v>625267</v>
      </c>
    </row>
    <row r="627" spans="2:16"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</row>
    <row r="628" spans="2:16"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X625"/>
  <sheetViews>
    <sheetView workbookViewId="0">
      <selection activeCell="AO1" sqref="AO1:AX6"/>
    </sheetView>
  </sheetViews>
  <sheetFormatPr defaultRowHeight="15"/>
  <cols>
    <col min="41" max="41" width="18" customWidth="1"/>
  </cols>
  <sheetData>
    <row r="1" spans="1:50">
      <c r="A1" s="16">
        <v>1869</v>
      </c>
      <c r="B1" s="16"/>
      <c r="C1" s="16">
        <v>1880</v>
      </c>
      <c r="D1" s="16"/>
      <c r="E1" s="16">
        <v>1890</v>
      </c>
      <c r="F1" s="16"/>
      <c r="G1" s="16">
        <v>1900</v>
      </c>
      <c r="H1" s="16"/>
      <c r="I1" s="16">
        <v>1910</v>
      </c>
      <c r="J1" s="16"/>
      <c r="K1" s="16">
        <v>1921</v>
      </c>
      <c r="L1" s="16"/>
      <c r="M1" s="16">
        <v>1930</v>
      </c>
      <c r="N1" s="16"/>
      <c r="O1" s="16">
        <v>1950</v>
      </c>
      <c r="P1" s="16"/>
      <c r="Q1" s="16">
        <v>1961</v>
      </c>
      <c r="R1" s="16"/>
      <c r="S1" s="16">
        <v>1970</v>
      </c>
      <c r="T1" s="16"/>
      <c r="U1" s="16">
        <v>1980</v>
      </c>
      <c r="V1" s="16"/>
      <c r="W1" s="15">
        <v>1991</v>
      </c>
      <c r="X1" s="15"/>
      <c r="Y1" s="15">
        <v>2001</v>
      </c>
      <c r="Z1" s="15"/>
      <c r="AA1" s="15">
        <v>2011</v>
      </c>
      <c r="AB1" s="15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O1" s="9"/>
      <c r="AP1" s="18"/>
      <c r="AQ1" s="18"/>
      <c r="AR1" s="18"/>
      <c r="AS1" s="18"/>
      <c r="AT1" s="18"/>
      <c r="AU1" s="18"/>
      <c r="AV1" s="18"/>
      <c r="AW1" s="17"/>
      <c r="AX1" s="17"/>
    </row>
    <row r="2" spans="1:50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 s="9">
        <v>0</v>
      </c>
      <c r="X2" s="9">
        <v>0</v>
      </c>
      <c r="Y2" s="9">
        <v>0</v>
      </c>
      <c r="Z2" s="9">
        <v>0</v>
      </c>
      <c r="AA2" s="12">
        <v>0</v>
      </c>
      <c r="AB2" s="12">
        <v>0</v>
      </c>
      <c r="AC2" s="9">
        <v>0</v>
      </c>
      <c r="AD2" s="9">
        <v>0</v>
      </c>
      <c r="AE2" s="9"/>
      <c r="AF2" s="9"/>
      <c r="AG2" s="9"/>
      <c r="AH2" s="9"/>
      <c r="AI2" s="9"/>
      <c r="AJ2" s="9"/>
      <c r="AK2" s="9"/>
      <c r="AL2" s="9"/>
      <c r="AM2" s="9"/>
      <c r="AO2" s="17"/>
      <c r="AP2" s="23"/>
      <c r="AQ2" s="23"/>
      <c r="AR2" s="23"/>
      <c r="AS2" s="23"/>
      <c r="AT2" s="23"/>
      <c r="AU2" s="23"/>
      <c r="AV2" s="23"/>
      <c r="AW2" s="17"/>
      <c r="AX2" s="17"/>
    </row>
    <row r="3" spans="1:50">
      <c r="A3" s="7">
        <v>9.2436865040725915E-4</v>
      </c>
      <c r="B3" s="7">
        <v>1.0241266337554127E-4</v>
      </c>
      <c r="C3" s="8">
        <v>9.4414849434618412E-4</v>
      </c>
      <c r="D3" s="8">
        <v>1.0241266337554127E-4</v>
      </c>
      <c r="E3" s="8">
        <v>9.8740948164493755E-4</v>
      </c>
      <c r="F3" s="8">
        <v>1.0241266337554127E-4</v>
      </c>
      <c r="G3" s="8">
        <v>6.1895141005734858E-2</v>
      </c>
      <c r="H3" s="8">
        <v>5.5243180360631779E-3</v>
      </c>
      <c r="I3" s="8">
        <v>7.275455662162611E-2</v>
      </c>
      <c r="J3" s="8">
        <v>5.5243180360631779E-3</v>
      </c>
      <c r="K3" s="7">
        <v>7.806159538224508E-2</v>
      </c>
      <c r="L3" s="7">
        <v>5.5243180360631779E-3</v>
      </c>
      <c r="M3" s="8">
        <v>8.2188865084443952E-2</v>
      </c>
      <c r="N3" s="8">
        <v>5.5243180360631779E-3</v>
      </c>
      <c r="O3" s="7">
        <v>0.10112159677334452</v>
      </c>
      <c r="P3" s="7">
        <v>5.5243180360631779E-3</v>
      </c>
      <c r="Q3" s="8">
        <v>0.11270617887340884</v>
      </c>
      <c r="R3" s="8">
        <v>5.5243180360631779E-3</v>
      </c>
      <c r="S3" s="8">
        <v>0.13280223290733331</v>
      </c>
      <c r="T3" s="8">
        <v>5.5243180360631779E-3</v>
      </c>
      <c r="U3" s="8">
        <v>0.1442468740367695</v>
      </c>
      <c r="V3" s="8">
        <v>5.5243180360631779E-3</v>
      </c>
      <c r="W3" s="7">
        <v>0.15611609773169857</v>
      </c>
      <c r="X3" s="7">
        <v>5.5243180360631779E-3</v>
      </c>
      <c r="Y3" s="8">
        <v>0.15567589525754597</v>
      </c>
      <c r="Z3" s="8">
        <v>5.5243180360631779E-3</v>
      </c>
      <c r="AA3" s="8">
        <v>0.14835307637629833</v>
      </c>
      <c r="AB3" s="8">
        <v>5.5243180360631779E-3</v>
      </c>
      <c r="AC3" s="9">
        <v>1</v>
      </c>
      <c r="AD3" s="9">
        <v>1</v>
      </c>
      <c r="AE3" s="9"/>
      <c r="AF3" s="9"/>
      <c r="AG3" s="9"/>
      <c r="AH3" s="9"/>
      <c r="AI3" s="9"/>
      <c r="AJ3" s="9"/>
      <c r="AK3" s="9"/>
      <c r="AL3" s="9"/>
      <c r="AM3" s="9"/>
      <c r="AO3" s="9"/>
      <c r="AP3" s="18"/>
      <c r="AQ3" s="18"/>
      <c r="AR3" s="18"/>
      <c r="AS3" s="18"/>
      <c r="AT3" s="18"/>
      <c r="AU3" s="18"/>
      <c r="AV3" s="18"/>
      <c r="AW3" s="17"/>
      <c r="AX3" s="17"/>
    </row>
    <row r="4" spans="1:50">
      <c r="A4" s="8">
        <v>2.8398578474835264E-3</v>
      </c>
      <c r="B4" s="8">
        <v>4.2058792823159184E-4</v>
      </c>
      <c r="C4" s="8">
        <v>3.6992070260153054E-2</v>
      </c>
      <c r="D4" s="8">
        <v>5.6267306994387195E-3</v>
      </c>
      <c r="E4" s="8">
        <v>4.5866357548375383E-2</v>
      </c>
      <c r="F4" s="8">
        <v>5.6267306994387195E-3</v>
      </c>
      <c r="G4" s="8">
        <v>6.2778891151893529E-2</v>
      </c>
      <c r="H4" s="8">
        <v>5.6267306994387195E-3</v>
      </c>
      <c r="I4" s="8">
        <v>7.3730619833338867E-2</v>
      </c>
      <c r="J4" s="8">
        <v>5.6267306994387195E-3</v>
      </c>
      <c r="K4" s="8">
        <v>7.9457175097107396E-2</v>
      </c>
      <c r="L4" s="8">
        <v>5.6764455845724768E-3</v>
      </c>
      <c r="M4" s="8">
        <v>8.3719150830527805E-2</v>
      </c>
      <c r="N4" s="8">
        <v>5.6764455845724768E-3</v>
      </c>
      <c r="O4" s="8">
        <v>0.10461762426235817</v>
      </c>
      <c r="P4" s="8">
        <v>5.8424933009192286E-3</v>
      </c>
      <c r="Q4" s="8">
        <v>0.12290117184027555</v>
      </c>
      <c r="R4" s="8">
        <v>6.3654938925263617E-3</v>
      </c>
      <c r="S4" s="8">
        <v>0.13543234010281485</v>
      </c>
      <c r="T4" s="8">
        <v>5.6774398822751525E-3</v>
      </c>
      <c r="U4" s="8">
        <v>0.14791958523804941</v>
      </c>
      <c r="V4" s="8">
        <v>5.6774398822751525E-3</v>
      </c>
      <c r="W4" s="8">
        <v>0.15972990372281418</v>
      </c>
      <c r="X4" s="8">
        <v>5.6774398822751525E-3</v>
      </c>
      <c r="Y4" s="8">
        <v>0.15947107395720547</v>
      </c>
      <c r="Z4" s="8">
        <v>5.6774398822751525E-3</v>
      </c>
      <c r="AA4" s="8">
        <v>0.15230481630045747</v>
      </c>
      <c r="AB4" s="8">
        <v>5.6774398822751525E-3</v>
      </c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O4" s="17"/>
      <c r="AP4" s="23"/>
      <c r="AQ4" s="23"/>
      <c r="AR4" s="23"/>
      <c r="AS4" s="23"/>
      <c r="AT4" s="23"/>
      <c r="AU4" s="23"/>
      <c r="AV4" s="23"/>
      <c r="AW4" s="17"/>
      <c r="AX4" s="17"/>
    </row>
    <row r="5" spans="1:50">
      <c r="A5" s="8">
        <v>3.0747954997612893E-2</v>
      </c>
      <c r="B5" s="8">
        <v>5.9449059642947694E-3</v>
      </c>
      <c r="C5" s="8">
        <v>3.8934358145149679E-2</v>
      </c>
      <c r="D5" s="8">
        <v>5.9449059642947702E-3</v>
      </c>
      <c r="E5" s="8">
        <v>4.8088378036772975E-2</v>
      </c>
      <c r="F5" s="8">
        <v>5.9449059642947702E-3</v>
      </c>
      <c r="G5" s="8">
        <v>6.4985547286071269E-2</v>
      </c>
      <c r="H5" s="8">
        <v>5.9449059642947702E-3</v>
      </c>
      <c r="I5" s="8">
        <v>7.6306895521397036E-2</v>
      </c>
      <c r="J5" s="8">
        <v>5.9449059642947702E-3</v>
      </c>
      <c r="K5" s="8">
        <v>8.2299871970140839E-2</v>
      </c>
      <c r="L5" s="8">
        <v>5.9946208494285275E-3</v>
      </c>
      <c r="M5" s="8">
        <v>8.508806098884282E-2</v>
      </c>
      <c r="N5" s="8">
        <v>5.8295674307844514E-3</v>
      </c>
      <c r="O5" s="8">
        <v>0.10626580336932825</v>
      </c>
      <c r="P5" s="8">
        <v>5.9956151471312032E-3</v>
      </c>
      <c r="Q5" s="8">
        <v>0.12474181341541853</v>
      </c>
      <c r="R5" s="8">
        <v>6.5186157387383363E-3</v>
      </c>
      <c r="S5" s="8">
        <v>0.149322214969275</v>
      </c>
      <c r="T5" s="8">
        <v>6.5186157387383363E-3</v>
      </c>
      <c r="U5" s="8">
        <v>0.16240983347222879</v>
      </c>
      <c r="V5" s="8">
        <v>6.5186157387383363E-3</v>
      </c>
      <c r="W5" s="8">
        <v>0.17180268073444868</v>
      </c>
      <c r="X5" s="8">
        <v>6.5186157387383363E-3</v>
      </c>
      <c r="Y5" s="8">
        <v>0.171457953162409</v>
      </c>
      <c r="Z5" s="8">
        <v>6.5186157387383363E-3</v>
      </c>
      <c r="AA5" s="8">
        <v>0.16377957933697193</v>
      </c>
      <c r="AB5" s="8">
        <v>6.5186157387383363E-3</v>
      </c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O5" s="17"/>
      <c r="AP5" s="17"/>
      <c r="AQ5" s="17"/>
      <c r="AR5" s="17"/>
      <c r="AS5" s="17"/>
      <c r="AT5" s="17"/>
      <c r="AU5" s="17"/>
      <c r="AV5" s="17"/>
      <c r="AW5" s="17"/>
      <c r="AX5" s="17"/>
    </row>
    <row r="6" spans="1:50">
      <c r="A6" s="8">
        <v>4.1008882355587348E-2</v>
      </c>
      <c r="B6" s="8">
        <v>8.1482696734229195E-3</v>
      </c>
      <c r="C6" s="8">
        <v>5.0156158284695385E-2</v>
      </c>
      <c r="D6" s="8">
        <v>8.1482696734229212E-3</v>
      </c>
      <c r="E6" s="8">
        <v>6.0522475087812409E-2</v>
      </c>
      <c r="F6" s="8">
        <v>8.1482696734229212E-3</v>
      </c>
      <c r="G6" s="8">
        <v>6.5920962825389992E-2</v>
      </c>
      <c r="H6" s="8">
        <v>6.0970335128040691E-3</v>
      </c>
      <c r="I6" s="8">
        <v>7.7418412403306672E-2</v>
      </c>
      <c r="J6" s="8">
        <v>6.0970335128040691E-3</v>
      </c>
      <c r="K6" s="8">
        <v>8.318143350042316E-2</v>
      </c>
      <c r="L6" s="8">
        <v>6.0970335128040691E-3</v>
      </c>
      <c r="M6" s="8">
        <v>8.7841184162933697E-2</v>
      </c>
      <c r="N6" s="8">
        <v>6.1477426956405021E-3</v>
      </c>
      <c r="O6" s="8">
        <v>0.10774880153055574</v>
      </c>
      <c r="P6" s="8">
        <v>6.1477426956405021E-3</v>
      </c>
      <c r="Q6" s="8">
        <v>0.12777643176989192</v>
      </c>
      <c r="R6" s="8">
        <v>6.836791003594387E-3</v>
      </c>
      <c r="S6" s="8">
        <v>0.15257218943005108</v>
      </c>
      <c r="T6" s="8">
        <v>6.836791003594387E-3</v>
      </c>
      <c r="U6" s="8">
        <v>0.16590314936616377</v>
      </c>
      <c r="V6" s="8">
        <v>6.836791003594387E-3</v>
      </c>
      <c r="W6" s="8">
        <v>0.17549996869426174</v>
      </c>
      <c r="X6" s="8">
        <v>6.836791003594387E-3</v>
      </c>
      <c r="Y6" s="8">
        <v>0.17528032024719037</v>
      </c>
      <c r="Z6" s="8">
        <v>6.836791003594387E-3</v>
      </c>
      <c r="AA6" s="8">
        <v>0.1676107630114638</v>
      </c>
      <c r="AB6" s="8">
        <v>6.836791003594387E-3</v>
      </c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O6" s="17"/>
      <c r="AP6" s="17"/>
      <c r="AQ6" s="17"/>
      <c r="AR6" s="17"/>
      <c r="AS6" s="17"/>
      <c r="AT6" s="17"/>
      <c r="AU6" s="17"/>
      <c r="AV6" s="17"/>
      <c r="AW6" s="17"/>
      <c r="AX6" s="17"/>
    </row>
    <row r="7" spans="1:50">
      <c r="A7" s="8">
        <v>5.3092426707143467E-2</v>
      </c>
      <c r="B7" s="8">
        <v>1.1596494106300367E-2</v>
      </c>
      <c r="C7" s="8">
        <v>6.2956153854673125E-2</v>
      </c>
      <c r="D7" s="8">
        <v>1.1596494106300368E-2</v>
      </c>
      <c r="E7" s="8">
        <v>6.1062966557963172E-2</v>
      </c>
      <c r="F7" s="8">
        <v>8.3003972219322202E-3</v>
      </c>
      <c r="G7" s="8">
        <v>7.8717664941767657E-2</v>
      </c>
      <c r="H7" s="8">
        <v>8.3003972219322202E-3</v>
      </c>
      <c r="I7" s="8">
        <v>8.5005145911490332E-2</v>
      </c>
      <c r="J7" s="8">
        <v>7.2991394353383353E-3</v>
      </c>
      <c r="K7" s="8">
        <v>8.4178276153896239E-2</v>
      </c>
      <c r="L7" s="8">
        <v>6.2501553590160438E-3</v>
      </c>
      <c r="M7" s="8">
        <v>8.8720402882501881E-2</v>
      </c>
      <c r="N7" s="8">
        <v>6.2501553590160438E-3</v>
      </c>
      <c r="O7" s="8">
        <v>0.11499135069003885</v>
      </c>
      <c r="P7" s="8">
        <v>6.9889185521036859E-3</v>
      </c>
      <c r="Q7" s="8">
        <v>0.12854510879132947</v>
      </c>
      <c r="R7" s="8">
        <v>6.9392036669699286E-3</v>
      </c>
      <c r="S7" s="8">
        <v>0.18283487116976568</v>
      </c>
      <c r="T7" s="8">
        <v>1.0285015436471834E-2</v>
      </c>
      <c r="U7" s="8">
        <v>0.20134350776537052</v>
      </c>
      <c r="V7" s="8">
        <v>1.0285015436471834E-2</v>
      </c>
      <c r="W7" s="8">
        <v>0.21516193093793598</v>
      </c>
      <c r="X7" s="8">
        <v>1.0285015436471834E-2</v>
      </c>
      <c r="Y7" s="8">
        <v>0.21334405941781667</v>
      </c>
      <c r="Z7" s="8">
        <v>1.0285015436471834E-2</v>
      </c>
      <c r="AA7" s="8">
        <v>0.16972441154459172</v>
      </c>
      <c r="AB7" s="8">
        <v>7.0326676510213933E-3</v>
      </c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</row>
    <row r="8" spans="1:50">
      <c r="A8" s="8">
        <v>5.5851021376569214E-2</v>
      </c>
      <c r="B8" s="8">
        <v>1.2600734786002276E-2</v>
      </c>
      <c r="C8" s="8">
        <v>6.8978215365532211E-2</v>
      </c>
      <c r="D8" s="8">
        <v>1.3585089511650685E-2</v>
      </c>
      <c r="E8" s="8">
        <v>7.325963841539633E-2</v>
      </c>
      <c r="F8" s="8">
        <v>1.1748621654809667E-2</v>
      </c>
      <c r="G8" s="8">
        <v>8.4288010093786281E-2</v>
      </c>
      <c r="H8" s="8">
        <v>9.5025031444664863E-3</v>
      </c>
      <c r="I8" s="8">
        <v>8.5882938813452422E-2</v>
      </c>
      <c r="J8" s="8">
        <v>7.4522612815503099E-3</v>
      </c>
      <c r="K8" s="8">
        <v>9.6490300110669891E-2</v>
      </c>
      <c r="L8" s="8">
        <v>8.4535190681441948E-3</v>
      </c>
      <c r="M8" s="8">
        <v>0.10222726134498206</v>
      </c>
      <c r="N8" s="8">
        <v>8.4535190681441948E-3</v>
      </c>
      <c r="O8" s="8">
        <v>0.11578458226464891</v>
      </c>
      <c r="P8" s="8">
        <v>7.0913312154792275E-3</v>
      </c>
      <c r="Q8" s="8">
        <v>0.14474484629074119</v>
      </c>
      <c r="R8" s="8">
        <v>9.1425673760980788E-3</v>
      </c>
      <c r="S8" s="8">
        <v>0.20089413255809521</v>
      </c>
      <c r="T8" s="8">
        <v>1.2488379145599984E-2</v>
      </c>
      <c r="U8" s="8">
        <v>0.22381032371067777</v>
      </c>
      <c r="V8" s="8">
        <v>1.2488379145599984E-2</v>
      </c>
      <c r="W8" s="8">
        <v>0.23781123121455028</v>
      </c>
      <c r="X8" s="8">
        <v>1.2488379145599984E-2</v>
      </c>
      <c r="Y8" s="8">
        <v>0.23644299155400808</v>
      </c>
      <c r="Z8" s="8">
        <v>1.2488379145599984E-2</v>
      </c>
      <c r="AA8" s="8">
        <v>0.20565800227334644</v>
      </c>
      <c r="AB8" s="8">
        <v>1.0480892083898841E-2</v>
      </c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</row>
    <row r="9" spans="1:50">
      <c r="A9" s="8">
        <v>6.1228902410178795E-2</v>
      </c>
      <c r="B9" s="8">
        <v>1.4589330191352591E-2</v>
      </c>
      <c r="C9" s="8">
        <v>7.1848039161396787E-2</v>
      </c>
      <c r="D9" s="8">
        <v>1.4613193336216799E-2</v>
      </c>
      <c r="E9" s="8">
        <v>7.9196664874339226E-2</v>
      </c>
      <c r="F9" s="8">
        <v>1.3737217060159984E-2</v>
      </c>
      <c r="G9" s="8">
        <v>9.6237671685461088E-2</v>
      </c>
      <c r="H9" s="8">
        <v>1.2950727577343933E-2</v>
      </c>
      <c r="I9" s="8">
        <v>9.847880216460278E-2</v>
      </c>
      <c r="J9" s="8">
        <v>9.6556249906784609E-3</v>
      </c>
      <c r="K9" s="8">
        <v>0.10293248052427144</v>
      </c>
      <c r="L9" s="8">
        <v>9.6556249906784609E-3</v>
      </c>
      <c r="M9" s="8">
        <v>0.10899251551153279</v>
      </c>
      <c r="N9" s="8">
        <v>9.6556249906784609E-3</v>
      </c>
      <c r="O9" s="8">
        <v>0.13110647636369577</v>
      </c>
      <c r="P9" s="8">
        <v>9.2946949246073777E-3</v>
      </c>
      <c r="Q9" s="8">
        <v>0.16966497185875168</v>
      </c>
      <c r="R9" s="8">
        <v>1.2590791808975526E-2</v>
      </c>
      <c r="S9" s="8">
        <v>0.24795729495466134</v>
      </c>
      <c r="T9" s="8">
        <v>1.8674899451644817E-2</v>
      </c>
      <c r="U9" s="8">
        <v>0.27578114424850492</v>
      </c>
      <c r="V9" s="8">
        <v>1.8674899451644817E-2</v>
      </c>
      <c r="W9" s="8">
        <v>0.29615549479923392</v>
      </c>
      <c r="X9" s="8">
        <v>1.8674899451644817E-2</v>
      </c>
      <c r="Y9" s="8">
        <v>0.29490921478344445</v>
      </c>
      <c r="Z9" s="8">
        <v>1.8674899451644817E-2</v>
      </c>
      <c r="AA9" s="8">
        <v>0.22660191073827396</v>
      </c>
      <c r="AB9" s="8">
        <v>1.2684255793026991E-2</v>
      </c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</row>
    <row r="10" spans="1:50">
      <c r="A10" s="8">
        <v>6.3978790310526917E-2</v>
      </c>
      <c r="B10" s="8">
        <v>1.5617434015918705E-2</v>
      </c>
      <c r="C10" s="8">
        <v>8.8676586224845783E-2</v>
      </c>
      <c r="D10" s="8">
        <v>2.0901132007934496E-2</v>
      </c>
      <c r="E10" s="8">
        <v>7.9653359217334838E-2</v>
      </c>
      <c r="F10" s="8">
        <v>1.3890338906371959E-2</v>
      </c>
      <c r="G10" s="8">
        <v>0.11684264624705304</v>
      </c>
      <c r="H10" s="8">
        <v>1.9137247883388768E-2</v>
      </c>
      <c r="I10" s="8">
        <v>0.12171176255768401</v>
      </c>
      <c r="J10" s="8">
        <v>1.5842145296723294E-2</v>
      </c>
      <c r="K10" s="8">
        <v>0.12762162836620883</v>
      </c>
      <c r="L10" s="8">
        <v>1.5842145296723294E-2</v>
      </c>
      <c r="M10" s="8">
        <v>0.12484905817868172</v>
      </c>
      <c r="N10" s="8">
        <v>1.3103849423555908E-2</v>
      </c>
      <c r="O10" s="8">
        <v>0.17411886856497691</v>
      </c>
      <c r="P10" s="8">
        <v>1.548121523065221E-2</v>
      </c>
      <c r="Q10" s="8">
        <v>0.21241805571775435</v>
      </c>
      <c r="R10" s="8">
        <v>1.8777312115020359E-2</v>
      </c>
      <c r="S10" s="8">
        <v>0.24866027291474396</v>
      </c>
      <c r="T10" s="8">
        <v>1.8777312115020359E-2</v>
      </c>
      <c r="U10" s="8">
        <v>0.32161501440870494</v>
      </c>
      <c r="V10" s="8">
        <v>2.4962838123362516E-2</v>
      </c>
      <c r="W10" s="8">
        <v>0.29774646847191077</v>
      </c>
      <c r="X10" s="8">
        <v>1.8870776099071822E-2</v>
      </c>
      <c r="Y10" s="8">
        <v>0.29672124068597888</v>
      </c>
      <c r="Z10" s="8">
        <v>1.8870776099071822E-2</v>
      </c>
      <c r="AA10" s="8">
        <v>0.2275460070830711</v>
      </c>
      <c r="AB10" s="8">
        <v>1.2786668456402533E-2</v>
      </c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</row>
    <row r="11" spans="1:50">
      <c r="A11" s="8">
        <v>6.905048329824022E-2</v>
      </c>
      <c r="B11" s="8">
        <v>1.7663698688024181E-2</v>
      </c>
      <c r="C11" s="8">
        <v>9.1293068122667326E-2</v>
      </c>
      <c r="D11" s="8">
        <v>2.1905372687636405E-2</v>
      </c>
      <c r="E11" s="8">
        <v>8.316445884513593E-2</v>
      </c>
      <c r="F11" s="8">
        <v>1.5092444828906225E-2</v>
      </c>
      <c r="G11" s="8">
        <v>0.13766244007494202</v>
      </c>
      <c r="H11" s="8">
        <v>2.5425186555106467E-2</v>
      </c>
      <c r="I11" s="8">
        <v>0.14464991202151323</v>
      </c>
      <c r="J11" s="8">
        <v>2.2130083968440992E-2</v>
      </c>
      <c r="K11" s="8">
        <v>0.15216158887225228</v>
      </c>
      <c r="L11" s="8">
        <v>2.2130083968440992E-2</v>
      </c>
      <c r="M11" s="8">
        <v>0.15187251328566259</v>
      </c>
      <c r="N11" s="8">
        <v>1.9290369729600743E-2</v>
      </c>
      <c r="O11" s="8">
        <v>0.19600262111302913</v>
      </c>
      <c r="P11" s="8">
        <v>1.8929439663529658E-2</v>
      </c>
      <c r="Q11" s="8">
        <v>0.24941913465443524</v>
      </c>
      <c r="R11" s="8">
        <v>2.5065250786738057E-2</v>
      </c>
      <c r="S11" s="8">
        <v>0.28971868761287034</v>
      </c>
      <c r="T11" s="8">
        <v>2.5065250786738057E-2</v>
      </c>
      <c r="U11" s="8">
        <v>0.32300451260741297</v>
      </c>
      <c r="V11" s="8">
        <v>2.5158714770789521E-2</v>
      </c>
      <c r="W11" s="8">
        <v>0.29853152006216199</v>
      </c>
      <c r="X11" s="8">
        <v>1.8973188762447364E-2</v>
      </c>
      <c r="Y11" s="8">
        <v>0.29754488882349456</v>
      </c>
      <c r="Z11" s="8">
        <v>1.8973188762447364E-2</v>
      </c>
      <c r="AA11" s="8">
        <v>0.28286723469013914</v>
      </c>
      <c r="AB11" s="8">
        <v>1.8973188762447364E-2</v>
      </c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</row>
    <row r="12" spans="1:50">
      <c r="A12" s="8">
        <v>7.0246212918233283E-2</v>
      </c>
      <c r="B12" s="8">
        <v>1.8147921669226984E-2</v>
      </c>
      <c r="C12" s="8">
        <v>9.6467887876136582E-2</v>
      </c>
      <c r="D12" s="8">
        <v>2.395163735974188E-2</v>
      </c>
      <c r="E12" s="8">
        <v>0.10083447972458678</v>
      </c>
      <c r="F12" s="8">
        <v>2.1278965134951058E-2</v>
      </c>
      <c r="G12" s="8">
        <v>0.13810975361045927</v>
      </c>
      <c r="H12" s="8">
        <v>2.5578308401318441E-2</v>
      </c>
      <c r="I12" s="8">
        <v>0.15622323296039309</v>
      </c>
      <c r="J12" s="8">
        <v>2.5578308401318441E-2</v>
      </c>
      <c r="K12" s="8">
        <v>0.16436918169390019</v>
      </c>
      <c r="L12" s="8">
        <v>2.5578308401318441E-2</v>
      </c>
      <c r="M12" s="8">
        <v>0.17782894187696502</v>
      </c>
      <c r="N12" s="8">
        <v>2.5578308401318441E-2</v>
      </c>
      <c r="O12" s="8">
        <v>0.23332262379948848</v>
      </c>
      <c r="P12" s="8">
        <v>2.5217378335247356E-2</v>
      </c>
      <c r="Q12" s="8">
        <v>0.2596158706530966</v>
      </c>
      <c r="R12" s="8">
        <v>2.7053846192088372E-2</v>
      </c>
      <c r="S12" s="8">
        <v>0.30063389219504</v>
      </c>
      <c r="T12" s="8">
        <v>2.7053846192088372E-2</v>
      </c>
      <c r="U12" s="8">
        <v>0.32363565791598103</v>
      </c>
      <c r="V12" s="8">
        <v>2.5261127434165063E-2</v>
      </c>
      <c r="W12" s="8">
        <v>0.34597175419697573</v>
      </c>
      <c r="X12" s="8">
        <v>2.5261127434165063E-2</v>
      </c>
      <c r="Y12" s="8">
        <v>0.3451981313582837</v>
      </c>
      <c r="Z12" s="8">
        <v>2.5261127434165063E-2</v>
      </c>
      <c r="AA12" s="8">
        <v>0.32971664584331445</v>
      </c>
      <c r="AB12" s="8">
        <v>2.5261127434165063E-2</v>
      </c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</row>
    <row r="13" spans="1:50">
      <c r="A13" s="8">
        <v>8.5577382135741439E-2</v>
      </c>
      <c r="B13" s="8">
        <v>2.4435860340944682E-2</v>
      </c>
      <c r="C13" s="8">
        <v>0.11204356926893558</v>
      </c>
      <c r="D13" s="8">
        <v>3.0138157665786713E-2</v>
      </c>
      <c r="E13" s="8">
        <v>0.11836204548787387</v>
      </c>
      <c r="F13" s="8">
        <v>2.7566903806668756E-2</v>
      </c>
      <c r="G13" s="8">
        <v>0.14381062186098748</v>
      </c>
      <c r="H13" s="8">
        <v>2.7566903806668756E-2</v>
      </c>
      <c r="I13" s="8">
        <v>0.16184323229640452</v>
      </c>
      <c r="J13" s="8">
        <v>2.7566903806668756E-2</v>
      </c>
      <c r="K13" s="8">
        <v>0.17021732526094227</v>
      </c>
      <c r="L13" s="8">
        <v>2.7566903806668756E-2</v>
      </c>
      <c r="M13" s="8">
        <v>0.17906151748699256</v>
      </c>
      <c r="N13" s="8">
        <v>2.5947192849010925E-2</v>
      </c>
      <c r="O13" s="8">
        <v>0.24200823726518439</v>
      </c>
      <c r="P13" s="8">
        <v>2.7205973740597671E-2</v>
      </c>
      <c r="Q13" s="8">
        <v>0.26146697041900746</v>
      </c>
      <c r="R13" s="8">
        <v>2.7422730639780856E-2</v>
      </c>
      <c r="S13" s="8">
        <v>0.30233939291100398</v>
      </c>
      <c r="T13" s="8">
        <v>2.7422730639780856E-2</v>
      </c>
      <c r="U13" s="8">
        <v>0.33503215253167551</v>
      </c>
      <c r="V13" s="8">
        <v>2.7249722839515378E-2</v>
      </c>
      <c r="W13" s="8">
        <v>0.35779569072499279</v>
      </c>
      <c r="X13" s="8">
        <v>2.7249722839515378E-2</v>
      </c>
      <c r="Y13" s="8">
        <v>0.3475507263297119</v>
      </c>
      <c r="Z13" s="8">
        <v>2.5630011881857546E-2</v>
      </c>
      <c r="AA13" s="8">
        <v>0.33224206442400728</v>
      </c>
      <c r="AB13" s="8">
        <v>2.5630011881857546E-2</v>
      </c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</row>
    <row r="14" spans="1:50">
      <c r="A14" s="8">
        <v>0.10058059638465926</v>
      </c>
      <c r="B14" s="8">
        <v>3.0622380646989515E-2</v>
      </c>
      <c r="C14" s="8">
        <v>0.11242704307089144</v>
      </c>
      <c r="D14" s="8">
        <v>3.0291279511998687E-2</v>
      </c>
      <c r="E14" s="8">
        <v>0.12117762896028715</v>
      </c>
      <c r="F14" s="8">
        <v>2.8595007631234869E-2</v>
      </c>
      <c r="G14" s="8">
        <v>0.14927355737985759</v>
      </c>
      <c r="H14" s="8">
        <v>2.9613168478774231E-2</v>
      </c>
      <c r="I14" s="8">
        <v>0.16732910593937786</v>
      </c>
      <c r="J14" s="8">
        <v>2.9613168478774231E-2</v>
      </c>
      <c r="K14" s="8">
        <v>0.17563282555389195</v>
      </c>
      <c r="L14" s="8">
        <v>2.9613168478774231E-2</v>
      </c>
      <c r="M14" s="8">
        <v>0.18545532956790295</v>
      </c>
      <c r="N14" s="8">
        <v>2.793578825436124E-2</v>
      </c>
      <c r="O14" s="8">
        <v>0.24358017901258097</v>
      </c>
      <c r="P14" s="8">
        <v>2.7574858188290155E-2</v>
      </c>
      <c r="Q14" s="8">
        <v>0.26650781836911491</v>
      </c>
      <c r="R14" s="8">
        <v>2.8624836562315122E-2</v>
      </c>
      <c r="S14" s="8">
        <v>0.30754766311772452</v>
      </c>
      <c r="T14" s="8">
        <v>2.8624836562315122E-2</v>
      </c>
      <c r="U14" s="8">
        <v>0.33695983665241835</v>
      </c>
      <c r="V14" s="8">
        <v>2.7618607287207862E-2</v>
      </c>
      <c r="W14" s="8">
        <v>0.35992448092677831</v>
      </c>
      <c r="X14" s="8">
        <v>2.7618607287207862E-2</v>
      </c>
      <c r="Y14" s="8">
        <v>0.35921294423022482</v>
      </c>
      <c r="Z14" s="8">
        <v>2.7618607287207862E-2</v>
      </c>
      <c r="AA14" s="8">
        <v>0.33303898820427552</v>
      </c>
      <c r="AB14" s="8">
        <v>2.5753304796989267E-2</v>
      </c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</row>
    <row r="15" spans="1:50">
      <c r="A15" s="8">
        <v>0.11842076622470139</v>
      </c>
      <c r="B15" s="8">
        <v>3.8008023982460587E-2</v>
      </c>
      <c r="C15" s="8">
        <v>0.12947432248347049</v>
      </c>
      <c r="D15" s="8">
        <v>3.7676922847469763E-2</v>
      </c>
      <c r="E15" s="8">
        <v>0.12642472573898592</v>
      </c>
      <c r="F15" s="8">
        <v>3.0641272303340343E-2</v>
      </c>
      <c r="G15" s="8">
        <v>0.15182011741640405</v>
      </c>
      <c r="H15" s="8">
        <v>3.061740915847614E-2</v>
      </c>
      <c r="I15" s="8">
        <v>0.16997974834832844</v>
      </c>
      <c r="J15" s="8">
        <v>3.061740915847614E-2</v>
      </c>
      <c r="K15" s="8">
        <v>0.17698636156500233</v>
      </c>
      <c r="L15" s="8">
        <v>3.0129208986462638E-2</v>
      </c>
      <c r="M15" s="8">
        <v>0.19092262318800254</v>
      </c>
      <c r="N15" s="8">
        <v>2.9982052926466714E-2</v>
      </c>
      <c r="O15" s="8">
        <v>0.24849022800416037</v>
      </c>
      <c r="P15" s="8">
        <v>2.8776964110824421E-2</v>
      </c>
      <c r="Q15" s="8">
        <v>0.27490574555570474</v>
      </c>
      <c r="R15" s="8">
        <v>3.0732747691986459E-2</v>
      </c>
      <c r="S15" s="8">
        <v>0.31632103583629267</v>
      </c>
      <c r="T15" s="8">
        <v>3.0732747691986459E-2</v>
      </c>
      <c r="U15" s="8">
        <v>0.34165999370485561</v>
      </c>
      <c r="V15" s="8">
        <v>2.8622847966909771E-2</v>
      </c>
      <c r="W15" s="8">
        <v>0.37887649324357953</v>
      </c>
      <c r="X15" s="8">
        <v>3.1486425350614224E-2</v>
      </c>
      <c r="Y15" s="8">
        <v>0.39550943836792918</v>
      </c>
      <c r="Z15" s="8">
        <v>3.5004250622678937E-2</v>
      </c>
      <c r="AA15" s="8">
        <v>0.33650850312976549</v>
      </c>
      <c r="AB15" s="8">
        <v>2.6336957548459584E-2</v>
      </c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</row>
    <row r="16" spans="1:50">
      <c r="A16" s="8">
        <v>0.11896929267659141</v>
      </c>
      <c r="B16" s="8">
        <v>3.8239695347183897E-2</v>
      </c>
      <c r="C16" s="8">
        <v>0.1321461796595528</v>
      </c>
      <c r="D16" s="8">
        <v>3.8879028770004029E-2</v>
      </c>
      <c r="E16" s="8">
        <v>0.12897215840450271</v>
      </c>
      <c r="F16" s="8">
        <v>3.1645512983042252E-2</v>
      </c>
      <c r="G16" s="8">
        <v>0.15434356398758944</v>
      </c>
      <c r="H16" s="8">
        <v>3.1645512983042252E-2</v>
      </c>
      <c r="I16" s="8">
        <v>0.17252016865309919</v>
      </c>
      <c r="J16" s="8">
        <v>3.1645512983042252E-2</v>
      </c>
      <c r="K16" s="8">
        <v>0.17957679621552422</v>
      </c>
      <c r="L16" s="8">
        <v>3.1133449666164548E-2</v>
      </c>
      <c r="M16" s="8">
        <v>0.19359227623048883</v>
      </c>
      <c r="N16" s="8">
        <v>3.0986293606168624E-2</v>
      </c>
      <c r="O16" s="8">
        <v>0.25183015042357115</v>
      </c>
      <c r="P16" s="8">
        <v>2.9781204790526331E-2</v>
      </c>
      <c r="Q16" s="8">
        <v>0.27828374117372279</v>
      </c>
      <c r="R16" s="8">
        <v>3.1736988371688368E-2</v>
      </c>
      <c r="S16" s="8">
        <v>0.31979437028931174</v>
      </c>
      <c r="T16" s="8">
        <v>3.1736988371688368E-2</v>
      </c>
      <c r="U16" s="8">
        <v>0.35093799282744947</v>
      </c>
      <c r="V16" s="8">
        <v>3.0730759096581108E-2</v>
      </c>
      <c r="W16" s="8">
        <v>0.3846640412657793</v>
      </c>
      <c r="X16" s="8">
        <v>3.268853127314849E-2</v>
      </c>
      <c r="Y16" s="8">
        <v>0.41445014689724546</v>
      </c>
      <c r="Z16" s="8">
        <v>3.8872068686085302E-2</v>
      </c>
      <c r="AA16" s="8">
        <v>0.34790498288727523</v>
      </c>
      <c r="AB16" s="8">
        <v>2.8325552953809899E-2</v>
      </c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</row>
    <row r="17" spans="1:39">
      <c r="A17" s="8">
        <v>0.11933062359331262</v>
      </c>
      <c r="B17" s="8">
        <v>3.8392817193395871E-2</v>
      </c>
      <c r="C17" s="8">
        <v>0.13647098889171919</v>
      </c>
      <c r="D17" s="8">
        <v>4.0864641282246317E-2</v>
      </c>
      <c r="E17" s="8">
        <v>0.14577627563668361</v>
      </c>
      <c r="F17" s="8">
        <v>3.9031156318513324E-2</v>
      </c>
      <c r="G17" s="8">
        <v>0.17179558995080912</v>
      </c>
      <c r="H17" s="8">
        <v>3.9031156318513324E-2</v>
      </c>
      <c r="I17" s="8">
        <v>0.19058331396699979</v>
      </c>
      <c r="J17" s="8">
        <v>3.9031156318513324E-2</v>
      </c>
      <c r="K17" s="8">
        <v>0.18034714536814014</v>
      </c>
      <c r="L17" s="8">
        <v>3.1435716167777794E-2</v>
      </c>
      <c r="M17" s="8">
        <v>0.21249965220778494</v>
      </c>
      <c r="N17" s="8">
        <v>3.8371936941639699E-2</v>
      </c>
      <c r="O17" s="8">
        <v>0.25790917226194432</v>
      </c>
      <c r="P17" s="8">
        <v>3.1827469462631805E-2</v>
      </c>
      <c r="Q17" s="8">
        <v>0.28924218206664309</v>
      </c>
      <c r="R17" s="8">
        <v>3.5352254818615245E-2</v>
      </c>
      <c r="S17" s="8">
        <v>0.34520373374796332</v>
      </c>
      <c r="T17" s="8">
        <v>3.912263170715944E-2</v>
      </c>
      <c r="U17" s="8">
        <v>0.38342974472047769</v>
      </c>
      <c r="V17" s="8">
        <v>3.8116402432052179E-2</v>
      </c>
      <c r="W17" s="8">
        <v>0.41969757051416867</v>
      </c>
      <c r="X17" s="8">
        <v>4.0074174608619562E-2</v>
      </c>
      <c r="Y17" s="8">
        <v>0.42089059553758629</v>
      </c>
      <c r="Z17" s="8">
        <v>4.0187524546724536E-2</v>
      </c>
      <c r="AA17" s="8">
        <v>0.35089070714851595</v>
      </c>
      <c r="AB17" s="8">
        <v>2.8922131575414994E-2</v>
      </c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</row>
    <row r="18" spans="1:39">
      <c r="A18" s="8">
        <v>0.12038124039534535</v>
      </c>
      <c r="B18" s="8">
        <v>3.8841245457302366E-2</v>
      </c>
      <c r="C18" s="8">
        <v>0.13680047179737079</v>
      </c>
      <c r="D18" s="8">
        <v>4.1016768830755619E-2</v>
      </c>
      <c r="E18" s="8">
        <v>0.14625252264268207</v>
      </c>
      <c r="F18" s="8">
        <v>3.9257856194723259E-2</v>
      </c>
      <c r="G18" s="8">
        <v>0.17231904196045697</v>
      </c>
      <c r="H18" s="8">
        <v>3.9257856194723259E-2</v>
      </c>
      <c r="I18" s="8">
        <v>0.19130174960990673</v>
      </c>
      <c r="J18" s="8">
        <v>3.9333422820126571E-2</v>
      </c>
      <c r="K18" s="8">
        <v>0.19769085129006364</v>
      </c>
      <c r="L18" s="8">
        <v>3.8821359503248866E-2</v>
      </c>
      <c r="M18" s="8">
        <v>0.21385047717091896</v>
      </c>
      <c r="N18" s="8">
        <v>3.8968515563244793E-2</v>
      </c>
      <c r="O18" s="8">
        <v>0.27983648901546709</v>
      </c>
      <c r="P18" s="8">
        <v>3.9213112798102877E-2</v>
      </c>
      <c r="Q18" s="8">
        <v>0.31124098634683195</v>
      </c>
      <c r="R18" s="8">
        <v>4.2737898154086316E-2</v>
      </c>
      <c r="S18" s="8">
        <v>0.350029348464097</v>
      </c>
      <c r="T18" s="8">
        <v>4.0535528742660837E-2</v>
      </c>
      <c r="U18" s="8">
        <v>0.4003157357409271</v>
      </c>
      <c r="V18" s="8">
        <v>4.1984220495458545E-2</v>
      </c>
      <c r="W18" s="8">
        <v>0.42957252415759473</v>
      </c>
      <c r="X18" s="8">
        <v>4.2182085738290895E-2</v>
      </c>
      <c r="Y18" s="8">
        <v>0.42652498852490212</v>
      </c>
      <c r="Z18" s="8">
        <v>4.1389630469258802E-2</v>
      </c>
      <c r="AA18" s="8">
        <v>0.3859099491784953</v>
      </c>
      <c r="AB18" s="8">
        <v>3.6307774910886069E-2</v>
      </c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</row>
    <row r="19" spans="1:39">
      <c r="A19" s="8">
        <v>0.12073676679934815</v>
      </c>
      <c r="B19" s="8">
        <v>3.8993373005811668E-2</v>
      </c>
      <c r="C19" s="8">
        <v>0.14455993266366163</v>
      </c>
      <c r="D19" s="8">
        <v>4.4632035277682496E-2</v>
      </c>
      <c r="E19" s="8">
        <v>0.15374398581035315</v>
      </c>
      <c r="F19" s="8">
        <v>4.2873122641650135E-2</v>
      </c>
      <c r="G19" s="8">
        <v>0.17987306628669947</v>
      </c>
      <c r="H19" s="8">
        <v>4.2873122641650135E-2</v>
      </c>
      <c r="I19" s="8">
        <v>0.19211712758540556</v>
      </c>
      <c r="J19" s="8">
        <v>3.9702307267819051E-2</v>
      </c>
      <c r="K19" s="8">
        <v>0.19852765661957777</v>
      </c>
      <c r="L19" s="8">
        <v>3.9190243950941346E-2</v>
      </c>
      <c r="M19" s="8">
        <v>0.22193734175454211</v>
      </c>
      <c r="N19" s="8">
        <v>4.258378201017167E-2</v>
      </c>
      <c r="O19" s="8">
        <v>0.29004503449740521</v>
      </c>
      <c r="P19" s="8">
        <v>4.2828379245029753E-2</v>
      </c>
      <c r="Q19" s="8">
        <v>0.31992999984312714</v>
      </c>
      <c r="R19" s="8">
        <v>4.5677042163194084E-2</v>
      </c>
      <c r="S19" s="8">
        <v>0.36232280540150252</v>
      </c>
      <c r="T19" s="8">
        <v>4.4403346806067202E-2</v>
      </c>
      <c r="U19" s="8">
        <v>0.40549699839033487</v>
      </c>
      <c r="V19" s="8">
        <v>4.3186326417992811E-2</v>
      </c>
      <c r="W19" s="8">
        <v>0.43562496688816149</v>
      </c>
      <c r="X19" s="8">
        <v>4.3594982773792292E-2</v>
      </c>
      <c r="Y19" s="8">
        <v>0.43601053629889308</v>
      </c>
      <c r="Z19" s="8">
        <v>4.3497541598930135E-2</v>
      </c>
      <c r="AA19" s="8">
        <v>0.39213973252169232</v>
      </c>
      <c r="AB19" s="8">
        <v>3.7623230771525303E-2</v>
      </c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</row>
    <row r="20" spans="1:39">
      <c r="A20" s="8">
        <v>0.12913009219017324</v>
      </c>
      <c r="B20" s="8">
        <v>4.2608639452738545E-2</v>
      </c>
      <c r="C20" s="8">
        <v>0.15351411515842867</v>
      </c>
      <c r="D20" s="8">
        <v>4.89104982922937E-2</v>
      </c>
      <c r="E20" s="8">
        <v>0.15769083049936106</v>
      </c>
      <c r="F20" s="8">
        <v>4.4858735153892423E-2</v>
      </c>
      <c r="G20" s="8">
        <v>0.18062221448752014</v>
      </c>
      <c r="H20" s="8">
        <v>4.3242007089342616E-2</v>
      </c>
      <c r="I20" s="8">
        <v>0.1926098071113177</v>
      </c>
      <c r="J20" s="8">
        <v>3.9929007144028986E-2</v>
      </c>
      <c r="K20" s="8">
        <v>0.20080208536770616</v>
      </c>
      <c r="L20" s="8">
        <v>4.0218347775507458E-2</v>
      </c>
      <c r="M20" s="8">
        <v>0.22832002448457187</v>
      </c>
      <c r="N20" s="8">
        <v>4.5522926019279437E-2</v>
      </c>
      <c r="O20" s="8">
        <v>0.29785391832800578</v>
      </c>
      <c r="P20" s="8">
        <v>4.5767523254137521E-2</v>
      </c>
      <c r="Q20" s="8">
        <v>0.32049648517638613</v>
      </c>
      <c r="R20" s="8">
        <v>4.587291881062109E-2</v>
      </c>
      <c r="S20" s="8">
        <v>0.3754006195209707</v>
      </c>
      <c r="T20" s="8">
        <v>4.8609226088383119E-2</v>
      </c>
      <c r="U20" s="8">
        <v>0.41128168161899376</v>
      </c>
      <c r="V20" s="8">
        <v>4.4599223453494208E-2</v>
      </c>
      <c r="W20" s="8">
        <v>0.44125839435276593</v>
      </c>
      <c r="X20" s="8">
        <v>4.4910438634431525E-2</v>
      </c>
      <c r="Y20" s="8">
        <v>0.44192640903805891</v>
      </c>
      <c r="Z20" s="8">
        <v>4.4910438634431532E-2</v>
      </c>
      <c r="AA20" s="8">
        <v>0.41003842143333558</v>
      </c>
      <c r="AB20" s="8">
        <v>4.1491048834931668E-2</v>
      </c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</row>
    <row r="21" spans="1:39">
      <c r="A21" s="8">
        <v>0.13371130385318064</v>
      </c>
      <c r="B21" s="8">
        <v>4.4594251964980833E-2</v>
      </c>
      <c r="C21" s="8">
        <v>0.15443749792342706</v>
      </c>
      <c r="D21" s="8">
        <v>4.9358926556200194E-2</v>
      </c>
      <c r="E21" s="8">
        <v>0.15939889527454035</v>
      </c>
      <c r="F21" s="8">
        <v>4.573471142994924E-2</v>
      </c>
      <c r="G21" s="8">
        <v>0.18819935227912371</v>
      </c>
      <c r="H21" s="8">
        <v>4.7109825152748981E-2</v>
      </c>
      <c r="I21" s="8">
        <v>0.20032668238106305</v>
      </c>
      <c r="J21" s="8">
        <v>4.3544273590955862E-2</v>
      </c>
      <c r="K21" s="8">
        <v>0.20848387691773546</v>
      </c>
      <c r="L21" s="8">
        <v>4.3833614222434335E-2</v>
      </c>
      <c r="M21" s="8">
        <v>0.22958598814724124</v>
      </c>
      <c r="N21" s="8">
        <v>4.6106578770749758E-2</v>
      </c>
      <c r="O21" s="8">
        <v>0.2993550682415127</v>
      </c>
      <c r="P21" s="8">
        <v>4.6364101875742615E-2</v>
      </c>
      <c r="Q21" s="8">
        <v>0.32210181745925232</v>
      </c>
      <c r="R21" s="8">
        <v>4.645657156209141E-2</v>
      </c>
      <c r="S21" s="8">
        <v>0.38628119464697863</v>
      </c>
      <c r="T21" s="8">
        <v>5.2224492535309995E-2</v>
      </c>
      <c r="U21" s="8">
        <v>0.41610252278728121</v>
      </c>
      <c r="V21" s="8">
        <v>4.5914679314133441E-2</v>
      </c>
      <c r="W21" s="8">
        <v>0.44538272469091605</v>
      </c>
      <c r="X21" s="8">
        <v>4.5914679314133434E-2</v>
      </c>
      <c r="Y21" s="8">
        <v>0.44588631736522155</v>
      </c>
      <c r="Z21" s="8">
        <v>4.5914679314133441E-2</v>
      </c>
      <c r="AA21" s="8">
        <v>0.41555895826874967</v>
      </c>
      <c r="AB21" s="8">
        <v>4.2693154757465934E-2</v>
      </c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</row>
    <row r="22" spans="1:39">
      <c r="A22" s="8">
        <v>0.13450652209560321</v>
      </c>
      <c r="B22" s="8">
        <v>4.4958164924159938E-2</v>
      </c>
      <c r="C22" s="8">
        <v>0.1623035562003699</v>
      </c>
      <c r="D22" s="8">
        <v>5.322674461960656E-2</v>
      </c>
      <c r="E22" s="8">
        <v>0.1668889618234255</v>
      </c>
      <c r="F22" s="8">
        <v>4.9602529493355606E-2</v>
      </c>
      <c r="G22" s="8">
        <v>0.18979010254220932</v>
      </c>
      <c r="H22" s="8">
        <v>4.7951001009212166E-2</v>
      </c>
      <c r="I22" s="8">
        <v>0.20157099697885197</v>
      </c>
      <c r="J22" s="8">
        <v>4.4127926342426183E-2</v>
      </c>
      <c r="K22" s="8">
        <v>0.20886091400299467</v>
      </c>
      <c r="L22" s="8">
        <v>4.4014576404321215E-2</v>
      </c>
      <c r="M22" s="8">
        <v>0.23783005481205302</v>
      </c>
      <c r="N22" s="8">
        <v>4.9974396834156123E-2</v>
      </c>
      <c r="O22" s="8">
        <v>0.30025902550502714</v>
      </c>
      <c r="P22" s="8">
        <v>4.672801483492172E-2</v>
      </c>
      <c r="Q22" s="8">
        <v>0.32758190942160981</v>
      </c>
      <c r="R22" s="8">
        <v>4.8502836234196885E-2</v>
      </c>
      <c r="S22" s="8">
        <v>0.38686470098330339</v>
      </c>
      <c r="T22" s="8">
        <v>5.2420369182737001E-2</v>
      </c>
      <c r="U22" s="8">
        <v>0.43116846687139476</v>
      </c>
      <c r="V22" s="8">
        <v>5.0120558596449358E-2</v>
      </c>
      <c r="W22" s="8">
        <v>0.46108696734089061</v>
      </c>
      <c r="X22" s="8">
        <v>5.0120558596449351E-2</v>
      </c>
      <c r="Y22" s="8">
        <v>0.44636611239678409</v>
      </c>
      <c r="Z22" s="8">
        <v>4.6037972229265159E-2</v>
      </c>
      <c r="AA22" s="8">
        <v>0.42134096125603959</v>
      </c>
      <c r="AB22" s="8">
        <v>4.4106051792967331E-2</v>
      </c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</row>
    <row r="23" spans="1:39">
      <c r="A23" s="8">
        <v>0.14339903558021183</v>
      </c>
      <c r="B23" s="8">
        <v>4.9236627938771142E-2</v>
      </c>
      <c r="C23" s="8">
        <v>0.16328646738949862</v>
      </c>
      <c r="D23" s="8">
        <v>5.3710967600809359E-2</v>
      </c>
      <c r="E23" s="8">
        <v>0.16760263402303024</v>
      </c>
      <c r="F23" s="8">
        <v>4.9971413941048086E-2</v>
      </c>
      <c r="G23" s="8">
        <v>0.19035570263575088</v>
      </c>
      <c r="H23" s="8">
        <v>4.8253267510825412E-2</v>
      </c>
      <c r="I23" s="8">
        <v>0.20194947046910794</v>
      </c>
      <c r="J23" s="8">
        <v>4.4308888524313063E-2</v>
      </c>
      <c r="K23" s="8">
        <v>0.21004627519909735</v>
      </c>
      <c r="L23" s="8">
        <v>4.4611155025926309E-2</v>
      </c>
      <c r="M23" s="8">
        <v>0.23964135666787229</v>
      </c>
      <c r="N23" s="8">
        <v>5.0851367407915612E-2</v>
      </c>
      <c r="O23" s="8">
        <v>0.3095708744243626</v>
      </c>
      <c r="P23" s="8">
        <v>5.0595832898328086E-2</v>
      </c>
      <c r="Q23" s="8">
        <v>0.33128585198522609</v>
      </c>
      <c r="R23" s="8">
        <v>4.9915733269698281E-2</v>
      </c>
      <c r="S23" s="8">
        <v>0.39525714968409276</v>
      </c>
      <c r="T23" s="8">
        <v>5.5359513191844768E-2</v>
      </c>
      <c r="U23" s="8">
        <v>0.44134018079785248</v>
      </c>
      <c r="V23" s="8">
        <v>5.3059702605557126E-2</v>
      </c>
      <c r="W23" s="8">
        <v>0.4615268530990273</v>
      </c>
      <c r="X23" s="8">
        <v>5.0243851511581068E-2</v>
      </c>
      <c r="Y23" s="8">
        <v>0.45698717507880632</v>
      </c>
      <c r="Z23" s="8">
        <v>4.8977116238372927E-2</v>
      </c>
      <c r="AA23" s="8">
        <v>0.42288783884917319</v>
      </c>
      <c r="AB23" s="8">
        <v>4.448587351538924E-2</v>
      </c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</row>
    <row r="24" spans="1:39">
      <c r="A24" s="8">
        <v>0.14774371334994391</v>
      </c>
      <c r="B24" s="8">
        <v>5.1344539068442475E-2</v>
      </c>
      <c r="C24" s="8">
        <v>0.16371977894188916</v>
      </c>
      <c r="D24" s="8">
        <v>5.3937667477019294E-2</v>
      </c>
      <c r="E24" s="8">
        <v>0.17580497615273424</v>
      </c>
      <c r="F24" s="8">
        <v>5.424987695565929E-2</v>
      </c>
      <c r="G24" s="8">
        <v>0.19068880846007225</v>
      </c>
      <c r="H24" s="8">
        <v>4.8434229692712293E-2</v>
      </c>
      <c r="I24" s="8">
        <v>0.20300919624182465</v>
      </c>
      <c r="J24" s="8">
        <v>4.482492903200147E-2</v>
      </c>
      <c r="K24" s="8">
        <v>0.21586593754746877</v>
      </c>
      <c r="L24" s="8">
        <v>4.7550299035034077E-2</v>
      </c>
      <c r="M24" s="8">
        <v>0.24004479563729439</v>
      </c>
      <c r="N24" s="8">
        <v>5.1047244055342618E-2</v>
      </c>
      <c r="O24" s="8">
        <v>0.31095766829850924</v>
      </c>
      <c r="P24" s="8">
        <v>5.1179485649798406E-2</v>
      </c>
      <c r="Q24" s="8">
        <v>0.33221488793177079</v>
      </c>
      <c r="R24" s="8">
        <v>5.0279646228877387E-2</v>
      </c>
      <c r="S24" s="8">
        <v>0.39889843699949612</v>
      </c>
      <c r="T24" s="8">
        <v>5.6674969052484002E-2</v>
      </c>
      <c r="U24" s="8">
        <v>0.45214304003287825</v>
      </c>
      <c r="V24" s="8">
        <v>5.6674969052484002E-2</v>
      </c>
      <c r="W24" s="8">
        <v>0.47188182806246382</v>
      </c>
      <c r="X24" s="8">
        <v>5.3182995520688836E-2</v>
      </c>
      <c r="Y24" s="8">
        <v>0.47215829397681308</v>
      </c>
      <c r="Z24" s="8">
        <v>5.3182995520688843E-2</v>
      </c>
      <c r="AA24" s="8">
        <v>0.43142854458859009</v>
      </c>
      <c r="AB24" s="8">
        <v>4.6593784645060574E-2</v>
      </c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</row>
    <row r="25" spans="1:39">
      <c r="A25" s="8">
        <v>0.1537571885262197</v>
      </c>
      <c r="B25" s="8">
        <v>5.4484531213490624E-2</v>
      </c>
      <c r="C25" s="8">
        <v>0.16857619084535896</v>
      </c>
      <c r="D25" s="8">
        <v>5.6557641923568339E-2</v>
      </c>
      <c r="E25" s="8">
        <v>0.17687897599910618</v>
      </c>
      <c r="F25" s="8">
        <v>5.4846455577264384E-2</v>
      </c>
      <c r="G25" s="8">
        <v>0.19430538598127545</v>
      </c>
      <c r="H25" s="8">
        <v>5.0419842204954581E-2</v>
      </c>
      <c r="I25" s="8">
        <v>0.21068357624248862</v>
      </c>
      <c r="J25" s="8">
        <v>4.8692747095407836E-2</v>
      </c>
      <c r="K25" s="8">
        <v>0.21631214330664245</v>
      </c>
      <c r="L25" s="8">
        <v>4.7776998911244012E-2</v>
      </c>
      <c r="M25" s="8">
        <v>0.24071255669013097</v>
      </c>
      <c r="N25" s="8">
        <v>5.138729386965752E-2</v>
      </c>
      <c r="O25" s="8">
        <v>0.31354429299832465</v>
      </c>
      <c r="P25" s="8">
        <v>5.2268241634227705E-2</v>
      </c>
      <c r="Q25" s="8">
        <v>0.33259312583120831</v>
      </c>
      <c r="R25" s="8">
        <v>5.0431773777386689E-2</v>
      </c>
      <c r="S25" s="8">
        <v>0.40038404066883332</v>
      </c>
      <c r="T25" s="8">
        <v>5.7258621803954322E-2</v>
      </c>
      <c r="U25" s="8">
        <v>0.45729983968582988</v>
      </c>
      <c r="V25" s="8">
        <v>5.8721233724589476E-2</v>
      </c>
      <c r="W25" s="8">
        <v>0.48204575775138109</v>
      </c>
      <c r="X25" s="8">
        <v>5.6798261967615712E-2</v>
      </c>
      <c r="Y25" s="8">
        <v>0.48518153045019163</v>
      </c>
      <c r="Z25" s="8">
        <v>5.7461458535300047E-2</v>
      </c>
      <c r="AA25" s="8">
        <v>0.43514230334457482</v>
      </c>
      <c r="AB25" s="8">
        <v>4.7598025324762483E-2</v>
      </c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</row>
    <row r="26" spans="1:39">
      <c r="A26" s="8">
        <v>0.15615590340710384</v>
      </c>
      <c r="B26" s="8">
        <v>5.5747289295888076E-2</v>
      </c>
      <c r="C26" s="8">
        <v>0.17247461043491741</v>
      </c>
      <c r="D26" s="8">
        <v>5.8665553053239672E-2</v>
      </c>
      <c r="E26" s="8">
        <v>0.17768622165736753</v>
      </c>
      <c r="F26" s="8">
        <v>5.5294883841170879E-2</v>
      </c>
      <c r="G26" s="8">
        <v>0.20208510649869077</v>
      </c>
      <c r="H26" s="8">
        <v>5.4698305219565785E-2</v>
      </c>
      <c r="I26" s="8">
        <v>0.21229574051326316</v>
      </c>
      <c r="J26" s="8">
        <v>4.9533922951871021E-2</v>
      </c>
      <c r="K26" s="8">
        <v>0.2237470976281927</v>
      </c>
      <c r="L26" s="8">
        <v>5.1644816974650377E-2</v>
      </c>
      <c r="M26" s="8">
        <v>0.24115077488105499</v>
      </c>
      <c r="N26" s="8">
        <v>5.1613993745867455E-2</v>
      </c>
      <c r="O26" s="8">
        <v>0.31852876417424963</v>
      </c>
      <c r="P26" s="8">
        <v>5.4376152763899038E-2</v>
      </c>
      <c r="Q26" s="8">
        <v>0.34303214324932502</v>
      </c>
      <c r="R26" s="8">
        <v>5.4637653059702605E-2</v>
      </c>
      <c r="S26" s="8">
        <v>0.40130691567554277</v>
      </c>
      <c r="T26" s="8">
        <v>5.7622534763133428E-2</v>
      </c>
      <c r="U26" s="8">
        <v>0.46231964655862717</v>
      </c>
      <c r="V26" s="8">
        <v>6.0851019403719668E-2</v>
      </c>
      <c r="W26" s="8">
        <v>0.49346191697076047</v>
      </c>
      <c r="X26" s="8">
        <v>6.0861956678449083E-2</v>
      </c>
      <c r="Y26" s="8">
        <v>0.4869519741166573</v>
      </c>
      <c r="Z26" s="8">
        <v>5.8045111286770368E-2</v>
      </c>
      <c r="AA26" s="8">
        <v>0.44536766524817367</v>
      </c>
      <c r="AB26" s="8">
        <v>5.0537169333870251E-2</v>
      </c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</row>
    <row r="27" spans="1:39">
      <c r="A27" s="8">
        <v>0.1578000316345943</v>
      </c>
      <c r="B27" s="8">
        <v>5.6623265571944893E-2</v>
      </c>
      <c r="C27" s="8">
        <v>0.17823779251990737</v>
      </c>
      <c r="D27" s="8">
        <v>6.180554519828782E-2</v>
      </c>
      <c r="E27" s="8">
        <v>0.18146966194842287</v>
      </c>
      <c r="F27" s="8">
        <v>5.7402794970842212E-2</v>
      </c>
      <c r="G27" s="8">
        <v>0.20365002406519636</v>
      </c>
      <c r="H27" s="8">
        <v>5.5574281495622602E-2</v>
      </c>
      <c r="I27" s="8">
        <v>0.21341522525812556</v>
      </c>
      <c r="J27" s="8">
        <v>5.0130501573476115E-2</v>
      </c>
      <c r="K27" s="8">
        <v>0.22536374584987964</v>
      </c>
      <c r="L27" s="8">
        <v>5.2485992831113562E-2</v>
      </c>
      <c r="M27" s="8">
        <v>0.24312623466236324</v>
      </c>
      <c r="N27" s="8">
        <v>5.2642097570433567E-2</v>
      </c>
      <c r="O27" s="8">
        <v>0.31904790428944063</v>
      </c>
      <c r="P27" s="8">
        <v>5.4602852640108973E-2</v>
      </c>
      <c r="Q27" s="8">
        <v>0.34624280781505734</v>
      </c>
      <c r="R27" s="8">
        <v>5.5953108920341839E-2</v>
      </c>
      <c r="S27" s="8">
        <v>0.40644938991555607</v>
      </c>
      <c r="T27" s="8">
        <v>5.9668799435238902E-2</v>
      </c>
      <c r="U27" s="8">
        <v>0.47244406535860306</v>
      </c>
      <c r="V27" s="8">
        <v>6.5186157387383356E-2</v>
      </c>
      <c r="W27" s="8">
        <v>0.504609970636823</v>
      </c>
      <c r="X27" s="8">
        <v>6.5197094662112778E-2</v>
      </c>
      <c r="Y27" s="8">
        <v>0.49747707779236705</v>
      </c>
      <c r="Z27" s="8">
        <v>6.1660377733697244E-2</v>
      </c>
      <c r="AA27" s="8">
        <v>0.44660923805318881</v>
      </c>
      <c r="AB27" s="8">
        <v>5.0896110804535981E-2</v>
      </c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</row>
    <row r="28" spans="1:39">
      <c r="A28" s="8">
        <v>0.16344927363778969</v>
      </c>
      <c r="B28" s="8">
        <v>5.9663827946725527E-2</v>
      </c>
      <c r="C28" s="8">
        <v>0.17865864463468925</v>
      </c>
      <c r="D28" s="8">
        <v>6.203721656301113E-2</v>
      </c>
      <c r="E28" s="8">
        <v>0.18185093887697884</v>
      </c>
      <c r="F28" s="8">
        <v>5.7619551870025397E-2</v>
      </c>
      <c r="G28" s="8">
        <v>0.20450794151477503</v>
      </c>
      <c r="H28" s="8">
        <v>5.6058504476825401E-2</v>
      </c>
      <c r="I28" s="8">
        <v>0.21887055542644668</v>
      </c>
      <c r="J28" s="8">
        <v>5.3069645582583883E-2</v>
      </c>
      <c r="K28" s="8">
        <v>0.22648129462057601</v>
      </c>
      <c r="L28" s="8">
        <v>5.3069645582583883E-2</v>
      </c>
      <c r="M28" s="8">
        <v>0.2434559416822013</v>
      </c>
      <c r="N28" s="8">
        <v>5.2823059752320448E-2</v>
      </c>
      <c r="O28" s="8">
        <v>0.31949625257074199</v>
      </c>
      <c r="P28" s="8">
        <v>5.4798729287535979E-2</v>
      </c>
      <c r="Q28" s="8">
        <v>0.35562206190203116</v>
      </c>
      <c r="R28" s="8">
        <v>5.9820926983748204E-2</v>
      </c>
      <c r="S28" s="8">
        <v>0.40875571169592567</v>
      </c>
      <c r="T28" s="8">
        <v>6.0696903259805014E-2</v>
      </c>
      <c r="U28" s="8">
        <v>0.47378300669796841</v>
      </c>
      <c r="V28" s="8">
        <v>6.5769810138853677E-2</v>
      </c>
      <c r="W28" s="8">
        <v>0.51557661156321599</v>
      </c>
      <c r="X28" s="8">
        <v>6.9475557676723976E-2</v>
      </c>
      <c r="Y28" s="8">
        <v>0.50887220979197678</v>
      </c>
      <c r="Z28" s="8">
        <v>6.5724072444530615E-2</v>
      </c>
      <c r="AA28" s="8">
        <v>0.46069553127730128</v>
      </c>
      <c r="AB28" s="8">
        <v>5.5101990086851897E-2</v>
      </c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</row>
    <row r="29" spans="1:39">
      <c r="A29" s="8">
        <v>0.16471755966676291</v>
      </c>
      <c r="B29" s="8">
        <v>6.0350887659274058E-2</v>
      </c>
      <c r="C29" s="8">
        <v>0.18090134340425057</v>
      </c>
      <c r="D29" s="8">
        <v>6.3299974645408583E-2</v>
      </c>
      <c r="E29" s="8">
        <v>0.18270008309881777</v>
      </c>
      <c r="F29" s="8">
        <v>5.8103774851228196E-2</v>
      </c>
      <c r="G29" s="8">
        <v>0.20819793827888988</v>
      </c>
      <c r="H29" s="8">
        <v>5.8166415606496734E-2</v>
      </c>
      <c r="I29" s="8">
        <v>0.22468842335911823</v>
      </c>
      <c r="J29" s="8">
        <v>5.6246426742631014E-2</v>
      </c>
      <c r="K29" s="8">
        <v>0.22728148124037073</v>
      </c>
      <c r="L29" s="8">
        <v>5.3518073846490377E-2</v>
      </c>
      <c r="M29" s="8">
        <v>0.24727052669653035</v>
      </c>
      <c r="N29" s="8">
        <v>5.4930970881991781E-2</v>
      </c>
      <c r="O29" s="8">
        <v>0.32160367101038106</v>
      </c>
      <c r="P29" s="8">
        <v>5.5751266486698779E-2</v>
      </c>
      <c r="Q29" s="8">
        <v>0.35613451324965617</v>
      </c>
      <c r="R29" s="8">
        <v>6.0047626859958139E-2</v>
      </c>
      <c r="S29" s="8">
        <v>0.4108230902287795</v>
      </c>
      <c r="T29" s="8">
        <v>6.1649440458967815E-2</v>
      </c>
      <c r="U29" s="8">
        <v>0.47460333251246389</v>
      </c>
      <c r="V29" s="8">
        <v>6.6133723098032782E-2</v>
      </c>
      <c r="W29" s="8">
        <v>0.52079584002928303</v>
      </c>
      <c r="X29" s="8">
        <v>7.152182234882945E-2</v>
      </c>
      <c r="Y29" s="8">
        <v>0.51123599998080815</v>
      </c>
      <c r="Z29" s="8">
        <v>6.6601043018290104E-2</v>
      </c>
      <c r="AA29" s="8">
        <v>0.46235513679220175</v>
      </c>
      <c r="AB29" s="8">
        <v>5.5618030594540305E-2</v>
      </c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</row>
    <row r="30" spans="1:39">
      <c r="A30" s="8">
        <v>0.17184405015679438</v>
      </c>
      <c r="B30" s="8">
        <v>6.4218705722680416E-2</v>
      </c>
      <c r="C30" s="8">
        <v>0.18154923415990162</v>
      </c>
      <c r="D30" s="8">
        <v>6.3668859093101063E-2</v>
      </c>
      <c r="E30" s="8">
        <v>0.18729076904813446</v>
      </c>
      <c r="F30" s="8">
        <v>6.0723749297777241E-2</v>
      </c>
      <c r="G30" s="8">
        <v>0.21374516996554743</v>
      </c>
      <c r="H30" s="8">
        <v>6.1343196766543866E-2</v>
      </c>
      <c r="I30" s="8">
        <v>0.22821818664718968</v>
      </c>
      <c r="J30" s="8">
        <v>5.8232039254873302E-2</v>
      </c>
      <c r="K30" s="8">
        <v>0.22788094308096271</v>
      </c>
      <c r="L30" s="8">
        <v>5.3858123660805279E-2</v>
      </c>
      <c r="M30" s="8">
        <v>0.25498316685679301</v>
      </c>
      <c r="N30" s="8">
        <v>5.9209433896602985E-2</v>
      </c>
      <c r="O30" s="8">
        <v>0.33077030591148127</v>
      </c>
      <c r="P30" s="8">
        <v>6.0029729501309984E-2</v>
      </c>
      <c r="Q30" s="8">
        <v>0.35689447511212052</v>
      </c>
      <c r="R30" s="8">
        <v>6.0387676674273041E-2</v>
      </c>
      <c r="S30" s="8">
        <v>0.41999816463882345</v>
      </c>
      <c r="T30" s="8">
        <v>6.5927903473579019E-2</v>
      </c>
      <c r="U30" s="8">
        <v>0.47641033251735648</v>
      </c>
      <c r="V30" s="8">
        <v>6.6940098534902334E-2</v>
      </c>
      <c r="W30" s="8">
        <v>0.52270789819695018</v>
      </c>
      <c r="X30" s="8">
        <v>7.2328197785699003E-2</v>
      </c>
      <c r="Y30" s="8">
        <v>0.51329751929975509</v>
      </c>
      <c r="Z30" s="8">
        <v>6.7407418455159657E-2</v>
      </c>
      <c r="AA30" s="8">
        <v>0.47351676671269727</v>
      </c>
      <c r="AB30" s="8">
        <v>5.9233297041467181E-2</v>
      </c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</row>
    <row r="31" spans="1:39">
      <c r="A31" s="8">
        <v>0.17226052394434052</v>
      </c>
      <c r="B31" s="8">
        <v>6.4445405598890351E-2</v>
      </c>
      <c r="C31" s="8">
        <v>0.18217912795011793</v>
      </c>
      <c r="D31" s="8">
        <v>6.4032772052280168E-2</v>
      </c>
      <c r="E31" s="8">
        <v>0.19275015188229297</v>
      </c>
      <c r="F31" s="8">
        <v>6.3863741442825389E-2</v>
      </c>
      <c r="G31" s="8">
        <v>0.21433524314005953</v>
      </c>
      <c r="H31" s="8">
        <v>6.1683246580858768E-2</v>
      </c>
      <c r="I31" s="8">
        <v>0.22859666013744565</v>
      </c>
      <c r="J31" s="8">
        <v>5.8448796154056487E-2</v>
      </c>
      <c r="K31" s="8">
        <v>0.23137328298938881</v>
      </c>
      <c r="L31" s="8">
        <v>5.5843736173047567E-2</v>
      </c>
      <c r="M31" s="8">
        <v>0.25648145571909514</v>
      </c>
      <c r="N31" s="8">
        <v>6.005060975306617E-2</v>
      </c>
      <c r="O31" s="8">
        <v>0.33288680022726003</v>
      </c>
      <c r="P31" s="8">
        <v>6.1057833325876096E-2</v>
      </c>
      <c r="Q31" s="8">
        <v>0.3590105157108171</v>
      </c>
      <c r="R31" s="8">
        <v>6.1340213873435842E-2</v>
      </c>
      <c r="S31" s="8">
        <v>0.4291143689733925</v>
      </c>
      <c r="T31" s="8">
        <v>7.0263041457242714E-2</v>
      </c>
      <c r="U31" s="8">
        <v>0.48572421070141936</v>
      </c>
      <c r="V31" s="8">
        <v>7.1218561549513532E-2</v>
      </c>
      <c r="W31" s="8">
        <v>0.52407892899055863</v>
      </c>
      <c r="X31" s="8">
        <v>7.2911850537169323E-2</v>
      </c>
      <c r="Y31" s="8">
        <v>0.51461375700300827</v>
      </c>
      <c r="Z31" s="8">
        <v>6.7923458962848057E-2</v>
      </c>
      <c r="AA31" s="8">
        <v>0.48658068031300789</v>
      </c>
      <c r="AB31" s="8">
        <v>6.3511760056078392E-2</v>
      </c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</row>
    <row r="32" spans="1:39">
      <c r="A32" s="8">
        <v>0.17287435116431268</v>
      </c>
      <c r="B32" s="8">
        <v>6.4785455413205253E-2</v>
      </c>
      <c r="C32" s="8">
        <v>0.18367287608120228</v>
      </c>
      <c r="D32" s="8">
        <v>6.4908748328336985E-2</v>
      </c>
      <c r="E32" s="8">
        <v>0.19334092162873684</v>
      </c>
      <c r="F32" s="8">
        <v>6.4203791257140291E-2</v>
      </c>
      <c r="G32" s="8">
        <v>0.2187811861830424</v>
      </c>
      <c r="H32" s="8">
        <v>6.4303221027407806E-2</v>
      </c>
      <c r="I32" s="8">
        <v>0.23225390923276121</v>
      </c>
      <c r="J32" s="8">
        <v>6.055670728372782E-2</v>
      </c>
      <c r="K32" s="8">
        <v>0.23506906017403389</v>
      </c>
      <c r="L32" s="8">
        <v>5.7951647302718901E-2</v>
      </c>
      <c r="M32" s="8">
        <v>0.2571269580701705</v>
      </c>
      <c r="N32" s="8">
        <v>6.0414522712245275E-2</v>
      </c>
      <c r="O32" s="8">
        <v>0.33393415633378176</v>
      </c>
      <c r="P32" s="8">
        <v>6.1573873833564503E-2</v>
      </c>
      <c r="Q32" s="8">
        <v>0.36851178202341589</v>
      </c>
      <c r="R32" s="8">
        <v>6.5618676888047039E-2</v>
      </c>
      <c r="S32" s="8">
        <v>0.43080601790689182</v>
      </c>
      <c r="T32" s="8">
        <v>7.1069416894112267E-2</v>
      </c>
      <c r="U32" s="8">
        <v>0.49453415115848598</v>
      </c>
      <c r="V32" s="8">
        <v>7.5282256260346903E-2</v>
      </c>
      <c r="W32" s="8">
        <v>0.52487521853813457</v>
      </c>
      <c r="X32" s="8">
        <v>7.3275763496348428E-2</v>
      </c>
      <c r="Y32" s="8">
        <v>0.51972197477237714</v>
      </c>
      <c r="Z32" s="8">
        <v>6.9969723634953532E-2</v>
      </c>
      <c r="AA32" s="8">
        <v>0.48704255165913585</v>
      </c>
      <c r="AB32" s="8">
        <v>6.3663887604587688E-2</v>
      </c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</row>
    <row r="33" spans="1:39">
      <c r="A33" s="8">
        <v>0.17326180238826674</v>
      </c>
      <c r="B33" s="8">
        <v>6.5002212312388438E-2</v>
      </c>
      <c r="C33" s="8">
        <v>0.18510571140619977</v>
      </c>
      <c r="D33" s="8">
        <v>6.5749924184800163E-2</v>
      </c>
      <c r="E33" s="8">
        <v>0.19479480178487882</v>
      </c>
      <c r="F33" s="8">
        <v>6.5044967113603469E-2</v>
      </c>
      <c r="G33" s="8">
        <v>0.21978730173405381</v>
      </c>
      <c r="H33" s="8">
        <v>6.4899799649012907E-2</v>
      </c>
      <c r="I33" s="8">
        <v>0.23678363932140367</v>
      </c>
      <c r="J33" s="8">
        <v>6.3176681730276865E-2</v>
      </c>
      <c r="K33" s="8">
        <v>0.24238195212985275</v>
      </c>
      <c r="L33" s="8">
        <v>6.2230110317330105E-2</v>
      </c>
      <c r="M33" s="8">
        <v>0.25880470771542241</v>
      </c>
      <c r="N33" s="8">
        <v>6.1367059911408076E-2</v>
      </c>
      <c r="O33" s="8">
        <v>0.33462392292039922</v>
      </c>
      <c r="P33" s="8">
        <v>6.1913923647879406E-2</v>
      </c>
      <c r="Q33" s="8">
        <v>0.37067662751236247</v>
      </c>
      <c r="R33" s="8">
        <v>6.6646780712613152E-2</v>
      </c>
      <c r="S33" s="8">
        <v>0.43127178409226674</v>
      </c>
      <c r="T33" s="8">
        <v>7.1296116770322202E-2</v>
      </c>
      <c r="U33" s="8">
        <v>0.49669831091163802</v>
      </c>
      <c r="V33" s="8">
        <v>7.6310360084913015E-2</v>
      </c>
      <c r="W33" s="8">
        <v>0.52953254913796854</v>
      </c>
      <c r="X33" s="8">
        <v>7.540554917547862E-2</v>
      </c>
      <c r="Y33" s="8">
        <v>0.52118854825218652</v>
      </c>
      <c r="Z33" s="8">
        <v>7.0566302256558633E-2</v>
      </c>
      <c r="AA33" s="8">
        <v>0.48953509126264672</v>
      </c>
      <c r="AB33" s="8">
        <v>6.4540858178347177E-2</v>
      </c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</row>
    <row r="34" spans="1:39">
      <c r="A34" s="8">
        <v>0.17781254035950247</v>
      </c>
      <c r="B34" s="8">
        <v>6.7622186758937483E-2</v>
      </c>
      <c r="C34" s="8">
        <v>0.18625613281206735</v>
      </c>
      <c r="D34" s="8">
        <v>6.64369838973487E-2</v>
      </c>
      <c r="E34" s="8">
        <v>0.19705732421806807</v>
      </c>
      <c r="F34" s="8">
        <v>6.6360422974242703E-2</v>
      </c>
      <c r="G34" s="8">
        <v>0.22015167871739308</v>
      </c>
      <c r="H34" s="8">
        <v>6.5116556548196092E-2</v>
      </c>
      <c r="I34" s="8">
        <v>0.24155107732147008</v>
      </c>
      <c r="J34" s="8">
        <v>6.5973641167902081E-2</v>
      </c>
      <c r="K34" s="8">
        <v>0.247749983725018</v>
      </c>
      <c r="L34" s="8">
        <v>6.540689147737723E-2</v>
      </c>
      <c r="M34" s="8">
        <v>0.25918449681422323</v>
      </c>
      <c r="N34" s="8">
        <v>6.158381681059126E-2</v>
      </c>
      <c r="O34" s="8">
        <v>0.33628117790350903</v>
      </c>
      <c r="P34" s="8">
        <v>6.2790894221638902E-2</v>
      </c>
      <c r="Q34" s="8">
        <v>0.37136338203945179</v>
      </c>
      <c r="R34" s="8">
        <v>6.6986830526928054E-2</v>
      </c>
      <c r="S34" s="8">
        <v>0.4324647688570375</v>
      </c>
      <c r="T34" s="8">
        <v>7.1892695391927303E-2</v>
      </c>
      <c r="U34" s="8">
        <v>0.4986781827581539</v>
      </c>
      <c r="V34" s="8">
        <v>7.7262897284075815E-2</v>
      </c>
      <c r="W34" s="8">
        <v>0.53532812427254306</v>
      </c>
      <c r="X34" s="8">
        <v>7.815776521648346E-2</v>
      </c>
      <c r="Y34" s="8">
        <v>0.53181440888452436</v>
      </c>
      <c r="Z34" s="8">
        <v>7.4901440240222328E-2</v>
      </c>
      <c r="AA34" s="8">
        <v>0.50105056160424366</v>
      </c>
      <c r="AB34" s="8">
        <v>6.8604552889180548E-2</v>
      </c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</row>
    <row r="35" spans="1:39">
      <c r="A35" s="8">
        <v>0.18006324016606709</v>
      </c>
      <c r="B35" s="8">
        <v>6.8937642619576717E-2</v>
      </c>
      <c r="C35" s="8">
        <v>0.18794923194489049</v>
      </c>
      <c r="D35" s="8">
        <v>6.7460116233401438E-2</v>
      </c>
      <c r="E35" s="8">
        <v>0.19922208333624297</v>
      </c>
      <c r="F35" s="8">
        <v>6.7623181056640155E-2</v>
      </c>
      <c r="G35" s="8">
        <v>0.2250775660705206</v>
      </c>
      <c r="H35" s="8">
        <v>6.8055700557303853E-2</v>
      </c>
      <c r="I35" s="8">
        <v>0.24230138441618804</v>
      </c>
      <c r="J35" s="8">
        <v>6.6422069431808575E-2</v>
      </c>
      <c r="K35" s="8">
        <v>0.24922558210185977</v>
      </c>
      <c r="L35" s="8">
        <v>6.6282867753434047E-2</v>
      </c>
      <c r="M35" s="8">
        <v>0.25956985058846432</v>
      </c>
      <c r="N35" s="8">
        <v>6.1810516686801195E-2</v>
      </c>
      <c r="O35" s="8">
        <v>0.33874437068782448</v>
      </c>
      <c r="P35" s="8">
        <v>6.4106350082278135E-2</v>
      </c>
      <c r="Q35" s="8">
        <v>0.37334172312637154</v>
      </c>
      <c r="R35" s="8">
        <v>6.797715103879251E-2</v>
      </c>
      <c r="S35" s="8">
        <v>0.43313831177938267</v>
      </c>
      <c r="T35" s="8">
        <v>7.2232745206242205E-2</v>
      </c>
      <c r="U35" s="8">
        <v>0.49984588312232636</v>
      </c>
      <c r="V35" s="8">
        <v>7.7859475905680917E-2</v>
      </c>
      <c r="W35" s="8">
        <v>0.53723697159526029</v>
      </c>
      <c r="X35" s="8">
        <v>7.9110302415646261E-2</v>
      </c>
      <c r="Y35" s="8">
        <v>0.53270043037614312</v>
      </c>
      <c r="Z35" s="8">
        <v>7.5281261962644244E-2</v>
      </c>
      <c r="AA35" s="8">
        <v>0.50698756548396295</v>
      </c>
      <c r="AB35" s="8">
        <v>7.073433856831074E-2</v>
      </c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</row>
    <row r="36" spans="1:39">
      <c r="A36" s="8">
        <v>0.18063498466883077</v>
      </c>
      <c r="B36" s="8">
        <v>6.9277692433891619E-2</v>
      </c>
      <c r="C36" s="8">
        <v>0.188307786871629</v>
      </c>
      <c r="D36" s="8">
        <v>6.7676873132584622E-2</v>
      </c>
      <c r="E36" s="8">
        <v>0.20456554681117017</v>
      </c>
      <c r="F36" s="8">
        <v>7.0799962216687287E-2</v>
      </c>
      <c r="G36" s="8">
        <v>0.22622100279808899</v>
      </c>
      <c r="H36" s="8">
        <v>6.874276026985239E-2</v>
      </c>
      <c r="I36" s="8">
        <v>0.24945918130208161</v>
      </c>
      <c r="J36" s="8">
        <v>7.0700532446419773E-2</v>
      </c>
      <c r="K36" s="8">
        <v>0.24966771911550906</v>
      </c>
      <c r="L36" s="8">
        <v>6.6556299621669715E-2</v>
      </c>
      <c r="M36" s="8">
        <v>0.26031690826632525</v>
      </c>
      <c r="N36" s="8">
        <v>6.225894495070769E-2</v>
      </c>
      <c r="O36" s="8">
        <v>0.34664945880550591</v>
      </c>
      <c r="P36" s="8">
        <v>6.844148806594183E-2</v>
      </c>
      <c r="Q36" s="8">
        <v>0.3745200126195502</v>
      </c>
      <c r="R36" s="8">
        <v>6.8573729660397612E-2</v>
      </c>
      <c r="S36" s="8">
        <v>0.43379973439207126</v>
      </c>
      <c r="T36" s="8">
        <v>7.2572795020557107E-2</v>
      </c>
      <c r="U36" s="8">
        <v>0.50518860154834455</v>
      </c>
      <c r="V36" s="8">
        <v>8.0611691946685757E-2</v>
      </c>
      <c r="W36" s="8">
        <v>0.53753558017560121</v>
      </c>
      <c r="X36" s="8">
        <v>7.9262429964155556E-2</v>
      </c>
      <c r="Y36" s="8">
        <v>0.5335320750975181</v>
      </c>
      <c r="Z36" s="8">
        <v>7.5645174921823349E-2</v>
      </c>
      <c r="AA36" s="8">
        <v>0.50961631799294205</v>
      </c>
      <c r="AB36" s="8">
        <v>7.1724659080175196E-2</v>
      </c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</row>
    <row r="37" spans="1:39">
      <c r="A37" s="8">
        <v>0.18117480435164318</v>
      </c>
      <c r="B37" s="8">
        <v>6.9598850591855693E-2</v>
      </c>
      <c r="C37" s="8">
        <v>0.19333447775575069</v>
      </c>
      <c r="D37" s="8">
        <v>7.0717435507365256E-2</v>
      </c>
      <c r="E37" s="8">
        <v>0.20925259945671532</v>
      </c>
      <c r="F37" s="8">
        <v>7.3596921654312503E-2</v>
      </c>
      <c r="G37" s="8">
        <v>0.23083961702347519</v>
      </c>
      <c r="H37" s="8">
        <v>7.1539719707477606E-2</v>
      </c>
      <c r="I37" s="8">
        <v>0.25002755552604494</v>
      </c>
      <c r="J37" s="8">
        <v>7.1040582260734675E-2</v>
      </c>
      <c r="K37" s="8">
        <v>0.25045027450469814</v>
      </c>
      <c r="L37" s="8">
        <v>6.7040522602872521E-2</v>
      </c>
      <c r="M37" s="8">
        <v>0.26360563145154547</v>
      </c>
      <c r="N37" s="8">
        <v>6.4244557462949978E-2</v>
      </c>
      <c r="O37" s="8">
        <v>0.34745176625625568</v>
      </c>
      <c r="P37" s="8">
        <v>6.8889916329848325E-2</v>
      </c>
      <c r="Q37" s="8">
        <v>0.3827506087538543</v>
      </c>
      <c r="R37" s="8">
        <v>7.2908867644061306E-2</v>
      </c>
      <c r="S37" s="8">
        <v>0.43782540867086955</v>
      </c>
      <c r="T37" s="8">
        <v>7.4702580699687299E-2</v>
      </c>
      <c r="U37" s="8">
        <v>0.50574798873397464</v>
      </c>
      <c r="V37" s="8">
        <v>8.09099812574883E-2</v>
      </c>
      <c r="W37" s="8">
        <v>0.53854699633482062</v>
      </c>
      <c r="X37" s="8">
        <v>7.9778470471843957E-2</v>
      </c>
      <c r="Y37" s="8">
        <v>0.53839879603433394</v>
      </c>
      <c r="Z37" s="8">
        <v>7.7774960600953541E-2</v>
      </c>
      <c r="AA37" s="8">
        <v>0.51174562318187089</v>
      </c>
      <c r="AB37" s="8">
        <v>7.2531034517044748E-2</v>
      </c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</row>
    <row r="38" spans="1:39">
      <c r="A38" s="8">
        <v>0.1854469257123951</v>
      </c>
      <c r="B38" s="8">
        <v>7.2145247008406771E-2</v>
      </c>
      <c r="C38" s="8">
        <v>0.19389653683009753</v>
      </c>
      <c r="D38" s="8">
        <v>7.1057485321680158E-2</v>
      </c>
      <c r="E38" s="8">
        <v>0.2102078867062841</v>
      </c>
      <c r="F38" s="8">
        <v>7.4180574405782823E-2</v>
      </c>
      <c r="G38" s="8">
        <v>0.2317967864125455</v>
      </c>
      <c r="H38" s="8">
        <v>7.2123372458947926E-2</v>
      </c>
      <c r="I38" s="8">
        <v>0.25081637395836792</v>
      </c>
      <c r="J38" s="8">
        <v>7.1524805241937481E-2</v>
      </c>
      <c r="K38" s="8">
        <v>0.25080018661979481</v>
      </c>
      <c r="L38" s="8">
        <v>6.7257279502055706E-2</v>
      </c>
      <c r="M38" s="8">
        <v>0.26809354219415144</v>
      </c>
      <c r="N38" s="8">
        <v>6.6996773503954818E-2</v>
      </c>
      <c r="O38" s="8">
        <v>0.34798361259804228</v>
      </c>
      <c r="P38" s="8">
        <v>6.9187211342948196E-2</v>
      </c>
      <c r="Q38" s="8">
        <v>0.38426704641519366</v>
      </c>
      <c r="R38" s="8">
        <v>7.3715243080930859E-2</v>
      </c>
      <c r="S38" s="8">
        <v>0.4454352316624044</v>
      </c>
      <c r="T38" s="8">
        <v>7.876627541052067E-2</v>
      </c>
      <c r="U38" s="8">
        <v>0.50602686689357446</v>
      </c>
      <c r="V38" s="8">
        <v>8.1062108805997596E-2</v>
      </c>
      <c r="W38" s="8">
        <v>0.5405585906959347</v>
      </c>
      <c r="X38" s="8">
        <v>8.0806574296410069E-2</v>
      </c>
      <c r="Y38" s="8">
        <v>0.54443781616493414</v>
      </c>
      <c r="Z38" s="8">
        <v>8.0527176641958381E-2</v>
      </c>
      <c r="AA38" s="8">
        <v>0.51222158551821972</v>
      </c>
      <c r="AB38" s="8">
        <v>7.2711996698931622E-2</v>
      </c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</row>
    <row r="39" spans="1:39">
      <c r="A39" s="8">
        <v>0.1871534524516085</v>
      </c>
      <c r="B39" s="8">
        <v>7.3168379344459508E-2</v>
      </c>
      <c r="C39" s="8">
        <v>0.19434369220205328</v>
      </c>
      <c r="D39" s="8">
        <v>7.1330917189915827E-2</v>
      </c>
      <c r="E39" s="8">
        <v>0.21186986306152805</v>
      </c>
      <c r="F39" s="8">
        <v>7.520370674183556E-2</v>
      </c>
      <c r="G39" s="8">
        <v>0.23252825961044299</v>
      </c>
      <c r="H39" s="8">
        <v>7.2571800722854421E-2</v>
      </c>
      <c r="I39" s="8">
        <v>0.25647090070050793</v>
      </c>
      <c r="J39" s="8">
        <v>7.5025727453056718E-2</v>
      </c>
      <c r="K39" s="8">
        <v>0.252290703730226</v>
      </c>
      <c r="L39" s="8">
        <v>6.8209816701218506E-2</v>
      </c>
      <c r="M39" s="8">
        <v>0.26858462480175832</v>
      </c>
      <c r="N39" s="8">
        <v>6.7299040005568064E-2</v>
      </c>
      <c r="O39" s="8">
        <v>0.3485209044655127</v>
      </c>
      <c r="P39" s="8">
        <v>6.9489477844561442E-2</v>
      </c>
      <c r="Q39" s="8">
        <v>0.38911790389968504</v>
      </c>
      <c r="R39" s="8">
        <v>7.6467459121935699E-2</v>
      </c>
      <c r="S39" s="8">
        <v>0.45057424295680154</v>
      </c>
      <c r="T39" s="8">
        <v>8.151849145152551E-2</v>
      </c>
      <c r="U39" s="8">
        <v>0.50671835426006762</v>
      </c>
      <c r="V39" s="8">
        <v>8.1441930528419512E-2</v>
      </c>
      <c r="W39" s="8">
        <v>0.5412938741894624</v>
      </c>
      <c r="X39" s="8">
        <v>8.1186396018831986E-2</v>
      </c>
      <c r="Y39" s="8">
        <v>0.5447576795193092</v>
      </c>
      <c r="Z39" s="8">
        <v>8.0679304190467677E-2</v>
      </c>
      <c r="AA39" s="8">
        <v>0.52269119125231334</v>
      </c>
      <c r="AB39" s="8">
        <v>7.7047134682595317E-2</v>
      </c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</row>
    <row r="40" spans="1:39">
      <c r="A40" s="8">
        <v>0.19429880760797483</v>
      </c>
      <c r="B40" s="8">
        <v>7.7503517328123203E-2</v>
      </c>
      <c r="C40" s="8">
        <v>0.19648394670683217</v>
      </c>
      <c r="D40" s="8">
        <v>7.264637305055506E-2</v>
      </c>
      <c r="E40" s="8">
        <v>0.2123586796365998</v>
      </c>
      <c r="F40" s="8">
        <v>7.5505973243448807E-2</v>
      </c>
      <c r="G40" s="8">
        <v>0.23462478688025326</v>
      </c>
      <c r="H40" s="8">
        <v>7.3887256583493655E-2</v>
      </c>
      <c r="I40" s="8">
        <v>0.25690780518575079</v>
      </c>
      <c r="J40" s="8">
        <v>7.5299159321292386E-2</v>
      </c>
      <c r="K40" s="8">
        <v>0.25638386172775218</v>
      </c>
      <c r="L40" s="8">
        <v>7.0829791147767551E-2</v>
      </c>
      <c r="M40" s="8">
        <v>0.26941237027350368</v>
      </c>
      <c r="N40" s="8">
        <v>6.7815080513256465E-2</v>
      </c>
      <c r="O40" s="8">
        <v>0.34912172746596104</v>
      </c>
      <c r="P40" s="8">
        <v>6.9829527658876345E-2</v>
      </c>
      <c r="Q40" s="8">
        <v>0.38949962786271186</v>
      </c>
      <c r="R40" s="8">
        <v>7.6684216021118884E-2</v>
      </c>
      <c r="S40" s="8">
        <v>0.45085647302451942</v>
      </c>
      <c r="T40" s="8">
        <v>8.1670619000034805E-2</v>
      </c>
      <c r="U40" s="8">
        <v>0.5187769806465079</v>
      </c>
      <c r="V40" s="8">
        <v>8.8112673815667147E-2</v>
      </c>
      <c r="W40" s="8">
        <v>0.55408909131482498</v>
      </c>
      <c r="X40" s="8">
        <v>8.7857139306079621E-2</v>
      </c>
      <c r="Y40" s="8">
        <v>0.54675682548415305</v>
      </c>
      <c r="Z40" s="8">
        <v>8.1631841389630477E-2</v>
      </c>
      <c r="AA40" s="8">
        <v>0.52752753222922599</v>
      </c>
      <c r="AB40" s="8">
        <v>7.9093399354700791E-2</v>
      </c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</row>
    <row r="41" spans="1:39">
      <c r="A41" s="8">
        <v>0.19567157486587949</v>
      </c>
      <c r="B41" s="8">
        <v>7.8344693184586381E-2</v>
      </c>
      <c r="C41" s="8">
        <v>0.20160062241812762</v>
      </c>
      <c r="D41" s="8">
        <v>7.5823154210602192E-2</v>
      </c>
      <c r="E41" s="8">
        <v>0.21346340509626197</v>
      </c>
      <c r="F41" s="8">
        <v>7.6193032955997345E-2</v>
      </c>
      <c r="G41" s="8">
        <v>0.24019513203227189</v>
      </c>
      <c r="H41" s="8">
        <v>7.7388178794612891E-2</v>
      </c>
      <c r="I41" s="8">
        <v>0.25829421333953057</v>
      </c>
      <c r="J41" s="8">
        <v>7.6175135597349203E-2</v>
      </c>
      <c r="K41" s="8">
        <v>0.25674462383091384</v>
      </c>
      <c r="L41" s="8">
        <v>7.1061462512490861E-2</v>
      </c>
      <c r="M41" s="8">
        <v>0.27081188614674034</v>
      </c>
      <c r="N41" s="8">
        <v>6.8691056789313282E-2</v>
      </c>
      <c r="O41" s="8">
        <v>0.35160488717778382</v>
      </c>
      <c r="P41" s="8">
        <v>7.1242424694377748E-2</v>
      </c>
      <c r="Q41" s="8">
        <v>0.39021949999389943</v>
      </c>
      <c r="R41" s="8">
        <v>7.7094860972323723E-2</v>
      </c>
      <c r="S41" s="8">
        <v>0.45268144536424132</v>
      </c>
      <c r="T41" s="8">
        <v>8.2660939511899262E-2</v>
      </c>
      <c r="U41" s="8">
        <v>0.51966906458394135</v>
      </c>
      <c r="V41" s="8">
        <v>8.8628714323355548E-2</v>
      </c>
      <c r="W41" s="8">
        <v>0.5552048599349162</v>
      </c>
      <c r="X41" s="8">
        <v>8.8453717927684722E-2</v>
      </c>
      <c r="Y41" s="8">
        <v>0.54878156051734683</v>
      </c>
      <c r="Z41" s="8">
        <v>8.265994521419659E-2</v>
      </c>
      <c r="AA41" s="8">
        <v>0.53398590274711688</v>
      </c>
      <c r="AB41" s="8">
        <v>8.1845615395705631E-2</v>
      </c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</row>
    <row r="42" spans="1:39">
      <c r="A42" s="8">
        <v>0.19610836444794005</v>
      </c>
      <c r="B42" s="8">
        <v>7.8618125052822049E-2</v>
      </c>
      <c r="C42" s="8">
        <v>0.20854191354811555</v>
      </c>
      <c r="D42" s="8">
        <v>8.0158292194265887E-2</v>
      </c>
      <c r="E42" s="8">
        <v>0.21375110856616134</v>
      </c>
      <c r="F42" s="8">
        <v>7.6373995137884218E-2</v>
      </c>
      <c r="G42" s="8">
        <v>0.24220192467185683</v>
      </c>
      <c r="H42" s="8">
        <v>7.8650936877010344E-2</v>
      </c>
      <c r="I42" s="8">
        <v>0.25865276717240465</v>
      </c>
      <c r="J42" s="8">
        <v>7.6406806962072513E-2</v>
      </c>
      <c r="K42" s="8">
        <v>0.26109818154200037</v>
      </c>
      <c r="L42" s="8">
        <v>7.3858421950116077E-2</v>
      </c>
      <c r="M42" s="8">
        <v>0.27580757352327412</v>
      </c>
      <c r="N42" s="8">
        <v>7.1867837949360414E-2</v>
      </c>
      <c r="O42" s="8">
        <v>0.35333293399478333</v>
      </c>
      <c r="P42" s="8">
        <v>7.2232745206242205E-2</v>
      </c>
      <c r="Q42" s="8">
        <v>0.39391995649392647</v>
      </c>
      <c r="R42" s="8">
        <v>7.9224646651453914E-2</v>
      </c>
      <c r="S42" s="8">
        <v>0.45444235321006404</v>
      </c>
      <c r="T42" s="8">
        <v>8.3684071847951999E-2</v>
      </c>
      <c r="U42" s="8">
        <v>0.52023497523529305</v>
      </c>
      <c r="V42" s="8">
        <v>8.896876413767045E-2</v>
      </c>
      <c r="W42" s="8">
        <v>0.5557490981539247</v>
      </c>
      <c r="X42" s="8">
        <v>8.8752007238487265E-2</v>
      </c>
      <c r="Y42" s="8">
        <v>0.56147533773571912</v>
      </c>
      <c r="Z42" s="8">
        <v>8.9330688501444225E-2</v>
      </c>
      <c r="AA42" s="8">
        <v>0.53480944284224674</v>
      </c>
      <c r="AB42" s="8">
        <v>8.2209528354884737E-2</v>
      </c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</row>
    <row r="43" spans="1:39">
      <c r="A43" s="8">
        <v>0.19750144750035917</v>
      </c>
      <c r="B43" s="8">
        <v>7.9497084221986883E-2</v>
      </c>
      <c r="C43" s="8">
        <v>0.21079291860941599</v>
      </c>
      <c r="D43" s="8">
        <v>8.1597040970036838E-2</v>
      </c>
      <c r="E43" s="8">
        <v>0.22058197104809257</v>
      </c>
      <c r="F43" s="8">
        <v>8.0709133121547913E-2</v>
      </c>
      <c r="G43" s="8">
        <v>0.24256766127080559</v>
      </c>
      <c r="H43" s="8">
        <v>7.8887579730247029E-2</v>
      </c>
      <c r="I43" s="8">
        <v>0.25901264898243753</v>
      </c>
      <c r="J43" s="8">
        <v>7.6643449815309198E-2</v>
      </c>
      <c r="K43" s="8">
        <v>0.26245714254714325</v>
      </c>
      <c r="L43" s="8">
        <v>7.4735392523875566E-2</v>
      </c>
      <c r="M43" s="8">
        <v>0.27802787902395582</v>
      </c>
      <c r="N43" s="8">
        <v>7.3280734984861817E-2</v>
      </c>
      <c r="O43" s="8">
        <v>0.36059363490654583</v>
      </c>
      <c r="P43" s="8">
        <v>7.6438624488558121E-2</v>
      </c>
      <c r="Q43" s="8">
        <v>0.39569436286087301</v>
      </c>
      <c r="R43" s="8">
        <v>8.0247778987506652E-2</v>
      </c>
      <c r="S43" s="8">
        <v>0.45508299814905562</v>
      </c>
      <c r="T43" s="8">
        <v>8.4063893570373915E-2</v>
      </c>
      <c r="U43" s="8">
        <v>0.52191966025790504</v>
      </c>
      <c r="V43" s="8">
        <v>8.9991896473723187E-2</v>
      </c>
      <c r="W43" s="8">
        <v>0.55726622239275381</v>
      </c>
      <c r="X43" s="8">
        <v>8.9628977812246755E-2</v>
      </c>
      <c r="Y43" s="8">
        <v>0.56202870133878791</v>
      </c>
      <c r="Z43" s="8">
        <v>8.9628977812246768E-2</v>
      </c>
      <c r="AA43" s="8">
        <v>0.53693091970327511</v>
      </c>
      <c r="AB43" s="8">
        <v>8.3162065554047537E-2</v>
      </c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</row>
    <row r="44" spans="1:39">
      <c r="A44" s="8">
        <v>0.19772347011183847</v>
      </c>
      <c r="B44" s="8">
        <v>7.9637280198064084E-2</v>
      </c>
      <c r="C44" s="8">
        <v>0.21477024797049601</v>
      </c>
      <c r="D44" s="8">
        <v>8.4143437386587916E-2</v>
      </c>
      <c r="E44" s="8">
        <v>0.22605671668889618</v>
      </c>
      <c r="F44" s="8">
        <v>8.421005533266715E-2</v>
      </c>
      <c r="G44" s="8">
        <v>0.24737934091273722</v>
      </c>
      <c r="H44" s="8">
        <v>8.2027571875295177E-2</v>
      </c>
      <c r="I44" s="8">
        <v>0.26003917532618442</v>
      </c>
      <c r="J44" s="8">
        <v>7.7330509527857735E-2</v>
      </c>
      <c r="K44" s="8">
        <v>0.26448473406679257</v>
      </c>
      <c r="L44" s="8">
        <v>7.6050848384514799E-2</v>
      </c>
      <c r="M44" s="8">
        <v>0.27878606605269735</v>
      </c>
      <c r="N44" s="8">
        <v>7.3764957966064623E-2</v>
      </c>
      <c r="O44" s="8">
        <v>0.36136326920319267</v>
      </c>
      <c r="P44" s="8">
        <v>7.6887052752464616E-2</v>
      </c>
      <c r="Q44" s="8">
        <v>0.39646303988231058</v>
      </c>
      <c r="R44" s="8">
        <v>8.0696207251413146E-2</v>
      </c>
      <c r="S44" s="8">
        <v>0.45575480959859271</v>
      </c>
      <c r="T44" s="8">
        <v>8.4474538521578754E-2</v>
      </c>
      <c r="U44" s="8">
        <v>0.52354237235616152</v>
      </c>
      <c r="V44" s="8">
        <v>9.0982216985587644E-2</v>
      </c>
      <c r="W44" s="8">
        <v>0.55899044613085158</v>
      </c>
      <c r="X44" s="8">
        <v>9.0652110148299492E-2</v>
      </c>
      <c r="Y44" s="8">
        <v>0.56253408543870043</v>
      </c>
      <c r="Z44" s="8">
        <v>8.9931244313860015E-2</v>
      </c>
      <c r="AA44" s="8">
        <v>0.53916355882049027</v>
      </c>
      <c r="AB44" s="8">
        <v>8.419016937861365E-2</v>
      </c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</row>
    <row r="45" spans="1:39">
      <c r="A45" s="8">
        <v>0.19845919209889731</v>
      </c>
      <c r="B45" s="8">
        <v>8.0103605820618734E-2</v>
      </c>
      <c r="C45" s="8">
        <v>0.21570193702723353</v>
      </c>
      <c r="D45" s="8">
        <v>8.4740016008193017E-2</v>
      </c>
      <c r="E45" s="8">
        <v>0.23077449494773153</v>
      </c>
      <c r="F45" s="8">
        <v>8.7250617707447783E-2</v>
      </c>
      <c r="G45" s="8">
        <v>0.25392589007235883</v>
      </c>
      <c r="H45" s="8">
        <v>8.6362709858958872E-2</v>
      </c>
      <c r="I45" s="8">
        <v>0.264696391222071</v>
      </c>
      <c r="J45" s="8">
        <v>8.0470501672905884E-2</v>
      </c>
      <c r="K45" s="8">
        <v>0.27085910205498781</v>
      </c>
      <c r="L45" s="8">
        <v>8.0385986368178494E-2</v>
      </c>
      <c r="M45" s="8">
        <v>0.28079352271778735</v>
      </c>
      <c r="N45" s="8">
        <v>7.5080413826703857E-2</v>
      </c>
      <c r="O45" s="8">
        <v>0.36585401271711782</v>
      </c>
      <c r="P45" s="8">
        <v>7.9507027199013661E-2</v>
      </c>
      <c r="Q45" s="8">
        <v>0.39686219416328383</v>
      </c>
      <c r="R45" s="8">
        <v>8.0932850104649831E-2</v>
      </c>
      <c r="S45" s="8">
        <v>0.45999345503278549</v>
      </c>
      <c r="T45" s="8">
        <v>8.7094512968127799E-2</v>
      </c>
      <c r="U45" s="8">
        <v>0.52773043734945047</v>
      </c>
      <c r="V45" s="8">
        <v>9.3602191432136689E-2</v>
      </c>
      <c r="W45" s="8">
        <v>0.57197831395320842</v>
      </c>
      <c r="X45" s="8">
        <v>9.860848036510611E-2</v>
      </c>
      <c r="Y45" s="8">
        <v>0.5757780276265978</v>
      </c>
      <c r="Z45" s="8">
        <v>9.7887614530666633E-2</v>
      </c>
      <c r="AA45" s="8">
        <v>0.53967553146518121</v>
      </c>
      <c r="AB45" s="8">
        <v>8.4426812231850334E-2</v>
      </c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</row>
    <row r="46" spans="1:39">
      <c r="A46" s="8">
        <v>0.19914122234331083</v>
      </c>
      <c r="B46" s="8">
        <v>8.0544079702903823E-2</v>
      </c>
      <c r="C46" s="8">
        <v>0.21623492408049347</v>
      </c>
      <c r="D46" s="8">
        <v>8.5085037311021294E-2</v>
      </c>
      <c r="E46" s="8">
        <v>0.23114040906964239</v>
      </c>
      <c r="F46" s="8">
        <v>8.7487260560684468E-2</v>
      </c>
      <c r="G46" s="8">
        <v>0.25545817686423705</v>
      </c>
      <c r="H46" s="8">
        <v>8.7385842195011609E-2</v>
      </c>
      <c r="I46" s="8">
        <v>0.27112247269346967</v>
      </c>
      <c r="J46" s="8">
        <v>8.4805639656569579E-2</v>
      </c>
      <c r="K46" s="8">
        <v>0.27599114640973904</v>
      </c>
      <c r="L46" s="8">
        <v>8.3886908579297731E-2</v>
      </c>
      <c r="M46" s="8">
        <v>0.28202192482123467</v>
      </c>
      <c r="N46" s="8">
        <v>7.5886789263573409E-2</v>
      </c>
      <c r="O46" s="8">
        <v>0.36623882986544121</v>
      </c>
      <c r="P46" s="8">
        <v>7.9733727075223595E-2</v>
      </c>
      <c r="Q46" s="8">
        <v>0.40123197487245377</v>
      </c>
      <c r="R46" s="8">
        <v>8.3552824551198876E-2</v>
      </c>
      <c r="S46" s="8">
        <v>0.46071374772094897</v>
      </c>
      <c r="T46" s="8">
        <v>8.7542941232034294E-2</v>
      </c>
      <c r="U46" s="8">
        <v>0.52827188500434608</v>
      </c>
      <c r="V46" s="8">
        <v>9.3942241246451591E-2</v>
      </c>
      <c r="W46" s="8">
        <v>0.57623268351182966</v>
      </c>
      <c r="X46" s="8">
        <v>0.10122845481165516</v>
      </c>
      <c r="Y46" s="8">
        <v>0.57607709986293842</v>
      </c>
      <c r="Z46" s="8">
        <v>9.8068576712553507E-2</v>
      </c>
      <c r="AA46" s="8">
        <v>0.54031275735627982</v>
      </c>
      <c r="AB46" s="8">
        <v>8.4729078733463581E-2</v>
      </c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</row>
    <row r="47" spans="1:39">
      <c r="A47" s="8">
        <v>0.19971151571789489</v>
      </c>
      <c r="B47" s="8">
        <v>8.0912964150596303E-2</v>
      </c>
      <c r="C47" s="8">
        <v>0.21712508167853539</v>
      </c>
      <c r="D47" s="8">
        <v>8.566371857397824E-2</v>
      </c>
      <c r="E47" s="8">
        <v>0.23149794347883773</v>
      </c>
      <c r="F47" s="8">
        <v>8.7718931925407778E-2</v>
      </c>
      <c r="G47" s="8">
        <v>0.25580351922904365</v>
      </c>
      <c r="H47" s="8">
        <v>8.7617513559734919E-2</v>
      </c>
      <c r="I47" s="8">
        <v>0.2730506955280369</v>
      </c>
      <c r="J47" s="8">
        <v>8.6121095517208812E-2</v>
      </c>
      <c r="K47" s="8">
        <v>0.27748980101121901</v>
      </c>
      <c r="L47" s="8">
        <v>8.4910040915350468E-2</v>
      </c>
      <c r="M47" s="8">
        <v>0.29408892351353594</v>
      </c>
      <c r="N47" s="8">
        <v>8.3843159480380028E-2</v>
      </c>
      <c r="O47" s="8">
        <v>0.36693585715297039</v>
      </c>
      <c r="P47" s="8">
        <v>8.0144372026428434E-2</v>
      </c>
      <c r="Q47" s="8">
        <v>0.40203899859337344</v>
      </c>
      <c r="R47" s="8">
        <v>8.4037047532401682E-2</v>
      </c>
      <c r="S47" s="8">
        <v>0.47136057401786541</v>
      </c>
      <c r="T47" s="8">
        <v>9.4213684519281929E-2</v>
      </c>
      <c r="U47" s="8">
        <v>0.52862578301974472</v>
      </c>
      <c r="V47" s="8">
        <v>9.4168941122661526E-2</v>
      </c>
      <c r="W47" s="8">
        <v>0.57670146687451551</v>
      </c>
      <c r="X47" s="8">
        <v>0.1015307213132684</v>
      </c>
      <c r="Y47" s="8">
        <v>0.57774838588954791</v>
      </c>
      <c r="Z47" s="8">
        <v>9.9091709048606244E-2</v>
      </c>
      <c r="AA47" s="8">
        <v>0.54139463227212525</v>
      </c>
      <c r="AB47" s="8">
        <v>8.5255062218178745E-2</v>
      </c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</row>
    <row r="48" spans="1:39">
      <c r="A48" s="8">
        <v>0.21226667672782207</v>
      </c>
      <c r="B48" s="8">
        <v>8.9040353572263045E-2</v>
      </c>
      <c r="C48" s="8">
        <v>0.2175846964880998</v>
      </c>
      <c r="D48" s="8">
        <v>8.5965985075591486E-2</v>
      </c>
      <c r="E48" s="8">
        <v>0.23282473132546105</v>
      </c>
      <c r="F48" s="8">
        <v>8.8597891094572612E-2</v>
      </c>
      <c r="G48" s="8">
        <v>0.25649692318987583</v>
      </c>
      <c r="H48" s="8">
        <v>8.8083839182289569E-2</v>
      </c>
      <c r="I48" s="8">
        <v>0.27490056771023536</v>
      </c>
      <c r="J48" s="8">
        <v>8.7383853599606265E-2</v>
      </c>
      <c r="K48" s="8">
        <v>0.27792380053381954</v>
      </c>
      <c r="L48" s="8">
        <v>8.520733592845034E-2</v>
      </c>
      <c r="M48" s="8">
        <v>0.29429899001140747</v>
      </c>
      <c r="N48" s="8">
        <v>8.3983355456457229E-2</v>
      </c>
      <c r="O48" s="8">
        <v>0.36841522496374202</v>
      </c>
      <c r="P48" s="8">
        <v>8.1020348302485251E-2</v>
      </c>
      <c r="Q48" s="8">
        <v>0.40266823307123956</v>
      </c>
      <c r="R48" s="8">
        <v>8.4416869254823598E-2</v>
      </c>
      <c r="S48" s="8">
        <v>0.47212242205342292</v>
      </c>
      <c r="T48" s="8">
        <v>9.4697907500484735E-2</v>
      </c>
      <c r="U48" s="8">
        <v>0.52930096172193386</v>
      </c>
      <c r="V48" s="8">
        <v>9.461736938656802E-2</v>
      </c>
      <c r="W48" s="8">
        <v>0.57698081038515703</v>
      </c>
      <c r="X48" s="8">
        <v>0.10171168349515528</v>
      </c>
      <c r="Y48" s="8">
        <v>0.58193859583186058</v>
      </c>
      <c r="Z48" s="8">
        <v>0.10171168349515529</v>
      </c>
      <c r="AA48" s="8">
        <v>0.54251095183073283</v>
      </c>
      <c r="AB48" s="8">
        <v>8.5837720671946394E-2</v>
      </c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</row>
    <row r="49" spans="1:39">
      <c r="A49" s="8">
        <v>0.21710618920679886</v>
      </c>
      <c r="B49" s="8">
        <v>9.2217134732310177E-2</v>
      </c>
      <c r="C49" s="8">
        <v>0.2255338176824338</v>
      </c>
      <c r="D49" s="8">
        <v>9.1215876945716326E-2</v>
      </c>
      <c r="E49" s="8">
        <v>0.23337360250832734</v>
      </c>
      <c r="F49" s="8">
        <v>8.8961804053751717E-2</v>
      </c>
      <c r="G49" s="8">
        <v>0.26100812778211352</v>
      </c>
      <c r="H49" s="8">
        <v>9.1124401557070203E-2</v>
      </c>
      <c r="I49" s="8">
        <v>0.28654427143853123</v>
      </c>
      <c r="J49" s="8">
        <v>9.5340223816412883E-2</v>
      </c>
      <c r="K49" s="8">
        <v>0.27860328103639098</v>
      </c>
      <c r="L49" s="8">
        <v>8.567366155100499E-2</v>
      </c>
      <c r="M49" s="8">
        <v>0.29817617762443993</v>
      </c>
      <c r="N49" s="8">
        <v>8.6603329903006274E-2</v>
      </c>
      <c r="O49" s="8">
        <v>0.3697766063846975</v>
      </c>
      <c r="P49" s="8">
        <v>8.1826723739354804E-2</v>
      </c>
      <c r="Q49" s="8">
        <v>0.4034090215839628</v>
      </c>
      <c r="R49" s="8">
        <v>8.4865297518730093E-2</v>
      </c>
      <c r="S49" s="8">
        <v>0.47344180433318389</v>
      </c>
      <c r="T49" s="8">
        <v>9.5573883776541552E-2</v>
      </c>
      <c r="U49" s="8">
        <v>0.53060565486626066</v>
      </c>
      <c r="V49" s="8">
        <v>9.5494339960327509E-2</v>
      </c>
      <c r="W49" s="8">
        <v>0.59151309462841706</v>
      </c>
      <c r="X49" s="8">
        <v>0.11148861280556011</v>
      </c>
      <c r="Y49" s="8">
        <v>0.58231443527325122</v>
      </c>
      <c r="Z49" s="8">
        <v>0.10194832634839197</v>
      </c>
      <c r="AA49" s="8">
        <v>0.54453066042905507</v>
      </c>
      <c r="AB49" s="8">
        <v>8.6926476656375692E-2</v>
      </c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</row>
    <row r="50" spans="1:39">
      <c r="A50" s="8">
        <v>0.22023191930566421</v>
      </c>
      <c r="B50" s="8">
        <v>9.4273342381442402E-2</v>
      </c>
      <c r="C50" s="8">
        <v>0.22587576002569407</v>
      </c>
      <c r="D50" s="8">
        <v>9.1442576821926261E-2</v>
      </c>
      <c r="E50" s="8">
        <v>0.23461379999022366</v>
      </c>
      <c r="F50" s="8">
        <v>8.9790054040080128E-2</v>
      </c>
      <c r="G50" s="8">
        <v>0.26141329323373702</v>
      </c>
      <c r="H50" s="8">
        <v>9.1397833425305872E-2</v>
      </c>
      <c r="I50" s="8">
        <v>0.28793333554662859</v>
      </c>
      <c r="J50" s="8">
        <v>9.6292761015575684E-2</v>
      </c>
      <c r="K50" s="8">
        <v>0.27894776815745514</v>
      </c>
      <c r="L50" s="8">
        <v>8.5910304404241675E-2</v>
      </c>
      <c r="M50" s="8">
        <v>0.3007554046910213</v>
      </c>
      <c r="N50" s="8">
        <v>8.8373179813768049E-2</v>
      </c>
      <c r="O50" s="8">
        <v>0.37007974064776361</v>
      </c>
      <c r="P50" s="8">
        <v>8.2007685921241677E-2</v>
      </c>
      <c r="Q50" s="8">
        <v>0.40484353675095397</v>
      </c>
      <c r="R50" s="8">
        <v>8.574127379478691E-2</v>
      </c>
      <c r="S50" s="8">
        <v>0.47622601260858505</v>
      </c>
      <c r="T50" s="8">
        <v>9.7453106434597606E-2</v>
      </c>
      <c r="U50" s="8">
        <v>0.54244085255173502</v>
      </c>
      <c r="V50" s="8">
        <v>0.10345071017713413</v>
      </c>
      <c r="W50" s="8">
        <v>0.59201559186307684</v>
      </c>
      <c r="X50" s="8">
        <v>0.11182866261987501</v>
      </c>
      <c r="Y50" s="8">
        <v>0.58282941527379495</v>
      </c>
      <c r="Z50" s="8">
        <v>0.10228837616270688</v>
      </c>
      <c r="AA50" s="8">
        <v>0.55671936697009272</v>
      </c>
      <c r="AB50" s="8">
        <v>9.3597219943623328E-2</v>
      </c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</row>
    <row r="51" spans="1:39">
      <c r="A51" s="8">
        <v>0.22082252847476272</v>
      </c>
      <c r="B51" s="8">
        <v>9.4663107080891068E-2</v>
      </c>
      <c r="C51" s="8">
        <v>0.23008843431938239</v>
      </c>
      <c r="D51" s="8">
        <v>9.4239536259551476E-2</v>
      </c>
      <c r="E51" s="8">
        <v>0.23531071276439738</v>
      </c>
      <c r="F51" s="8">
        <v>9.0256379662634778E-2</v>
      </c>
      <c r="G51" s="8">
        <v>0.26194762216826067</v>
      </c>
      <c r="H51" s="8">
        <v>9.1761746384484977E-2</v>
      </c>
      <c r="I51" s="8">
        <v>0.28861325985193054</v>
      </c>
      <c r="J51" s="8">
        <v>9.6759086638130334E-2</v>
      </c>
      <c r="K51" s="8">
        <v>0.27951332378534394</v>
      </c>
      <c r="L51" s="8">
        <v>8.6300069103690341E-2</v>
      </c>
      <c r="M51" s="8">
        <v>0.30270304109512802</v>
      </c>
      <c r="N51" s="8">
        <v>8.9724430391703594E-2</v>
      </c>
      <c r="O51" s="8">
        <v>0.37044096051812381</v>
      </c>
      <c r="P51" s="8">
        <v>8.2224442820424862E-2</v>
      </c>
      <c r="Q51" s="8">
        <v>0.40789035632798987</v>
      </c>
      <c r="R51" s="8">
        <v>8.7620496452842964E-2</v>
      </c>
      <c r="S51" s="8">
        <v>0.47688916669408171</v>
      </c>
      <c r="T51" s="8">
        <v>9.79015346985041E-2</v>
      </c>
      <c r="U51" s="8">
        <v>0.55687402046085011</v>
      </c>
      <c r="V51" s="8">
        <v>0.11322763948753896</v>
      </c>
      <c r="W51" s="8">
        <v>0.59236396854014128</v>
      </c>
      <c r="X51" s="8">
        <v>0.11206530547311169</v>
      </c>
      <c r="Y51" s="8">
        <v>0.58369624496415118</v>
      </c>
      <c r="Z51" s="8">
        <v>0.10287103461647452</v>
      </c>
      <c r="AA51" s="8">
        <v>0.55731901688726904</v>
      </c>
      <c r="AB51" s="8">
        <v>9.3932298269424855E-2</v>
      </c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</row>
    <row r="52" spans="1:39">
      <c r="A52" s="8">
        <v>0.22134348349124028</v>
      </c>
      <c r="B52" s="8">
        <v>9.5008128383719345E-2</v>
      </c>
      <c r="C52" s="8">
        <v>0.2352743291285038</v>
      </c>
      <c r="D52" s="8">
        <v>9.7740458470670713E-2</v>
      </c>
      <c r="E52" s="8">
        <v>0.23716262927452636</v>
      </c>
      <c r="F52" s="8">
        <v>9.1501240386384075E-2</v>
      </c>
      <c r="G52" s="8">
        <v>0.2631386454421607</v>
      </c>
      <c r="H52" s="8">
        <v>9.2589996370813388E-2</v>
      </c>
      <c r="I52" s="8">
        <v>0.29159324059626174</v>
      </c>
      <c r="J52" s="8">
        <v>9.8815294287262559E-2</v>
      </c>
      <c r="K52" s="8">
        <v>0.28402556257188127</v>
      </c>
      <c r="L52" s="8">
        <v>8.9440061248738489E-2</v>
      </c>
      <c r="M52" s="8">
        <v>0.30892991291282923</v>
      </c>
      <c r="N52" s="8">
        <v>9.4059568375367289E-2</v>
      </c>
      <c r="O52" s="8">
        <v>0.37213996453147624</v>
      </c>
      <c r="P52" s="8">
        <v>8.3247575156477599E-2</v>
      </c>
      <c r="Q52" s="8">
        <v>0.4081744705105167</v>
      </c>
      <c r="R52" s="8">
        <v>8.7801458634729837E-2</v>
      </c>
      <c r="S52" s="8">
        <v>0.47733588667856769</v>
      </c>
      <c r="T52" s="8">
        <v>9.8203801200117347E-2</v>
      </c>
      <c r="U52" s="8">
        <v>0.55731761612992126</v>
      </c>
      <c r="V52" s="8">
        <v>0.1135299059891522</v>
      </c>
      <c r="W52" s="8">
        <v>0.59285843866242627</v>
      </c>
      <c r="X52" s="8">
        <v>0.11240535528742659</v>
      </c>
      <c r="Y52" s="8">
        <v>0.58516441776073247</v>
      </c>
      <c r="Z52" s="8">
        <v>0.10386135512833898</v>
      </c>
      <c r="AA52" s="8">
        <v>0.55807210203129465</v>
      </c>
      <c r="AB52" s="8">
        <v>9.4357857686169819E-2</v>
      </c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</row>
    <row r="53" spans="1:39">
      <c r="A53" s="8">
        <v>0.22417898795418501</v>
      </c>
      <c r="B53" s="8">
        <v>9.6887351041775399E-2</v>
      </c>
      <c r="C53" s="8">
        <v>0.23592498864806788</v>
      </c>
      <c r="D53" s="8">
        <v>9.8180932352955802E-2</v>
      </c>
      <c r="E53" s="8">
        <v>0.2377366395955392</v>
      </c>
      <c r="F53" s="8">
        <v>9.1891005085832742E-2</v>
      </c>
      <c r="G53" s="8">
        <v>0.27065052168450948</v>
      </c>
      <c r="H53" s="8">
        <v>9.7839888240938228E-2</v>
      </c>
      <c r="I53" s="8">
        <v>0.29306198333388667</v>
      </c>
      <c r="J53" s="8">
        <v>9.9838426623315296E-2</v>
      </c>
      <c r="K53" s="8">
        <v>0.28581716685111658</v>
      </c>
      <c r="L53" s="8">
        <v>9.0702819331135942E-2</v>
      </c>
      <c r="M53" s="8">
        <v>0.30941821318271601</v>
      </c>
      <c r="N53" s="8">
        <v>9.4399618189682191E-2</v>
      </c>
      <c r="O53" s="8">
        <v>0.3766089259426661</v>
      </c>
      <c r="P53" s="8">
        <v>8.5999791197482439E-2</v>
      </c>
      <c r="Q53" s="8">
        <v>0.40908259007552566</v>
      </c>
      <c r="R53" s="8">
        <v>8.8384117088497485E-2</v>
      </c>
      <c r="S53" s="8">
        <v>0.47818950277295375</v>
      </c>
      <c r="T53" s="8">
        <v>9.8786459653884995E-2</v>
      </c>
      <c r="U53" s="8">
        <v>0.55749701143726615</v>
      </c>
      <c r="V53" s="8">
        <v>0.11365319890428392</v>
      </c>
      <c r="W53" s="8">
        <v>0.59429368635503277</v>
      </c>
      <c r="X53" s="8">
        <v>0.11339567579929105</v>
      </c>
      <c r="Y53" s="8">
        <v>0.59958385777595802</v>
      </c>
      <c r="Z53" s="8">
        <v>0.11363828443874381</v>
      </c>
      <c r="AA53" s="8">
        <v>0.55859190300388606</v>
      </c>
      <c r="AB53" s="8">
        <v>9.4656146996972362E-2</v>
      </c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</row>
    <row r="54" spans="1:39">
      <c r="A54" s="8">
        <v>0.23050590681725511</v>
      </c>
      <c r="B54" s="8">
        <v>0.10109323032409132</v>
      </c>
      <c r="C54" s="8">
        <v>0.23649535401415384</v>
      </c>
      <c r="D54" s="8">
        <v>9.8570697052404468E-2</v>
      </c>
      <c r="E54" s="8">
        <v>0.24204939840645798</v>
      </c>
      <c r="F54" s="8">
        <v>9.4830149094940502E-2</v>
      </c>
      <c r="G54" s="8">
        <v>0.27166071608234932</v>
      </c>
      <c r="H54" s="8">
        <v>9.8546833907540266E-2</v>
      </c>
      <c r="I54" s="8">
        <v>0.30053185485209655</v>
      </c>
      <c r="J54" s="8">
        <v>0.10508831849344014</v>
      </c>
      <c r="K54" s="8">
        <v>0.29690042965952751</v>
      </c>
      <c r="L54" s="8">
        <v>9.8659189547942561E-2</v>
      </c>
      <c r="M54" s="8">
        <v>0.31543362733368563</v>
      </c>
      <c r="N54" s="8">
        <v>9.8605497471998108E-2</v>
      </c>
      <c r="O54" s="8">
        <v>0.37739308164113644</v>
      </c>
      <c r="P54" s="8">
        <v>8.6484014178685245E-2</v>
      </c>
      <c r="Q54" s="8">
        <v>0.40955146562828465</v>
      </c>
      <c r="R54" s="8">
        <v>8.8686383590110732E-2</v>
      </c>
      <c r="S54" s="8">
        <v>0.48971591725637748</v>
      </c>
      <c r="T54" s="8">
        <v>0.10674282987069161</v>
      </c>
      <c r="U54" s="8">
        <v>0.55833201504963526</v>
      </c>
      <c r="V54" s="8">
        <v>0.11423585735805157</v>
      </c>
      <c r="W54" s="8">
        <v>0.59875194456797276</v>
      </c>
      <c r="X54" s="8">
        <v>0.1165356679443392</v>
      </c>
      <c r="Y54" s="8">
        <v>0.60697270126202074</v>
      </c>
      <c r="Z54" s="8">
        <v>0.11888817630886865</v>
      </c>
      <c r="AA54" s="8">
        <v>0.55913518896017889</v>
      </c>
      <c r="AB54" s="8">
        <v>9.4980288048044467E-2</v>
      </c>
      <c r="AC54" s="9"/>
      <c r="AD54" s="9"/>
      <c r="AE54" s="9"/>
      <c r="AF54" s="9"/>
      <c r="AG54" s="9"/>
      <c r="AH54" s="9"/>
      <c r="AI54" s="9"/>
      <c r="AJ54" s="9"/>
      <c r="AK54" s="9"/>
      <c r="AL54" s="9"/>
      <c r="AM54" s="9"/>
    </row>
    <row r="55" spans="1:39">
      <c r="A55" s="8">
        <v>0.23839423960157827</v>
      </c>
      <c r="B55" s="8">
        <v>0.10634312219421616</v>
      </c>
      <c r="C55" s="8">
        <v>0.23717093240893528</v>
      </c>
      <c r="D55" s="8">
        <v>9.9037022674959119E-2</v>
      </c>
      <c r="E55" s="8">
        <v>0.2424488313792309</v>
      </c>
      <c r="F55" s="8">
        <v>9.5103580963176171E-2</v>
      </c>
      <c r="G55" s="8">
        <v>0.28297271795318041</v>
      </c>
      <c r="H55" s="8">
        <v>0.10650320412434688</v>
      </c>
      <c r="I55" s="8">
        <v>0.30153713356130274</v>
      </c>
      <c r="J55" s="8">
        <v>0.10579526416004217</v>
      </c>
      <c r="K55" s="8">
        <v>0.30271059826834201</v>
      </c>
      <c r="L55" s="8">
        <v>0.10286506883025848</v>
      </c>
      <c r="M55" s="8">
        <v>0.31569934058596016</v>
      </c>
      <c r="N55" s="8">
        <v>9.8796402630911731E-2</v>
      </c>
      <c r="O55" s="8">
        <v>0.38034637173699587</v>
      </c>
      <c r="P55" s="8">
        <v>8.8363236836741299E-2</v>
      </c>
      <c r="Q55" s="8">
        <v>0.41585252556591895</v>
      </c>
      <c r="R55" s="8">
        <v>9.2750078300944103E-2</v>
      </c>
      <c r="S55" s="8">
        <v>0.49005528592676217</v>
      </c>
      <c r="T55" s="8">
        <v>0.1069794727239283</v>
      </c>
      <c r="U55" s="8">
        <v>0.5627924347368024</v>
      </c>
      <c r="V55" s="8">
        <v>0.11737584950309972</v>
      </c>
      <c r="W55" s="8">
        <v>0.6061882614719476</v>
      </c>
      <c r="X55" s="8">
        <v>0.12178555981446404</v>
      </c>
      <c r="Y55" s="8">
        <v>0.61134683263309897</v>
      </c>
      <c r="Z55" s="8">
        <v>0.1220281684539168</v>
      </c>
      <c r="AA55" s="8">
        <v>0.56329985940323091</v>
      </c>
      <c r="AB55" s="8">
        <v>9.7600262494593512E-2</v>
      </c>
      <c r="AC55" s="9"/>
      <c r="AD55" s="9"/>
      <c r="AE55" s="9"/>
      <c r="AF55" s="9"/>
      <c r="AG55" s="9"/>
      <c r="AH55" s="9"/>
      <c r="AI55" s="9"/>
      <c r="AJ55" s="9"/>
      <c r="AK55" s="9"/>
      <c r="AL55" s="9"/>
      <c r="AM55" s="9"/>
    </row>
    <row r="56" spans="1:39">
      <c r="A56" s="8">
        <v>0.24055206720464828</v>
      </c>
      <c r="B56" s="8">
        <v>0.10778187096998711</v>
      </c>
      <c r="C56" s="8">
        <v>0.24892710398369744</v>
      </c>
      <c r="D56" s="8">
        <v>0.10716441209662586</v>
      </c>
      <c r="E56" s="8">
        <v>0.24295021752337592</v>
      </c>
      <c r="F56" s="8">
        <v>9.5448602266004448E-2</v>
      </c>
      <c r="G56" s="8">
        <v>0.28546353374973843</v>
      </c>
      <c r="H56" s="8">
        <v>0.10827305403510866</v>
      </c>
      <c r="I56" s="8">
        <v>0.30581454798977459</v>
      </c>
      <c r="J56" s="8">
        <v>0.10883582653482281</v>
      </c>
      <c r="K56" s="8">
        <v>0.30526577045765263</v>
      </c>
      <c r="L56" s="8">
        <v>0.10474429148831453</v>
      </c>
      <c r="M56" s="8">
        <v>0.31643387774408044</v>
      </c>
      <c r="N56" s="8">
        <v>9.9327357604140271E-2</v>
      </c>
      <c r="O56" s="8">
        <v>0.3809326733356207</v>
      </c>
      <c r="P56" s="8">
        <v>8.8743058559163215E-2</v>
      </c>
      <c r="Q56" s="8">
        <v>0.41777508963541016</v>
      </c>
      <c r="R56" s="8">
        <v>9.39949390246934E-2</v>
      </c>
      <c r="S56" s="8">
        <v>0.49023189615318685</v>
      </c>
      <c r="T56" s="8">
        <v>0.10710276563906002</v>
      </c>
      <c r="U56" s="8">
        <v>0.56403189322391289</v>
      </c>
      <c r="V56" s="8">
        <v>0.11825182577915654</v>
      </c>
      <c r="W56" s="8">
        <v>0.60697491848467378</v>
      </c>
      <c r="X56" s="8">
        <v>0.12236821826823169</v>
      </c>
      <c r="Y56" s="8">
        <v>0.61707878394349913</v>
      </c>
      <c r="Z56" s="8">
        <v>0.12623703062934075</v>
      </c>
      <c r="AA56" s="8">
        <v>0.5640106715765939</v>
      </c>
      <c r="AB56" s="8">
        <v>9.8048690758500007E-2</v>
      </c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</row>
    <row r="57" spans="1:39">
      <c r="A57" s="8">
        <v>0.24471970733646875</v>
      </c>
      <c r="B57" s="8">
        <v>0.11057883040761232</v>
      </c>
      <c r="C57" s="8">
        <v>0.25072403176325953</v>
      </c>
      <c r="D57" s="8">
        <v>0.10840927282037516</v>
      </c>
      <c r="E57" s="8">
        <v>0.25053385753091767</v>
      </c>
      <c r="F57" s="8">
        <v>0.10069849413612929</v>
      </c>
      <c r="G57" s="8">
        <v>0.2858442261203914</v>
      </c>
      <c r="H57" s="8">
        <v>0.10854449730793898</v>
      </c>
      <c r="I57" s="8">
        <v>0.30968161747617939</v>
      </c>
      <c r="J57" s="8">
        <v>0.11165764341501491</v>
      </c>
      <c r="K57" s="8">
        <v>0.30695565609877845</v>
      </c>
      <c r="L57" s="8">
        <v>0.10598915221206383</v>
      </c>
      <c r="M57" s="8">
        <v>0.31784869647477798</v>
      </c>
      <c r="N57" s="8">
        <v>0.10035048994019301</v>
      </c>
      <c r="O57" s="8">
        <v>0.38394767938923008</v>
      </c>
      <c r="P57" s="8">
        <v>9.0728671071405503E-2</v>
      </c>
      <c r="Q57" s="8">
        <v>0.41911896714907987</v>
      </c>
      <c r="R57" s="8">
        <v>9.4871909598452889E-2</v>
      </c>
      <c r="S57" s="8">
        <v>0.49468697568839032</v>
      </c>
      <c r="T57" s="8">
        <v>0.11024275778410816</v>
      </c>
      <c r="U57" s="8">
        <v>0.57259068025069659</v>
      </c>
      <c r="V57" s="8">
        <v>0.12435681367358201</v>
      </c>
      <c r="W57" s="8">
        <v>0.60950185346024732</v>
      </c>
      <c r="X57" s="8">
        <v>0.12424744092628774</v>
      </c>
      <c r="Y57" s="8">
        <v>0.61961370102692115</v>
      </c>
      <c r="Z57" s="8">
        <v>0.12811625328739679</v>
      </c>
      <c r="AA57" s="8">
        <v>0.56557007449436825</v>
      </c>
      <c r="AB57" s="8">
        <v>9.9071823094552744E-2</v>
      </c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</row>
    <row r="58" spans="1:39">
      <c r="A58" s="8">
        <v>0.24562956470507999</v>
      </c>
      <c r="B58" s="8">
        <v>0.11119728357867627</v>
      </c>
      <c r="C58" s="8">
        <v>0.25374475319238471</v>
      </c>
      <c r="D58" s="8">
        <v>0.11051121816383044</v>
      </c>
      <c r="E58" s="8">
        <v>0.25323491826288558</v>
      </c>
      <c r="F58" s="8">
        <v>0.10257771679418534</v>
      </c>
      <c r="G58" s="8">
        <v>0.28639079159540032</v>
      </c>
      <c r="H58" s="8">
        <v>0.10893426200738765</v>
      </c>
      <c r="I58" s="8">
        <v>0.31081305401547094</v>
      </c>
      <c r="J58" s="8">
        <v>0.11248589340134332</v>
      </c>
      <c r="K58" s="8">
        <v>0.3140393420567239</v>
      </c>
      <c r="L58" s="8">
        <v>0.11123904408218867</v>
      </c>
      <c r="M58" s="8">
        <v>0.32170362538604924</v>
      </c>
      <c r="N58" s="8">
        <v>0.10314744937781822</v>
      </c>
      <c r="O58" s="8">
        <v>0.38430526890913436</v>
      </c>
      <c r="P58" s="8">
        <v>9.0965313924642188E-2</v>
      </c>
      <c r="Q58" s="8">
        <v>0.41956692632030312</v>
      </c>
      <c r="R58" s="8">
        <v>9.516920461155276E-2</v>
      </c>
      <c r="S58" s="8">
        <v>0.49494323366398696</v>
      </c>
      <c r="T58" s="8">
        <v>0.11042371996599504</v>
      </c>
      <c r="U58" s="8">
        <v>0.57292011526963915</v>
      </c>
      <c r="V58" s="8">
        <v>0.12459345652681869</v>
      </c>
      <c r="W58" s="8">
        <v>0.60993210668353426</v>
      </c>
      <c r="X58" s="8">
        <v>0.12457158197735985</v>
      </c>
      <c r="Y58" s="8">
        <v>0.61991917053034928</v>
      </c>
      <c r="Z58" s="8">
        <v>0.12834295316360672</v>
      </c>
      <c r="AA58" s="8">
        <v>0.57763822478573856</v>
      </c>
      <c r="AB58" s="8">
        <v>0.10702819331135936</v>
      </c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</row>
    <row r="59" spans="1:39">
      <c r="A59" s="8">
        <v>0.24628112125772184</v>
      </c>
      <c r="B59" s="8">
        <v>0.11164272894947473</v>
      </c>
      <c r="C59" s="8">
        <v>0.25500730953673034</v>
      </c>
      <c r="D59" s="8">
        <v>0.11139017733299528</v>
      </c>
      <c r="E59" s="8">
        <v>0.25922641285447934</v>
      </c>
      <c r="F59" s="8">
        <v>0.10678359607650126</v>
      </c>
      <c r="G59" s="8">
        <v>0.28719160518938103</v>
      </c>
      <c r="H59" s="8">
        <v>0.1095129432703446</v>
      </c>
      <c r="I59" s="8">
        <v>0.31118355964277417</v>
      </c>
      <c r="J59" s="8">
        <v>0.11275733667417365</v>
      </c>
      <c r="K59" s="8">
        <v>0.31515553457891216</v>
      </c>
      <c r="L59" s="8">
        <v>0.11206729406851708</v>
      </c>
      <c r="M59" s="8">
        <v>0.32343563061684416</v>
      </c>
      <c r="N59" s="8">
        <v>0.10441020746021568</v>
      </c>
      <c r="O59" s="8">
        <v>0.38903380037791968</v>
      </c>
      <c r="P59" s="8">
        <v>9.4105306069690337E-2</v>
      </c>
      <c r="Q59" s="8">
        <v>0.42253182340299084</v>
      </c>
      <c r="R59" s="8">
        <v>9.7154817123795048E-2</v>
      </c>
      <c r="S59" s="8">
        <v>0.49774129372185277</v>
      </c>
      <c r="T59" s="8">
        <v>0.11240933247823733</v>
      </c>
      <c r="U59" s="8">
        <v>0.58019541041569145</v>
      </c>
      <c r="V59" s="8">
        <v>0.12984334839694353</v>
      </c>
      <c r="W59" s="8">
        <v>0.61052611299926629</v>
      </c>
      <c r="X59" s="8">
        <v>0.12502001024126635</v>
      </c>
      <c r="Y59" s="8">
        <v>0.62258683090583689</v>
      </c>
      <c r="Z59" s="8">
        <v>0.13032856567584902</v>
      </c>
      <c r="AA59" s="8">
        <v>0.58394785707352037</v>
      </c>
      <c r="AB59" s="8">
        <v>0.11123705548678331</v>
      </c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</row>
    <row r="60" spans="1:39">
      <c r="A60" s="8">
        <v>0.24935461074212148</v>
      </c>
      <c r="B60" s="8">
        <v>0.11374467429293002</v>
      </c>
      <c r="C60" s="8">
        <v>0.25562474388933798</v>
      </c>
      <c r="D60" s="8">
        <v>0.1118217025359563</v>
      </c>
      <c r="E60" s="8">
        <v>0.26283946565365252</v>
      </c>
      <c r="F60" s="8">
        <v>0.10932999249305234</v>
      </c>
      <c r="G60" s="8">
        <v>0.29281497535016915</v>
      </c>
      <c r="H60" s="8">
        <v>0.11357663798117797</v>
      </c>
      <c r="I60" s="8">
        <v>0.31951396035988183</v>
      </c>
      <c r="J60" s="8">
        <v>0.11886232456859912</v>
      </c>
      <c r="K60" s="8">
        <v>0.32337168804114336</v>
      </c>
      <c r="L60" s="8">
        <v>0.11817228196294255</v>
      </c>
      <c r="M60" s="8">
        <v>0.32477532622909755</v>
      </c>
      <c r="N60" s="8">
        <v>0.10540052797208013</v>
      </c>
      <c r="O60" s="8">
        <v>0.38988693273505176</v>
      </c>
      <c r="P60" s="8">
        <v>9.4687964523457985E-2</v>
      </c>
      <c r="Q60" s="8">
        <v>0.43159907479872356</v>
      </c>
      <c r="R60" s="8">
        <v>0.10325980501822052</v>
      </c>
      <c r="S60" s="8">
        <v>0.4981585786686013</v>
      </c>
      <c r="T60" s="8">
        <v>0.1127066274913372</v>
      </c>
      <c r="U60" s="8">
        <v>0.58277217937573689</v>
      </c>
      <c r="V60" s="8">
        <v>0.13172257105499957</v>
      </c>
      <c r="W60" s="8">
        <v>0.61314134621096217</v>
      </c>
      <c r="X60" s="8">
        <v>0.12700562275350866</v>
      </c>
      <c r="Y60" s="8">
        <v>0.62300905053361189</v>
      </c>
      <c r="Z60" s="8">
        <v>0.13065270672692111</v>
      </c>
      <c r="AA60" s="8">
        <v>0.58428447517324078</v>
      </c>
      <c r="AB60" s="8">
        <v>0.11146375536299324</v>
      </c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</row>
    <row r="61" spans="1:39">
      <c r="A61" s="8">
        <v>0.2525412882245302</v>
      </c>
      <c r="B61" s="8">
        <v>0.11593710072732874</v>
      </c>
      <c r="C61" s="8">
        <v>0.25874790958324562</v>
      </c>
      <c r="D61" s="8">
        <v>0.11401412897035502</v>
      </c>
      <c r="E61" s="8">
        <v>0.26316068797441394</v>
      </c>
      <c r="F61" s="8">
        <v>0.10955669236926227</v>
      </c>
      <c r="G61" s="8">
        <v>0.29412972364453138</v>
      </c>
      <c r="H61" s="8">
        <v>0.11452917518034077</v>
      </c>
      <c r="I61" s="8">
        <v>0.32070913980279542</v>
      </c>
      <c r="J61" s="8">
        <v>0.11973929514235861</v>
      </c>
      <c r="K61" s="8">
        <v>0.32429393702666948</v>
      </c>
      <c r="L61" s="8">
        <v>0.11885934167549109</v>
      </c>
      <c r="M61" s="8">
        <v>0.32538048468323072</v>
      </c>
      <c r="N61" s="8">
        <v>0.10584895623598663</v>
      </c>
      <c r="O61" s="8">
        <v>0.39869053259056381</v>
      </c>
      <c r="P61" s="8">
        <v>0.10079295241788346</v>
      </c>
      <c r="Q61" s="8">
        <v>0.43372383055639335</v>
      </c>
      <c r="R61" s="8">
        <v>0.10469855379399147</v>
      </c>
      <c r="S61" s="8">
        <v>0.49888060282957286</v>
      </c>
      <c r="T61" s="8">
        <v>0.1132226679990256</v>
      </c>
      <c r="U61" s="8">
        <v>0.58332993569493663</v>
      </c>
      <c r="V61" s="8">
        <v>0.13213321600620442</v>
      </c>
      <c r="W61" s="8">
        <v>0.62094209401675104</v>
      </c>
      <c r="X61" s="8">
        <v>0.13311061064793411</v>
      </c>
      <c r="Y61" s="8">
        <v>0.62319137264560565</v>
      </c>
      <c r="Z61" s="8">
        <v>0.13079290270299831</v>
      </c>
      <c r="AA61" s="8">
        <v>0.59207209576863207</v>
      </c>
      <c r="AB61" s="8">
        <v>0.11671364723311808</v>
      </c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</row>
    <row r="62" spans="1:39">
      <c r="A62" s="8">
        <v>0.25286924319312054</v>
      </c>
      <c r="B62" s="8">
        <v>0.11616380060353867</v>
      </c>
      <c r="C62" s="8">
        <v>0.25990663728085228</v>
      </c>
      <c r="D62" s="8">
        <v>0.11484237895668344</v>
      </c>
      <c r="E62" s="8">
        <v>0.2644316110696005</v>
      </c>
      <c r="F62" s="8">
        <v>0.11045553749248062</v>
      </c>
      <c r="G62" s="8">
        <v>0.29802366275006748</v>
      </c>
      <c r="H62" s="8">
        <v>0.11735099206053287</v>
      </c>
      <c r="I62" s="8">
        <v>0.32624282062348531</v>
      </c>
      <c r="J62" s="8">
        <v>0.12380298985319198</v>
      </c>
      <c r="K62" s="8">
        <v>0.32478218648959506</v>
      </c>
      <c r="L62" s="8">
        <v>0.11922325463467019</v>
      </c>
      <c r="M62" s="8">
        <v>0.32959433516040165</v>
      </c>
      <c r="N62" s="8">
        <v>0.10898894838103478</v>
      </c>
      <c r="O62" s="8">
        <v>0.39896280887475488</v>
      </c>
      <c r="P62" s="8">
        <v>0.10098385757679708</v>
      </c>
      <c r="Q62" s="8">
        <v>0.43835332300296509</v>
      </c>
      <c r="R62" s="8">
        <v>0.10783854593903962</v>
      </c>
      <c r="S62" s="8">
        <v>0.49918187909817968</v>
      </c>
      <c r="T62" s="8">
        <v>0.11343942489820878</v>
      </c>
      <c r="U62" s="8">
        <v>0.58361533732025817</v>
      </c>
      <c r="V62" s="8">
        <v>0.13234997290538761</v>
      </c>
      <c r="W62" s="8">
        <v>0.62625925325379006</v>
      </c>
      <c r="X62" s="8">
        <v>0.13731947282335805</v>
      </c>
      <c r="Y62" s="8">
        <v>0.63111118929993093</v>
      </c>
      <c r="Z62" s="8">
        <v>0.13689789059742377</v>
      </c>
      <c r="AA62" s="8">
        <v>0.5930381114315505</v>
      </c>
      <c r="AB62" s="8">
        <v>0.11736690082377567</v>
      </c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</row>
    <row r="63" spans="1:39">
      <c r="A63" s="8">
        <v>0.25370219076821282</v>
      </c>
      <c r="B63" s="8">
        <v>0.11674248186649562</v>
      </c>
      <c r="C63" s="8">
        <v>0.26578749183214639</v>
      </c>
      <c r="D63" s="8">
        <v>0.11904825823899935</v>
      </c>
      <c r="E63" s="8">
        <v>0.26693016207761011</v>
      </c>
      <c r="F63" s="8">
        <v>0.11222538740324239</v>
      </c>
      <c r="G63" s="8">
        <v>0.30152603256007476</v>
      </c>
      <c r="H63" s="8">
        <v>0.11989738847708395</v>
      </c>
      <c r="I63" s="8">
        <v>0.32792536768367586</v>
      </c>
      <c r="J63" s="8">
        <v>0.12504785057694129</v>
      </c>
      <c r="K63" s="8">
        <v>0.33023023674673979</v>
      </c>
      <c r="L63" s="8">
        <v>0.12328694934550356</v>
      </c>
      <c r="M63" s="8">
        <v>0.32998942711666329</v>
      </c>
      <c r="N63" s="8">
        <v>0.10928624339413465</v>
      </c>
      <c r="O63" s="8">
        <v>0.40195603282562897</v>
      </c>
      <c r="P63" s="8">
        <v>0.10311364325592727</v>
      </c>
      <c r="Q63" s="8">
        <v>0.43867926994856332</v>
      </c>
      <c r="R63" s="8">
        <v>0.10806524581524955</v>
      </c>
      <c r="S63" s="8">
        <v>0.51273584823987128</v>
      </c>
      <c r="T63" s="8">
        <v>0.12321635420861361</v>
      </c>
      <c r="U63" s="8">
        <v>0.58385181295266741</v>
      </c>
      <c r="V63" s="8">
        <v>0.13253093508727448</v>
      </c>
      <c r="W63" s="8">
        <v>0.62685968125942193</v>
      </c>
      <c r="X63" s="8">
        <v>0.13779872431604748</v>
      </c>
      <c r="Y63" s="8">
        <v>0.63155100141219656</v>
      </c>
      <c r="Z63" s="8">
        <v>0.13723794041173867</v>
      </c>
      <c r="AA63" s="8">
        <v>0.59580933950831816</v>
      </c>
      <c r="AB63" s="8">
        <v>0.11924612348183172</v>
      </c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</row>
    <row r="64" spans="1:39">
      <c r="A64" s="8">
        <v>0.25721827434739147</v>
      </c>
      <c r="B64" s="8">
        <v>0.11919640859669792</v>
      </c>
      <c r="C64" s="8">
        <v>0.26703758873888334</v>
      </c>
      <c r="D64" s="8">
        <v>0.1199471033622177</v>
      </c>
      <c r="E64" s="8">
        <v>0.26865777951579228</v>
      </c>
      <c r="F64" s="8">
        <v>0.11344936787523552</v>
      </c>
      <c r="G64" s="8">
        <v>0.30435403302778252</v>
      </c>
      <c r="H64" s="8">
        <v>0.12195359612621617</v>
      </c>
      <c r="I64" s="8">
        <v>0.32841671923242921</v>
      </c>
      <c r="J64" s="8">
        <v>0.12541176353612041</v>
      </c>
      <c r="K64" s="8">
        <v>0.33296578998763121</v>
      </c>
      <c r="L64" s="8">
        <v>0.1253431569946358</v>
      </c>
      <c r="M64" s="8">
        <v>0.33189671962382783</v>
      </c>
      <c r="N64" s="8">
        <v>0.1107249921699056</v>
      </c>
      <c r="O64" s="8">
        <v>0.40502912448653244</v>
      </c>
      <c r="P64" s="8">
        <v>0.10530606969032599</v>
      </c>
      <c r="Q64" s="8">
        <v>0.43906970907056336</v>
      </c>
      <c r="R64" s="8">
        <v>0.10833867768348522</v>
      </c>
      <c r="S64" s="8">
        <v>0.5211646578696304</v>
      </c>
      <c r="T64" s="8">
        <v>0.12932134210303908</v>
      </c>
      <c r="U64" s="8">
        <v>0.58641879671413033</v>
      </c>
      <c r="V64" s="8">
        <v>0.13451654759951678</v>
      </c>
      <c r="W64" s="8">
        <v>0.62744887130772908</v>
      </c>
      <c r="X64" s="8">
        <v>0.13828294729725027</v>
      </c>
      <c r="Y64" s="8">
        <v>0.63211875886621216</v>
      </c>
      <c r="Z64" s="8">
        <v>0.13768636867564518</v>
      </c>
      <c r="AA64" s="8">
        <v>0.59629782716930768</v>
      </c>
      <c r="AB64" s="8">
        <v>0.11958418470074128</v>
      </c>
      <c r="AC64" s="9"/>
      <c r="AD64" s="9"/>
      <c r="AE64" s="9"/>
      <c r="AF64" s="9"/>
      <c r="AG64" s="9"/>
      <c r="AH64" s="9"/>
      <c r="AI64" s="9"/>
      <c r="AJ64" s="9"/>
      <c r="AK64" s="9"/>
      <c r="AL64" s="9"/>
      <c r="AM64" s="9"/>
    </row>
    <row r="65" spans="1:44">
      <c r="A65" s="8">
        <v>0.26222901995156145</v>
      </c>
      <c r="B65" s="8">
        <v>0.12269733080781715</v>
      </c>
      <c r="C65" s="8">
        <v>0.26872653472583691</v>
      </c>
      <c r="D65" s="8">
        <v>0.12117108383421082</v>
      </c>
      <c r="E65" s="8">
        <v>0.26965217209136683</v>
      </c>
      <c r="F65" s="8">
        <v>0.11415631354183756</v>
      </c>
      <c r="G65" s="8">
        <v>0.3048258196442703</v>
      </c>
      <c r="H65" s="8">
        <v>0.12229861742904445</v>
      </c>
      <c r="I65" s="8">
        <v>0.33006872281796756</v>
      </c>
      <c r="J65" s="8">
        <v>0.12663574400811353</v>
      </c>
      <c r="K65" s="8">
        <v>0.33326416465941905</v>
      </c>
      <c r="L65" s="8">
        <v>0.12556985687084574</v>
      </c>
      <c r="M65" s="8">
        <v>0.3372666314237221</v>
      </c>
      <c r="N65" s="8">
        <v>0.11478868688073897</v>
      </c>
      <c r="O65" s="8">
        <v>0.40677169270535546</v>
      </c>
      <c r="P65" s="8">
        <v>0.10655093041407529</v>
      </c>
      <c r="Q65" s="8">
        <v>0.44211478561580464</v>
      </c>
      <c r="R65" s="8">
        <v>0.11053110411788394</v>
      </c>
      <c r="S65" s="8">
        <v>0.52236283705282538</v>
      </c>
      <c r="T65" s="8">
        <v>0.13019831267679857</v>
      </c>
      <c r="U65" s="8">
        <v>0.58923041044015456</v>
      </c>
      <c r="V65" s="8">
        <v>0.13670897403391552</v>
      </c>
      <c r="W65" s="8">
        <v>0.63007694789922453</v>
      </c>
      <c r="X65" s="8">
        <v>0.14047537373164901</v>
      </c>
      <c r="Y65" s="8">
        <v>0.63278727327685591</v>
      </c>
      <c r="Z65" s="8">
        <v>0.13821732364887371</v>
      </c>
      <c r="AA65" s="8">
        <v>0.59706343763797398</v>
      </c>
      <c r="AB65" s="8">
        <v>0.12011513967396982</v>
      </c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</row>
    <row r="66" spans="1:44">
      <c r="A66" s="8">
        <v>0.26798419431186787</v>
      </c>
      <c r="B66" s="8">
        <v>0.12676102551865051</v>
      </c>
      <c r="C66" s="8">
        <v>0.27155067391713633</v>
      </c>
      <c r="D66" s="8">
        <v>0.12322729148334305</v>
      </c>
      <c r="E66" s="8">
        <v>0.27046360760598592</v>
      </c>
      <c r="F66" s="8">
        <v>0.1147349948047945</v>
      </c>
      <c r="G66" s="8">
        <v>0.30649270838148651</v>
      </c>
      <c r="H66" s="8">
        <v>0.12352259790103758</v>
      </c>
      <c r="I66" s="8">
        <v>0.33570067394840813</v>
      </c>
      <c r="J66" s="8">
        <v>0.13084162329042945</v>
      </c>
      <c r="K66" s="8">
        <v>0.33512222511555256</v>
      </c>
      <c r="L66" s="8">
        <v>0.12698275390634714</v>
      </c>
      <c r="M66" s="8">
        <v>0.34189087671461549</v>
      </c>
      <c r="N66" s="8">
        <v>0.11828960909185821</v>
      </c>
      <c r="O66" s="8">
        <v>0.4087756461570019</v>
      </c>
      <c r="P66" s="8">
        <v>0.10798967918984624</v>
      </c>
      <c r="Q66" s="8">
        <v>0.44932396511844797</v>
      </c>
      <c r="R66" s="8">
        <v>0.11578099598800878</v>
      </c>
      <c r="S66" s="8">
        <v>0.52431766985315365</v>
      </c>
      <c r="T66" s="8">
        <v>0.13163706145256954</v>
      </c>
      <c r="U66" s="8">
        <v>0.589846877950849</v>
      </c>
      <c r="V66" s="8">
        <v>0.13719319701511831</v>
      </c>
      <c r="W66" s="8">
        <v>0.63069985181950572</v>
      </c>
      <c r="X66" s="8">
        <v>0.14100632870487753</v>
      </c>
      <c r="Y66" s="8">
        <v>0.63552370427353411</v>
      </c>
      <c r="Z66" s="8">
        <v>0.14040975008327244</v>
      </c>
      <c r="AA66" s="8">
        <v>0.5977304111750944</v>
      </c>
      <c r="AB66" s="8">
        <v>0.12059439116665925</v>
      </c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</row>
    <row r="67" spans="1:44">
      <c r="A67" s="8">
        <v>0.26973570602464897</v>
      </c>
      <c r="B67" s="8">
        <v>0.12800588624239981</v>
      </c>
      <c r="C67" s="8">
        <v>0.2724159126399609</v>
      </c>
      <c r="D67" s="8">
        <v>0.12386165341764981</v>
      </c>
      <c r="E67" s="8">
        <v>0.27353616893500837</v>
      </c>
      <c r="F67" s="8">
        <v>0.11692742123919322</v>
      </c>
      <c r="G67" s="8">
        <v>0.306683054566813</v>
      </c>
      <c r="H67" s="8">
        <v>0.12366279387711478</v>
      </c>
      <c r="I67" s="8">
        <v>0.33588791872779794</v>
      </c>
      <c r="J67" s="8">
        <v>0.13098181926650665</v>
      </c>
      <c r="K67" s="8">
        <v>0.33911366447496927</v>
      </c>
      <c r="L67" s="8">
        <v>0.13002331628112776</v>
      </c>
      <c r="M67" s="8">
        <v>0.34993322389471621</v>
      </c>
      <c r="N67" s="8">
        <v>0.12439459698628368</v>
      </c>
      <c r="O67" s="8">
        <v>0.41053092060242047</v>
      </c>
      <c r="P67" s="8">
        <v>0.10925243727224369</v>
      </c>
      <c r="Q67" s="8">
        <v>0.44972834849480514</v>
      </c>
      <c r="R67" s="8">
        <v>0.11607928529881133</v>
      </c>
      <c r="S67" s="8">
        <v>0.53125394992234332</v>
      </c>
      <c r="T67" s="8">
        <v>0.13688695332269438</v>
      </c>
      <c r="U67" s="8">
        <v>0.59160495196282936</v>
      </c>
      <c r="V67" s="8">
        <v>0.13863194579088928</v>
      </c>
      <c r="W67" s="8">
        <v>0.6311943219417907</v>
      </c>
      <c r="X67" s="8">
        <v>0.14142989952621715</v>
      </c>
      <c r="Y67" s="8">
        <v>0.63684633924387479</v>
      </c>
      <c r="Z67" s="8">
        <v>0.14149850606770173</v>
      </c>
      <c r="AA67" s="8">
        <v>0.59820167651470291</v>
      </c>
      <c r="AB67" s="8">
        <v>0.12093444098097415</v>
      </c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</row>
    <row r="68" spans="1:44">
      <c r="A68" s="8">
        <v>0.27089805969651115</v>
      </c>
      <c r="B68" s="8">
        <v>0.12883413622872822</v>
      </c>
      <c r="C68" s="8">
        <v>0.27576196382886814</v>
      </c>
      <c r="D68" s="8">
        <v>0.1263155801478521</v>
      </c>
      <c r="E68" s="8">
        <v>0.27636990845163861</v>
      </c>
      <c r="F68" s="8">
        <v>0.11898362888832545</v>
      </c>
      <c r="G68" s="8">
        <v>0.30836217984451447</v>
      </c>
      <c r="H68" s="8">
        <v>0.12490765460086407</v>
      </c>
      <c r="I68" s="8">
        <v>0.33640848577404475</v>
      </c>
      <c r="J68" s="8">
        <v>0.1313715839659553</v>
      </c>
      <c r="K68" s="8">
        <v>0.33929675802356635</v>
      </c>
      <c r="L68" s="8">
        <v>0.13016351225720496</v>
      </c>
      <c r="M68" s="8">
        <v>0.35101972677443577</v>
      </c>
      <c r="N68" s="8">
        <v>0.12522284697261207</v>
      </c>
      <c r="O68" s="8">
        <v>0.4196340243705427</v>
      </c>
      <c r="P68" s="8">
        <v>0.11592318055949133</v>
      </c>
      <c r="Q68" s="8">
        <v>0.45028437563729623</v>
      </c>
      <c r="R68" s="8">
        <v>0.11649589603623221</v>
      </c>
      <c r="S68" s="8">
        <v>0.53288672878036769</v>
      </c>
      <c r="T68" s="8">
        <v>0.13813181404644367</v>
      </c>
      <c r="U68" s="8">
        <v>0.59657094024342316</v>
      </c>
      <c r="V68" s="8">
        <v>0.14284080796631321</v>
      </c>
      <c r="W68" s="8">
        <v>0.63357997973956848</v>
      </c>
      <c r="X68" s="8">
        <v>0.14348610717534938</v>
      </c>
      <c r="Y68" s="8">
        <v>0.63735172334378731</v>
      </c>
      <c r="Z68" s="8">
        <v>0.14192207688904135</v>
      </c>
      <c r="AA68" s="8">
        <v>0.61174938077926277</v>
      </c>
      <c r="AB68" s="8">
        <v>0.13071137029137897</v>
      </c>
      <c r="AC68" s="9"/>
      <c r="AD68" s="9"/>
      <c r="AE68" s="9"/>
      <c r="AF68" s="9"/>
      <c r="AG68" s="9"/>
      <c r="AH68" s="9"/>
      <c r="AI68" s="9"/>
      <c r="AJ68" s="9"/>
      <c r="AK68" s="9"/>
      <c r="AL68" s="9"/>
      <c r="AM68" s="9"/>
    </row>
    <row r="69" spans="1:44">
      <c r="A69" s="8">
        <v>0.2713130823558777</v>
      </c>
      <c r="B69" s="8">
        <v>0.1291314312418281</v>
      </c>
      <c r="C69" s="8">
        <v>0.27633925110473673</v>
      </c>
      <c r="D69" s="8">
        <v>0.12674113956459707</v>
      </c>
      <c r="E69" s="8">
        <v>0.28755961816442394</v>
      </c>
      <c r="F69" s="8">
        <v>0.12711101830999219</v>
      </c>
      <c r="G69" s="8">
        <v>0.30954504542475764</v>
      </c>
      <c r="H69" s="8">
        <v>0.12578661377002892</v>
      </c>
      <c r="I69" s="8">
        <v>0.33889047508382864</v>
      </c>
      <c r="J69" s="8">
        <v>0.13325080662401134</v>
      </c>
      <c r="K69" s="8">
        <v>0.33964802638717112</v>
      </c>
      <c r="L69" s="8">
        <v>0.13043495553003528</v>
      </c>
      <c r="M69" s="8">
        <v>0.35137725717147539</v>
      </c>
      <c r="N69" s="8">
        <v>0.12549627884084774</v>
      </c>
      <c r="O69" s="8">
        <v>0.42004062362160138</v>
      </c>
      <c r="P69" s="8">
        <v>0.11622146987029387</v>
      </c>
      <c r="Q69" s="8">
        <v>0.46086980772616298</v>
      </c>
      <c r="R69" s="8">
        <v>0.12445226625303883</v>
      </c>
      <c r="S69" s="8">
        <v>0.53572461271281946</v>
      </c>
      <c r="T69" s="8">
        <v>0.14032424048084241</v>
      </c>
      <c r="U69" s="8">
        <v>0.59898462256042773</v>
      </c>
      <c r="V69" s="8">
        <v>0.14489701561544543</v>
      </c>
      <c r="W69" s="8">
        <v>0.6345946067437378</v>
      </c>
      <c r="X69" s="8">
        <v>0.14436208345140619</v>
      </c>
      <c r="Y69" s="8">
        <v>0.63791468284748731</v>
      </c>
      <c r="Z69" s="8">
        <v>0.14240132838173078</v>
      </c>
      <c r="AA69" s="8">
        <v>0.6144438912426059</v>
      </c>
      <c r="AB69" s="8">
        <v>0.13269698280362127</v>
      </c>
      <c r="AC69" s="9"/>
      <c r="AD69" s="9"/>
      <c r="AE69" s="9"/>
      <c r="AF69" s="9"/>
      <c r="AG69" s="9"/>
      <c r="AH69" s="9"/>
      <c r="AI69" s="9"/>
      <c r="AJ69" s="9"/>
      <c r="AK69" s="9"/>
      <c r="AL69" s="9"/>
      <c r="AM69" s="9"/>
    </row>
    <row r="70" spans="1:44">
      <c r="A70" s="8">
        <v>0.27148721773743006</v>
      </c>
      <c r="B70" s="8">
        <v>0.12925671275236517</v>
      </c>
      <c r="C70" s="8">
        <v>0.2818380162360315</v>
      </c>
      <c r="D70" s="8">
        <v>0.13080483427543044</v>
      </c>
      <c r="E70" s="8">
        <v>0.29315167978324475</v>
      </c>
      <c r="F70" s="8">
        <v>0.13117471302082556</v>
      </c>
      <c r="G70" s="8">
        <v>0.31146346304972672</v>
      </c>
      <c r="H70" s="8">
        <v>0.12722536254579989</v>
      </c>
      <c r="I70" s="8">
        <v>0.33958500713787731</v>
      </c>
      <c r="J70" s="8">
        <v>0.13378176159723987</v>
      </c>
      <c r="K70" s="8">
        <v>0.34068962524141239</v>
      </c>
      <c r="L70" s="8">
        <v>0.13124133096690485</v>
      </c>
      <c r="M70" s="8">
        <v>0.35299518655574402</v>
      </c>
      <c r="N70" s="8">
        <v>0.12674113956459704</v>
      </c>
      <c r="O70" s="8">
        <v>0.42539902089448212</v>
      </c>
      <c r="P70" s="8">
        <v>0.12028516458112724</v>
      </c>
      <c r="Q70" s="8">
        <v>0.46972440924294923</v>
      </c>
      <c r="R70" s="8">
        <v>0.13112300954028647</v>
      </c>
      <c r="S70" s="8">
        <v>0.53610380525779011</v>
      </c>
      <c r="T70" s="8">
        <v>0.14062252979164497</v>
      </c>
      <c r="U70" s="8">
        <v>0.60023712797898143</v>
      </c>
      <c r="V70" s="8">
        <v>0.14598577159987472</v>
      </c>
      <c r="W70" s="8">
        <v>0.63485307976220495</v>
      </c>
      <c r="X70" s="8">
        <v>0.14458878332761613</v>
      </c>
      <c r="Y70" s="8">
        <v>0.63843446079834676</v>
      </c>
      <c r="Z70" s="8">
        <v>0.14284677375252924</v>
      </c>
      <c r="AA70" s="8">
        <v>0.61490419692315379</v>
      </c>
      <c r="AB70" s="8">
        <v>0.13303703261793617</v>
      </c>
      <c r="AC70" s="9"/>
      <c r="AD70" s="9"/>
      <c r="AE70" s="9"/>
      <c r="AF70" s="9"/>
      <c r="AG70" s="9"/>
      <c r="AH70" s="9"/>
      <c r="AI70" s="9"/>
      <c r="AJ70" s="9"/>
      <c r="AK70" s="9"/>
      <c r="AL70" s="9"/>
      <c r="AM70" s="9"/>
    </row>
    <row r="71" spans="1:44">
      <c r="A71" s="8">
        <v>0.27273518797188884</v>
      </c>
      <c r="B71" s="8">
        <v>0.1301555578755835</v>
      </c>
      <c r="C71" s="8">
        <v>0.28208166746037888</v>
      </c>
      <c r="D71" s="8">
        <v>0.13098579645731731</v>
      </c>
      <c r="E71" s="8">
        <v>0.29355809584994724</v>
      </c>
      <c r="F71" s="8">
        <v>0.13147200803392545</v>
      </c>
      <c r="G71" s="8">
        <v>0.31704060627979269</v>
      </c>
      <c r="H71" s="8">
        <v>0.1314312418281158</v>
      </c>
      <c r="I71" s="8">
        <v>0.34084924139304812</v>
      </c>
      <c r="J71" s="8">
        <v>0.13477208210910432</v>
      </c>
      <c r="K71" s="8">
        <v>0.34295727274700011</v>
      </c>
      <c r="L71" s="8">
        <v>0.13301118087766664</v>
      </c>
      <c r="M71" s="8">
        <v>0.35543112322973752</v>
      </c>
      <c r="N71" s="8">
        <v>0.12862036222265308</v>
      </c>
      <c r="O71" s="8">
        <v>0.43231302333770799</v>
      </c>
      <c r="P71" s="8">
        <v>0.12553505645125207</v>
      </c>
      <c r="Q71" s="8">
        <v>0.47138900460683325</v>
      </c>
      <c r="R71" s="8">
        <v>0.13238576762268392</v>
      </c>
      <c r="S71" s="8">
        <v>0.53664229330110469</v>
      </c>
      <c r="T71" s="8">
        <v>0.14104808920838993</v>
      </c>
      <c r="U71" s="8">
        <v>0.60166902870488004</v>
      </c>
      <c r="V71" s="8">
        <v>0.14723063232362402</v>
      </c>
      <c r="W71" s="8">
        <v>0.63535557699686473</v>
      </c>
      <c r="X71" s="8">
        <v>0.14503422869841459</v>
      </c>
      <c r="Y71" s="8">
        <v>0.63945482489880301</v>
      </c>
      <c r="Z71" s="8">
        <v>0.14372275002858606</v>
      </c>
      <c r="AA71" s="8">
        <v>0.61914401931405039</v>
      </c>
      <c r="AB71" s="8">
        <v>0.13617702476298432</v>
      </c>
      <c r="AC71" s="9"/>
      <c r="AD71" s="9"/>
      <c r="AE71" s="9"/>
      <c r="AF71" s="9"/>
      <c r="AG71" s="9"/>
      <c r="AH71" s="9"/>
      <c r="AI71" s="9"/>
      <c r="AJ71" s="9"/>
      <c r="AK71" s="9"/>
      <c r="AL71" s="9"/>
      <c r="AM71" s="9"/>
    </row>
    <row r="72" spans="1:44">
      <c r="A72" s="8">
        <v>0.27518614346723869</v>
      </c>
      <c r="B72" s="8">
        <v>0.13192540778634529</v>
      </c>
      <c r="C72" s="8">
        <v>0.28286522764776884</v>
      </c>
      <c r="D72" s="8">
        <v>0.13156944920878763</v>
      </c>
      <c r="E72" s="8">
        <v>0.29374943262361819</v>
      </c>
      <c r="F72" s="8">
        <v>0.13161220401000265</v>
      </c>
      <c r="G72" s="8">
        <v>0.31730029286120237</v>
      </c>
      <c r="H72" s="8">
        <v>0.13162711847554281</v>
      </c>
      <c r="I72" s="8">
        <v>0.34158759669333694</v>
      </c>
      <c r="J72" s="8">
        <v>0.13535076337206126</v>
      </c>
      <c r="K72" s="8">
        <v>0.3465662500271251</v>
      </c>
      <c r="L72" s="8">
        <v>0.13583299775785873</v>
      </c>
      <c r="M72" s="8">
        <v>0.36214073064188523</v>
      </c>
      <c r="N72" s="8">
        <v>0.13387025409277792</v>
      </c>
      <c r="O72" s="8">
        <v>0.43498677644846456</v>
      </c>
      <c r="P72" s="8">
        <v>0.12759126410038429</v>
      </c>
      <c r="Q72" s="8">
        <v>0.47408896085673519</v>
      </c>
      <c r="R72" s="8">
        <v>0.13444197527181614</v>
      </c>
      <c r="S72" s="8">
        <v>0.53920660452987901</v>
      </c>
      <c r="T72" s="8">
        <v>0.14310429685752216</v>
      </c>
      <c r="U72" s="8">
        <v>0.60226918755127035</v>
      </c>
      <c r="V72" s="8">
        <v>0.14776158729685254</v>
      </c>
      <c r="W72" s="8">
        <v>0.63655643300812836</v>
      </c>
      <c r="X72" s="8">
        <v>0.14612298468284388</v>
      </c>
      <c r="Y72" s="8">
        <v>0.64000339055155619</v>
      </c>
      <c r="Z72" s="8">
        <v>0.14420697300978885</v>
      </c>
      <c r="AA72" s="8">
        <v>0.61974523489680677</v>
      </c>
      <c r="AB72" s="8">
        <v>0.13662247013378279</v>
      </c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</row>
    <row r="73" spans="1:44">
      <c r="A73" s="8">
        <v>0.27687090328375802</v>
      </c>
      <c r="B73" s="8">
        <v>0.13314938825833841</v>
      </c>
      <c r="C73" s="8">
        <v>0.28538480280863404</v>
      </c>
      <c r="D73" s="8">
        <v>0.13344867186684367</v>
      </c>
      <c r="E73" s="8">
        <v>0.30457462483327857</v>
      </c>
      <c r="F73" s="8">
        <v>0.13956857422680927</v>
      </c>
      <c r="G73" s="8">
        <v>0.32537640958148323</v>
      </c>
      <c r="H73" s="8">
        <v>0.13773210636996827</v>
      </c>
      <c r="I73" s="8">
        <v>0.3438425019089672</v>
      </c>
      <c r="J73" s="8">
        <v>0.13712061328282305</v>
      </c>
      <c r="K73" s="8">
        <v>0.34840261050712856</v>
      </c>
      <c r="L73" s="8">
        <v>0.1372717465336297</v>
      </c>
      <c r="M73" s="8">
        <v>0.362885005982026</v>
      </c>
      <c r="N73" s="8">
        <v>0.13445291254654557</v>
      </c>
      <c r="O73" s="8">
        <v>0.43554040489298645</v>
      </c>
      <c r="P73" s="8">
        <v>0.12802278930334532</v>
      </c>
      <c r="Q73" s="8">
        <v>0.47450903151924412</v>
      </c>
      <c r="R73" s="8">
        <v>0.13476611632288824</v>
      </c>
      <c r="S73" s="8">
        <v>0.5395286584721829</v>
      </c>
      <c r="T73" s="8">
        <v>0.14337772872575782</v>
      </c>
      <c r="U73" s="8">
        <v>0.60550971914849205</v>
      </c>
      <c r="V73" s="8">
        <v>0.15064107344379979</v>
      </c>
      <c r="W73" s="8">
        <v>0.63982346774465448</v>
      </c>
      <c r="X73" s="8">
        <v>0.14915658697370579</v>
      </c>
      <c r="Y73" s="8">
        <v>0.64230000943596877</v>
      </c>
      <c r="Z73" s="8">
        <v>0.14626318065892108</v>
      </c>
      <c r="AA73" s="8">
        <v>0.62195282336474034</v>
      </c>
      <c r="AB73" s="8">
        <v>0.13829189597657437</v>
      </c>
      <c r="AC73" s="9"/>
      <c r="AD73" s="9"/>
      <c r="AE73" s="9"/>
      <c r="AF73" s="9"/>
      <c r="AG73" s="9"/>
      <c r="AH73" s="9"/>
      <c r="AI73" s="9"/>
      <c r="AJ73" s="9"/>
      <c r="AK73" s="9"/>
      <c r="AL73" s="9"/>
      <c r="AM73" s="9"/>
    </row>
    <row r="74" spans="1:44">
      <c r="A74" s="8">
        <v>0.27757034706632677</v>
      </c>
      <c r="B74" s="8">
        <v>0.13365846868210809</v>
      </c>
      <c r="C74" s="8">
        <v>0.28930952565536633</v>
      </c>
      <c r="D74" s="8">
        <v>0.13638781587595145</v>
      </c>
      <c r="E74" s="8">
        <v>0.30840974001941296</v>
      </c>
      <c r="F74" s="8">
        <v>0.14239039110700136</v>
      </c>
      <c r="G74" s="8">
        <v>0.32604941930817327</v>
      </c>
      <c r="H74" s="8">
        <v>0.13824118679373795</v>
      </c>
      <c r="I74" s="8">
        <v>0.34421699146774681</v>
      </c>
      <c r="J74" s="8">
        <v>0.13741790829592293</v>
      </c>
      <c r="K74" s="8">
        <v>0.34893968491634669</v>
      </c>
      <c r="L74" s="8">
        <v>0.13769531735496932</v>
      </c>
      <c r="M74" s="8">
        <v>0.36566595253331841</v>
      </c>
      <c r="N74" s="8">
        <v>0.1366453389809443</v>
      </c>
      <c r="O74" s="8">
        <v>0.43613578236775097</v>
      </c>
      <c r="P74" s="8">
        <v>0.12848911492589996</v>
      </c>
      <c r="Q74" s="8">
        <v>0.47505634350276199</v>
      </c>
      <c r="R74" s="8">
        <v>0.1351916757396332</v>
      </c>
      <c r="S74" s="8">
        <v>0.54290329897514111</v>
      </c>
      <c r="T74" s="8">
        <v>0.14625721487270507</v>
      </c>
      <c r="U74" s="8">
        <v>0.60598267041331055</v>
      </c>
      <c r="V74" s="8">
        <v>0.15106663286054475</v>
      </c>
      <c r="W74" s="8">
        <v>0.64368129795196272</v>
      </c>
      <c r="X74" s="8">
        <v>0.15281759111495571</v>
      </c>
      <c r="Y74" s="8">
        <v>0.64315884254246569</v>
      </c>
      <c r="Z74" s="8">
        <v>0.14703972716471037</v>
      </c>
      <c r="AA74" s="8">
        <v>0.62223777450031759</v>
      </c>
      <c r="AB74" s="8">
        <v>0.13850865287575756</v>
      </c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</row>
    <row r="75" spans="1:44">
      <c r="A75" s="8">
        <v>0.28159867889290535</v>
      </c>
      <c r="B75" s="8">
        <v>0.13659761269121587</v>
      </c>
      <c r="C75" s="8">
        <v>0.29058038829145105</v>
      </c>
      <c r="D75" s="8">
        <v>0.13734035307511425</v>
      </c>
      <c r="E75" s="8">
        <v>0.31036500631969999</v>
      </c>
      <c r="F75" s="8">
        <v>0.14382913988277232</v>
      </c>
      <c r="G75" s="8">
        <v>0.32634309627981983</v>
      </c>
      <c r="H75" s="8">
        <v>0.13846788666994789</v>
      </c>
      <c r="I75" s="8">
        <v>0.34740015271737335</v>
      </c>
      <c r="J75" s="8">
        <v>0.13996430471247401</v>
      </c>
      <c r="K75" s="8">
        <v>0.35242795607924843</v>
      </c>
      <c r="L75" s="8">
        <v>0.14044753339597416</v>
      </c>
      <c r="M75" s="8">
        <v>0.36619737903786753</v>
      </c>
      <c r="N75" s="8">
        <v>0.13706890980228392</v>
      </c>
      <c r="O75" s="8">
        <v>0.44012190716830857</v>
      </c>
      <c r="P75" s="8">
        <v>0.13161419260540796</v>
      </c>
      <c r="Q75" s="8">
        <v>0.48723664968372704</v>
      </c>
      <c r="R75" s="8">
        <v>0.14496860505003803</v>
      </c>
      <c r="S75" s="8">
        <v>0.54638875373781681</v>
      </c>
      <c r="T75" s="8">
        <v>0.14929081716356699</v>
      </c>
      <c r="U75" s="8">
        <v>0.60631210543225311</v>
      </c>
      <c r="V75" s="8">
        <v>0.15136392787364464</v>
      </c>
      <c r="W75" s="8">
        <v>0.64419984941137198</v>
      </c>
      <c r="X75" s="8">
        <v>0.15331971145480666</v>
      </c>
      <c r="Y75" s="8">
        <v>0.64362584303985326</v>
      </c>
      <c r="Z75" s="8">
        <v>0.14746528658145533</v>
      </c>
      <c r="AA75" s="8">
        <v>0.62337914470820666</v>
      </c>
      <c r="AB75" s="8">
        <v>0.13938462915181438</v>
      </c>
      <c r="AC75" s="9"/>
      <c r="AD75" s="9"/>
      <c r="AE75" s="2">
        <v>1869</v>
      </c>
      <c r="AF75" s="2">
        <v>1880</v>
      </c>
      <c r="AG75" s="2">
        <v>1890</v>
      </c>
      <c r="AH75" s="2">
        <v>1900</v>
      </c>
      <c r="AI75" s="2">
        <v>1910</v>
      </c>
      <c r="AJ75" s="2">
        <v>1921</v>
      </c>
      <c r="AK75" s="2">
        <v>1930</v>
      </c>
      <c r="AL75" s="2">
        <v>1950</v>
      </c>
      <c r="AM75" s="2">
        <v>1961</v>
      </c>
      <c r="AN75" s="2">
        <v>1970</v>
      </c>
      <c r="AO75" s="2">
        <v>1980</v>
      </c>
      <c r="AP75" s="2">
        <v>1991</v>
      </c>
      <c r="AQ75" s="2">
        <v>2001</v>
      </c>
      <c r="AR75" s="2">
        <v>2011</v>
      </c>
    </row>
    <row r="76" spans="1:44">
      <c r="A76" s="8">
        <v>0.28571552953843971</v>
      </c>
      <c r="B76" s="8">
        <v>0.13960934043261891</v>
      </c>
      <c r="C76" s="8">
        <v>0.29108568770558063</v>
      </c>
      <c r="D76" s="8">
        <v>0.13771918049983348</v>
      </c>
      <c r="E76" s="8">
        <v>0.31164430912760205</v>
      </c>
      <c r="F76" s="8">
        <v>0.14478167708193512</v>
      </c>
      <c r="G76" s="8">
        <v>0.32750012916348298</v>
      </c>
      <c r="H76" s="8">
        <v>0.13936673179316622</v>
      </c>
      <c r="I76" s="8">
        <v>0.34919026592742614</v>
      </c>
      <c r="J76" s="8">
        <v>0.14140305348824497</v>
      </c>
      <c r="K76" s="8">
        <v>0.35367570470672494</v>
      </c>
      <c r="L76" s="8">
        <v>0.14143785390783861</v>
      </c>
      <c r="M76" s="8">
        <v>0.36677888762137939</v>
      </c>
      <c r="N76" s="8">
        <v>0.13753523542483856</v>
      </c>
      <c r="O76" s="8">
        <v>0.44085342278516865</v>
      </c>
      <c r="P76" s="8">
        <v>0.1321928738683649</v>
      </c>
      <c r="Q76" s="8">
        <v>0.48794954968773602</v>
      </c>
      <c r="R76" s="8">
        <v>0.14554728631299496</v>
      </c>
      <c r="S76" s="8">
        <v>0.54687356612408067</v>
      </c>
      <c r="T76" s="8">
        <v>0.14971438798490661</v>
      </c>
      <c r="U76" s="8">
        <v>0.60678016409778035</v>
      </c>
      <c r="V76" s="8">
        <v>0.15178749869498426</v>
      </c>
      <c r="W76" s="8">
        <v>0.64462047009980927</v>
      </c>
      <c r="X76" s="8">
        <v>0.15373035640601151</v>
      </c>
      <c r="Y76" s="8">
        <v>0.64693642875763457</v>
      </c>
      <c r="Z76" s="8">
        <v>0.15049888887231724</v>
      </c>
      <c r="AA76" s="8">
        <v>0.63112449233293544</v>
      </c>
      <c r="AB76" s="8">
        <v>0.14548961704623983</v>
      </c>
      <c r="AC76" s="9"/>
      <c r="AD76" s="9" t="s">
        <v>639</v>
      </c>
      <c r="AE76" s="13">
        <v>32.299999999999997</v>
      </c>
      <c r="AF76" s="14">
        <v>31.8</v>
      </c>
      <c r="AG76" s="14">
        <v>31.2</v>
      </c>
      <c r="AH76" s="14">
        <v>29.3</v>
      </c>
      <c r="AI76" s="14">
        <v>27.9</v>
      </c>
      <c r="AJ76" s="14">
        <v>27.8</v>
      </c>
      <c r="AK76" s="14">
        <v>26.4</v>
      </c>
      <c r="AL76" s="14">
        <v>18.2</v>
      </c>
      <c r="AM76" s="14">
        <v>15.5</v>
      </c>
      <c r="AN76" s="14">
        <v>11.4</v>
      </c>
      <c r="AO76" s="14">
        <v>7.8</v>
      </c>
      <c r="AP76" s="14">
        <v>6.3</v>
      </c>
      <c r="AQ76" s="14">
        <v>6.3</v>
      </c>
      <c r="AR76" s="14">
        <v>6.9</v>
      </c>
    </row>
    <row r="77" spans="1:44">
      <c r="A77" s="8">
        <v>0.28623068004219887</v>
      </c>
      <c r="B77" s="8">
        <v>0.13998816785733814</v>
      </c>
      <c r="C77" s="8">
        <v>0.29574413298926816</v>
      </c>
      <c r="D77" s="8">
        <v>0.14123800006960086</v>
      </c>
      <c r="E77" s="8">
        <v>0.31249205673065505</v>
      </c>
      <c r="F77" s="8">
        <v>0.14541603901624187</v>
      </c>
      <c r="G77" s="8">
        <v>0.32991208725469146</v>
      </c>
      <c r="H77" s="8">
        <v>0.14124595445122226</v>
      </c>
      <c r="I77" s="8">
        <v>0.34961787457255744</v>
      </c>
      <c r="J77" s="8">
        <v>0.14174807479107326</v>
      </c>
      <c r="K77" s="8">
        <v>0.35423854783759751</v>
      </c>
      <c r="L77" s="8">
        <v>0.14188628217174512</v>
      </c>
      <c r="M77" s="8">
        <v>0.37056843159622704</v>
      </c>
      <c r="N77" s="8">
        <v>0.14057579779961918</v>
      </c>
      <c r="O77" s="8">
        <v>0.44134533527194053</v>
      </c>
      <c r="P77" s="8">
        <v>0.13258263856781355</v>
      </c>
      <c r="Q77" s="8">
        <v>0.4916761516646827</v>
      </c>
      <c r="R77" s="8">
        <v>0.14858784868777558</v>
      </c>
      <c r="S77" s="8">
        <v>0.54753152579115305</v>
      </c>
      <c r="T77" s="8">
        <v>0.15029306924786354</v>
      </c>
      <c r="U77" s="8">
        <v>0.61012996374583939</v>
      </c>
      <c r="V77" s="8">
        <v>0.15482110098584617</v>
      </c>
      <c r="W77" s="8">
        <v>0.64609103708686477</v>
      </c>
      <c r="X77" s="8">
        <v>0.15516910518178248</v>
      </c>
      <c r="Y77" s="8">
        <v>0.64730427161516579</v>
      </c>
      <c r="Z77" s="8">
        <v>0.1508369500912268</v>
      </c>
      <c r="AA77" s="8">
        <v>0.63172883924685197</v>
      </c>
      <c r="AB77" s="8">
        <v>0.14597384002744263</v>
      </c>
      <c r="AC77" s="9"/>
      <c r="AD77" s="9" t="s">
        <v>640</v>
      </c>
      <c r="AE77" s="9"/>
      <c r="AF77" s="9"/>
      <c r="AG77" s="9"/>
      <c r="AH77" s="9"/>
      <c r="AI77" s="9"/>
      <c r="AJ77" s="9"/>
      <c r="AK77" s="9"/>
      <c r="AL77" s="9"/>
      <c r="AM77" s="9"/>
    </row>
    <row r="78" spans="1:44">
      <c r="A78" s="8">
        <v>0.2868169358267586</v>
      </c>
      <c r="B78" s="8">
        <v>0.14041969306029917</v>
      </c>
      <c r="C78" s="8">
        <v>0.29633249532078887</v>
      </c>
      <c r="D78" s="8">
        <v>0.14168344544039932</v>
      </c>
      <c r="E78" s="8">
        <v>0.31316802022303997</v>
      </c>
      <c r="F78" s="8">
        <v>0.14592511944001155</v>
      </c>
      <c r="G78" s="8">
        <v>0.34032810243887857</v>
      </c>
      <c r="H78" s="8">
        <v>0.149373343872889</v>
      </c>
      <c r="I78" s="8">
        <v>0.35070150393413241</v>
      </c>
      <c r="J78" s="8">
        <v>0.1426270339602381</v>
      </c>
      <c r="K78" s="8">
        <v>0.35697816982401331</v>
      </c>
      <c r="L78" s="8">
        <v>0.14407870860614386</v>
      </c>
      <c r="M78" s="8">
        <v>0.37312818229876732</v>
      </c>
      <c r="N78" s="8">
        <v>0.1426320054487514</v>
      </c>
      <c r="O78" s="8">
        <v>0.4416884033900213</v>
      </c>
      <c r="P78" s="8">
        <v>0.13285607043604922</v>
      </c>
      <c r="Q78" s="8">
        <v>0.49536614997394185</v>
      </c>
      <c r="R78" s="8">
        <v>0.1516214509786375</v>
      </c>
      <c r="S78" s="8">
        <v>0.54863966838832767</v>
      </c>
      <c r="T78" s="8">
        <v>0.15127344678270124</v>
      </c>
      <c r="U78" s="8">
        <v>0.61410275437031447</v>
      </c>
      <c r="V78" s="8">
        <v>0.1584821051270961</v>
      </c>
      <c r="W78" s="8">
        <v>0.64901130056880141</v>
      </c>
      <c r="X78" s="8">
        <v>0.15804859132872973</v>
      </c>
      <c r="Y78" s="8">
        <v>0.65128337174359097</v>
      </c>
      <c r="Z78" s="8">
        <v>0.15449795423247673</v>
      </c>
      <c r="AA78" s="8">
        <v>0.63189949679508228</v>
      </c>
      <c r="AB78" s="8">
        <v>0.14611403600351983</v>
      </c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</row>
    <row r="79" spans="1:44">
      <c r="A79" s="8">
        <v>0.28760925181282199</v>
      </c>
      <c r="B79" s="8">
        <v>0.14100334581176949</v>
      </c>
      <c r="C79" s="8">
        <v>0.29726418437752639</v>
      </c>
      <c r="D79" s="8">
        <v>0.14239039110700136</v>
      </c>
      <c r="E79" s="8">
        <v>0.31352834786980716</v>
      </c>
      <c r="F79" s="8">
        <v>0.14619656271284187</v>
      </c>
      <c r="G79" s="8">
        <v>0.34165916612055447</v>
      </c>
      <c r="H79" s="8">
        <v>0.15041238497218454</v>
      </c>
      <c r="I79" s="8">
        <v>0.36067594037382567</v>
      </c>
      <c r="J79" s="8">
        <v>0.15075442338190484</v>
      </c>
      <c r="K79" s="8">
        <v>0.35764137534448726</v>
      </c>
      <c r="L79" s="8">
        <v>0.14460966357937238</v>
      </c>
      <c r="M79" s="8">
        <v>0.37341615425280311</v>
      </c>
      <c r="N79" s="8">
        <v>0.14286367681347473</v>
      </c>
      <c r="O79" s="8">
        <v>0.44209500264107998</v>
      </c>
      <c r="P79" s="8">
        <v>0.13318021148712131</v>
      </c>
      <c r="Q79" s="8">
        <v>0.49588905951233475</v>
      </c>
      <c r="R79" s="8">
        <v>0.15205297618159852</v>
      </c>
      <c r="S79" s="8">
        <v>0.55271209243294428</v>
      </c>
      <c r="T79" s="8">
        <v>0.15493445092395117</v>
      </c>
      <c r="U79" s="8">
        <v>0.61464257115877963</v>
      </c>
      <c r="V79" s="8">
        <v>0.15898422546694704</v>
      </c>
      <c r="W79" s="8">
        <v>0.64964704786888217</v>
      </c>
      <c r="X79" s="8">
        <v>0.15867798177452311</v>
      </c>
      <c r="Y79" s="8">
        <v>0.65195668410455032</v>
      </c>
      <c r="Z79" s="8">
        <v>0.15512734467827011</v>
      </c>
      <c r="AA79" s="8">
        <v>0.63539875936659407</v>
      </c>
      <c r="AB79" s="8">
        <v>0.14899352215046707</v>
      </c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</row>
    <row r="80" spans="1:44">
      <c r="A80" s="8">
        <v>0.28846686856696752</v>
      </c>
      <c r="B80" s="8">
        <v>0.14163770774607623</v>
      </c>
      <c r="C80" s="8">
        <v>0.29784562479926452</v>
      </c>
      <c r="D80" s="8">
        <v>0.14283583647779982</v>
      </c>
      <c r="E80" s="8">
        <v>0.31378811896398812</v>
      </c>
      <c r="F80" s="8">
        <v>0.14639243936026888</v>
      </c>
      <c r="G80" s="8">
        <v>0.3422002931331255</v>
      </c>
      <c r="H80" s="8">
        <v>0.15083595579352416</v>
      </c>
      <c r="I80" s="8">
        <v>0.36334915839447574</v>
      </c>
      <c r="J80" s="8">
        <v>0.15294684981630358</v>
      </c>
      <c r="K80" s="8">
        <v>0.35886335525030938</v>
      </c>
      <c r="L80" s="8">
        <v>0.14559004111421009</v>
      </c>
      <c r="M80" s="8">
        <v>0.37373612309062065</v>
      </c>
      <c r="N80" s="8">
        <v>0.14312219421617026</v>
      </c>
      <c r="O80" s="8">
        <v>0.44262684898286658</v>
      </c>
      <c r="P80" s="8">
        <v>0.13360577090386627</v>
      </c>
      <c r="Q80" s="8">
        <v>0.49973418765131711</v>
      </c>
      <c r="R80" s="8">
        <v>0.15522975734164565</v>
      </c>
      <c r="S80" s="8">
        <v>0.55735590250422906</v>
      </c>
      <c r="T80" s="8">
        <v>0.1591433130993751</v>
      </c>
      <c r="U80" s="8">
        <v>0.61512041502288928</v>
      </c>
      <c r="V80" s="8">
        <v>0.15942967083774551</v>
      </c>
      <c r="W80" s="8">
        <v>0.6500773010921691</v>
      </c>
      <c r="X80" s="8">
        <v>0.15910950697748413</v>
      </c>
      <c r="Y80" s="8">
        <v>0.65218698571970035</v>
      </c>
      <c r="Z80" s="8">
        <v>0.15534410157745329</v>
      </c>
      <c r="AA80" s="8">
        <v>0.63788816763894474</v>
      </c>
      <c r="AB80" s="8">
        <v>0.1510497297995993</v>
      </c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</row>
    <row r="81" spans="1:39">
      <c r="A81" s="8">
        <v>0.28901829727521672</v>
      </c>
      <c r="B81" s="8">
        <v>0.14204835269728108</v>
      </c>
      <c r="C81" s="8">
        <v>0.30149485563664946</v>
      </c>
      <c r="D81" s="8">
        <v>0.14565765335799191</v>
      </c>
      <c r="E81" s="8">
        <v>0.31447106555030263</v>
      </c>
      <c r="F81" s="8">
        <v>0.1469084798679573</v>
      </c>
      <c r="G81" s="8">
        <v>0.34276317399544809</v>
      </c>
      <c r="H81" s="8">
        <v>0.15128140116432262</v>
      </c>
      <c r="I81" s="8">
        <v>0.36444075561900346</v>
      </c>
      <c r="J81" s="8">
        <v>0.15384569493952191</v>
      </c>
      <c r="K81" s="8">
        <v>0.3599497103053188</v>
      </c>
      <c r="L81" s="8">
        <v>0.14646900028337492</v>
      </c>
      <c r="M81" s="8">
        <v>0.37424250855568841</v>
      </c>
      <c r="N81" s="8">
        <v>0.14353283916737511</v>
      </c>
      <c r="O81" s="8">
        <v>0.44315506497419732</v>
      </c>
      <c r="P81" s="8">
        <v>0.13402934172520589</v>
      </c>
      <c r="Q81" s="8">
        <v>0.50078349279169221</v>
      </c>
      <c r="R81" s="8">
        <v>0.15610871651081049</v>
      </c>
      <c r="S81" s="8">
        <v>0.55874108075069728</v>
      </c>
      <c r="T81" s="8">
        <v>0.16040607118177255</v>
      </c>
      <c r="U81" s="8">
        <v>0.61546778957256632</v>
      </c>
      <c r="V81" s="8">
        <v>0.1597538118888176</v>
      </c>
      <c r="W81" s="8">
        <v>0.65131347639788173</v>
      </c>
      <c r="X81" s="8">
        <v>0.16035436770123343</v>
      </c>
      <c r="Y81" s="8">
        <v>0.65262199988165037</v>
      </c>
      <c r="Z81" s="8">
        <v>0.15575474652865814</v>
      </c>
      <c r="AA81" s="8">
        <v>0.63864594977971056</v>
      </c>
      <c r="AB81" s="8">
        <v>0.15167912024539268</v>
      </c>
      <c r="AC81" s="9"/>
      <c r="AD81" s="9"/>
      <c r="AE81" s="9"/>
      <c r="AF81" s="9"/>
      <c r="AG81" s="9"/>
      <c r="AH81" s="9"/>
      <c r="AI81" s="9"/>
      <c r="AJ81" s="9"/>
      <c r="AK81" s="9"/>
      <c r="AL81" s="9"/>
      <c r="AM81" s="9"/>
    </row>
    <row r="82" spans="1:39">
      <c r="A82" s="8">
        <v>0.28983383131215373</v>
      </c>
      <c r="B82" s="8">
        <v>0.14265586859361559</v>
      </c>
      <c r="C82" s="8">
        <v>0.3041556377570796</v>
      </c>
      <c r="D82" s="8">
        <v>0.14772976977036695</v>
      </c>
      <c r="E82" s="8">
        <v>0.31503110968345627</v>
      </c>
      <c r="F82" s="8">
        <v>0.14733205068929692</v>
      </c>
      <c r="G82" s="8">
        <v>0.34342666641287184</v>
      </c>
      <c r="H82" s="8">
        <v>0.15180738464903779</v>
      </c>
      <c r="I82" s="8">
        <v>0.36497858636831459</v>
      </c>
      <c r="J82" s="8">
        <v>0.15429114031032037</v>
      </c>
      <c r="K82" s="8">
        <v>0.360101610138229</v>
      </c>
      <c r="L82" s="8">
        <v>0.14659428179391198</v>
      </c>
      <c r="M82" s="8">
        <v>0.37494226649230677</v>
      </c>
      <c r="N82" s="8">
        <v>0.14411152043033204</v>
      </c>
      <c r="O82" s="8">
        <v>0.44693425979876972</v>
      </c>
      <c r="P82" s="8">
        <v>0.13706990409998651</v>
      </c>
      <c r="Q82" s="8">
        <v>0.50421726542713885</v>
      </c>
      <c r="R82" s="8">
        <v>0.15898820265775773</v>
      </c>
      <c r="S82" s="8">
        <v>0.56039810022803493</v>
      </c>
      <c r="T82" s="8">
        <v>0.1619531984071351</v>
      </c>
      <c r="U82" s="8">
        <v>0.61593910997095436</v>
      </c>
      <c r="V82" s="8">
        <v>0.16020224015272411</v>
      </c>
      <c r="W82" s="8">
        <v>0.65208247376338346</v>
      </c>
      <c r="X82" s="8">
        <v>0.16113091420702272</v>
      </c>
      <c r="Y82" s="8">
        <v>0.65434766267850353</v>
      </c>
      <c r="Z82" s="8">
        <v>0.15742417237144973</v>
      </c>
      <c r="AA82" s="8">
        <v>0.64228612225343085</v>
      </c>
      <c r="AB82" s="8">
        <v>0.15471272253625459</v>
      </c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</row>
    <row r="83" spans="1:39">
      <c r="A83" s="8">
        <v>0.29196118522345205</v>
      </c>
      <c r="B83" s="8">
        <v>0.14424177342938246</v>
      </c>
      <c r="C83" s="8">
        <v>0.30727880345098724</v>
      </c>
      <c r="D83" s="8">
        <v>0.1501648048442184</v>
      </c>
      <c r="E83" s="8">
        <v>0.31779501826079054</v>
      </c>
      <c r="F83" s="8">
        <v>0.1494339960327522</v>
      </c>
      <c r="G83" s="8">
        <v>0.34446949158533907</v>
      </c>
      <c r="H83" s="8">
        <v>0.15263861752847421</v>
      </c>
      <c r="I83" s="8">
        <v>0.36667839713156947</v>
      </c>
      <c r="J83" s="8">
        <v>0.15570403734582178</v>
      </c>
      <c r="K83" s="8">
        <v>0.36080550311394671</v>
      </c>
      <c r="L83" s="8">
        <v>0.14717992314078765</v>
      </c>
      <c r="M83" s="8">
        <v>0.37551960156923841</v>
      </c>
      <c r="N83" s="8">
        <v>0.14459077192302147</v>
      </c>
      <c r="O83" s="8">
        <v>0.44752963727353423</v>
      </c>
      <c r="P83" s="8">
        <v>0.13754915559267594</v>
      </c>
      <c r="Q83" s="8">
        <v>0.5043636800978889</v>
      </c>
      <c r="R83" s="8">
        <v>0.15911149557288945</v>
      </c>
      <c r="S83" s="8">
        <v>0.56133482701720905</v>
      </c>
      <c r="T83" s="8">
        <v>0.16283215757629993</v>
      </c>
      <c r="U83" s="8">
        <v>0.6164381550986594</v>
      </c>
      <c r="V83" s="8">
        <v>0.16068149164541354</v>
      </c>
      <c r="W83" s="8">
        <v>0.6537264263777337</v>
      </c>
      <c r="X83" s="8">
        <v>0.16280034004981431</v>
      </c>
      <c r="Y83" s="8">
        <v>0.65729840212261303</v>
      </c>
      <c r="Z83" s="8">
        <v>0.16030365851839698</v>
      </c>
      <c r="AA83" s="8">
        <v>0.64321456194242699</v>
      </c>
      <c r="AB83" s="8">
        <v>0.15548926904204388</v>
      </c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</row>
    <row r="84" spans="1:39">
      <c r="A84" s="8">
        <v>0.29236024547284295</v>
      </c>
      <c r="B84" s="8">
        <v>0.14454006274018502</v>
      </c>
      <c r="C84" s="8">
        <v>0.30793084735250786</v>
      </c>
      <c r="D84" s="8">
        <v>0.15067388526798808</v>
      </c>
      <c r="E84" s="8">
        <v>0.31834109620608497</v>
      </c>
      <c r="F84" s="8">
        <v>0.14985259536557843</v>
      </c>
      <c r="G84" s="8">
        <v>0.34483794741550677</v>
      </c>
      <c r="H84" s="8">
        <v>0.1529359125415741</v>
      </c>
      <c r="I84" s="8">
        <v>0.36698914378672698</v>
      </c>
      <c r="J84" s="8">
        <v>0.15596255474851731</v>
      </c>
      <c r="K84" s="8">
        <v>0.36119474643577903</v>
      </c>
      <c r="L84" s="8">
        <v>0.14750406419185974</v>
      </c>
      <c r="M84" s="8">
        <v>0.3776633927826159</v>
      </c>
      <c r="N84" s="8">
        <v>0.14637553629932337</v>
      </c>
      <c r="O84" s="8">
        <v>0.44768211199268126</v>
      </c>
      <c r="P84" s="8">
        <v>0.13767244850780766</v>
      </c>
      <c r="Q84" s="8">
        <v>0.5045850451358086</v>
      </c>
      <c r="R84" s="8">
        <v>0.15930240073180307</v>
      </c>
      <c r="S84" s="8">
        <v>0.56186812064209934</v>
      </c>
      <c r="T84" s="8">
        <v>0.16333427791615088</v>
      </c>
      <c r="U84" s="8">
        <v>0.61703668307861936</v>
      </c>
      <c r="V84" s="8">
        <v>0.16126415009918119</v>
      </c>
      <c r="W84" s="8">
        <v>0.65429635135634145</v>
      </c>
      <c r="X84" s="8">
        <v>0.16338299850358196</v>
      </c>
      <c r="Y84" s="8">
        <v>0.65856666032270994</v>
      </c>
      <c r="Z84" s="8">
        <v>0.16154851924214628</v>
      </c>
      <c r="AA84" s="8">
        <v>0.64371087793131698</v>
      </c>
      <c r="AB84" s="8">
        <v>0.1559128398633835</v>
      </c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</row>
    <row r="85" spans="1:39">
      <c r="A85" s="8">
        <v>0.29430765948987048</v>
      </c>
      <c r="B85" s="8">
        <v>0.14600366895852285</v>
      </c>
      <c r="C85" s="8">
        <v>0.30810943262489887</v>
      </c>
      <c r="D85" s="8">
        <v>0.15081408124406528</v>
      </c>
      <c r="E85" s="8">
        <v>0.31892069300224146</v>
      </c>
      <c r="F85" s="8">
        <v>0.1502980407363769</v>
      </c>
      <c r="G85" s="8">
        <v>0.34562380523778324</v>
      </c>
      <c r="H85" s="8">
        <v>0.15357027447588084</v>
      </c>
      <c r="I85" s="8">
        <v>0.36768765977225204</v>
      </c>
      <c r="J85" s="8">
        <v>0.15654819609539297</v>
      </c>
      <c r="K85" s="8">
        <v>0.36266085107306395</v>
      </c>
      <c r="L85" s="8">
        <v>0.14872804466385287</v>
      </c>
      <c r="M85" s="8">
        <v>0.37794719123007148</v>
      </c>
      <c r="N85" s="8">
        <v>0.14661217915256006</v>
      </c>
      <c r="O85" s="8">
        <v>0.45123077956330521</v>
      </c>
      <c r="P85" s="8">
        <v>0.14055193465475491</v>
      </c>
      <c r="Q85" s="8">
        <v>0.50472971677476397</v>
      </c>
      <c r="R85" s="8">
        <v>0.15942768224234014</v>
      </c>
      <c r="S85" s="8">
        <v>0.56248625643458583</v>
      </c>
      <c r="T85" s="8">
        <v>0.16391693636991853</v>
      </c>
      <c r="U85" s="8">
        <v>0.61767272098647863</v>
      </c>
      <c r="V85" s="8">
        <v>0.16189354054497457</v>
      </c>
      <c r="W85" s="8">
        <v>0.6575698077827673</v>
      </c>
      <c r="X85" s="8">
        <v>0.16681829706632462</v>
      </c>
      <c r="Y85" s="8">
        <v>0.65890731479511933</v>
      </c>
      <c r="Z85" s="8">
        <v>0.16188359756794782</v>
      </c>
      <c r="AA85" s="8">
        <v>0.64799767028961641</v>
      </c>
      <c r="AB85" s="8">
        <v>0.15957384400463342</v>
      </c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</row>
    <row r="86" spans="1:39">
      <c r="A86" s="8">
        <v>0.29470962199562056</v>
      </c>
      <c r="B86" s="8">
        <v>0.14630593546013609</v>
      </c>
      <c r="C86" s="8">
        <v>0.30943290177533134</v>
      </c>
      <c r="D86" s="8">
        <v>0.15185312234336082</v>
      </c>
      <c r="E86" s="8">
        <v>0.31967905700299565</v>
      </c>
      <c r="F86" s="8">
        <v>0.15088368208325256</v>
      </c>
      <c r="G86" s="8">
        <v>0.34594331490600982</v>
      </c>
      <c r="H86" s="8">
        <v>0.15382879187857637</v>
      </c>
      <c r="I86" s="8">
        <v>0.36809269280568385</v>
      </c>
      <c r="J86" s="8">
        <v>0.15688824590970787</v>
      </c>
      <c r="K86" s="8">
        <v>0.36350443764511869</v>
      </c>
      <c r="L86" s="8">
        <v>0.1494349903304549</v>
      </c>
      <c r="M86" s="8">
        <v>0.37809604629809962</v>
      </c>
      <c r="N86" s="8">
        <v>0.14673746066309712</v>
      </c>
      <c r="O86" s="8">
        <v>0.45513340630337756</v>
      </c>
      <c r="P86" s="8">
        <v>0.14372871581480204</v>
      </c>
      <c r="Q86" s="8">
        <v>0.50527877179007652</v>
      </c>
      <c r="R86" s="8">
        <v>0.15990693373502957</v>
      </c>
      <c r="S86" s="8">
        <v>0.56570852733043253</v>
      </c>
      <c r="T86" s="8">
        <v>0.16695749874469915</v>
      </c>
      <c r="U86" s="8">
        <v>0.61855338885889921</v>
      </c>
      <c r="V86" s="8">
        <v>0.1627724997141394</v>
      </c>
      <c r="W86" s="8">
        <v>0.66182257191891358</v>
      </c>
      <c r="X86" s="8">
        <v>0.17128766523984945</v>
      </c>
      <c r="Y86" s="8">
        <v>0.66233944858756322</v>
      </c>
      <c r="Z86" s="8">
        <v>0.16531889613069048</v>
      </c>
      <c r="AA86" s="8">
        <v>0.64857853221983153</v>
      </c>
      <c r="AB86" s="8">
        <v>0.16008093583299776</v>
      </c>
      <c r="AC86" s="9"/>
      <c r="AD86" s="9"/>
      <c r="AE86" s="9"/>
      <c r="AF86" s="9"/>
      <c r="AG86" s="9"/>
      <c r="AH86" s="9"/>
      <c r="AI86" s="9"/>
      <c r="AJ86" s="9"/>
      <c r="AK86" s="9"/>
      <c r="AL86" s="9"/>
      <c r="AM86" s="9"/>
    </row>
    <row r="87" spans="1:39">
      <c r="A87" s="8">
        <v>0.29550048685350433</v>
      </c>
      <c r="B87" s="8">
        <v>0.14690251408174118</v>
      </c>
      <c r="C87" s="8">
        <v>0.30959210570033108</v>
      </c>
      <c r="D87" s="8">
        <v>0.15197840385389788</v>
      </c>
      <c r="E87" s="8">
        <v>0.32099467189933162</v>
      </c>
      <c r="F87" s="8">
        <v>0.1519227231825481</v>
      </c>
      <c r="G87" s="8">
        <v>0.34863535381277011</v>
      </c>
      <c r="H87" s="8">
        <v>0.15602121831297511</v>
      </c>
      <c r="I87" s="8">
        <v>0.36990139769595975</v>
      </c>
      <c r="J87" s="8">
        <v>0.15840753279939551</v>
      </c>
      <c r="K87" s="8">
        <v>0.36653972180630612</v>
      </c>
      <c r="L87" s="8">
        <v>0.15198138674700598</v>
      </c>
      <c r="M87" s="8">
        <v>0.37860243176316738</v>
      </c>
      <c r="N87" s="8">
        <v>0.14716898586605814</v>
      </c>
      <c r="O87" s="8">
        <v>0.45942448054222923</v>
      </c>
      <c r="P87" s="8">
        <v>0.14722963802592126</v>
      </c>
      <c r="Q87" s="8">
        <v>0.50586094440948726</v>
      </c>
      <c r="R87" s="8">
        <v>0.16041601415879925</v>
      </c>
      <c r="S87" s="8">
        <v>0.56904161248599672</v>
      </c>
      <c r="T87" s="8">
        <v>0.17013427990474628</v>
      </c>
      <c r="U87" s="8">
        <v>0.62296814428601499</v>
      </c>
      <c r="V87" s="8">
        <v>0.16724186788766424</v>
      </c>
      <c r="W87" s="8">
        <v>0.66214365641390382</v>
      </c>
      <c r="X87" s="8">
        <v>0.17162572645875901</v>
      </c>
      <c r="Y87" s="8">
        <v>0.66376443983130384</v>
      </c>
      <c r="Z87" s="8">
        <v>0.16675764490646144</v>
      </c>
      <c r="AA87" s="8">
        <v>0.64904823189385996</v>
      </c>
      <c r="AB87" s="8">
        <v>0.16049158078420261</v>
      </c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</row>
    <row r="88" spans="1:39">
      <c r="A88" s="8">
        <v>0.29573847187495927</v>
      </c>
      <c r="B88" s="8">
        <v>0.14708347626362805</v>
      </c>
      <c r="C88" s="8">
        <v>0.31037705026967755</v>
      </c>
      <c r="D88" s="8">
        <v>0.15259685702496184</v>
      </c>
      <c r="E88" s="8">
        <v>0.32299183676319621</v>
      </c>
      <c r="F88" s="8">
        <v>0.15350862801831497</v>
      </c>
      <c r="G88" s="8">
        <v>0.34918191928777903</v>
      </c>
      <c r="H88" s="8">
        <v>0.15646666368377357</v>
      </c>
      <c r="I88" s="8">
        <v>0.37084824541017908</v>
      </c>
      <c r="J88" s="8">
        <v>0.15921390823626508</v>
      </c>
      <c r="K88" s="8">
        <v>0.36814958878545245</v>
      </c>
      <c r="L88" s="8">
        <v>0.15333263732494151</v>
      </c>
      <c r="M88" s="8">
        <v>0.37905873514927241</v>
      </c>
      <c r="N88" s="8">
        <v>0.1475587505655068</v>
      </c>
      <c r="O88" s="8">
        <v>0.46024857009571429</v>
      </c>
      <c r="P88" s="8">
        <v>0.14791073195225374</v>
      </c>
      <c r="Q88" s="8">
        <v>0.50672723121142482</v>
      </c>
      <c r="R88" s="8">
        <v>0.16117366900823771</v>
      </c>
      <c r="S88" s="8">
        <v>0.5692182227124214</v>
      </c>
      <c r="T88" s="8">
        <v>0.17030331051420106</v>
      </c>
      <c r="U88" s="8">
        <v>0.62392709374709521</v>
      </c>
      <c r="V88" s="8">
        <v>0.16822224542250194</v>
      </c>
      <c r="W88" s="8">
        <v>0.6663418361859017</v>
      </c>
      <c r="X88" s="8">
        <v>0.17617165555538983</v>
      </c>
      <c r="Y88" s="8">
        <v>0.66527259554718199</v>
      </c>
      <c r="Z88" s="8">
        <v>0.16830477213182399</v>
      </c>
      <c r="AA88" s="8">
        <v>0.65153450883505049</v>
      </c>
      <c r="AB88" s="8">
        <v>0.16268400721860135</v>
      </c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</row>
    <row r="89" spans="1:39">
      <c r="A89" s="8">
        <v>0.29893530725462519</v>
      </c>
      <c r="B89" s="8">
        <v>0.14951851133747951</v>
      </c>
      <c r="C89" s="8">
        <v>0.31075360216185083</v>
      </c>
      <c r="D89" s="8">
        <v>0.15289415203806173</v>
      </c>
      <c r="E89" s="8">
        <v>0.32521944372673744</v>
      </c>
      <c r="F89" s="8">
        <v>0.15529339239461687</v>
      </c>
      <c r="G89" s="8">
        <v>0.34941577317260869</v>
      </c>
      <c r="H89" s="8">
        <v>0.15665756884268719</v>
      </c>
      <c r="I89" s="8">
        <v>0.37293848145811903</v>
      </c>
      <c r="J89" s="8">
        <v>0.16099867261256698</v>
      </c>
      <c r="K89" s="8">
        <v>0.36937156869127458</v>
      </c>
      <c r="L89" s="8">
        <v>0.15436074114950762</v>
      </c>
      <c r="M89" s="8">
        <v>0.37988091594557749</v>
      </c>
      <c r="N89" s="8">
        <v>0.14826569623210883</v>
      </c>
      <c r="O89" s="8">
        <v>0.46984721670106433</v>
      </c>
      <c r="P89" s="8">
        <v>0.15586710216906036</v>
      </c>
      <c r="Q89" s="8">
        <v>0.5073913263251838</v>
      </c>
      <c r="R89" s="8">
        <v>0.16175632746200536</v>
      </c>
      <c r="S89" s="8">
        <v>0.56965974827848309</v>
      </c>
      <c r="T89" s="8">
        <v>0.17072688133554068</v>
      </c>
      <c r="U89" s="8">
        <v>0.62434785728614062</v>
      </c>
      <c r="V89" s="8">
        <v>0.16865377062546297</v>
      </c>
      <c r="W89" s="8">
        <v>0.66724408361682441</v>
      </c>
      <c r="X89" s="8">
        <v>0.17715203309022753</v>
      </c>
      <c r="Y89" s="8">
        <v>0.6658387536844258</v>
      </c>
      <c r="Z89" s="8">
        <v>0.16888743058559164</v>
      </c>
      <c r="AA89" s="8">
        <v>0.65259603009835476</v>
      </c>
      <c r="AB89" s="8">
        <v>0.16365145888330429</v>
      </c>
      <c r="AC89" s="9"/>
      <c r="AD89" s="9"/>
      <c r="AE89" s="9"/>
      <c r="AF89" s="9"/>
      <c r="AG89" s="9"/>
      <c r="AH89" s="9"/>
      <c r="AI89" s="9"/>
      <c r="AJ89" s="9"/>
      <c r="AK89" s="9"/>
      <c r="AL89" s="9"/>
      <c r="AM89" s="9"/>
    </row>
    <row r="90" spans="1:39">
      <c r="A90" s="8">
        <v>0.29962023975539792</v>
      </c>
      <c r="B90" s="8">
        <v>0.15004051763138396</v>
      </c>
      <c r="C90" s="8">
        <v>0.31454542434075727</v>
      </c>
      <c r="D90" s="8">
        <v>0.15590587977946477</v>
      </c>
      <c r="E90" s="8">
        <v>0.32709370613744115</v>
      </c>
      <c r="F90" s="8">
        <v>0.15681267928430451</v>
      </c>
      <c r="G90" s="8">
        <v>0.35013093098319248</v>
      </c>
      <c r="H90" s="8">
        <v>0.15724321018956286</v>
      </c>
      <c r="I90" s="8">
        <v>0.37440988015006155</v>
      </c>
      <c r="J90" s="8">
        <v>0.1622624249926671</v>
      </c>
      <c r="K90" s="8">
        <v>0.37094481696070147</v>
      </c>
      <c r="L90" s="8">
        <v>0.15569906585730839</v>
      </c>
      <c r="M90" s="8">
        <v>0.3806766645335411</v>
      </c>
      <c r="N90" s="8">
        <v>0.14895275594465737</v>
      </c>
      <c r="O90" s="8">
        <v>0.47069308835728468</v>
      </c>
      <c r="P90" s="8">
        <v>0.15657404783566239</v>
      </c>
      <c r="Q90" s="8">
        <v>0.50789854857742489</v>
      </c>
      <c r="R90" s="8">
        <v>0.16220177283280382</v>
      </c>
      <c r="S90" s="8">
        <v>0.57322658226313883</v>
      </c>
      <c r="T90" s="8">
        <v>0.17416217989828334</v>
      </c>
      <c r="U90" s="8">
        <v>0.62767156307131311</v>
      </c>
      <c r="V90" s="8">
        <v>0.17208906918820563</v>
      </c>
      <c r="W90" s="8">
        <v>0.67307818889079774</v>
      </c>
      <c r="X90" s="8">
        <v>0.18352050987586191</v>
      </c>
      <c r="Y90" s="8">
        <v>0.66679034716369145</v>
      </c>
      <c r="Z90" s="8">
        <v>0.16986780812042934</v>
      </c>
      <c r="AA90" s="8">
        <v>0.65322699332713297</v>
      </c>
      <c r="AB90" s="8">
        <v>0.16423411733707194</v>
      </c>
      <c r="AC90" s="9"/>
      <c r="AD90" s="9"/>
      <c r="AE90" s="9"/>
      <c r="AF90" s="9"/>
      <c r="AG90" s="9"/>
      <c r="AH90" s="9"/>
      <c r="AI90" s="9"/>
      <c r="AJ90" s="9"/>
      <c r="AK90" s="9"/>
      <c r="AL90" s="9"/>
      <c r="AM90" s="9"/>
    </row>
    <row r="91" spans="1:39">
      <c r="A91" s="8">
        <v>0.30019633764270043</v>
      </c>
      <c r="B91" s="8">
        <v>0.15048596300218242</v>
      </c>
      <c r="C91" s="8">
        <v>0.31686564849988369</v>
      </c>
      <c r="D91" s="8">
        <v>0.15775129631562987</v>
      </c>
      <c r="E91" s="8">
        <v>0.32759788551915803</v>
      </c>
      <c r="F91" s="8">
        <v>0.15722332423550936</v>
      </c>
      <c r="G91" s="8">
        <v>0.3507781080133025</v>
      </c>
      <c r="H91" s="8">
        <v>0.15777416516279139</v>
      </c>
      <c r="I91" s="8">
        <v>0.37496763055675453</v>
      </c>
      <c r="J91" s="8">
        <v>0.16274167648535653</v>
      </c>
      <c r="K91" s="8">
        <v>0.37150087884903338</v>
      </c>
      <c r="L91" s="8">
        <v>0.15617831734999782</v>
      </c>
      <c r="M91" s="8">
        <v>0.38149884532984618</v>
      </c>
      <c r="N91" s="8">
        <v>0.1496636788020701</v>
      </c>
      <c r="O91" s="8">
        <v>0.47158615456943148</v>
      </c>
      <c r="P91" s="8">
        <v>0.15733170268510085</v>
      </c>
      <c r="Q91" s="8">
        <v>0.50856438672297855</v>
      </c>
      <c r="R91" s="8">
        <v>0.16278741417967948</v>
      </c>
      <c r="S91" s="8">
        <v>0.57365771899235207</v>
      </c>
      <c r="T91" s="8">
        <v>0.17457879063570422</v>
      </c>
      <c r="U91" s="8">
        <v>0.63202597644050373</v>
      </c>
      <c r="V91" s="8">
        <v>0.17663499828483645</v>
      </c>
      <c r="W91" s="8">
        <v>0.67334950528906456</v>
      </c>
      <c r="X91" s="8">
        <v>0.18381780488896179</v>
      </c>
      <c r="Y91" s="8">
        <v>0.66727334082879775</v>
      </c>
      <c r="Z91" s="8">
        <v>0.17036992846028029</v>
      </c>
      <c r="AA91" s="8">
        <v>0.65395502782187698</v>
      </c>
      <c r="AB91" s="8">
        <v>0.16491521126340442</v>
      </c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</row>
    <row r="92" spans="1:39">
      <c r="A92" s="8">
        <v>0.30080145809359499</v>
      </c>
      <c r="B92" s="8">
        <v>0.15095427722014243</v>
      </c>
      <c r="C92" s="8">
        <v>0.32686642375377933</v>
      </c>
      <c r="D92" s="8">
        <v>0.16570766653243649</v>
      </c>
      <c r="E92" s="8">
        <v>0.3283129543375487</v>
      </c>
      <c r="F92" s="8">
        <v>0.15780598268927701</v>
      </c>
      <c r="G92" s="8">
        <v>0.35198272744329723</v>
      </c>
      <c r="H92" s="8">
        <v>0.15876448567465584</v>
      </c>
      <c r="I92" s="8">
        <v>0.37859300820025904</v>
      </c>
      <c r="J92" s="8">
        <v>0.16586675416486454</v>
      </c>
      <c r="K92" s="8">
        <v>0.37172194735585801</v>
      </c>
      <c r="L92" s="8">
        <v>0.15636922250891144</v>
      </c>
      <c r="M92" s="8">
        <v>0.38304582510225094</v>
      </c>
      <c r="N92" s="8">
        <v>0.15100200350987086</v>
      </c>
      <c r="O92" s="8">
        <v>0.47273879083917381</v>
      </c>
      <c r="P92" s="8">
        <v>0.15831208021993856</v>
      </c>
      <c r="Q92" s="8">
        <v>0.50974093318436253</v>
      </c>
      <c r="R92" s="8">
        <v>0.16382247808816433</v>
      </c>
      <c r="S92" s="8">
        <v>0.57415292021546449</v>
      </c>
      <c r="T92" s="8">
        <v>0.17505804212839365</v>
      </c>
      <c r="U92" s="8">
        <v>0.63276802066633964</v>
      </c>
      <c r="V92" s="8">
        <v>0.17741154479062574</v>
      </c>
      <c r="W92" s="8">
        <v>0.67354536683100863</v>
      </c>
      <c r="X92" s="8">
        <v>0.18403456178814498</v>
      </c>
      <c r="Y92" s="8">
        <v>0.67161868449798223</v>
      </c>
      <c r="Z92" s="8">
        <v>0.17491585755691111</v>
      </c>
      <c r="AA92" s="8">
        <v>0.65760146295791766</v>
      </c>
      <c r="AB92" s="8">
        <v>0.16835050982614708</v>
      </c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</row>
    <row r="93" spans="1:39">
      <c r="A93" s="8">
        <v>0.30194494709912234</v>
      </c>
      <c r="B93" s="8">
        <v>0.15184119077092867</v>
      </c>
      <c r="C93" s="8">
        <v>0.32884608995160197</v>
      </c>
      <c r="D93" s="8">
        <v>0.16729357136820336</v>
      </c>
      <c r="E93" s="8">
        <v>0.32885903228284313</v>
      </c>
      <c r="F93" s="8">
        <v>0.15825142806007547</v>
      </c>
      <c r="G93" s="8">
        <v>0.35577877422495113</v>
      </c>
      <c r="H93" s="8">
        <v>0.16188956335416385</v>
      </c>
      <c r="I93" s="8">
        <v>0.37957571129776574</v>
      </c>
      <c r="J93" s="8">
        <v>0.16671389580754378</v>
      </c>
      <c r="K93" s="8">
        <v>0.37238922162185634</v>
      </c>
      <c r="L93" s="8">
        <v>0.15694790377186837</v>
      </c>
      <c r="M93" s="8">
        <v>0.38352299602125711</v>
      </c>
      <c r="N93" s="8">
        <v>0.15141861424729175</v>
      </c>
      <c r="O93" s="8">
        <v>0.47342129672487948</v>
      </c>
      <c r="P93" s="8">
        <v>0.15889772156681423</v>
      </c>
      <c r="Q93" s="8">
        <v>0.51451684030168421</v>
      </c>
      <c r="R93" s="8">
        <v>0.16803134026358826</v>
      </c>
      <c r="S93" s="8">
        <v>0.57527491459510371</v>
      </c>
      <c r="T93" s="8">
        <v>0.17614679811282294</v>
      </c>
      <c r="U93" s="8">
        <v>0.63422764612155524</v>
      </c>
      <c r="V93" s="8">
        <v>0.17895867201598828</v>
      </c>
      <c r="W93" s="8">
        <v>0.67493726811679144</v>
      </c>
      <c r="X93" s="8">
        <v>0.18558168901350752</v>
      </c>
      <c r="Y93" s="8">
        <v>0.6720888836289135</v>
      </c>
      <c r="Z93" s="8">
        <v>0.1754209607898701</v>
      </c>
      <c r="AA93" s="8">
        <v>0.65923601782353658</v>
      </c>
      <c r="AB93" s="8">
        <v>0.16989763705150962</v>
      </c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</row>
    <row r="94" spans="1:39">
      <c r="A94" s="8">
        <v>0.30647246701948444</v>
      </c>
      <c r="B94" s="8">
        <v>0.15536001034069605</v>
      </c>
      <c r="C94" s="8">
        <v>0.32957012171486161</v>
      </c>
      <c r="D94" s="8">
        <v>0.16787622982197101</v>
      </c>
      <c r="E94" s="8">
        <v>0.33255029573402783</v>
      </c>
      <c r="F94" s="8">
        <v>0.16126315580147851</v>
      </c>
      <c r="G94" s="8">
        <v>0.35627367430680001</v>
      </c>
      <c r="H94" s="8">
        <v>0.1623002083053687</v>
      </c>
      <c r="I94" s="8">
        <v>0.38006573486936029</v>
      </c>
      <c r="J94" s="8">
        <v>0.1671374666288834</v>
      </c>
      <c r="K94" s="8">
        <v>0.37412928845778282</v>
      </c>
      <c r="L94" s="8">
        <v>0.15846719066155601</v>
      </c>
      <c r="M94" s="8">
        <v>0.38469575137030138</v>
      </c>
      <c r="N94" s="8">
        <v>0.15244671807185786</v>
      </c>
      <c r="O94" s="8">
        <v>0.48473891427108928</v>
      </c>
      <c r="P94" s="8">
        <v>0.16867465087721906</v>
      </c>
      <c r="Q94" s="8">
        <v>0.51545633443899674</v>
      </c>
      <c r="R94" s="8">
        <v>0.16885959024991667</v>
      </c>
      <c r="S94" s="8">
        <v>0.57597616108237826</v>
      </c>
      <c r="T94" s="8">
        <v>0.17682789203915542</v>
      </c>
      <c r="U94" s="8">
        <v>0.63487020749513623</v>
      </c>
      <c r="V94" s="8">
        <v>0.17963976594232076</v>
      </c>
      <c r="W94" s="8">
        <v>0.67545742499867567</v>
      </c>
      <c r="X94" s="8">
        <v>0.18616037027646445</v>
      </c>
      <c r="Y94" s="8">
        <v>0.67269662400222607</v>
      </c>
      <c r="Z94" s="8">
        <v>0.17607421438052767</v>
      </c>
      <c r="AA94" s="8">
        <v>0.6596697071892228</v>
      </c>
      <c r="AB94" s="8">
        <v>0.17031424778893051</v>
      </c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</row>
    <row r="95" spans="1:39">
      <c r="A95" s="8">
        <v>0.30680477537261358</v>
      </c>
      <c r="B95" s="8">
        <v>0.15561852774339158</v>
      </c>
      <c r="C95" s="8">
        <v>0.33145426555768442</v>
      </c>
      <c r="D95" s="8">
        <v>0.16939551671165864</v>
      </c>
      <c r="E95" s="8">
        <v>0.33685048497587333</v>
      </c>
      <c r="F95" s="8">
        <v>0.16478197537124589</v>
      </c>
      <c r="G95" s="8">
        <v>0.3590581670750046</v>
      </c>
      <c r="H95" s="8">
        <v>0.16461095616638577</v>
      </c>
      <c r="I95" s="8">
        <v>0.38067262043092864</v>
      </c>
      <c r="J95" s="8">
        <v>0.16766345011359857</v>
      </c>
      <c r="K95" s="8">
        <v>0.37815192153288646</v>
      </c>
      <c r="L95" s="8">
        <v>0.16198601023132339</v>
      </c>
      <c r="M95" s="8">
        <v>0.38503519657215995</v>
      </c>
      <c r="N95" s="8">
        <v>0.15274500738266042</v>
      </c>
      <c r="O95" s="8">
        <v>0.48569732679144195</v>
      </c>
      <c r="P95" s="8">
        <v>0.16950290086354747</v>
      </c>
      <c r="Q95" s="8">
        <v>0.5194217317718095</v>
      </c>
      <c r="R95" s="8">
        <v>0.1723605124610359</v>
      </c>
      <c r="S95" s="8">
        <v>0.58055590665976387</v>
      </c>
      <c r="T95" s="8">
        <v>0.18129726021268025</v>
      </c>
      <c r="U95" s="8">
        <v>0.63643910100118917</v>
      </c>
      <c r="V95" s="8">
        <v>0.18130919178511234</v>
      </c>
      <c r="W95" s="8">
        <v>0.67583469928028927</v>
      </c>
      <c r="X95" s="8">
        <v>0.18658592969320942</v>
      </c>
      <c r="Y95" s="8">
        <v>0.67309805251196675</v>
      </c>
      <c r="Z95" s="8">
        <v>0.1765057395834887</v>
      </c>
      <c r="AA95" s="8">
        <v>0.66067799582280384</v>
      </c>
      <c r="AB95" s="8">
        <v>0.17129462532376821</v>
      </c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</row>
    <row r="96" spans="1:39">
      <c r="A96" s="8">
        <v>0.3074069935671489</v>
      </c>
      <c r="B96" s="8">
        <v>0.15609081915216227</v>
      </c>
      <c r="C96" s="8">
        <v>0.33220598496007442</v>
      </c>
      <c r="D96" s="8">
        <v>0.17000303260799315</v>
      </c>
      <c r="E96" s="8">
        <v>0.33805716360690757</v>
      </c>
      <c r="F96" s="8">
        <v>0.16577229588311035</v>
      </c>
      <c r="G96" s="8">
        <v>0.36329065046729991</v>
      </c>
      <c r="H96" s="8">
        <v>0.16812977573615315</v>
      </c>
      <c r="I96" s="8">
        <v>0.38473224660535843</v>
      </c>
      <c r="J96" s="8">
        <v>0.17118226968336595</v>
      </c>
      <c r="K96" s="8">
        <v>0.37837570253672737</v>
      </c>
      <c r="L96" s="8">
        <v>0.1621818868787504</v>
      </c>
      <c r="M96" s="8">
        <v>0.38570156645613646</v>
      </c>
      <c r="N96" s="8">
        <v>0.15333064872953608</v>
      </c>
      <c r="O96" s="8">
        <v>0.48637075680100794</v>
      </c>
      <c r="P96" s="8">
        <v>0.17008555931731512</v>
      </c>
      <c r="Q96" s="8">
        <v>0.5233069496420687</v>
      </c>
      <c r="R96" s="8">
        <v>0.17579581102377856</v>
      </c>
      <c r="S96" s="8">
        <v>0.58095414540562351</v>
      </c>
      <c r="T96" s="8">
        <v>0.1816870249121289</v>
      </c>
      <c r="U96" s="8">
        <v>0.63941869396954543</v>
      </c>
      <c r="V96" s="8">
        <v>0.18448597294515948</v>
      </c>
      <c r="W96" s="8">
        <v>0.67640783510384694</v>
      </c>
      <c r="X96" s="8">
        <v>0.18723918328386699</v>
      </c>
      <c r="Y96" s="8">
        <v>0.67893076077899506</v>
      </c>
      <c r="Z96" s="8">
        <v>0.18287421636912307</v>
      </c>
      <c r="AA96" s="8">
        <v>0.66087840101705597</v>
      </c>
      <c r="AB96" s="8">
        <v>0.1714914962688979</v>
      </c>
      <c r="AC96" s="9"/>
      <c r="AD96" s="9"/>
      <c r="AE96" s="9"/>
      <c r="AF96" s="9"/>
      <c r="AG96" s="9"/>
      <c r="AH96" s="9"/>
      <c r="AI96" s="9"/>
      <c r="AJ96" s="9"/>
      <c r="AK96" s="9"/>
      <c r="AL96" s="9"/>
      <c r="AM96" s="9"/>
    </row>
    <row r="97" spans="1:39">
      <c r="A97" s="8">
        <v>0.31004514459766758</v>
      </c>
      <c r="B97" s="8">
        <v>0.15816293556453731</v>
      </c>
      <c r="C97" s="8">
        <v>0.33441407418072278</v>
      </c>
      <c r="D97" s="8">
        <v>0.17178779698429505</v>
      </c>
      <c r="E97" s="8">
        <v>0.34104592780877485</v>
      </c>
      <c r="F97" s="8">
        <v>0.16822622261331263</v>
      </c>
      <c r="G97" s="8">
        <v>0.36378826978036771</v>
      </c>
      <c r="H97" s="8">
        <v>0.16854638647357403</v>
      </c>
      <c r="I97" s="8">
        <v>0.38586102719033238</v>
      </c>
      <c r="J97" s="8">
        <v>0.17216264721820365</v>
      </c>
      <c r="K97" s="8">
        <v>0.37886123950263673</v>
      </c>
      <c r="L97" s="8">
        <v>0.16260744629549537</v>
      </c>
      <c r="M97" s="8">
        <v>0.38708299713419214</v>
      </c>
      <c r="N97" s="8">
        <v>0.15455462920152921</v>
      </c>
      <c r="O97" s="8">
        <v>0.48684996306118428</v>
      </c>
      <c r="P97" s="8">
        <v>0.170502170054736</v>
      </c>
      <c r="Q97" s="8">
        <v>0.52377756822662225</v>
      </c>
      <c r="R97" s="8">
        <v>0.17621242176119944</v>
      </c>
      <c r="S97" s="8">
        <v>0.5855858351672516</v>
      </c>
      <c r="T97" s="8">
        <v>0.18623295400875972</v>
      </c>
      <c r="U97" s="8">
        <v>0.6453142761154721</v>
      </c>
      <c r="V97" s="8">
        <v>0.19085444973079385</v>
      </c>
      <c r="W97" s="8">
        <v>0.67717362162439876</v>
      </c>
      <c r="X97" s="8">
        <v>0.18811814245303182</v>
      </c>
      <c r="Y97" s="8">
        <v>0.67930979885392939</v>
      </c>
      <c r="Z97" s="8">
        <v>0.18329082710654396</v>
      </c>
      <c r="AA97" s="8">
        <v>0.66099426026998298</v>
      </c>
      <c r="AB97" s="8">
        <v>0.17161081199321893</v>
      </c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</row>
    <row r="98" spans="1:39">
      <c r="A98" s="8">
        <v>0.31109866365605954</v>
      </c>
      <c r="B98" s="8">
        <v>0.15899416844397374</v>
      </c>
      <c r="C98" s="8">
        <v>0.33499828336637394</v>
      </c>
      <c r="D98" s="8">
        <v>0.17226008839306575</v>
      </c>
      <c r="E98" s="8">
        <v>0.34157105647228048</v>
      </c>
      <c r="F98" s="8">
        <v>0.16865774781627366</v>
      </c>
      <c r="G98" s="8">
        <v>0.36435930833634717</v>
      </c>
      <c r="H98" s="8">
        <v>0.16902563796626346</v>
      </c>
      <c r="I98" s="8">
        <v>0.38623286079479441</v>
      </c>
      <c r="J98" s="8">
        <v>0.17248678826927574</v>
      </c>
      <c r="K98" s="8">
        <v>0.38089561226482671</v>
      </c>
      <c r="L98" s="8">
        <v>0.16439221067179727</v>
      </c>
      <c r="M98" s="8">
        <v>0.39060126318132493</v>
      </c>
      <c r="N98" s="8">
        <v>0.15767970688103722</v>
      </c>
      <c r="O98" s="8">
        <v>0.48732916932136061</v>
      </c>
      <c r="P98" s="8">
        <v>0.17091878079215689</v>
      </c>
      <c r="Q98" s="8">
        <v>0.52414011883990796</v>
      </c>
      <c r="R98" s="8">
        <v>0.17653357991916352</v>
      </c>
      <c r="S98" s="8">
        <v>0.5861260546833742</v>
      </c>
      <c r="T98" s="8">
        <v>0.18676390898198825</v>
      </c>
      <c r="U98" s="8">
        <v>0.64665974092055911</v>
      </c>
      <c r="V98" s="8">
        <v>0.19231805594913168</v>
      </c>
      <c r="W98" s="8">
        <v>0.67772588695578206</v>
      </c>
      <c r="X98" s="8">
        <v>0.18875449298274391</v>
      </c>
      <c r="Y98" s="8">
        <v>0.68330009419975768</v>
      </c>
      <c r="Z98" s="8">
        <v>0.18776019528006879</v>
      </c>
      <c r="AA98" s="8">
        <v>0.66138724233058677</v>
      </c>
      <c r="AB98" s="8">
        <v>0.17201747975361306</v>
      </c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</row>
    <row r="99" spans="1:39">
      <c r="A99" s="8">
        <v>0.31165589687702716</v>
      </c>
      <c r="B99" s="8">
        <v>0.15943563662396151</v>
      </c>
      <c r="C99" s="8">
        <v>0.3355201953639817</v>
      </c>
      <c r="D99" s="8">
        <v>0.17268365921440537</v>
      </c>
      <c r="E99" s="8">
        <v>0.34210177161092981</v>
      </c>
      <c r="F99" s="8">
        <v>0.16909822169855876</v>
      </c>
      <c r="G99" s="8">
        <v>0.36497385459182979</v>
      </c>
      <c r="H99" s="8">
        <v>0.16954167847395188</v>
      </c>
      <c r="I99" s="8">
        <v>0.38662727001095587</v>
      </c>
      <c r="J99" s="8">
        <v>0.17283081527440133</v>
      </c>
      <c r="K99" s="8">
        <v>0.38170122387865396</v>
      </c>
      <c r="L99" s="8">
        <v>0.16510313352920999</v>
      </c>
      <c r="M99" s="8">
        <v>0.3910241785147881</v>
      </c>
      <c r="N99" s="8">
        <v>0.1580565457103511</v>
      </c>
      <c r="O99" s="8">
        <v>0.49126809956599177</v>
      </c>
      <c r="P99" s="8">
        <v>0.17435407935489955</v>
      </c>
      <c r="Q99" s="8">
        <v>0.52587966457096169</v>
      </c>
      <c r="R99" s="8">
        <v>0.17808070714452606</v>
      </c>
      <c r="S99" s="8">
        <v>0.58678401435044658</v>
      </c>
      <c r="T99" s="8">
        <v>0.18741716257264582</v>
      </c>
      <c r="U99" s="8">
        <v>0.64718651077758105</v>
      </c>
      <c r="V99" s="8">
        <v>0.19289673721208861</v>
      </c>
      <c r="W99" s="8">
        <v>0.67820109200836765</v>
      </c>
      <c r="X99" s="8">
        <v>0.18930732250543131</v>
      </c>
      <c r="Y99" s="8">
        <v>0.68375110152942642</v>
      </c>
      <c r="Z99" s="8">
        <v>0.18826728710843313</v>
      </c>
      <c r="AA99" s="8">
        <v>0.66191956862781898</v>
      </c>
      <c r="AB99" s="8">
        <v>0.17257030927630046</v>
      </c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</row>
    <row r="100" spans="1:39">
      <c r="A100" s="8">
        <v>0.3135670326895646</v>
      </c>
      <c r="B100" s="8">
        <v>0.16095094632283846</v>
      </c>
      <c r="C100" s="8">
        <v>0.33611409522332847</v>
      </c>
      <c r="D100" s="8">
        <v>0.17316589360020282</v>
      </c>
      <c r="E100" s="8">
        <v>0.343101750661648</v>
      </c>
      <c r="F100" s="8">
        <v>0.16992945457799519</v>
      </c>
      <c r="G100" s="8">
        <v>0.36678078373682194</v>
      </c>
      <c r="H100" s="8">
        <v>0.17106096536363952</v>
      </c>
      <c r="I100" s="8">
        <v>0.38729524252182868</v>
      </c>
      <c r="J100" s="8">
        <v>0.17341347372816898</v>
      </c>
      <c r="K100" s="8">
        <v>0.38241325434542045</v>
      </c>
      <c r="L100" s="8">
        <v>0.16573749546351674</v>
      </c>
      <c r="M100" s="8">
        <v>0.39418213182716116</v>
      </c>
      <c r="N100" s="8">
        <v>0.16087836259054319</v>
      </c>
      <c r="O100" s="8">
        <v>0.49244796346415315</v>
      </c>
      <c r="P100" s="8">
        <v>0.17538914326338439</v>
      </c>
      <c r="Q100" s="8">
        <v>0.52611148779964922</v>
      </c>
      <c r="R100" s="8">
        <v>0.1782875210666825</v>
      </c>
      <c r="S100" s="8">
        <v>0.58699179108741684</v>
      </c>
      <c r="T100" s="8">
        <v>0.18762397649480225</v>
      </c>
      <c r="U100" s="8">
        <v>0.64742950987571191</v>
      </c>
      <c r="V100" s="8">
        <v>0.19317016908032428</v>
      </c>
      <c r="W100" s="8">
        <v>0.67925103830698585</v>
      </c>
      <c r="X100" s="8">
        <v>0.19053528016823512</v>
      </c>
      <c r="Y100" s="8">
        <v>0.68435404395242327</v>
      </c>
      <c r="Z100" s="8">
        <v>0.18894838103476561</v>
      </c>
      <c r="AA100" s="8">
        <v>0.66315957576725404</v>
      </c>
      <c r="AB100" s="8">
        <v>0.17385991339667015</v>
      </c>
      <c r="AC100" s="9"/>
      <c r="AD100" s="9"/>
    </row>
    <row r="101" spans="1:39">
      <c r="A101" s="8">
        <v>0.31588883777692978</v>
      </c>
      <c r="B101" s="8">
        <v>0.16279636285900356</v>
      </c>
      <c r="C101" s="8">
        <v>0.33675644845115343</v>
      </c>
      <c r="D101" s="8">
        <v>0.17368789989410727</v>
      </c>
      <c r="E101" s="8">
        <v>0.34380145667339357</v>
      </c>
      <c r="F101" s="8">
        <v>0.17051111873406016</v>
      </c>
      <c r="G101" s="8">
        <v>0.36793373777365662</v>
      </c>
      <c r="H101" s="8">
        <v>0.17204134289847722</v>
      </c>
      <c r="I101" s="8">
        <v>0.38787689651737994</v>
      </c>
      <c r="J101" s="8">
        <v>0.17392255415193866</v>
      </c>
      <c r="K101" s="8">
        <v>0.38515558882885254</v>
      </c>
      <c r="L101" s="8">
        <v>0.16819142219371902</v>
      </c>
      <c r="M101" s="8">
        <v>0.39594196043515761</v>
      </c>
      <c r="N101" s="8">
        <v>0.16246426742631007</v>
      </c>
      <c r="O101" s="8">
        <v>0.49305060163982944</v>
      </c>
      <c r="P101" s="8">
        <v>0.17592009823661292</v>
      </c>
      <c r="Q101" s="8">
        <v>0.52658559244779213</v>
      </c>
      <c r="R101" s="8">
        <v>0.17871109188802212</v>
      </c>
      <c r="S101" s="8">
        <v>0.58743504812628666</v>
      </c>
      <c r="T101" s="8">
        <v>0.18806942186560072</v>
      </c>
      <c r="U101" s="8">
        <v>0.64854665338054174</v>
      </c>
      <c r="V101" s="8">
        <v>0.19443292716272173</v>
      </c>
      <c r="W101" s="8">
        <v>0.68011796644345957</v>
      </c>
      <c r="X101" s="8">
        <v>0.19155045812266647</v>
      </c>
      <c r="Y101" s="8">
        <v>0.68471229090932328</v>
      </c>
      <c r="Z101" s="8">
        <v>0.18935504879515974</v>
      </c>
      <c r="AA101" s="8">
        <v>0.66364180076592327</v>
      </c>
      <c r="AB101" s="8">
        <v>0.17436203373652109</v>
      </c>
      <c r="AC101" s="9"/>
      <c r="AD101" s="9"/>
    </row>
    <row r="102" spans="1:39">
      <c r="A102" s="8">
        <v>0.31676967258194894</v>
      </c>
      <c r="B102" s="8">
        <v>0.16349734273938954</v>
      </c>
      <c r="C102" s="8">
        <v>0.33747632706854347</v>
      </c>
      <c r="D102" s="8">
        <v>0.17427354124098293</v>
      </c>
      <c r="E102" s="8">
        <v>0.34430842929268229</v>
      </c>
      <c r="F102" s="8">
        <v>0.17093667815080513</v>
      </c>
      <c r="G102" s="8">
        <v>0.36902143026123652</v>
      </c>
      <c r="H102" s="8">
        <v>0.17296703405966779</v>
      </c>
      <c r="I102" s="8">
        <v>0.38813585206334456</v>
      </c>
      <c r="J102" s="8">
        <v>0.1741492540281486</v>
      </c>
      <c r="K102" s="8">
        <v>0.39422482260269537</v>
      </c>
      <c r="L102" s="8">
        <v>0.17631881161538576</v>
      </c>
      <c r="M102" s="8">
        <v>0.39876603322111237</v>
      </c>
      <c r="N102" s="8">
        <v>0.16501066384286114</v>
      </c>
      <c r="O102" s="8">
        <v>0.49621989758781376</v>
      </c>
      <c r="P102" s="8">
        <v>0.17871705767423815</v>
      </c>
      <c r="Q102" s="8">
        <v>0.52768195944662255</v>
      </c>
      <c r="R102" s="8">
        <v>0.17969146942285982</v>
      </c>
      <c r="S102" s="8">
        <v>0.5889466238877451</v>
      </c>
      <c r="T102" s="8">
        <v>0.18958870875528835</v>
      </c>
      <c r="U102" s="8">
        <v>0.64912398009690631</v>
      </c>
      <c r="V102" s="8">
        <v>0.1950861807533793</v>
      </c>
      <c r="W102" s="8">
        <v>0.6813380875244226</v>
      </c>
      <c r="X102" s="8">
        <v>0.19301406434100429</v>
      </c>
      <c r="Y102" s="8">
        <v>0.68519848320797327</v>
      </c>
      <c r="Z102" s="8">
        <v>0.18990787831784714</v>
      </c>
      <c r="AA102" s="8">
        <v>0.66481448428541423</v>
      </c>
      <c r="AB102" s="8">
        <v>0.17560689446027039</v>
      </c>
      <c r="AC102" s="9"/>
      <c r="AD102" s="9"/>
      <c r="AM102" s="9"/>
    </row>
    <row r="103" spans="1:39">
      <c r="A103" s="8">
        <v>0.31742993590366841</v>
      </c>
      <c r="B103" s="8">
        <v>0.1640233262241047</v>
      </c>
      <c r="C103" s="8">
        <v>0.34492983952244355</v>
      </c>
      <c r="D103" s="8">
        <v>0.18037852913540839</v>
      </c>
      <c r="E103" s="8">
        <v>0.34591593751527538</v>
      </c>
      <c r="F103" s="8">
        <v>0.17228792872874066</v>
      </c>
      <c r="G103" s="8">
        <v>0.37148913259243344</v>
      </c>
      <c r="H103" s="8">
        <v>0.17506897940312308</v>
      </c>
      <c r="I103" s="8">
        <v>0.38908402775472267</v>
      </c>
      <c r="J103" s="8">
        <v>0.17498048690758503</v>
      </c>
      <c r="K103" s="8">
        <v>0.39454625349912137</v>
      </c>
      <c r="L103" s="8">
        <v>0.17660715794916157</v>
      </c>
      <c r="M103" s="8">
        <v>0.40148298600484128</v>
      </c>
      <c r="N103" s="8">
        <v>0.16746459057306343</v>
      </c>
      <c r="O103" s="8">
        <v>0.50124793296920933</v>
      </c>
      <c r="P103" s="8">
        <v>0.18318642584776298</v>
      </c>
      <c r="Q103" s="8">
        <v>0.52811248829989932</v>
      </c>
      <c r="R103" s="8">
        <v>0.18008123412230848</v>
      </c>
      <c r="S103" s="8">
        <v>0.58997165579013156</v>
      </c>
      <c r="T103" s="8">
        <v>0.1906237726637732</v>
      </c>
      <c r="U103" s="8">
        <v>0.6517986010427762</v>
      </c>
      <c r="V103" s="8">
        <v>0.19812674312815992</v>
      </c>
      <c r="W103" s="8">
        <v>0.68238000671066601</v>
      </c>
      <c r="X103" s="8">
        <v>0.19427682242340175</v>
      </c>
      <c r="Y103" s="8">
        <v>0.68573905227686704</v>
      </c>
      <c r="Z103" s="8">
        <v>0.19054422884755923</v>
      </c>
      <c r="AA103" s="8">
        <v>0.66671207096848906</v>
      </c>
      <c r="AB103" s="8">
        <v>0.17763824466683573</v>
      </c>
      <c r="AC103" s="9"/>
      <c r="AD103" s="9"/>
      <c r="AM103" s="9"/>
    </row>
    <row r="104" spans="1:39">
      <c r="A104" s="8">
        <v>0.32462898280268004</v>
      </c>
      <c r="B104" s="8">
        <v>0.16978528141110724</v>
      </c>
      <c r="C104" s="8">
        <v>0.34601242621244166</v>
      </c>
      <c r="D104" s="8">
        <v>0.18126544268619463</v>
      </c>
      <c r="E104" s="8">
        <v>0.34880274854577054</v>
      </c>
      <c r="F104" s="8">
        <v>0.17472296380259211</v>
      </c>
      <c r="G104" s="8">
        <v>0.37201394421769074</v>
      </c>
      <c r="H104" s="8">
        <v>0.17551740766702958</v>
      </c>
      <c r="I104" s="8">
        <v>0.39009329039540525</v>
      </c>
      <c r="J104" s="8">
        <v>0.17586740045837126</v>
      </c>
      <c r="K104" s="8">
        <v>0.39617646420588959</v>
      </c>
      <c r="L104" s="8">
        <v>0.1780707641674994</v>
      </c>
      <c r="M104" s="8">
        <v>0.40161932055312877</v>
      </c>
      <c r="N104" s="8">
        <v>0.16758788348819514</v>
      </c>
      <c r="O104" s="8">
        <v>0.50410138842753205</v>
      </c>
      <c r="P104" s="8">
        <v>0.18573282226431406</v>
      </c>
      <c r="Q104" s="8">
        <v>0.52857962082086363</v>
      </c>
      <c r="R104" s="8">
        <v>0.1805048049436481</v>
      </c>
      <c r="S104" s="8">
        <v>0.59029024678681929</v>
      </c>
      <c r="T104" s="8">
        <v>0.19094791371484529</v>
      </c>
      <c r="U104" s="8">
        <v>0.65209378786668015</v>
      </c>
      <c r="V104" s="8">
        <v>0.19846480434706948</v>
      </c>
      <c r="W104" s="8">
        <v>0.68499684534483674</v>
      </c>
      <c r="X104" s="8">
        <v>0.19745360358344888</v>
      </c>
      <c r="Y104" s="8">
        <v>0.68677860817858583</v>
      </c>
      <c r="Z104" s="8">
        <v>0.19177218651036304</v>
      </c>
      <c r="AA104" s="8">
        <v>0.66788788581914027</v>
      </c>
      <c r="AB104" s="8">
        <v>0.17890100274923318</v>
      </c>
      <c r="AC104" s="9"/>
      <c r="AD104" s="9"/>
      <c r="AE104" s="9"/>
      <c r="AF104" s="9"/>
      <c r="AG104" s="9"/>
      <c r="AH104" s="9"/>
      <c r="AI104" s="9"/>
      <c r="AJ104" s="9"/>
      <c r="AK104" s="9"/>
      <c r="AL104" s="9"/>
      <c r="AM104" s="9"/>
    </row>
    <row r="105" spans="1:39">
      <c r="A105" s="8">
        <v>0.32581310339723629</v>
      </c>
      <c r="B105" s="8">
        <v>0.17073781861027004</v>
      </c>
      <c r="C105" s="8">
        <v>0.34640420630613661</v>
      </c>
      <c r="D105" s="8">
        <v>0.1815866008441587</v>
      </c>
      <c r="E105" s="8">
        <v>0.34943122699943424</v>
      </c>
      <c r="F105" s="8">
        <v>0.17525391877582064</v>
      </c>
      <c r="G105" s="8">
        <v>0.3740955157157968</v>
      </c>
      <c r="H105" s="8">
        <v>0.17730217204333149</v>
      </c>
      <c r="I105" s="8">
        <v>0.39059659373858774</v>
      </c>
      <c r="J105" s="8">
        <v>0.17631284582916973</v>
      </c>
      <c r="K105" s="8">
        <v>0.39655485753965691</v>
      </c>
      <c r="L105" s="8">
        <v>0.1784108139818143</v>
      </c>
      <c r="M105" s="8">
        <v>0.40220082913664063</v>
      </c>
      <c r="N105" s="8">
        <v>0.16811386697291031</v>
      </c>
      <c r="O105" s="8">
        <v>0.50455336705928922</v>
      </c>
      <c r="P105" s="8">
        <v>0.1861394900247082</v>
      </c>
      <c r="Q105" s="8">
        <v>0.52909381520028331</v>
      </c>
      <c r="R105" s="8">
        <v>0.18097113056620273</v>
      </c>
      <c r="S105" s="8">
        <v>0.59078891095554786</v>
      </c>
      <c r="T105" s="8">
        <v>0.19145699413861497</v>
      </c>
      <c r="U105" s="8">
        <v>0.65245584021423086</v>
      </c>
      <c r="V105" s="8">
        <v>0.19888141508449036</v>
      </c>
      <c r="W105" s="8">
        <v>0.68536127624665066</v>
      </c>
      <c r="X105" s="8">
        <v>0.19790203184735539</v>
      </c>
      <c r="Y105" s="8">
        <v>0.68726799911077963</v>
      </c>
      <c r="Z105" s="8">
        <v>0.19235086777331997</v>
      </c>
      <c r="AA105" s="8">
        <v>0.66933456081514786</v>
      </c>
      <c r="AB105" s="8">
        <v>0.18046503303554121</v>
      </c>
      <c r="AC105" s="9"/>
      <c r="AD105" s="9"/>
      <c r="AE105" s="9"/>
      <c r="AF105" s="9"/>
      <c r="AG105" s="9"/>
      <c r="AH105" s="9"/>
      <c r="AI105" s="9"/>
      <c r="AJ105" s="9"/>
      <c r="AK105" s="9"/>
      <c r="AL105" s="9"/>
      <c r="AM105" s="9"/>
    </row>
    <row r="106" spans="1:39">
      <c r="A106" s="8">
        <v>0.32680422394390529</v>
      </c>
      <c r="B106" s="8">
        <v>0.17153524536781553</v>
      </c>
      <c r="C106" s="8">
        <v>0.3480239331952642</v>
      </c>
      <c r="D106" s="8">
        <v>0.18291796546804073</v>
      </c>
      <c r="E106" s="8">
        <v>0.34973429327597871</v>
      </c>
      <c r="F106" s="8">
        <v>0.17551044758311082</v>
      </c>
      <c r="G106" s="8">
        <v>0.37566859097595923</v>
      </c>
      <c r="H106" s="8">
        <v>0.17865541121667239</v>
      </c>
      <c r="I106" s="8">
        <v>0.39131104545001832</v>
      </c>
      <c r="J106" s="8">
        <v>0.17694720776347647</v>
      </c>
      <c r="K106" s="8">
        <v>0.39684238222337975</v>
      </c>
      <c r="L106" s="8">
        <v>0.17866933138450983</v>
      </c>
      <c r="M106" s="8">
        <v>0.40569405414429205</v>
      </c>
      <c r="N106" s="8">
        <v>0.17128567664444405</v>
      </c>
      <c r="O106" s="8">
        <v>0.50626870764969312</v>
      </c>
      <c r="P106" s="8">
        <v>0.18768661725007074</v>
      </c>
      <c r="Q106" s="8">
        <v>0.52967598781969405</v>
      </c>
      <c r="R106" s="8">
        <v>0.18150208553943126</v>
      </c>
      <c r="S106" s="8">
        <v>0.59698758360849313</v>
      </c>
      <c r="T106" s="8">
        <v>0.19782547092424935</v>
      </c>
      <c r="U106" s="8">
        <v>0.65364963444128987</v>
      </c>
      <c r="V106" s="8">
        <v>0.20027243757053292</v>
      </c>
      <c r="W106" s="8">
        <v>0.68591033073308405</v>
      </c>
      <c r="X106" s="8">
        <v>0.19858312577368786</v>
      </c>
      <c r="Y106" s="8">
        <v>0.68832994544730464</v>
      </c>
      <c r="Z106" s="8">
        <v>0.19361362585571743</v>
      </c>
      <c r="AA106" s="8">
        <v>0.6699201197421033</v>
      </c>
      <c r="AB106" s="8">
        <v>0.18110138356525329</v>
      </c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</row>
    <row r="107" spans="1:39">
      <c r="A107" s="8">
        <v>0.32986175101832932</v>
      </c>
      <c r="B107" s="8">
        <v>0.17400209796815261</v>
      </c>
      <c r="C107" s="8">
        <v>0.34921450167787083</v>
      </c>
      <c r="D107" s="8">
        <v>0.18389834300287844</v>
      </c>
      <c r="E107" s="8">
        <v>0.35342136687080566</v>
      </c>
      <c r="F107" s="8">
        <v>0.17863552526261883</v>
      </c>
      <c r="G107" s="8">
        <v>0.37634296031825876</v>
      </c>
      <c r="H107" s="8">
        <v>0.17923707537273736</v>
      </c>
      <c r="I107" s="8">
        <v>0.39295242521828633</v>
      </c>
      <c r="J107" s="8">
        <v>0.1784108139818143</v>
      </c>
      <c r="K107" s="8">
        <v>0.39784193737386908</v>
      </c>
      <c r="L107" s="8">
        <v>0.17956817650772816</v>
      </c>
      <c r="M107" s="8">
        <v>0.40660666091650205</v>
      </c>
      <c r="N107" s="8">
        <v>0.17211690952388048</v>
      </c>
      <c r="O107" s="8">
        <v>0.50751573303128827</v>
      </c>
      <c r="P107" s="8">
        <v>0.18881514514260705</v>
      </c>
      <c r="Q107" s="8">
        <v>0.53456867806725683</v>
      </c>
      <c r="R107" s="8">
        <v>0.18597145371295609</v>
      </c>
      <c r="S107" s="8">
        <v>0.59739101677277695</v>
      </c>
      <c r="T107" s="8">
        <v>0.19824208166167023</v>
      </c>
      <c r="U107" s="8">
        <v>0.65452540971441919</v>
      </c>
      <c r="V107" s="8">
        <v>0.20130750147901777</v>
      </c>
      <c r="W107" s="8">
        <v>0.68692014146982849</v>
      </c>
      <c r="X107" s="8">
        <v>0.19983792947446391</v>
      </c>
      <c r="Y107" s="8">
        <v>0.68941428221863588</v>
      </c>
      <c r="Z107" s="8">
        <v>0.19490322997608711</v>
      </c>
      <c r="AA107" s="8">
        <v>0.67123997582612316</v>
      </c>
      <c r="AB107" s="8">
        <v>0.18254013234102426</v>
      </c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</row>
    <row r="108" spans="1:39">
      <c r="A108" s="8">
        <v>0.33151168375853818</v>
      </c>
      <c r="B108" s="8">
        <v>0.17533346259203464</v>
      </c>
      <c r="C108" s="8">
        <v>0.34975025749504379</v>
      </c>
      <c r="D108" s="8">
        <v>0.18433981118286621</v>
      </c>
      <c r="E108" s="8">
        <v>0.35498976976739305</v>
      </c>
      <c r="F108" s="8">
        <v>0.17996688988650086</v>
      </c>
      <c r="G108" s="8">
        <v>0.37735859317853648</v>
      </c>
      <c r="H108" s="8">
        <v>0.18011404594649685</v>
      </c>
      <c r="I108" s="8">
        <v>0.39409979748348334</v>
      </c>
      <c r="J108" s="8">
        <v>0.17943394631786705</v>
      </c>
      <c r="K108" s="8">
        <v>0.40040660330273659</v>
      </c>
      <c r="L108" s="8">
        <v>0.18187494717793454</v>
      </c>
      <c r="M108" s="8">
        <v>0.4070893965109485</v>
      </c>
      <c r="N108" s="8">
        <v>0.17255738340616558</v>
      </c>
      <c r="O108" s="8">
        <v>0.50800219999237639</v>
      </c>
      <c r="P108" s="8">
        <v>0.18925561902489216</v>
      </c>
      <c r="Q108" s="8">
        <v>0.53575916878299801</v>
      </c>
      <c r="R108" s="8">
        <v>0.18706020969738538</v>
      </c>
      <c r="S108" s="8">
        <v>0.59770095040542426</v>
      </c>
      <c r="T108" s="8">
        <v>0.19856323981963431</v>
      </c>
      <c r="U108" s="8">
        <v>0.65540444672040932</v>
      </c>
      <c r="V108" s="8">
        <v>0.2023465425783133</v>
      </c>
      <c r="W108" s="8">
        <v>0.68803912093486963</v>
      </c>
      <c r="X108" s="8">
        <v>0.20122895196050647</v>
      </c>
      <c r="Y108" s="8">
        <v>0.69024592694001086</v>
      </c>
      <c r="Z108" s="8">
        <v>0.19591840793051846</v>
      </c>
      <c r="AA108" s="8">
        <v>0.67169871584109098</v>
      </c>
      <c r="AB108" s="8">
        <v>0.18304523557398325</v>
      </c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</row>
    <row r="109" spans="1:39">
      <c r="A109" s="8">
        <v>0.33300054127081108</v>
      </c>
      <c r="B109" s="8">
        <v>0.17653556851456889</v>
      </c>
      <c r="C109" s="8">
        <v>0.35188497447199663</v>
      </c>
      <c r="D109" s="8">
        <v>0.186109661093628</v>
      </c>
      <c r="E109" s="8">
        <v>0.35742966278639404</v>
      </c>
      <c r="F109" s="8">
        <v>0.1820390062988759</v>
      </c>
      <c r="G109" s="8">
        <v>0.37881202226506516</v>
      </c>
      <c r="H109" s="8">
        <v>0.18137779832659698</v>
      </c>
      <c r="I109" s="8">
        <v>0.39460177284950704</v>
      </c>
      <c r="J109" s="8">
        <v>0.17988237458177356</v>
      </c>
      <c r="K109" s="8">
        <v>0.40155941453464422</v>
      </c>
      <c r="L109" s="8">
        <v>0.18291398827723007</v>
      </c>
      <c r="M109" s="8">
        <v>0.40755543807907402</v>
      </c>
      <c r="N109" s="8">
        <v>0.17298294282291055</v>
      </c>
      <c r="O109" s="8">
        <v>0.50896605803841288</v>
      </c>
      <c r="P109" s="8">
        <v>0.19013457819405699</v>
      </c>
      <c r="Q109" s="8">
        <v>0.53632216805266764</v>
      </c>
      <c r="R109" s="8">
        <v>0.18757625020507379</v>
      </c>
      <c r="S109" s="8">
        <v>0.59811650387936477</v>
      </c>
      <c r="T109" s="8">
        <v>0.19899476502259533</v>
      </c>
      <c r="U109" s="8">
        <v>0.65668141513541911</v>
      </c>
      <c r="V109" s="8">
        <v>0.20386582946800094</v>
      </c>
      <c r="W109" s="8">
        <v>0.68835538916243511</v>
      </c>
      <c r="X109" s="8">
        <v>0.20162368814846851</v>
      </c>
      <c r="Y109" s="8">
        <v>0.69096402017058278</v>
      </c>
      <c r="Z109" s="8">
        <v>0.19679736709968329</v>
      </c>
      <c r="AA109" s="8">
        <v>0.6724502353195364</v>
      </c>
      <c r="AB109" s="8">
        <v>0.18387845704882502</v>
      </c>
      <c r="AC109" s="9"/>
      <c r="AD109" s="9"/>
      <c r="AE109" s="9"/>
      <c r="AF109" s="9"/>
      <c r="AG109" s="9"/>
      <c r="AH109" s="9"/>
      <c r="AI109" s="9"/>
      <c r="AJ109" s="9"/>
      <c r="AK109" s="9"/>
      <c r="AL109" s="9"/>
      <c r="AM109" s="9"/>
    </row>
    <row r="110" spans="1:39">
      <c r="A110" s="8">
        <v>0.33439797770776897</v>
      </c>
      <c r="B110" s="8">
        <v>0.1776640964071052</v>
      </c>
      <c r="C110" s="8">
        <v>0.35405845414373199</v>
      </c>
      <c r="D110" s="8">
        <v>0.18791232282857806</v>
      </c>
      <c r="E110" s="8">
        <v>0.36460130025208959</v>
      </c>
      <c r="F110" s="8">
        <v>0.18814399419330136</v>
      </c>
      <c r="G110" s="8">
        <v>0.3794809531449268</v>
      </c>
      <c r="H110" s="8">
        <v>0.18196045678036463</v>
      </c>
      <c r="I110" s="8">
        <v>0.40167590717439666</v>
      </c>
      <c r="J110" s="8">
        <v>0.18625085136740793</v>
      </c>
      <c r="K110" s="8">
        <v>0.40214124514463057</v>
      </c>
      <c r="L110" s="8">
        <v>0.18343997176194524</v>
      </c>
      <c r="M110" s="8">
        <v>0.40811051445424446</v>
      </c>
      <c r="N110" s="8">
        <v>0.17349202324668023</v>
      </c>
      <c r="O110" s="8">
        <v>0.50949427402974357</v>
      </c>
      <c r="P110" s="8">
        <v>0.19061681257985444</v>
      </c>
      <c r="Q110" s="8">
        <v>0.53730000888946239</v>
      </c>
      <c r="R110" s="8">
        <v>0.18847509532829212</v>
      </c>
      <c r="S110" s="8">
        <v>0.60146517229020169</v>
      </c>
      <c r="T110" s="8">
        <v>0.20249568723371456</v>
      </c>
      <c r="U110" s="8">
        <v>0.66017636189578444</v>
      </c>
      <c r="V110" s="8">
        <v>0.20804287411693928</v>
      </c>
      <c r="W110" s="8">
        <v>0.69163526727876079</v>
      </c>
      <c r="X110" s="8">
        <v>0.20580073279740685</v>
      </c>
      <c r="Y110" s="8">
        <v>0.69353572153975784</v>
      </c>
      <c r="Z110" s="8">
        <v>0.19997414825973042</v>
      </c>
      <c r="AA110" s="8">
        <v>0.67818839967058364</v>
      </c>
      <c r="AB110" s="8">
        <v>0.1902469338344594</v>
      </c>
      <c r="AC110" s="9"/>
      <c r="AD110" s="9"/>
      <c r="AE110" s="9"/>
      <c r="AF110" s="9"/>
      <c r="AG110" s="9"/>
      <c r="AH110" s="9"/>
      <c r="AI110" s="9"/>
      <c r="AJ110" s="9"/>
      <c r="AK110" s="9"/>
      <c r="AL110" s="9"/>
      <c r="AM110" s="9"/>
    </row>
    <row r="111" spans="1:39">
      <c r="A111" s="8">
        <v>0.33499439138958592</v>
      </c>
      <c r="B111" s="8">
        <v>0.17814633079290265</v>
      </c>
      <c r="C111" s="8">
        <v>0.35529332284894721</v>
      </c>
      <c r="D111" s="8">
        <v>0.18894042665314417</v>
      </c>
      <c r="E111" s="8">
        <v>0.36516553424160098</v>
      </c>
      <c r="F111" s="8">
        <v>0.1886262285790988</v>
      </c>
      <c r="G111" s="8">
        <v>0.3811532803445809</v>
      </c>
      <c r="H111" s="8">
        <v>0.18342406299870245</v>
      </c>
      <c r="I111" s="8">
        <v>0.40423757511370811</v>
      </c>
      <c r="J111" s="8">
        <v>0.18855762203761431</v>
      </c>
      <c r="K111" s="8">
        <v>0.40291566304277088</v>
      </c>
      <c r="L111" s="8">
        <v>0.18414095164233121</v>
      </c>
      <c r="M111" s="8">
        <v>0.40840544225258063</v>
      </c>
      <c r="N111" s="8">
        <v>0.17376346651951055</v>
      </c>
      <c r="O111" s="8">
        <v>0.51109525858078719</v>
      </c>
      <c r="P111" s="8">
        <v>0.19208041879819227</v>
      </c>
      <c r="Q111" s="8">
        <v>0.5412357746817662</v>
      </c>
      <c r="R111" s="8">
        <v>0.19213609946954205</v>
      </c>
      <c r="S111" s="8">
        <v>0.6038580677109755</v>
      </c>
      <c r="T111" s="8">
        <v>0.20504208365026563</v>
      </c>
      <c r="U111" s="8">
        <v>0.66222636099880794</v>
      </c>
      <c r="V111" s="8">
        <v>0.21049680084714156</v>
      </c>
      <c r="W111" s="8">
        <v>0.69301753602969396</v>
      </c>
      <c r="X111" s="8">
        <v>0.20757058270816864</v>
      </c>
      <c r="Y111" s="8">
        <v>0.69465204464652663</v>
      </c>
      <c r="Z111" s="8">
        <v>0.20136517074577298</v>
      </c>
      <c r="AA111" s="8">
        <v>0.67870820064317505</v>
      </c>
      <c r="AB111" s="8">
        <v>0.19082561509741633</v>
      </c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</row>
    <row r="112" spans="1:39">
      <c r="A112" s="8">
        <v>0.33583459460557619</v>
      </c>
      <c r="B112" s="8">
        <v>0.17882742471923513</v>
      </c>
      <c r="C112" s="8">
        <v>0.36220969510371781</v>
      </c>
      <c r="D112" s="8">
        <v>0.19470238184014671</v>
      </c>
      <c r="E112" s="8">
        <v>0.36568647304874885</v>
      </c>
      <c r="F112" s="8">
        <v>0.18907167394989727</v>
      </c>
      <c r="G112" s="8">
        <v>0.38184532468980364</v>
      </c>
      <c r="H112" s="8">
        <v>0.18403157889503696</v>
      </c>
      <c r="I112" s="8">
        <v>0.4053902592875403</v>
      </c>
      <c r="J112" s="8">
        <v>0.18959666313690984</v>
      </c>
      <c r="K112" s="8">
        <v>0.40329676887355448</v>
      </c>
      <c r="L112" s="8">
        <v>0.1844859729451595</v>
      </c>
      <c r="M112" s="8">
        <v>0.40881583706630314</v>
      </c>
      <c r="N112" s="8">
        <v>0.17414328824193245</v>
      </c>
      <c r="O112" s="8">
        <v>0.51441339889746263</v>
      </c>
      <c r="P112" s="8">
        <v>0.19511402108905418</v>
      </c>
      <c r="Q112" s="8">
        <v>0.5428602803143735</v>
      </c>
      <c r="R112" s="8">
        <v>0.19365538635922969</v>
      </c>
      <c r="S112" s="8">
        <v>0.60463376752899767</v>
      </c>
      <c r="T112" s="8">
        <v>0.20587033363659404</v>
      </c>
      <c r="U112" s="8">
        <v>0.66307114980975956</v>
      </c>
      <c r="V112" s="8">
        <v>0.21151197880157291</v>
      </c>
      <c r="W112" s="8">
        <v>0.69544493481182046</v>
      </c>
      <c r="X112" s="8">
        <v>0.21069168319686596</v>
      </c>
      <c r="Y112" s="8">
        <v>0.70190974415729568</v>
      </c>
      <c r="Z112" s="8">
        <v>0.21042521141254902</v>
      </c>
      <c r="AA112" s="8">
        <v>0.68279145647606221</v>
      </c>
      <c r="AB112" s="8">
        <v>0.19537154419404715</v>
      </c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</row>
    <row r="113" spans="1:39">
      <c r="A113" s="8">
        <v>0.33635700075023334</v>
      </c>
      <c r="B113" s="8">
        <v>0.17925099554057475</v>
      </c>
      <c r="C113" s="8">
        <v>0.36396647580654085</v>
      </c>
      <c r="D113" s="8">
        <v>0.19616598805848454</v>
      </c>
      <c r="E113" s="8">
        <v>0.36739593444271407</v>
      </c>
      <c r="F113" s="8">
        <v>0.19053528016823509</v>
      </c>
      <c r="G113" s="8">
        <v>0.38233614592482407</v>
      </c>
      <c r="H113" s="8">
        <v>0.18446310409799799</v>
      </c>
      <c r="I113" s="8">
        <v>0.40617774974270449</v>
      </c>
      <c r="J113" s="8">
        <v>0.19030758599432257</v>
      </c>
      <c r="K113" s="8">
        <v>0.40729227697849557</v>
      </c>
      <c r="L113" s="8">
        <v>0.18810621088059976</v>
      </c>
      <c r="M113" s="8">
        <v>0.41752316296152031</v>
      </c>
      <c r="N113" s="8">
        <v>0.1822706776635992</v>
      </c>
      <c r="O113" s="8">
        <v>0.51589095153300635</v>
      </c>
      <c r="P113" s="8">
        <v>0.19646726026239508</v>
      </c>
      <c r="Q113" s="8">
        <v>0.54321585880048062</v>
      </c>
      <c r="R113" s="8">
        <v>0.19399344757813924</v>
      </c>
      <c r="S113" s="8">
        <v>0.60547353184091901</v>
      </c>
      <c r="T113" s="8">
        <v>0.20676917875981238</v>
      </c>
      <c r="U113" s="8">
        <v>0.66697544404415743</v>
      </c>
      <c r="V113" s="8">
        <v>0.21622196701914514</v>
      </c>
      <c r="W113" s="8">
        <v>0.69780651127247395</v>
      </c>
      <c r="X113" s="8">
        <v>0.21373224557164658</v>
      </c>
      <c r="Y113" s="8">
        <v>0.70319239620833951</v>
      </c>
      <c r="Z113" s="8">
        <v>0.21202702501155871</v>
      </c>
      <c r="AA113" s="8">
        <v>0.68323767116638923</v>
      </c>
      <c r="AB113" s="8">
        <v>0.19587465883160077</v>
      </c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</row>
    <row r="114" spans="1:39">
      <c r="A114" s="8">
        <v>0.33678073017867749</v>
      </c>
      <c r="B114" s="8">
        <v>0.17959502254570034</v>
      </c>
      <c r="C114" s="8">
        <v>0.36510582215675624</v>
      </c>
      <c r="D114" s="8">
        <v>0.19711653666224199</v>
      </c>
      <c r="E114" s="8">
        <v>0.36783726597906458</v>
      </c>
      <c r="F114" s="8">
        <v>0.19091410759295432</v>
      </c>
      <c r="G114" s="8">
        <v>0.38270460175499177</v>
      </c>
      <c r="H114" s="8">
        <v>0.18478724514907008</v>
      </c>
      <c r="I114" s="8">
        <v>0.41022276816838754</v>
      </c>
      <c r="J114" s="8">
        <v>0.19396859013557249</v>
      </c>
      <c r="K114" s="8">
        <v>0.40904183755397894</v>
      </c>
      <c r="L114" s="8">
        <v>0.18969211571636663</v>
      </c>
      <c r="M114" s="8">
        <v>0.4185721042820178</v>
      </c>
      <c r="N114" s="8">
        <v>0.1832510551984369</v>
      </c>
      <c r="O114" s="8">
        <v>0.51644639515275614</v>
      </c>
      <c r="P114" s="8">
        <v>0.19697634068616476</v>
      </c>
      <c r="Q114" s="8">
        <v>0.54799699501318633</v>
      </c>
      <c r="R114" s="8">
        <v>0.19853937667477006</v>
      </c>
      <c r="S114" s="8">
        <v>0.60602067724827391</v>
      </c>
      <c r="T114" s="8">
        <v>0.20735482010668804</v>
      </c>
      <c r="U114" s="8">
        <v>0.66830296931850997</v>
      </c>
      <c r="V114" s="8">
        <v>0.21782378061815483</v>
      </c>
      <c r="W114" s="8">
        <v>0.70145082029061356</v>
      </c>
      <c r="X114" s="8">
        <v>0.21844223378921881</v>
      </c>
      <c r="Y114" s="8">
        <v>0.70562655633513338</v>
      </c>
      <c r="Z114" s="8">
        <v>0.21506758738633933</v>
      </c>
      <c r="AA114" s="8">
        <v>0.68349757165268499</v>
      </c>
      <c r="AB114" s="8">
        <v>0.19617195384470065</v>
      </c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</row>
    <row r="115" spans="1:39">
      <c r="A115" s="8">
        <v>0.33749323411486265</v>
      </c>
      <c r="B115" s="8">
        <v>0.18017768099946799</v>
      </c>
      <c r="C115" s="8">
        <v>0.36645697894631912</v>
      </c>
      <c r="D115" s="8">
        <v>0.19824506455477831</v>
      </c>
      <c r="E115" s="8">
        <v>0.36897830352716066</v>
      </c>
      <c r="F115" s="8">
        <v>0.19189448512779203</v>
      </c>
      <c r="G115" s="8">
        <v>0.3837107173060032</v>
      </c>
      <c r="H115" s="8">
        <v>0.18567415869985632</v>
      </c>
      <c r="I115" s="8">
        <v>0.41124531058065805</v>
      </c>
      <c r="J115" s="8">
        <v>0.19489428129676306</v>
      </c>
      <c r="K115" s="8">
        <v>0.40917746240479158</v>
      </c>
      <c r="L115" s="8">
        <v>0.18981540863149834</v>
      </c>
      <c r="M115" s="8">
        <v>0.42013160457416326</v>
      </c>
      <c r="N115" s="8">
        <v>0.18471466141677473</v>
      </c>
      <c r="O115" s="8">
        <v>0.52103697330421794</v>
      </c>
      <c r="P115" s="8">
        <v>0.2011852028615887</v>
      </c>
      <c r="Q115" s="8">
        <v>0.54876218597103454</v>
      </c>
      <c r="R115" s="8">
        <v>0.19927416267704701</v>
      </c>
      <c r="S115" s="8">
        <v>0.60670114606185144</v>
      </c>
      <c r="T115" s="8">
        <v>0.20808861181126231</v>
      </c>
      <c r="U115" s="8">
        <v>0.66943805235407428</v>
      </c>
      <c r="V115" s="8">
        <v>0.21920784302027865</v>
      </c>
      <c r="W115" s="8">
        <v>0.70334521881105616</v>
      </c>
      <c r="X115" s="8">
        <v>0.2208961605194211</v>
      </c>
      <c r="Y115" s="8">
        <v>0.70617032403757085</v>
      </c>
      <c r="Z115" s="8">
        <v>0.2157486813126718</v>
      </c>
      <c r="AA115" s="8">
        <v>0.6838702000607475</v>
      </c>
      <c r="AB115" s="8">
        <v>0.19660347904766168</v>
      </c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</row>
    <row r="116" spans="1:39">
      <c r="A116" s="8">
        <v>0.33876297127201549</v>
      </c>
      <c r="B116" s="8">
        <v>0.18121672209876352</v>
      </c>
      <c r="C116" s="8">
        <v>0.36726961115479595</v>
      </c>
      <c r="D116" s="8">
        <v>0.19892615848111078</v>
      </c>
      <c r="E116" s="8">
        <v>0.36927857656613328</v>
      </c>
      <c r="F116" s="8">
        <v>0.19215300253048756</v>
      </c>
      <c r="G116" s="8">
        <v>0.38584123496605033</v>
      </c>
      <c r="H116" s="8">
        <v>0.18755934714412842</v>
      </c>
      <c r="I116" s="8">
        <v>0.41271405331828298</v>
      </c>
      <c r="J116" s="8">
        <v>0.19623260600456383</v>
      </c>
      <c r="K116" s="8">
        <v>0.41058660460473517</v>
      </c>
      <c r="L116" s="8">
        <v>0.19110401845416536</v>
      </c>
      <c r="M116" s="8">
        <v>0.42049887315322337</v>
      </c>
      <c r="N116" s="8">
        <v>0.18505968271960302</v>
      </c>
      <c r="O116" s="8">
        <v>0.52128928266090169</v>
      </c>
      <c r="P116" s="8">
        <v>0.20141687422631202</v>
      </c>
      <c r="Q116" s="8">
        <v>0.54949774538837393</v>
      </c>
      <c r="R116" s="8">
        <v>0.19998110834364904</v>
      </c>
      <c r="S116" s="8">
        <v>0.6082404253882393</v>
      </c>
      <c r="T116" s="8">
        <v>0.2097580376540539</v>
      </c>
      <c r="U116" s="8">
        <v>0.67175714441811518</v>
      </c>
      <c r="V116" s="8">
        <v>0.22204358006830821</v>
      </c>
      <c r="W116" s="8">
        <v>0.70458139411676879</v>
      </c>
      <c r="X116" s="8">
        <v>0.22249797411843078</v>
      </c>
      <c r="Y116" s="8">
        <v>0.70640702291980839</v>
      </c>
      <c r="Z116" s="8">
        <v>0.21604597632577169</v>
      </c>
      <c r="AA116" s="8">
        <v>0.68661324615707353</v>
      </c>
      <c r="AB116" s="8">
        <v>0.19978026020770881</v>
      </c>
      <c r="AC116" s="9"/>
      <c r="AD116" s="9"/>
      <c r="AE116" s="9"/>
      <c r="AF116" s="9"/>
      <c r="AG116" s="9"/>
      <c r="AH116" s="9"/>
      <c r="AI116" s="9"/>
      <c r="AJ116" s="9"/>
      <c r="AK116" s="9"/>
      <c r="AL116" s="9"/>
      <c r="AM116" s="9"/>
    </row>
    <row r="117" spans="1:39">
      <c r="A117" s="8">
        <v>0.3402939115014969</v>
      </c>
      <c r="B117" s="8">
        <v>0.18247152579953957</v>
      </c>
      <c r="C117" s="8">
        <v>0.36810300909262061</v>
      </c>
      <c r="D117" s="8">
        <v>0.19962713836149676</v>
      </c>
      <c r="E117" s="8">
        <v>0.37146568158488286</v>
      </c>
      <c r="F117" s="8">
        <v>0.19403819097475966</v>
      </c>
      <c r="G117" s="8">
        <v>0.39223278794619176</v>
      </c>
      <c r="H117" s="8">
        <v>0.19323280983559288</v>
      </c>
      <c r="I117" s="8">
        <v>0.41524517778294218</v>
      </c>
      <c r="J117" s="8">
        <v>0.19854335386558089</v>
      </c>
      <c r="K117" s="8">
        <v>0.4111128290258883</v>
      </c>
      <c r="L117" s="8">
        <v>0.19158625283996281</v>
      </c>
      <c r="M117" s="8">
        <v>0.42191508305278097</v>
      </c>
      <c r="N117" s="8">
        <v>0.18639104734348505</v>
      </c>
      <c r="O117" s="8">
        <v>0.52241106095176904</v>
      </c>
      <c r="P117" s="8">
        <v>0.20245591532560755</v>
      </c>
      <c r="Q117" s="8">
        <v>0.55079979013897218</v>
      </c>
      <c r="R117" s="8">
        <v>0.20123591204442509</v>
      </c>
      <c r="S117" s="8">
        <v>0.60919619837830241</v>
      </c>
      <c r="T117" s="8">
        <v>0.21079707875334944</v>
      </c>
      <c r="U117" s="8">
        <v>0.67217301535786933</v>
      </c>
      <c r="V117" s="8">
        <v>0.22255266049207789</v>
      </c>
      <c r="W117" s="8">
        <v>0.70564900006261144</v>
      </c>
      <c r="X117" s="8">
        <v>0.22388203652055461</v>
      </c>
      <c r="Y117" s="8">
        <v>0.70765129136832716</v>
      </c>
      <c r="Z117" s="8">
        <v>0.21761000661207971</v>
      </c>
      <c r="AA117" s="8">
        <v>0.68798946620197687</v>
      </c>
      <c r="AB117" s="8">
        <v>0.20138207380671849</v>
      </c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</row>
    <row r="118" spans="1:39">
      <c r="A118" s="8">
        <v>0.34249237069359578</v>
      </c>
      <c r="B118" s="8">
        <v>0.18427418753448963</v>
      </c>
      <c r="C118" s="8">
        <v>0.37102405502087643</v>
      </c>
      <c r="D118" s="8">
        <v>0.20209399096183384</v>
      </c>
      <c r="E118" s="8">
        <v>0.37218214702205943</v>
      </c>
      <c r="F118" s="8">
        <v>0.19465664414582362</v>
      </c>
      <c r="G118" s="8">
        <v>0.39273448610608802</v>
      </c>
      <c r="H118" s="8">
        <v>0.19367825520639134</v>
      </c>
      <c r="I118" s="8">
        <v>0.41611765877626911</v>
      </c>
      <c r="J118" s="8">
        <v>0.19934078062312638</v>
      </c>
      <c r="K118" s="8">
        <v>0.41166617841720399</v>
      </c>
      <c r="L118" s="8">
        <v>0.19209533326373249</v>
      </c>
      <c r="M118" s="8">
        <v>0.42580757352327425</v>
      </c>
      <c r="N118" s="8">
        <v>0.19005205148473497</v>
      </c>
      <c r="O118" s="8">
        <v>0.52731566441766464</v>
      </c>
      <c r="P118" s="8">
        <v>0.20700184442223837</v>
      </c>
      <c r="Q118" s="8">
        <v>0.5517602006578205</v>
      </c>
      <c r="R118" s="8">
        <v>0.20216160320561566</v>
      </c>
      <c r="S118" s="8">
        <v>0.60977277882339476</v>
      </c>
      <c r="T118" s="8">
        <v>0.21142646919914282</v>
      </c>
      <c r="U118" s="8">
        <v>0.67530264803782325</v>
      </c>
      <c r="V118" s="8">
        <v>0.22639164392210667</v>
      </c>
      <c r="W118" s="8">
        <v>0.70617397321192055</v>
      </c>
      <c r="X118" s="8">
        <v>0.22456313044688708</v>
      </c>
      <c r="Y118" s="8">
        <v>0.7088012001273053</v>
      </c>
      <c r="Z118" s="8">
        <v>0.21907361283041754</v>
      </c>
      <c r="AA118" s="8">
        <v>0.68887563292031051</v>
      </c>
      <c r="AB118" s="8">
        <v>0.20241614341750067</v>
      </c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</row>
    <row r="119" spans="1:39">
      <c r="A119" s="8">
        <v>0.34335434083228011</v>
      </c>
      <c r="B119" s="8">
        <v>0.18498113320109166</v>
      </c>
      <c r="C119" s="8">
        <v>0.37200696621000517</v>
      </c>
      <c r="D119" s="8">
        <v>0.20292522384127026</v>
      </c>
      <c r="E119" s="8">
        <v>0.37288464627137685</v>
      </c>
      <c r="F119" s="8">
        <v>0.19526416004215813</v>
      </c>
      <c r="G119" s="8">
        <v>0.39547411155917994</v>
      </c>
      <c r="H119" s="8">
        <v>0.1961132902802428</v>
      </c>
      <c r="I119" s="8">
        <v>0.41759569735400559</v>
      </c>
      <c r="J119" s="8">
        <v>0.20069203120106191</v>
      </c>
      <c r="K119" s="8">
        <v>0.41203914675693881</v>
      </c>
      <c r="L119" s="8">
        <v>0.19243936026885808</v>
      </c>
      <c r="M119" s="8">
        <v>0.42606215742466819</v>
      </c>
      <c r="N119" s="8">
        <v>0.19029167723107968</v>
      </c>
      <c r="O119" s="8">
        <v>0.52895295247326712</v>
      </c>
      <c r="P119" s="8">
        <v>0.20852113131192601</v>
      </c>
      <c r="Q119" s="8">
        <v>0.55246612853465094</v>
      </c>
      <c r="R119" s="8">
        <v>0.20284269713194814</v>
      </c>
      <c r="S119" s="8">
        <v>0.60997882408755688</v>
      </c>
      <c r="T119" s="8">
        <v>0.21165316907535275</v>
      </c>
      <c r="U119" s="8">
        <v>0.67616863811237016</v>
      </c>
      <c r="V119" s="8">
        <v>0.22745653676167177</v>
      </c>
      <c r="W119" s="8">
        <v>0.70649505770691079</v>
      </c>
      <c r="X119" s="8">
        <v>0.22497974118430797</v>
      </c>
      <c r="Y119" s="8">
        <v>0.71072357888709914</v>
      </c>
      <c r="Z119" s="8">
        <v>0.22152753956061982</v>
      </c>
      <c r="AA119" s="8">
        <v>0.69663037453851984</v>
      </c>
      <c r="AB119" s="8">
        <v>0.21147618408427671</v>
      </c>
      <c r="AC119" s="9"/>
      <c r="AD119" s="9"/>
      <c r="AE119" s="9"/>
      <c r="AF119" s="9"/>
      <c r="AG119" s="9"/>
      <c r="AH119" s="9"/>
      <c r="AI119" s="9"/>
      <c r="AJ119" s="9"/>
      <c r="AK119" s="9"/>
      <c r="AL119" s="9"/>
      <c r="AM119" s="9"/>
    </row>
    <row r="120" spans="1:39">
      <c r="A120" s="8">
        <v>0.34364601759638036</v>
      </c>
      <c r="B120" s="8">
        <v>0.18522075894743636</v>
      </c>
      <c r="C120" s="8">
        <v>0.37234752417130895</v>
      </c>
      <c r="D120" s="8">
        <v>0.20321357017504607</v>
      </c>
      <c r="E120" s="8">
        <v>0.37349217544325175</v>
      </c>
      <c r="F120" s="8">
        <v>0.19579014352687329</v>
      </c>
      <c r="G120" s="8">
        <v>0.39725792723881098</v>
      </c>
      <c r="H120" s="8">
        <v>0.19769919511600967</v>
      </c>
      <c r="I120" s="8">
        <v>0.4193605789980413</v>
      </c>
      <c r="J120" s="8">
        <v>0.20231074786101708</v>
      </c>
      <c r="K120" s="8">
        <v>0.41379006358093029</v>
      </c>
      <c r="L120" s="8">
        <v>0.19405807692881324</v>
      </c>
      <c r="M120" s="8">
        <v>0.42653515483709409</v>
      </c>
      <c r="N120" s="8">
        <v>0.19073712260187814</v>
      </c>
      <c r="O120" s="8">
        <v>0.52971714124423008</v>
      </c>
      <c r="P120" s="8">
        <v>0.20923205416933874</v>
      </c>
      <c r="Q120" s="8">
        <v>0.55500921192303498</v>
      </c>
      <c r="R120" s="8">
        <v>0.20529662386215042</v>
      </c>
      <c r="S120" s="8">
        <v>0.61124279923745917</v>
      </c>
      <c r="T120" s="8">
        <v>0.21304419156139531</v>
      </c>
      <c r="U120" s="8">
        <v>0.676643220243619</v>
      </c>
      <c r="V120" s="8">
        <v>0.22804217810854743</v>
      </c>
      <c r="W120" s="8">
        <v>0.70660262101273252</v>
      </c>
      <c r="X120" s="8">
        <v>0.22511993716038517</v>
      </c>
      <c r="Y120" s="8">
        <v>0.71316253696420862</v>
      </c>
      <c r="Z120" s="8">
        <v>0.22464864004931714</v>
      </c>
      <c r="AA120" s="8">
        <v>0.69929826868700129</v>
      </c>
      <c r="AB120" s="8">
        <v>0.21459728457297403</v>
      </c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</row>
    <row r="121" spans="1:39">
      <c r="A121" s="8">
        <v>0.34415246133106187</v>
      </c>
      <c r="B121" s="8">
        <v>0.18563736968485725</v>
      </c>
      <c r="C121" s="8">
        <v>0.37393125712956704</v>
      </c>
      <c r="D121" s="8">
        <v>0.2045648207529816</v>
      </c>
      <c r="E121" s="8">
        <v>0.37615552746799985</v>
      </c>
      <c r="F121" s="8">
        <v>0.19809691419707967</v>
      </c>
      <c r="G121" s="8">
        <v>0.39877661787459445</v>
      </c>
      <c r="H121" s="8">
        <v>0.1990504456939452</v>
      </c>
      <c r="I121" s="8">
        <v>0.42108960525878963</v>
      </c>
      <c r="J121" s="8">
        <v>0.20389665269678395</v>
      </c>
      <c r="K121" s="8">
        <v>0.41468790009331014</v>
      </c>
      <c r="L121" s="8">
        <v>0.19488930980824967</v>
      </c>
      <c r="M121" s="8">
        <v>0.4272780390083748</v>
      </c>
      <c r="N121" s="8">
        <v>0.19143810248226412</v>
      </c>
      <c r="O121" s="8">
        <v>0.5304704389638254</v>
      </c>
      <c r="P121" s="8">
        <v>0.20993303404972471</v>
      </c>
      <c r="Q121" s="8">
        <v>0.55552863539783859</v>
      </c>
      <c r="R121" s="8">
        <v>0.20579874420200137</v>
      </c>
      <c r="S121" s="8">
        <v>0.61247214493119972</v>
      </c>
      <c r="T121" s="8">
        <v>0.21439743073473622</v>
      </c>
      <c r="U121" s="8">
        <v>0.67870463541165538</v>
      </c>
      <c r="V121" s="8">
        <v>0.23058857452509851</v>
      </c>
      <c r="W121" s="8">
        <v>0.70681132593447615</v>
      </c>
      <c r="X121" s="8">
        <v>0.22539336902862084</v>
      </c>
      <c r="Y121" s="8">
        <v>0.71346960578440866</v>
      </c>
      <c r="Z121" s="8">
        <v>0.22504337623727919</v>
      </c>
      <c r="AA121" s="8">
        <v>0.70058211446267904</v>
      </c>
      <c r="AB121" s="8">
        <v>0.21611657146266167</v>
      </c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</row>
    <row r="122" spans="1:39">
      <c r="A122" s="8">
        <v>0.34486351413906746</v>
      </c>
      <c r="B122" s="8">
        <v>0.18622301103173292</v>
      </c>
      <c r="C122" s="8">
        <v>0.37456668844760943</v>
      </c>
      <c r="D122" s="8">
        <v>0.20510770729864225</v>
      </c>
      <c r="E122" s="8">
        <v>0.37975601069809978</v>
      </c>
      <c r="F122" s="8">
        <v>0.20121801468577699</v>
      </c>
      <c r="G122" s="8">
        <v>0.40215934151096799</v>
      </c>
      <c r="H122" s="8">
        <v>0.20206217343534824</v>
      </c>
      <c r="I122" s="8">
        <v>0.42314398592344221</v>
      </c>
      <c r="J122" s="8">
        <v>0.20578184114105605</v>
      </c>
      <c r="K122" s="8">
        <v>0.4160455048499449</v>
      </c>
      <c r="L122" s="8">
        <v>0.1961530621883498</v>
      </c>
      <c r="M122" s="8">
        <v>0.42801814084193535</v>
      </c>
      <c r="N122" s="8">
        <v>0.19213908236265009</v>
      </c>
      <c r="O122" s="8">
        <v>0.53155954410058981</v>
      </c>
      <c r="P122" s="8">
        <v>0.21094821200415606</v>
      </c>
      <c r="Q122" s="8">
        <v>0.55632868699157967</v>
      </c>
      <c r="R122" s="8">
        <v>0.20657529070779065</v>
      </c>
      <c r="S122" s="8">
        <v>0.61372573124425345</v>
      </c>
      <c r="T122" s="8">
        <v>0.21578149313686004</v>
      </c>
      <c r="U122" s="8">
        <v>0.67902265436558507</v>
      </c>
      <c r="V122" s="8">
        <v>0.23098331071306055</v>
      </c>
      <c r="W122" s="8">
        <v>0.70703608508096938</v>
      </c>
      <c r="X122" s="8">
        <v>0.22568867544631535</v>
      </c>
      <c r="Y122" s="8">
        <v>0.7142692641703462</v>
      </c>
      <c r="Z122" s="8">
        <v>0.22607744584806136</v>
      </c>
      <c r="AA122" s="8">
        <v>0.70083105528991407</v>
      </c>
      <c r="AB122" s="8">
        <v>0.21641187788035618</v>
      </c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</row>
    <row r="123" spans="1:39">
      <c r="A123" s="8">
        <v>0.3545222233025066</v>
      </c>
      <c r="B123" s="8">
        <v>0.19417938124853953</v>
      </c>
      <c r="C123" s="8">
        <v>0.37551083694195564</v>
      </c>
      <c r="D123" s="8">
        <v>0.20591607133091716</v>
      </c>
      <c r="E123" s="8">
        <v>0.38008840596914856</v>
      </c>
      <c r="F123" s="8">
        <v>0.2015063610195528</v>
      </c>
      <c r="G123" s="8">
        <v>0.40331909362585006</v>
      </c>
      <c r="H123" s="8">
        <v>0.20309723734383309</v>
      </c>
      <c r="I123" s="8">
        <v>0.42426214269114582</v>
      </c>
      <c r="J123" s="8">
        <v>0.20680994496562216</v>
      </c>
      <c r="K123" s="8">
        <v>0.41679822277195516</v>
      </c>
      <c r="L123" s="8">
        <v>0.19685404206873577</v>
      </c>
      <c r="M123" s="8">
        <v>0.43044573050276835</v>
      </c>
      <c r="N123" s="8">
        <v>0.19444585303285647</v>
      </c>
      <c r="O123" s="8">
        <v>0.53169386706745747</v>
      </c>
      <c r="P123" s="8">
        <v>0.21107349351469312</v>
      </c>
      <c r="Q123" s="8">
        <v>0.55660757207872258</v>
      </c>
      <c r="R123" s="8">
        <v>0.20684673398062098</v>
      </c>
      <c r="S123" s="8">
        <v>0.61625714448967417</v>
      </c>
      <c r="T123" s="8">
        <v>0.21857845257448527</v>
      </c>
      <c r="U123" s="8">
        <v>0.68152929606912294</v>
      </c>
      <c r="V123" s="8">
        <v>0.23410441120175787</v>
      </c>
      <c r="W123" s="8">
        <v>0.70918895661987924</v>
      </c>
      <c r="X123" s="8">
        <v>0.22852441249434491</v>
      </c>
      <c r="Y123" s="8">
        <v>0.71789171665864315</v>
      </c>
      <c r="Z123" s="8">
        <v>0.2307874340656336</v>
      </c>
      <c r="AA123" s="8">
        <v>0.70457612735750075</v>
      </c>
      <c r="AB123" s="8">
        <v>0.22088124605388101</v>
      </c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</row>
    <row r="124" spans="1:39">
      <c r="A124" s="8">
        <v>0.35522602046961416</v>
      </c>
      <c r="B124" s="8">
        <v>0.19476104540460451</v>
      </c>
      <c r="C124" s="8">
        <v>0.37770369796108227</v>
      </c>
      <c r="D124" s="8">
        <v>0.20780125977518926</v>
      </c>
      <c r="E124" s="8">
        <v>0.38106464250050615</v>
      </c>
      <c r="F124" s="8">
        <v>0.20235350266223204</v>
      </c>
      <c r="G124" s="8">
        <v>0.40588740751214814</v>
      </c>
      <c r="H124" s="8">
        <v>0.20540400801403946</v>
      </c>
      <c r="I124" s="8">
        <v>0.42653829554131678</v>
      </c>
      <c r="J124" s="8">
        <v>0.20891189030907745</v>
      </c>
      <c r="K124" s="8">
        <v>0.41727562224681575</v>
      </c>
      <c r="L124" s="8">
        <v>0.19729948743953424</v>
      </c>
      <c r="M124" s="8">
        <v>0.43346595809799388</v>
      </c>
      <c r="N124" s="8">
        <v>0.19732533917980372</v>
      </c>
      <c r="O124" s="8">
        <v>0.53313874654889826</v>
      </c>
      <c r="P124" s="8">
        <v>0.21242474409262865</v>
      </c>
      <c r="Q124" s="8">
        <v>0.55920991854812452</v>
      </c>
      <c r="R124" s="8">
        <v>0.20939313039717206</v>
      </c>
      <c r="S124" s="8">
        <v>0.61647357859068486</v>
      </c>
      <c r="T124" s="8">
        <v>0.21881807832082997</v>
      </c>
      <c r="U124" s="8">
        <v>0.68193048921100341</v>
      </c>
      <c r="V124" s="8">
        <v>0.23460951443471686</v>
      </c>
      <c r="W124" s="8">
        <v>0.71605534854524633</v>
      </c>
      <c r="X124" s="8">
        <v>0.23758445316112095</v>
      </c>
      <c r="Y124" s="8">
        <v>0.72007158541870886</v>
      </c>
      <c r="Z124" s="8">
        <v>0.23362317111366315</v>
      </c>
      <c r="AA124" s="8">
        <v>0.70469668360716808</v>
      </c>
      <c r="AB124" s="8">
        <v>0.22102641351847158</v>
      </c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</row>
    <row r="125" spans="1:39">
      <c r="A125" s="8">
        <v>0.35637531398785993</v>
      </c>
      <c r="B125" s="8">
        <v>0.19571159400836197</v>
      </c>
      <c r="C125" s="8">
        <v>0.37852878960716779</v>
      </c>
      <c r="D125" s="8">
        <v>0.20851218263260199</v>
      </c>
      <c r="E125" s="8">
        <v>0.38262047582802022</v>
      </c>
      <c r="F125" s="8">
        <v>0.20370674183557294</v>
      </c>
      <c r="G125" s="8">
        <v>0.40682962112951421</v>
      </c>
      <c r="H125" s="8">
        <v>0.2062511496567187</v>
      </c>
      <c r="I125" s="8">
        <v>0.42674944390956487</v>
      </c>
      <c r="J125" s="8">
        <v>0.20910776695650446</v>
      </c>
      <c r="K125" s="8">
        <v>0.4206187748193479</v>
      </c>
      <c r="L125" s="8">
        <v>0.20042456511904225</v>
      </c>
      <c r="M125" s="8">
        <v>0.43505745527392109</v>
      </c>
      <c r="N125" s="8">
        <v>0.19884462606949135</v>
      </c>
      <c r="O125" s="8">
        <v>0.53402636723536123</v>
      </c>
      <c r="P125" s="8">
        <v>0.21325597697206508</v>
      </c>
      <c r="Q125" s="8">
        <v>0.56059039972948177</v>
      </c>
      <c r="R125" s="8">
        <v>0.21074636957051296</v>
      </c>
      <c r="S125" s="8">
        <v>0.61868986378503399</v>
      </c>
      <c r="T125" s="8">
        <v>0.22127200505103226</v>
      </c>
      <c r="U125" s="8">
        <v>0.68225992422994597</v>
      </c>
      <c r="V125" s="8">
        <v>0.23502612517213775</v>
      </c>
      <c r="W125" s="8">
        <v>0.71895313611253364</v>
      </c>
      <c r="X125" s="8">
        <v>0.24142343659114973</v>
      </c>
      <c r="Y125" s="8">
        <v>0.72070331554359945</v>
      </c>
      <c r="Z125" s="8">
        <v>0.23445440399309958</v>
      </c>
      <c r="AA125" s="8">
        <v>0.70582865982157661</v>
      </c>
      <c r="AB125" s="8">
        <v>0.22241743600451414</v>
      </c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</row>
    <row r="126" spans="1:39">
      <c r="A126" s="8">
        <v>0.35688901336343948</v>
      </c>
      <c r="B126" s="8">
        <v>0.19613715342510693</v>
      </c>
      <c r="C126" s="8">
        <v>0.37999346571716525</v>
      </c>
      <c r="D126" s="8">
        <v>0.20977593501270211</v>
      </c>
      <c r="E126" s="8">
        <v>0.38276432756296991</v>
      </c>
      <c r="F126" s="8">
        <v>0.20383202334611</v>
      </c>
      <c r="G126" s="8">
        <v>0.40955836965773029</v>
      </c>
      <c r="H126" s="8">
        <v>0.20870507638692098</v>
      </c>
      <c r="I126" s="8">
        <v>0.43283025131967739</v>
      </c>
      <c r="J126" s="8">
        <v>0.21478122964796892</v>
      </c>
      <c r="K126" s="8">
        <v>0.42108939305166782</v>
      </c>
      <c r="L126" s="8">
        <v>0.20086503900132735</v>
      </c>
      <c r="M126" s="8">
        <v>0.43566539606577442</v>
      </c>
      <c r="N126" s="8">
        <v>0.199427284523259</v>
      </c>
      <c r="O126" s="8">
        <v>0.53544401908838291</v>
      </c>
      <c r="P126" s="8">
        <v>0.21458734159594711</v>
      </c>
      <c r="Q126" s="8">
        <v>0.56097386672430327</v>
      </c>
      <c r="R126" s="8">
        <v>0.21112320839982684</v>
      </c>
      <c r="S126" s="8">
        <v>0.61982051552871364</v>
      </c>
      <c r="T126" s="8">
        <v>0.2225268087518083</v>
      </c>
      <c r="U126" s="8">
        <v>0.68446974824314943</v>
      </c>
      <c r="V126" s="8">
        <v>0.23782308460976298</v>
      </c>
      <c r="W126" s="8">
        <v>0.72233255042230637</v>
      </c>
      <c r="X126" s="8">
        <v>0.24598030296250997</v>
      </c>
      <c r="Y126" s="8">
        <v>0.72385396958419335</v>
      </c>
      <c r="Z126" s="8">
        <v>0.23863144864203792</v>
      </c>
      <c r="AA126" s="8">
        <v>0.70624825819704196</v>
      </c>
      <c r="AB126" s="8">
        <v>0.2229434194892293</v>
      </c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</row>
    <row r="127" spans="1:39">
      <c r="A127" s="8">
        <v>0.35754347217244054</v>
      </c>
      <c r="B127" s="8">
        <v>0.19668003997076758</v>
      </c>
      <c r="C127" s="8">
        <v>0.38052922153433821</v>
      </c>
      <c r="D127" s="8">
        <v>0.21023927774214873</v>
      </c>
      <c r="E127" s="8">
        <v>0.38382575784026857</v>
      </c>
      <c r="F127" s="8">
        <v>0.20475771450730057</v>
      </c>
      <c r="G127" s="8">
        <v>0.41103763144083899</v>
      </c>
      <c r="H127" s="8">
        <v>0.21003644101080302</v>
      </c>
      <c r="I127" s="8">
        <v>0.43334683443444783</v>
      </c>
      <c r="J127" s="8">
        <v>0.21526346403376637</v>
      </c>
      <c r="K127" s="8">
        <v>0.42142303018466698</v>
      </c>
      <c r="L127" s="8">
        <v>0.20117923707537269</v>
      </c>
      <c r="M127" s="8">
        <v>0.43683815141481869</v>
      </c>
      <c r="N127" s="8">
        <v>0.20055581241579531</v>
      </c>
      <c r="O127" s="8">
        <v>0.53622454443639733</v>
      </c>
      <c r="P127" s="8">
        <v>0.21532113330052138</v>
      </c>
      <c r="Q127" s="8">
        <v>0.56233517455591941</v>
      </c>
      <c r="R127" s="8">
        <v>0.21246153310762761</v>
      </c>
      <c r="S127" s="8">
        <v>0.62168531174302155</v>
      </c>
      <c r="T127" s="8">
        <v>0.22459892516418334</v>
      </c>
      <c r="U127" s="8">
        <v>0.68628816431305484</v>
      </c>
      <c r="V127" s="8">
        <v>0.24012985527996936</v>
      </c>
      <c r="W127" s="8">
        <v>0.7226777162544209</v>
      </c>
      <c r="X127" s="8">
        <v>0.24644662858506461</v>
      </c>
      <c r="Y127" s="8">
        <v>0.72571397498988399</v>
      </c>
      <c r="Z127" s="8">
        <v>0.24113707885277932</v>
      </c>
      <c r="AA127" s="8">
        <v>0.70740215372957183</v>
      </c>
      <c r="AB127" s="8">
        <v>0.2243960884328377</v>
      </c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</row>
    <row r="128" spans="1:39">
      <c r="A128" s="8">
        <v>0.36189830783942983</v>
      </c>
      <c r="B128" s="8">
        <v>0.20030027790620783</v>
      </c>
      <c r="C128" s="8">
        <v>0.38145121991738007</v>
      </c>
      <c r="D128" s="8">
        <v>0.21103670449969422</v>
      </c>
      <c r="E128" s="8">
        <v>0.38429641837112338</v>
      </c>
      <c r="F128" s="8">
        <v>0.20516835945850542</v>
      </c>
      <c r="G128" s="8">
        <v>0.41117631223300544</v>
      </c>
      <c r="H128" s="8">
        <v>0.21016172252134008</v>
      </c>
      <c r="I128" s="8">
        <v>0.43481424919491396</v>
      </c>
      <c r="J128" s="8">
        <v>0.2166346005657554</v>
      </c>
      <c r="K128" s="8">
        <v>0.42180549226395869</v>
      </c>
      <c r="L128" s="8">
        <v>0.20154016714144377</v>
      </c>
      <c r="M128" s="8">
        <v>0.43718872596755792</v>
      </c>
      <c r="N128" s="8">
        <v>0.20089387363470487</v>
      </c>
      <c r="O128" s="8">
        <v>0.53995835988027119</v>
      </c>
      <c r="P128" s="8">
        <v>0.21883995287028876</v>
      </c>
      <c r="Q128" s="8">
        <v>0.56308119216402663</v>
      </c>
      <c r="R128" s="8">
        <v>0.21319532481220188</v>
      </c>
      <c r="S128" s="8">
        <v>0.62179785747554706</v>
      </c>
      <c r="T128" s="8">
        <v>0.2247242066747204</v>
      </c>
      <c r="U128" s="8">
        <v>0.68672360564997392</v>
      </c>
      <c r="V128" s="8">
        <v>0.24068268480265675</v>
      </c>
      <c r="W128" s="8">
        <v>0.72553857910478425</v>
      </c>
      <c r="X128" s="8">
        <v>0.25033830979333516</v>
      </c>
      <c r="Y128" s="8">
        <v>0.72604183492811836</v>
      </c>
      <c r="Z128" s="8">
        <v>0.24158550711668583</v>
      </c>
      <c r="AA128" s="8">
        <v>0.70786402507569979</v>
      </c>
      <c r="AB128" s="8">
        <v>0.22498172977971337</v>
      </c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</row>
    <row r="129" spans="1:39">
      <c r="A129" s="8">
        <v>0.36300842089682633</v>
      </c>
      <c r="B129" s="8">
        <v>0.2012259690673984</v>
      </c>
      <c r="C129" s="8">
        <v>0.38179593102455339</v>
      </c>
      <c r="D129" s="8">
        <v>0.21133499381049678</v>
      </c>
      <c r="E129" s="8">
        <v>0.3847894248025529</v>
      </c>
      <c r="F129" s="8">
        <v>0.20559889036376378</v>
      </c>
      <c r="G129" s="8">
        <v>0.41155700460365841</v>
      </c>
      <c r="H129" s="8">
        <v>0.21050574952646567</v>
      </c>
      <c r="I129" s="8">
        <v>0.4362590883436806</v>
      </c>
      <c r="J129" s="8">
        <v>0.2179878397390963</v>
      </c>
      <c r="K129" s="8">
        <v>0.42321599071241039</v>
      </c>
      <c r="L129" s="8">
        <v>0.2028715317653258</v>
      </c>
      <c r="M129" s="8">
        <v>0.43810411507748809</v>
      </c>
      <c r="N129" s="8">
        <v>0.20178078718549111</v>
      </c>
      <c r="O129" s="8">
        <v>0.54054466147889602</v>
      </c>
      <c r="P129" s="8">
        <v>0.21939278239297616</v>
      </c>
      <c r="Q129" s="8">
        <v>0.56380280732700883</v>
      </c>
      <c r="R129" s="8">
        <v>0.21390624766961461</v>
      </c>
      <c r="S129" s="8">
        <v>0.62275363046561016</v>
      </c>
      <c r="T129" s="8">
        <v>0.2257890995142855</v>
      </c>
      <c r="U129" s="8">
        <v>0.69385538455015017</v>
      </c>
      <c r="V129" s="8">
        <v>0.2497427254694328</v>
      </c>
      <c r="W129" s="8">
        <v>0.7266880615968494</v>
      </c>
      <c r="X129" s="8">
        <v>0.25190234007964318</v>
      </c>
      <c r="Y129" s="8">
        <v>0.72641127710242148</v>
      </c>
      <c r="Z129" s="8">
        <v>0.24209458754045551</v>
      </c>
      <c r="AA129" s="8">
        <v>0.71144157092621629</v>
      </c>
      <c r="AB129" s="8">
        <v>0.22953859615107361</v>
      </c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</row>
    <row r="130" spans="1:39">
      <c r="A130" s="8">
        <v>0.36418383472230498</v>
      </c>
      <c r="B130" s="8">
        <v>0.2022063466022361</v>
      </c>
      <c r="C130" s="8">
        <v>0.39305372509496861</v>
      </c>
      <c r="D130" s="8">
        <v>0.22111192312090161</v>
      </c>
      <c r="E130" s="8">
        <v>0.38500729733315631</v>
      </c>
      <c r="F130" s="8">
        <v>0.2057897955226774</v>
      </c>
      <c r="G130" s="8">
        <v>0.41383843959635724</v>
      </c>
      <c r="H130" s="8">
        <v>0.2125778659388407</v>
      </c>
      <c r="I130" s="8">
        <v>0.43919524584177161</v>
      </c>
      <c r="J130" s="8">
        <v>0.22074005578010114</v>
      </c>
      <c r="K130" s="8">
        <v>0.4238317275350999</v>
      </c>
      <c r="L130" s="8">
        <v>0.20345419021909344</v>
      </c>
      <c r="M130" s="8">
        <v>0.43844634261706683</v>
      </c>
      <c r="N130" s="8">
        <v>0.20211387691588728</v>
      </c>
      <c r="O130" s="8">
        <v>0.54094400002904297</v>
      </c>
      <c r="P130" s="8">
        <v>0.21976962122229005</v>
      </c>
      <c r="Q130" s="8">
        <v>0.56590490367134827</v>
      </c>
      <c r="R130" s="8">
        <v>0.21597836408198964</v>
      </c>
      <c r="S130" s="8">
        <v>0.62340985865987453</v>
      </c>
      <c r="T130" s="8">
        <v>0.22652388551656244</v>
      </c>
      <c r="U130" s="8">
        <v>0.69658382408822361</v>
      </c>
      <c r="V130" s="8">
        <v>0.25324364768055202</v>
      </c>
      <c r="W130" s="8">
        <v>0.72744582100502642</v>
      </c>
      <c r="X130" s="8">
        <v>0.25293640969042536</v>
      </c>
      <c r="Y130" s="8">
        <v>0.72769552847023711</v>
      </c>
      <c r="Z130" s="8">
        <v>0.2438644374512173</v>
      </c>
      <c r="AA130" s="8">
        <v>0.71203026118433188</v>
      </c>
      <c r="AB130" s="8">
        <v>0.23029625100051207</v>
      </c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</row>
    <row r="131" spans="1:39">
      <c r="A131" s="8">
        <v>0.36591212838421244</v>
      </c>
      <c r="B131" s="8">
        <v>0.20364907256881776</v>
      </c>
      <c r="C131" s="8">
        <v>0.39339705182018542</v>
      </c>
      <c r="D131" s="8">
        <v>0.22141021243170417</v>
      </c>
      <c r="E131" s="8">
        <v>0.39146805583681893</v>
      </c>
      <c r="F131" s="8">
        <v>0.21146325821414186</v>
      </c>
      <c r="G131" s="8">
        <v>0.41428983197870289</v>
      </c>
      <c r="H131" s="8">
        <v>0.21298851089004556</v>
      </c>
      <c r="I131" s="8">
        <v>0.43968792536768375</v>
      </c>
      <c r="J131" s="8">
        <v>0.22120339850954776</v>
      </c>
      <c r="K131" s="8">
        <v>0.424229108347981</v>
      </c>
      <c r="L131" s="8">
        <v>0.20383102904840733</v>
      </c>
      <c r="M131" s="8">
        <v>0.43974291199465787</v>
      </c>
      <c r="N131" s="8">
        <v>0.20337762929598741</v>
      </c>
      <c r="O131" s="8">
        <v>0.5423525760059249</v>
      </c>
      <c r="P131" s="8">
        <v>0.22110794593009081</v>
      </c>
      <c r="Q131" s="8">
        <v>0.56639120954205369</v>
      </c>
      <c r="R131" s="8">
        <v>0.21646059846778709</v>
      </c>
      <c r="S131" s="8">
        <v>0.62431541893850317</v>
      </c>
      <c r="T131" s="8">
        <v>0.22753906347099379</v>
      </c>
      <c r="U131" s="8">
        <v>0.69676974286129023</v>
      </c>
      <c r="V131" s="8">
        <v>0.25348327342689675</v>
      </c>
      <c r="W131" s="8">
        <v>0.72781827901921514</v>
      </c>
      <c r="X131" s="8">
        <v>0.25344549011419504</v>
      </c>
      <c r="Y131" s="8">
        <v>0.72799460070657773</v>
      </c>
      <c r="Z131" s="8">
        <v>0.2442770709978275</v>
      </c>
      <c r="AA131" s="8">
        <v>0.71255945615040395</v>
      </c>
      <c r="AB131" s="8">
        <v>0.23097734492684455</v>
      </c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</row>
    <row r="132" spans="1:39">
      <c r="A132" s="8">
        <v>0.36742275281917941</v>
      </c>
      <c r="B132" s="8">
        <v>0.20491282494891788</v>
      </c>
      <c r="C132" s="8">
        <v>0.39402832999235821</v>
      </c>
      <c r="D132" s="8">
        <v>0.22195906476358085</v>
      </c>
      <c r="E132" s="8">
        <v>0.39185910909687632</v>
      </c>
      <c r="F132" s="8">
        <v>0.21180728521926745</v>
      </c>
      <c r="G132" s="8">
        <v>0.42128777352067015</v>
      </c>
      <c r="H132" s="8">
        <v>0.21935698767567993</v>
      </c>
      <c r="I132" s="8">
        <v>0.44352710733375394</v>
      </c>
      <c r="J132" s="8">
        <v>0.22482363644498801</v>
      </c>
      <c r="K132" s="8">
        <v>0.42469837033179281</v>
      </c>
      <c r="L132" s="8">
        <v>0.20427647441920579</v>
      </c>
      <c r="M132" s="8">
        <v>0.44080437383489601</v>
      </c>
      <c r="N132" s="8">
        <v>0.20441269320447225</v>
      </c>
      <c r="O132" s="8">
        <v>0.54250505072507194</v>
      </c>
      <c r="P132" s="8">
        <v>0.22125311339468137</v>
      </c>
      <c r="Q132" s="8">
        <v>0.56668403888355368</v>
      </c>
      <c r="R132" s="8">
        <v>0.21675192769467092</v>
      </c>
      <c r="S132" s="8">
        <v>0.62683298040145918</v>
      </c>
      <c r="T132" s="8">
        <v>0.23037480051902334</v>
      </c>
      <c r="U132" s="8">
        <v>0.69949328980007242</v>
      </c>
      <c r="V132" s="8">
        <v>0.25700209299666416</v>
      </c>
      <c r="W132" s="8">
        <v>0.72824532139755216</v>
      </c>
      <c r="X132" s="8">
        <v>0.2540311314610707</v>
      </c>
      <c r="Y132" s="8">
        <v>0.72932843089432153</v>
      </c>
      <c r="Z132" s="8">
        <v>0.2461224875339926</v>
      </c>
      <c r="AA132" s="8">
        <v>0.71274420468885513</v>
      </c>
      <c r="AB132" s="8">
        <v>0.23121697067318925</v>
      </c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</row>
    <row r="133" spans="1:39">
      <c r="A133" s="8">
        <v>0.36765057994337713</v>
      </c>
      <c r="B133" s="8">
        <v>0.20510373010783151</v>
      </c>
      <c r="C133" s="8">
        <v>0.39485895916626979</v>
      </c>
      <c r="D133" s="8">
        <v>0.22268390778883104</v>
      </c>
      <c r="E133" s="8">
        <v>0.39226831840115067</v>
      </c>
      <c r="F133" s="8">
        <v>0.21216821528533852</v>
      </c>
      <c r="G133" s="8">
        <v>0.42241489486092482</v>
      </c>
      <c r="H133" s="8">
        <v>0.22038509150024604</v>
      </c>
      <c r="I133" s="8">
        <v>0.44410743335214642</v>
      </c>
      <c r="J133" s="8">
        <v>0.22537248877686469</v>
      </c>
      <c r="K133" s="8">
        <v>0.42495063255430437</v>
      </c>
      <c r="L133" s="8">
        <v>0.2045161001655505</v>
      </c>
      <c r="M133" s="8">
        <v>0.44238752399766279</v>
      </c>
      <c r="N133" s="8">
        <v>0.20595982042983479</v>
      </c>
      <c r="O133" s="8">
        <v>0.54297155075865267</v>
      </c>
      <c r="P133" s="8">
        <v>0.22169855876547984</v>
      </c>
      <c r="Q133" s="8">
        <v>0.56738822372858944</v>
      </c>
      <c r="R133" s="8">
        <v>0.21745290757505689</v>
      </c>
      <c r="S133" s="8">
        <v>0.62752037510626901</v>
      </c>
      <c r="T133" s="8">
        <v>0.23115134702481263</v>
      </c>
      <c r="U133" s="8">
        <v>0.70190534125064652</v>
      </c>
      <c r="V133" s="8">
        <v>0.26012717067617219</v>
      </c>
      <c r="W133" s="8">
        <v>0.73006908132909698</v>
      </c>
      <c r="X133" s="8">
        <v>0.25653676167181211</v>
      </c>
      <c r="Y133" s="8">
        <v>0.72960831132939963</v>
      </c>
      <c r="Z133" s="8">
        <v>0.24651225223344125</v>
      </c>
      <c r="AA133" s="8">
        <v>0.71463083171286934</v>
      </c>
      <c r="AB133" s="8">
        <v>0.23367089740339153</v>
      </c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</row>
    <row r="134" spans="1:39">
      <c r="A134" s="8">
        <v>0.36865040725912374</v>
      </c>
      <c r="B134" s="8">
        <v>0.20594788885740273</v>
      </c>
      <c r="C134" s="8">
        <v>0.39539471498344275</v>
      </c>
      <c r="D134" s="8">
        <v>0.22315222200679105</v>
      </c>
      <c r="E134" s="8">
        <v>0.39879471798775151</v>
      </c>
      <c r="F134" s="8">
        <v>0.21793017047234106</v>
      </c>
      <c r="G134" s="8">
        <v>0.42286084878083258</v>
      </c>
      <c r="H134" s="8">
        <v>0.2207957364514509</v>
      </c>
      <c r="I134" s="8">
        <v>0.44529862886358362</v>
      </c>
      <c r="J134" s="8">
        <v>0.22650101666940101</v>
      </c>
      <c r="K134" s="8">
        <v>0.42638961222142674</v>
      </c>
      <c r="L134" s="8">
        <v>0.20588723669753953</v>
      </c>
      <c r="M134" s="8">
        <v>0.44598508666981995</v>
      </c>
      <c r="N134" s="8">
        <v>0.20947863999960217</v>
      </c>
      <c r="O134" s="8">
        <v>0.54463062091699044</v>
      </c>
      <c r="P134" s="8">
        <v>0.22328446360124671</v>
      </c>
      <c r="Q134" s="8">
        <v>0.57092134917633075</v>
      </c>
      <c r="R134" s="8">
        <v>0.22097172714482427</v>
      </c>
      <c r="S134" s="8">
        <v>0.62956005007419347</v>
      </c>
      <c r="T134" s="8">
        <v>0.23345811769501901</v>
      </c>
      <c r="U134" s="8">
        <v>0.70254953349065785</v>
      </c>
      <c r="V134" s="8">
        <v>0.26096635793723</v>
      </c>
      <c r="W134" s="8">
        <v>0.73192173886519085</v>
      </c>
      <c r="X134" s="8">
        <v>0.25908315808836319</v>
      </c>
      <c r="Y134" s="8">
        <v>0.72991218151605586</v>
      </c>
      <c r="Z134" s="8">
        <v>0.24693582305478087</v>
      </c>
      <c r="AA134" s="8">
        <v>0.71542305849639731</v>
      </c>
      <c r="AB134" s="8">
        <v>0.23470596131187638</v>
      </c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</row>
    <row r="135" spans="1:39">
      <c r="A135" s="8">
        <v>0.37044980620183177</v>
      </c>
      <c r="B135" s="8">
        <v>0.20746717574709037</v>
      </c>
      <c r="C135" s="8">
        <v>0.39578372631322467</v>
      </c>
      <c r="D135" s="8">
        <v>0.22349227182110595</v>
      </c>
      <c r="E135" s="8">
        <v>0.39995251496127859</v>
      </c>
      <c r="F135" s="8">
        <v>0.21895330280839381</v>
      </c>
      <c r="G135" s="8">
        <v>0.42397165473377357</v>
      </c>
      <c r="H135" s="8">
        <v>0.22181886878750365</v>
      </c>
      <c r="I135" s="8">
        <v>0.44560273563294717</v>
      </c>
      <c r="J135" s="8">
        <v>0.22678936300317681</v>
      </c>
      <c r="K135" s="8">
        <v>0.43305421739036104</v>
      </c>
      <c r="L135" s="8">
        <v>0.2122557134831739</v>
      </c>
      <c r="M135" s="8">
        <v>0.45053142650454908</v>
      </c>
      <c r="N135" s="8">
        <v>0.21394800817312701</v>
      </c>
      <c r="O135" s="8">
        <v>0.54536213653385046</v>
      </c>
      <c r="P135" s="8">
        <v>0.22398544348163268</v>
      </c>
      <c r="Q135" s="8">
        <v>0.57157498609932189</v>
      </c>
      <c r="R135" s="8">
        <v>0.22162498073548184</v>
      </c>
      <c r="S135" s="8">
        <v>0.63085172878902507</v>
      </c>
      <c r="T135" s="8">
        <v>0.23492172391335683</v>
      </c>
      <c r="U135" s="8">
        <v>0.70390804522718808</v>
      </c>
      <c r="V135" s="8">
        <v>0.26273620784799179</v>
      </c>
      <c r="W135" s="8">
        <v>0.73418698997734733</v>
      </c>
      <c r="X135" s="8">
        <v>0.26220823576787122</v>
      </c>
      <c r="Y135" s="8">
        <v>0.73269979064943402</v>
      </c>
      <c r="Z135" s="8">
        <v>0.25082750426305145</v>
      </c>
      <c r="AA135" s="8">
        <v>0.7183461561344342</v>
      </c>
      <c r="AB135" s="8">
        <v>0.23854494474190516</v>
      </c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</row>
    <row r="136" spans="1:39">
      <c r="A136" s="8">
        <v>0.37225646078543778</v>
      </c>
      <c r="B136" s="8">
        <v>0.20899342272069674</v>
      </c>
      <c r="C136" s="8">
        <v>0.39629317887322379</v>
      </c>
      <c r="D136" s="8">
        <v>0.22393771719190442</v>
      </c>
      <c r="E136" s="8">
        <v>0.40030725613290208</v>
      </c>
      <c r="F136" s="8">
        <v>0.21926750088243915</v>
      </c>
      <c r="G136" s="8">
        <v>0.4241851143844611</v>
      </c>
      <c r="H136" s="8">
        <v>0.22201573973263333</v>
      </c>
      <c r="I136" s="8">
        <v>0.44876730520235059</v>
      </c>
      <c r="J136" s="8">
        <v>0.22980109074457986</v>
      </c>
      <c r="K136" s="8">
        <v>0.43447014083284524</v>
      </c>
      <c r="L136" s="8">
        <v>0.21360895265651481</v>
      </c>
      <c r="M136" s="8">
        <v>0.45158315016276673</v>
      </c>
      <c r="N136" s="8">
        <v>0.21498704927242254</v>
      </c>
      <c r="O136" s="8">
        <v>0.54918126521343757</v>
      </c>
      <c r="P136" s="8">
        <v>0.22764644762288261</v>
      </c>
      <c r="Q136" s="8">
        <v>0.57301821642528628</v>
      </c>
      <c r="R136" s="8">
        <v>0.22308858695381967</v>
      </c>
      <c r="S136" s="8">
        <v>0.63146986458151155</v>
      </c>
      <c r="T136" s="8">
        <v>0.23562270379374281</v>
      </c>
      <c r="U136" s="8">
        <v>0.70415430605817975</v>
      </c>
      <c r="V136" s="8">
        <v>0.26305736600595586</v>
      </c>
      <c r="W136" s="8">
        <v>0.73552109605403193</v>
      </c>
      <c r="X136" s="8">
        <v>0.26405365230403632</v>
      </c>
      <c r="Y136" s="8">
        <v>0.73595120164665606</v>
      </c>
      <c r="Z136" s="8">
        <v>0.25538437063441172</v>
      </c>
      <c r="AA136" s="8">
        <v>0.7202515711454095</v>
      </c>
      <c r="AB136" s="8">
        <v>0.24105057495264656</v>
      </c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</row>
    <row r="137" spans="1:39">
      <c r="A137" s="8">
        <v>0.37378594988673958</v>
      </c>
      <c r="B137" s="8">
        <v>0.21029098122268783</v>
      </c>
      <c r="C137" s="8">
        <v>0.39676109997452735</v>
      </c>
      <c r="D137" s="8">
        <v>0.22434836214310927</v>
      </c>
      <c r="E137" s="8">
        <v>0.40054747456408019</v>
      </c>
      <c r="F137" s="8">
        <v>0.21948028059081165</v>
      </c>
      <c r="G137" s="8">
        <v>0.42562902616172343</v>
      </c>
      <c r="H137" s="8">
        <v>0.2233540644404341</v>
      </c>
      <c r="I137" s="8">
        <v>0.44896782975332833</v>
      </c>
      <c r="J137" s="8">
        <v>0.22999199590349348</v>
      </c>
      <c r="K137" s="8">
        <v>0.43495432155024644</v>
      </c>
      <c r="L137" s="8">
        <v>0.21407229538596143</v>
      </c>
      <c r="M137" s="8">
        <v>0.45524609777134745</v>
      </c>
      <c r="N137" s="8">
        <v>0.21860728720786279</v>
      </c>
      <c r="O137" s="8">
        <v>0.54966773217452569</v>
      </c>
      <c r="P137" s="8">
        <v>0.22811675043624796</v>
      </c>
      <c r="Q137" s="8">
        <v>0.57928092966343847</v>
      </c>
      <c r="R137" s="8">
        <v>0.22945706373945404</v>
      </c>
      <c r="S137" s="8">
        <v>0.6316378174438958</v>
      </c>
      <c r="T137" s="8">
        <v>0.23581360895265643</v>
      </c>
      <c r="U137" s="8">
        <v>0.70444623114922289</v>
      </c>
      <c r="V137" s="8">
        <v>0.26343818202608044</v>
      </c>
      <c r="W137" s="8">
        <v>0.73629009341953366</v>
      </c>
      <c r="X137" s="8">
        <v>0.26511854514360139</v>
      </c>
      <c r="Y137" s="8">
        <v>0.73639581170923729</v>
      </c>
      <c r="Z137" s="8">
        <v>0.25600878959169171</v>
      </c>
      <c r="AA137" s="8">
        <v>0.72090132236114879</v>
      </c>
      <c r="AB137" s="8">
        <v>0.24190567097694721</v>
      </c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</row>
    <row r="138" spans="1:39">
      <c r="A138" s="8">
        <v>0.37649665732623844</v>
      </c>
      <c r="B138" s="8">
        <v>0.2125977518928942</v>
      </c>
      <c r="C138" s="8">
        <v>0.39792674958191665</v>
      </c>
      <c r="D138" s="8">
        <v>0.22537149447916202</v>
      </c>
      <c r="E138" s="8">
        <v>0.40076953695104134</v>
      </c>
      <c r="F138" s="8">
        <v>0.21967715153594133</v>
      </c>
      <c r="G138" s="8">
        <v>0.43617284521320121</v>
      </c>
      <c r="H138" s="8">
        <v>0.23313099375083893</v>
      </c>
      <c r="I138" s="8">
        <v>0.45152418578400461</v>
      </c>
      <c r="J138" s="8">
        <v>0.23242703097734493</v>
      </c>
      <c r="K138" s="8">
        <v>0.43795841199574692</v>
      </c>
      <c r="L138" s="8">
        <v>0.21695178153290867</v>
      </c>
      <c r="M138" s="8">
        <v>0.4616872095935004</v>
      </c>
      <c r="N138" s="8">
        <v>0.22497576399349717</v>
      </c>
      <c r="O138" s="8">
        <v>0.55017416606312108</v>
      </c>
      <c r="P138" s="8">
        <v>0.22860892779907216</v>
      </c>
      <c r="Q138" s="8">
        <v>0.58063875143146537</v>
      </c>
      <c r="R138" s="8">
        <v>0.23084112614157787</v>
      </c>
      <c r="S138" s="8">
        <v>0.63245160966369585</v>
      </c>
      <c r="T138" s="8">
        <v>0.236739300113847</v>
      </c>
      <c r="U138" s="8">
        <v>0.70603306418601031</v>
      </c>
      <c r="V138" s="8">
        <v>0.26551029843845547</v>
      </c>
      <c r="W138" s="8">
        <v>0.73681827741379269</v>
      </c>
      <c r="X138" s="8">
        <v>0.26585233684817566</v>
      </c>
      <c r="Y138" s="8">
        <v>0.73861886202214366</v>
      </c>
      <c r="Z138" s="8">
        <v>0.25913386727119975</v>
      </c>
      <c r="AA138" s="8">
        <v>0.72115496018512415</v>
      </c>
      <c r="AB138" s="8">
        <v>0.24224273789815409</v>
      </c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</row>
    <row r="139" spans="1:39">
      <c r="A139" s="8">
        <v>0.38228375650649615</v>
      </c>
      <c r="B139" s="8">
        <v>0.21752250841424425</v>
      </c>
      <c r="C139" s="8">
        <v>0.40147768930038874</v>
      </c>
      <c r="D139" s="8">
        <v>0.22849259496785934</v>
      </c>
      <c r="E139" s="8">
        <v>0.40137985936048809</v>
      </c>
      <c r="F139" s="8">
        <v>0.22022003808160198</v>
      </c>
      <c r="G139" s="8">
        <v>0.4433149060097728</v>
      </c>
      <c r="H139" s="8">
        <v>0.23980173703808655</v>
      </c>
      <c r="I139" s="8">
        <v>0.45225988512997584</v>
      </c>
      <c r="J139" s="8">
        <v>0.23312801085773091</v>
      </c>
      <c r="K139" s="8">
        <v>0.43992361608402242</v>
      </c>
      <c r="L139" s="8">
        <v>0.21883696997718077</v>
      </c>
      <c r="M139" s="8">
        <v>0.46217411869452707</v>
      </c>
      <c r="N139" s="8">
        <v>0.22545799837929462</v>
      </c>
      <c r="O139" s="8">
        <v>0.55073868555901062</v>
      </c>
      <c r="P139" s="8">
        <v>0.22915778013094884</v>
      </c>
      <c r="Q139" s="8">
        <v>0.58338054044443877</v>
      </c>
      <c r="R139" s="8">
        <v>0.2336380855792031</v>
      </c>
      <c r="S139" s="8">
        <v>0.63311476374919251</v>
      </c>
      <c r="T139" s="8">
        <v>0.23749695496328546</v>
      </c>
      <c r="U139" s="8">
        <v>0.70951496401493241</v>
      </c>
      <c r="V139" s="8">
        <v>0.27006716480981574</v>
      </c>
      <c r="W139" s="8">
        <v>0.7375567717522703</v>
      </c>
      <c r="X139" s="8">
        <v>0.2668913779474712</v>
      </c>
      <c r="Y139" s="8">
        <v>0.74134089916787504</v>
      </c>
      <c r="Z139" s="8">
        <v>0.26297285070122856</v>
      </c>
      <c r="AA139" s="8">
        <v>0.72165753883633454</v>
      </c>
      <c r="AB139" s="8">
        <v>0.2429109059543518</v>
      </c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</row>
    <row r="140" spans="1:39">
      <c r="A140" s="8">
        <v>0.38387129073498211</v>
      </c>
      <c r="B140" s="8">
        <v>0.21887574758758516</v>
      </c>
      <c r="C140" s="8">
        <v>0.40195114792951836</v>
      </c>
      <c r="D140" s="8">
        <v>0.22890920570528023</v>
      </c>
      <c r="E140" s="8">
        <v>0.40345383825757825</v>
      </c>
      <c r="F140" s="8">
        <v>0.22206545461776708</v>
      </c>
      <c r="G140" s="8">
        <v>0.44723059896506046</v>
      </c>
      <c r="H140" s="8">
        <v>0.24346274117933647</v>
      </c>
      <c r="I140" s="8">
        <v>0.4523913548686963</v>
      </c>
      <c r="J140" s="8">
        <v>0.23325329236826797</v>
      </c>
      <c r="K140" s="8">
        <v>0.44084722131805665</v>
      </c>
      <c r="L140" s="8">
        <v>0.21972388352796701</v>
      </c>
      <c r="M140" s="8">
        <v>0.46497315044100046</v>
      </c>
      <c r="N140" s="8">
        <v>0.22823805475597436</v>
      </c>
      <c r="O140" s="8">
        <v>0.55149016810337803</v>
      </c>
      <c r="P140" s="8">
        <v>0.22989256613322578</v>
      </c>
      <c r="Q140" s="8">
        <v>0.5840533507171709</v>
      </c>
      <c r="R140" s="8">
        <v>0.23432514529175164</v>
      </c>
      <c r="S140" s="8">
        <v>0.63384890821982065</v>
      </c>
      <c r="T140" s="8">
        <v>0.23833614222434329</v>
      </c>
      <c r="U140" s="8">
        <v>0.71092240174437493</v>
      </c>
      <c r="V140" s="8">
        <v>0.27191258134598084</v>
      </c>
      <c r="W140" s="8">
        <v>0.73847186256299258</v>
      </c>
      <c r="X140" s="8">
        <v>0.26818098206784086</v>
      </c>
      <c r="Y140" s="8">
        <v>0.74142886159032817</v>
      </c>
      <c r="Z140" s="8">
        <v>0.26309813221176565</v>
      </c>
      <c r="AA140" s="8">
        <v>0.7220520865625184</v>
      </c>
      <c r="AB140" s="8">
        <v>0.24343688943906697</v>
      </c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</row>
    <row r="141" spans="1:39">
      <c r="A141" s="8">
        <v>0.3862932236667399</v>
      </c>
      <c r="B141" s="8">
        <v>0.22094587540455485</v>
      </c>
      <c r="C141" s="8">
        <v>0.40224463690430046</v>
      </c>
      <c r="D141" s="8">
        <v>0.22916772310797576</v>
      </c>
      <c r="E141" s="8">
        <v>0.40487140632528634</v>
      </c>
      <c r="F141" s="8">
        <v>0.22332920699786721</v>
      </c>
      <c r="G141" s="8">
        <v>0.44798926447514742</v>
      </c>
      <c r="H141" s="8">
        <v>0.2441736640367492</v>
      </c>
      <c r="I141" s="8">
        <v>0.453271803724976</v>
      </c>
      <c r="J141" s="8">
        <v>0.23409247962932581</v>
      </c>
      <c r="K141" s="8">
        <v>0.44115644597790954</v>
      </c>
      <c r="L141" s="8">
        <v>0.22002217283876957</v>
      </c>
      <c r="M141" s="8">
        <v>0.46659942683842959</v>
      </c>
      <c r="N141" s="8">
        <v>0.22985677141592953</v>
      </c>
      <c r="O141" s="8">
        <v>0.55232333353300278</v>
      </c>
      <c r="P141" s="8">
        <v>0.2307078902494194</v>
      </c>
      <c r="Q141" s="8">
        <v>0.58430609032739411</v>
      </c>
      <c r="R141" s="8">
        <v>0.23458366269444716</v>
      </c>
      <c r="S141" s="8">
        <v>0.63425580432972073</v>
      </c>
      <c r="T141" s="8">
        <v>0.23880246784689793</v>
      </c>
      <c r="U141" s="8">
        <v>0.71109527358599822</v>
      </c>
      <c r="V141" s="8">
        <v>0.27213928122219078</v>
      </c>
      <c r="W141" s="8">
        <v>0.74045616474203246</v>
      </c>
      <c r="X141" s="8">
        <v>0.27097794150546606</v>
      </c>
      <c r="Y141" s="8">
        <v>0.74244762637401263</v>
      </c>
      <c r="Z141" s="8">
        <v>0.26455080115537405</v>
      </c>
      <c r="AA141" s="8">
        <v>0.7243316956471364</v>
      </c>
      <c r="AB141" s="8">
        <v>0.24647745181384759</v>
      </c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</row>
    <row r="142" spans="1:39">
      <c r="A142" s="8">
        <v>0.39160870618862653</v>
      </c>
      <c r="B142" s="8">
        <v>0.22549180450118567</v>
      </c>
      <c r="C142" s="8">
        <v>0.40273193935299528</v>
      </c>
      <c r="D142" s="8">
        <v>0.22959825401323411</v>
      </c>
      <c r="E142" s="8">
        <v>0.40603199653638528</v>
      </c>
      <c r="F142" s="8">
        <v>0.22436427090635205</v>
      </c>
      <c r="G142" s="8">
        <v>0.45131760348714195</v>
      </c>
      <c r="H142" s="8">
        <v>0.24729476452544652</v>
      </c>
      <c r="I142" s="8">
        <v>0.46352511536801572</v>
      </c>
      <c r="J142" s="8">
        <v>0.24386940893973064</v>
      </c>
      <c r="K142" s="8">
        <v>0.45127541609704241</v>
      </c>
      <c r="L142" s="8">
        <v>0.2297991021491744</v>
      </c>
      <c r="M142" s="8">
        <v>0.4669249603516874</v>
      </c>
      <c r="N142" s="8">
        <v>0.23018091246700162</v>
      </c>
      <c r="O142" s="8">
        <v>0.55256475183831888</v>
      </c>
      <c r="P142" s="8">
        <v>0.23094453310265609</v>
      </c>
      <c r="Q142" s="8">
        <v>0.58508348250780484</v>
      </c>
      <c r="R142" s="8">
        <v>0.23538108945199265</v>
      </c>
      <c r="S142" s="8">
        <v>0.63697594811122271</v>
      </c>
      <c r="T142" s="8">
        <v>0.24192356833559525</v>
      </c>
      <c r="U142" s="8">
        <v>0.71299849471028487</v>
      </c>
      <c r="V142" s="8">
        <v>0.27464491143293218</v>
      </c>
      <c r="W142" s="8">
        <v>0.74104535479033962</v>
      </c>
      <c r="X142" s="8">
        <v>0.27180917438490249</v>
      </c>
      <c r="Y142" s="8">
        <v>0.74351277134408145</v>
      </c>
      <c r="Z142" s="8">
        <v>0.26607008804506171</v>
      </c>
      <c r="AA142" s="8">
        <v>0.72495326488243406</v>
      </c>
      <c r="AB142" s="8">
        <v>0.24730868469328401</v>
      </c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</row>
    <row r="143" spans="1:39">
      <c r="A143" s="8">
        <v>0.39216884166595339</v>
      </c>
      <c r="B143" s="8">
        <v>0.2259710559938751</v>
      </c>
      <c r="C143" s="8">
        <v>0.40534011495907768</v>
      </c>
      <c r="D143" s="8">
        <v>0.23190502468344049</v>
      </c>
      <c r="E143" s="8">
        <v>0.40641327346494122</v>
      </c>
      <c r="F143" s="8">
        <v>0.22470432072066696</v>
      </c>
      <c r="G143" s="8">
        <v>0.4526908152527116</v>
      </c>
      <c r="H143" s="8">
        <v>0.24858337434811353</v>
      </c>
      <c r="I143" s="8">
        <v>0.46387437336077825</v>
      </c>
      <c r="J143" s="8">
        <v>0.24420249867012681</v>
      </c>
      <c r="K143" s="8">
        <v>0.45161990321810658</v>
      </c>
      <c r="L143" s="8">
        <v>0.23013219187957057</v>
      </c>
      <c r="M143" s="8">
        <v>0.47672157146434424</v>
      </c>
      <c r="N143" s="8">
        <v>0.23995784177740645</v>
      </c>
      <c r="O143" s="8">
        <v>0.55906126397911837</v>
      </c>
      <c r="P143" s="8">
        <v>0.23731300988829046</v>
      </c>
      <c r="Q143" s="8">
        <v>0.58637855513122461</v>
      </c>
      <c r="R143" s="8">
        <v>0.23671245407587468</v>
      </c>
      <c r="S143" s="8">
        <v>0.6410674183567282</v>
      </c>
      <c r="T143" s="8">
        <v>0.24663355655316749</v>
      </c>
      <c r="U143" s="8">
        <v>0.71348123117368578</v>
      </c>
      <c r="V143" s="8">
        <v>0.2752812619626443</v>
      </c>
      <c r="W143" s="8">
        <v>0.74128295731663241</v>
      </c>
      <c r="X143" s="8">
        <v>0.27214624130610937</v>
      </c>
      <c r="Y143" s="8">
        <v>0.74545754053868152</v>
      </c>
      <c r="Z143" s="8">
        <v>0.26886704748268692</v>
      </c>
      <c r="AA143" s="8">
        <v>0.72705438809092127</v>
      </c>
      <c r="AB143" s="8">
        <v>0.25014442174131357</v>
      </c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</row>
    <row r="144" spans="1:39">
      <c r="A144" s="8">
        <v>0.39627988779876933</v>
      </c>
      <c r="B144" s="8">
        <v>0.22949086986134515</v>
      </c>
      <c r="C144" s="8">
        <v>0.40579972976864209</v>
      </c>
      <c r="D144" s="8">
        <v>0.23231169244383462</v>
      </c>
      <c r="E144" s="8">
        <v>0.40702638911195976</v>
      </c>
      <c r="F144" s="8">
        <v>0.22525317305254364</v>
      </c>
      <c r="G144" s="8">
        <v>0.45326049419308156</v>
      </c>
      <c r="H144" s="8">
        <v>0.24911830651215278</v>
      </c>
      <c r="I144" s="8">
        <v>0.4646273364098138</v>
      </c>
      <c r="J144" s="8">
        <v>0.24492137590916094</v>
      </c>
      <c r="K144" s="8">
        <v>0.45851778313043867</v>
      </c>
      <c r="L144" s="8">
        <v>0.23680293516681822</v>
      </c>
      <c r="M144" s="8">
        <v>0.47809187279151932</v>
      </c>
      <c r="N144" s="8">
        <v>0.24132897830939548</v>
      </c>
      <c r="O144" s="8">
        <v>0.56273699381569819</v>
      </c>
      <c r="P144" s="8">
        <v>0.24093324782373071</v>
      </c>
      <c r="Q144" s="8">
        <v>0.58736511112699252</v>
      </c>
      <c r="R144" s="8">
        <v>0.23772763203030603</v>
      </c>
      <c r="S144" s="8">
        <v>0.64411481049895836</v>
      </c>
      <c r="T144" s="8">
        <v>0.25015237612293489</v>
      </c>
      <c r="U144" s="8">
        <v>0.7137878340626026</v>
      </c>
      <c r="V144" s="8">
        <v>0.27568792972303846</v>
      </c>
      <c r="W144" s="8">
        <v>0.74157353878459864</v>
      </c>
      <c r="X144" s="8">
        <v>0.27255887485271957</v>
      </c>
      <c r="Y144" s="8">
        <v>0.74722318625483153</v>
      </c>
      <c r="Z144" s="8">
        <v>0.27141344389923799</v>
      </c>
      <c r="AA144" s="8">
        <v>0.72735969287903979</v>
      </c>
      <c r="AB144" s="8">
        <v>0.25055705528792377</v>
      </c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</row>
    <row r="145" spans="1:39">
      <c r="A145" s="8">
        <v>0.39932145246321771</v>
      </c>
      <c r="B145" s="8">
        <v>0.23210189562857012</v>
      </c>
      <c r="C145" s="8">
        <v>0.4068726257849446</v>
      </c>
      <c r="D145" s="8">
        <v>0.23326124674988941</v>
      </c>
      <c r="E145" s="8">
        <v>0.40828613925685897</v>
      </c>
      <c r="F145" s="8">
        <v>0.22638170094507995</v>
      </c>
      <c r="G145" s="8">
        <v>0.45372956157835043</v>
      </c>
      <c r="H145" s="8">
        <v>0.24955878039443788</v>
      </c>
      <c r="I145" s="8">
        <v>0.46507088078085063</v>
      </c>
      <c r="J145" s="8">
        <v>0.2453469353259059</v>
      </c>
      <c r="K145" s="8">
        <v>0.45968415684742758</v>
      </c>
      <c r="L145" s="8">
        <v>0.23793146305935453</v>
      </c>
      <c r="M145" s="8">
        <v>0.4815224952004673</v>
      </c>
      <c r="N145" s="8">
        <v>0.24476427687213814</v>
      </c>
      <c r="O145" s="8">
        <v>0.56303649772830844</v>
      </c>
      <c r="P145" s="8">
        <v>0.24122855424142522</v>
      </c>
      <c r="Q145" s="8">
        <v>0.58915171871650152</v>
      </c>
      <c r="R145" s="8">
        <v>0.23957304856647113</v>
      </c>
      <c r="S145" s="8">
        <v>0.64470870567213157</v>
      </c>
      <c r="T145" s="8">
        <v>0.2508394358354834</v>
      </c>
      <c r="U145" s="8">
        <v>0.71671687017161623</v>
      </c>
      <c r="V145" s="8">
        <v>0.27957961093130901</v>
      </c>
      <c r="W145" s="8">
        <v>0.74205677094955902</v>
      </c>
      <c r="X145" s="8">
        <v>0.27324593456526808</v>
      </c>
      <c r="Y145" s="8">
        <v>0.7481827763179566</v>
      </c>
      <c r="Z145" s="8">
        <v>0.27279750630136179</v>
      </c>
      <c r="AA145" s="8">
        <v>0.72767282599505878</v>
      </c>
      <c r="AB145" s="8">
        <v>0.25098062610926336</v>
      </c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</row>
    <row r="146" spans="1:39">
      <c r="A146" s="8">
        <v>0.39979306912158874</v>
      </c>
      <c r="B146" s="8">
        <v>0.23250856338896425</v>
      </c>
      <c r="C146" s="8">
        <v>0.40832761122124639</v>
      </c>
      <c r="D146" s="8">
        <v>0.23454985657255642</v>
      </c>
      <c r="E146" s="8">
        <v>0.4094327632800987</v>
      </c>
      <c r="F146" s="8">
        <v>0.22740980476964606</v>
      </c>
      <c r="G146" s="8">
        <v>0.45459019825914804</v>
      </c>
      <c r="H146" s="8">
        <v>0.25036714442671276</v>
      </c>
      <c r="I146" s="8">
        <v>0.4720188572756549</v>
      </c>
      <c r="J146" s="8">
        <v>0.25201767861315355</v>
      </c>
      <c r="K146" s="8">
        <v>0.46064031204565686</v>
      </c>
      <c r="L146" s="8">
        <v>0.2388571542205451</v>
      </c>
      <c r="M146" s="8">
        <v>0.48287192899474124</v>
      </c>
      <c r="N146" s="8">
        <v>0.24611751604547905</v>
      </c>
      <c r="O146" s="8">
        <v>0.56537444342189602</v>
      </c>
      <c r="P146" s="8">
        <v>0.2435353249116316</v>
      </c>
      <c r="Q146" s="8">
        <v>0.59138454244543914</v>
      </c>
      <c r="R146" s="8">
        <v>0.24187981923667751</v>
      </c>
      <c r="S146" s="8">
        <v>0.64801408726276633</v>
      </c>
      <c r="T146" s="8">
        <v>0.25467841926551221</v>
      </c>
      <c r="U146" s="8">
        <v>0.71723385483005575</v>
      </c>
      <c r="V146" s="8">
        <v>0.28026667064385752</v>
      </c>
      <c r="W146" s="8">
        <v>0.74234093072762541</v>
      </c>
      <c r="X146" s="8">
        <v>0.27365260232566224</v>
      </c>
      <c r="Y146" s="8">
        <v>0.74841627656665033</v>
      </c>
      <c r="Z146" s="8">
        <v>0.27313457322256868</v>
      </c>
      <c r="AA146" s="8">
        <v>0.72955319035675259</v>
      </c>
      <c r="AB146" s="8">
        <v>0.25352702252581444</v>
      </c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</row>
    <row r="147" spans="1:39">
      <c r="A147" s="8">
        <v>0.40088867089718916</v>
      </c>
      <c r="B147" s="8">
        <v>0.23345811769501904</v>
      </c>
      <c r="C147" s="8">
        <v>0.40879968546841949</v>
      </c>
      <c r="D147" s="8">
        <v>0.23496845590538265</v>
      </c>
      <c r="E147" s="8">
        <v>0.40996487503753393</v>
      </c>
      <c r="F147" s="8">
        <v>0.22788905626233549</v>
      </c>
      <c r="G147" s="8">
        <v>0.45510277334392008</v>
      </c>
      <c r="H147" s="8">
        <v>0.25084937881251024</v>
      </c>
      <c r="I147" s="8">
        <v>0.47456724544337842</v>
      </c>
      <c r="J147" s="8">
        <v>0.25447160534335583</v>
      </c>
      <c r="K147" s="8">
        <v>0.46147440487815472</v>
      </c>
      <c r="L147" s="8">
        <v>0.23966551825282001</v>
      </c>
      <c r="M147" s="8">
        <v>0.48333379705628654</v>
      </c>
      <c r="N147" s="8">
        <v>0.24658085877492567</v>
      </c>
      <c r="O147" s="8">
        <v>0.56747278598539541</v>
      </c>
      <c r="P147" s="8">
        <v>0.24560744132400664</v>
      </c>
      <c r="Q147" s="8">
        <v>0.59218808010276958</v>
      </c>
      <c r="R147" s="8">
        <v>0.24271105211611393</v>
      </c>
      <c r="S147" s="8">
        <v>0.65160862481235138</v>
      </c>
      <c r="T147" s="8">
        <v>0.25885546391445058</v>
      </c>
      <c r="U147" s="8">
        <v>0.71800851638449981</v>
      </c>
      <c r="V147" s="8">
        <v>0.28130074025463969</v>
      </c>
      <c r="W147" s="8">
        <v>0.74295741295800677</v>
      </c>
      <c r="X147" s="8">
        <v>0.27454349306725917</v>
      </c>
      <c r="Y147" s="8">
        <v>0.7488912736478972</v>
      </c>
      <c r="Z147" s="8">
        <v>0.27382163293511719</v>
      </c>
      <c r="AA147" s="8">
        <v>0.73242305536506624</v>
      </c>
      <c r="AB147" s="8">
        <v>0.25741870373408499</v>
      </c>
      <c r="AC147" s="9"/>
      <c r="AD147" s="9"/>
      <c r="AE147" s="9"/>
      <c r="AF147" s="9"/>
      <c r="AG147" s="9"/>
      <c r="AH147" s="9"/>
      <c r="AI147" s="9"/>
      <c r="AJ147" s="9"/>
      <c r="AK147" s="9"/>
      <c r="AL147" s="9"/>
      <c r="AM147" s="9"/>
    </row>
    <row r="148" spans="1:39">
      <c r="A148" s="8">
        <v>0.40248491189475272</v>
      </c>
      <c r="B148" s="8">
        <v>0.23484218009714286</v>
      </c>
      <c r="C148" s="8">
        <v>0.4091873124162449</v>
      </c>
      <c r="D148" s="8">
        <v>0.23531248291050824</v>
      </c>
      <c r="E148" s="8">
        <v>0.41085731444173634</v>
      </c>
      <c r="F148" s="8">
        <v>0.22869543169920506</v>
      </c>
      <c r="G148" s="8">
        <v>0.45584512346669337</v>
      </c>
      <c r="H148" s="8">
        <v>0.25155035869289621</v>
      </c>
      <c r="I148" s="8">
        <v>0.47499352611135093</v>
      </c>
      <c r="J148" s="8">
        <v>0.25488225029456069</v>
      </c>
      <c r="K148" s="8">
        <v>0.46191925438882026</v>
      </c>
      <c r="L148" s="8">
        <v>0.24009704345578103</v>
      </c>
      <c r="M148" s="8">
        <v>0.48425196850393687</v>
      </c>
      <c r="N148" s="8">
        <v>0.24750654993611623</v>
      </c>
      <c r="O148" s="8">
        <v>0.56838218877459368</v>
      </c>
      <c r="P148" s="8">
        <v>0.24650628644722497</v>
      </c>
      <c r="Q148" s="8">
        <v>0.59380038451281436</v>
      </c>
      <c r="R148" s="8">
        <v>0.24438047795890552</v>
      </c>
      <c r="S148" s="8">
        <v>0.65189778077130167</v>
      </c>
      <c r="T148" s="8">
        <v>0.25919352513336014</v>
      </c>
      <c r="U148" s="8">
        <v>0.71832490447199904</v>
      </c>
      <c r="V148" s="8">
        <v>0.28172431107597928</v>
      </c>
      <c r="W148" s="8">
        <v>0.74454999205315853</v>
      </c>
      <c r="X148" s="8">
        <v>0.27685026373746552</v>
      </c>
      <c r="Y148" s="8">
        <v>0.74919034588423783</v>
      </c>
      <c r="Z148" s="8">
        <v>0.27425514673348356</v>
      </c>
      <c r="AA148" s="8">
        <v>0.73332801007036097</v>
      </c>
      <c r="AB148" s="8">
        <v>0.2586466613968888</v>
      </c>
      <c r="AC148" s="9"/>
      <c r="AD148" s="9"/>
      <c r="AE148" s="9"/>
      <c r="AF148" s="9"/>
      <c r="AG148" s="9"/>
      <c r="AH148" s="9"/>
      <c r="AI148" s="9"/>
      <c r="AJ148" s="9"/>
      <c r="AK148" s="9"/>
      <c r="AL148" s="9"/>
      <c r="AM148" s="9"/>
    </row>
    <row r="149" spans="1:39">
      <c r="A149" s="8">
        <v>0.41165168860530632</v>
      </c>
      <c r="B149" s="8">
        <v>0.24279159023003075</v>
      </c>
      <c r="C149" s="8">
        <v>0.4101397672023302</v>
      </c>
      <c r="D149" s="8">
        <v>0.23615962455318748</v>
      </c>
      <c r="E149" s="8">
        <v>0.41143411800032104</v>
      </c>
      <c r="F149" s="8">
        <v>0.22921743799310951</v>
      </c>
      <c r="G149" s="8">
        <v>0.46194571870640722</v>
      </c>
      <c r="H149" s="8">
        <v>0.25731231387989878</v>
      </c>
      <c r="I149" s="8">
        <v>0.47553401281497965</v>
      </c>
      <c r="J149" s="8">
        <v>0.25540425658846516</v>
      </c>
      <c r="K149" s="8">
        <v>0.46405127704359533</v>
      </c>
      <c r="L149" s="8">
        <v>0.24216915986815607</v>
      </c>
      <c r="M149" s="8">
        <v>0.49085028240727846</v>
      </c>
      <c r="N149" s="8">
        <v>0.25417729322336385</v>
      </c>
      <c r="O149" s="8">
        <v>0.56873070241835832</v>
      </c>
      <c r="P149" s="8">
        <v>0.24685130775005326</v>
      </c>
      <c r="Q149" s="8">
        <v>0.59727598991133246</v>
      </c>
      <c r="R149" s="8">
        <v>0.24800071589434577</v>
      </c>
      <c r="S149" s="8">
        <v>0.65221983471360556</v>
      </c>
      <c r="T149" s="8">
        <v>0.25957036396267402</v>
      </c>
      <c r="U149" s="8">
        <v>0.71842927992354522</v>
      </c>
      <c r="V149" s="8">
        <v>0.28186450705205646</v>
      </c>
      <c r="W149" s="8">
        <v>0.74512633872166611</v>
      </c>
      <c r="X149" s="8">
        <v>0.27768945099852338</v>
      </c>
      <c r="Y149" s="8">
        <v>0.75061693644475036</v>
      </c>
      <c r="Z149" s="8">
        <v>0.27632726314585859</v>
      </c>
      <c r="AA149" s="8">
        <v>0.7337851844197486</v>
      </c>
      <c r="AB149" s="8">
        <v>0.25927108035416879</v>
      </c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</row>
    <row r="150" spans="1:39">
      <c r="A150" s="8">
        <v>0.41473098260242436</v>
      </c>
      <c r="B150" s="8">
        <v>0.24546823964563227</v>
      </c>
      <c r="C150" s="8">
        <v>0.41061599459537285</v>
      </c>
      <c r="D150" s="8">
        <v>0.2365831953745271</v>
      </c>
      <c r="E150" s="8">
        <v>0.41221203466407808</v>
      </c>
      <c r="F150" s="8">
        <v>0.22992338936200887</v>
      </c>
      <c r="G150" s="8">
        <v>0.46252627457165302</v>
      </c>
      <c r="H150" s="8">
        <v>0.25786116621177546</v>
      </c>
      <c r="I150" s="8">
        <v>0.47579960824673823</v>
      </c>
      <c r="J150" s="8">
        <v>0.25566078539575537</v>
      </c>
      <c r="K150" s="8">
        <v>0.46714894863615658</v>
      </c>
      <c r="L150" s="8">
        <v>0.24518088760955911</v>
      </c>
      <c r="M150" s="8">
        <v>0.49271444867978059</v>
      </c>
      <c r="N150" s="8">
        <v>0.25606248166763595</v>
      </c>
      <c r="O150" s="8">
        <v>0.56907014018598323</v>
      </c>
      <c r="P150" s="8">
        <v>0.24718936896896282</v>
      </c>
      <c r="Q150" s="8">
        <v>0.59835841265580569</v>
      </c>
      <c r="R150" s="8">
        <v>0.24912924378688209</v>
      </c>
      <c r="S150" s="8">
        <v>0.65277563748500089</v>
      </c>
      <c r="T150" s="8">
        <v>0.26022162895792628</v>
      </c>
      <c r="U150" s="8">
        <v>0.71897562017773209</v>
      </c>
      <c r="V150" s="8">
        <v>0.2825992930543334</v>
      </c>
      <c r="W150" s="8">
        <v>0.74720696624920313</v>
      </c>
      <c r="X150" s="8">
        <v>0.28072404758708797</v>
      </c>
      <c r="Y150" s="8">
        <v>0.7512054850168004</v>
      </c>
      <c r="Z150" s="8">
        <v>0.27718235917015921</v>
      </c>
      <c r="AA150" s="8">
        <v>0.73713414309557124</v>
      </c>
      <c r="AB150" s="8">
        <v>0.26398106857174103</v>
      </c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9"/>
    </row>
    <row r="151" spans="1:39">
      <c r="A151" s="8">
        <v>0.41495735859844246</v>
      </c>
      <c r="B151" s="8">
        <v>0.24566511059076196</v>
      </c>
      <c r="C151" s="8">
        <v>0.4112569634412413</v>
      </c>
      <c r="D151" s="8">
        <v>0.23715491655356533</v>
      </c>
      <c r="E151" s="8">
        <v>0.41419662995886941</v>
      </c>
      <c r="F151" s="8">
        <v>0.23172605109695893</v>
      </c>
      <c r="G151" s="8">
        <v>0.46318024967981042</v>
      </c>
      <c r="H151" s="8">
        <v>0.25847961938283942</v>
      </c>
      <c r="I151" s="8">
        <v>0.47794030742671234</v>
      </c>
      <c r="J151" s="8">
        <v>0.25773290180813041</v>
      </c>
      <c r="K151" s="8">
        <v>0.46735102966386743</v>
      </c>
      <c r="L151" s="8">
        <v>0.2453777585546888</v>
      </c>
      <c r="M151" s="8">
        <v>0.49358114687960808</v>
      </c>
      <c r="N151" s="8">
        <v>0.25694144083680082</v>
      </c>
      <c r="O151" s="8">
        <v>0.56934241647017436</v>
      </c>
      <c r="P151" s="8">
        <v>0.24746081224179314</v>
      </c>
      <c r="Q151" s="8">
        <v>0.59937808625567179</v>
      </c>
      <c r="R151" s="8">
        <v>0.25019413662644718</v>
      </c>
      <c r="S151" s="8">
        <v>0.65331412552831547</v>
      </c>
      <c r="T151" s="8">
        <v>0.26085499659453038</v>
      </c>
      <c r="U151" s="8">
        <v>0.7195203295654885</v>
      </c>
      <c r="V151" s="8">
        <v>0.28333308475890767</v>
      </c>
      <c r="W151" s="8">
        <v>0.74791656298313169</v>
      </c>
      <c r="X151" s="8">
        <v>0.28175911149557281</v>
      </c>
      <c r="Y151" s="8">
        <v>0.75191078371319731</v>
      </c>
      <c r="Z151" s="8">
        <v>0.27821742307864405</v>
      </c>
      <c r="AA151" s="8">
        <v>0.73934329722908498</v>
      </c>
      <c r="AB151" s="8">
        <v>0.26710614625124907</v>
      </c>
      <c r="AC151" s="9"/>
      <c r="AD151" s="9"/>
      <c r="AE151" s="9"/>
      <c r="AF151" s="9"/>
      <c r="AG151" s="9"/>
      <c r="AH151" s="9"/>
      <c r="AI151" s="9"/>
      <c r="AJ151" s="9"/>
      <c r="AK151" s="9"/>
      <c r="AL151" s="9"/>
      <c r="AM151" s="9"/>
    </row>
    <row r="152" spans="1:39">
      <c r="A152" s="8">
        <v>0.41576708812266105</v>
      </c>
      <c r="B152" s="8">
        <v>0.24637106195966132</v>
      </c>
      <c r="C152" s="8">
        <v>0.41531458695579948</v>
      </c>
      <c r="D152" s="8">
        <v>0.24077515448900558</v>
      </c>
      <c r="E152" s="8">
        <v>0.41561419802657751</v>
      </c>
      <c r="F152" s="8">
        <v>0.23301466091962594</v>
      </c>
      <c r="G152" s="8">
        <v>0.46455074221416109</v>
      </c>
      <c r="H152" s="8">
        <v>0.25977717788483051</v>
      </c>
      <c r="I152" s="8">
        <v>0.47832940473423863</v>
      </c>
      <c r="J152" s="8">
        <v>0.2581097406374443</v>
      </c>
      <c r="K152" s="8">
        <v>0.46950610854328068</v>
      </c>
      <c r="L152" s="8">
        <v>0.24747970389814408</v>
      </c>
      <c r="M152" s="8">
        <v>0.49377451935115868</v>
      </c>
      <c r="N152" s="8">
        <v>0.25713831178193047</v>
      </c>
      <c r="O152" s="8">
        <v>0.57012112664296088</v>
      </c>
      <c r="P152" s="8">
        <v>0.24823735874758243</v>
      </c>
      <c r="Q152" s="8">
        <v>0.60070976254677899</v>
      </c>
      <c r="R152" s="8">
        <v>0.25158515911248974</v>
      </c>
      <c r="S152" s="8">
        <v>0.65402056643401429</v>
      </c>
      <c r="T152" s="8">
        <v>0.2616862294739668</v>
      </c>
      <c r="U152" s="8">
        <v>0.71961328895202181</v>
      </c>
      <c r="V152" s="8">
        <v>0.28345836626944476</v>
      </c>
      <c r="W152" s="8">
        <v>0.75032951296298367</v>
      </c>
      <c r="X152" s="8">
        <v>0.28527892536304289</v>
      </c>
      <c r="Y152" s="8">
        <v>0.75207391402392854</v>
      </c>
      <c r="Z152" s="8">
        <v>0.27845704882498878</v>
      </c>
      <c r="AA152" s="8">
        <v>0.73970653164366695</v>
      </c>
      <c r="AB152" s="8">
        <v>0.26762119246123478</v>
      </c>
      <c r="AC152" s="9"/>
      <c r="AD152" s="9"/>
      <c r="AE152" s="9"/>
      <c r="AF152" s="9"/>
      <c r="AG152" s="9"/>
      <c r="AH152" s="9"/>
      <c r="AI152" s="9"/>
      <c r="AJ152" s="9"/>
      <c r="AK152" s="9"/>
      <c r="AL152" s="9"/>
      <c r="AM152" s="9"/>
    </row>
    <row r="153" spans="1:39">
      <c r="A153" s="8">
        <v>0.41636930631719637</v>
      </c>
      <c r="B153" s="8">
        <v>0.24689704544437649</v>
      </c>
      <c r="C153" s="8">
        <v>0.415601154020799</v>
      </c>
      <c r="D153" s="8">
        <v>0.24103168329629576</v>
      </c>
      <c r="E153" s="8">
        <v>0.41620217453544955</v>
      </c>
      <c r="F153" s="8">
        <v>0.23354959308366519</v>
      </c>
      <c r="G153" s="8">
        <v>0.47494500354859664</v>
      </c>
      <c r="H153" s="8">
        <v>0.26964657688158411</v>
      </c>
      <c r="I153" s="8">
        <v>0.47853258523953396</v>
      </c>
      <c r="J153" s="8">
        <v>0.25830661158257395</v>
      </c>
      <c r="K153" s="8">
        <v>0.47135196276284103</v>
      </c>
      <c r="L153" s="8">
        <v>0.24928236563309414</v>
      </c>
      <c r="M153" s="8">
        <v>0.49423638741270398</v>
      </c>
      <c r="N153" s="8">
        <v>0.25760861459529583</v>
      </c>
      <c r="O153" s="8">
        <v>0.57257887390159246</v>
      </c>
      <c r="P153" s="8">
        <v>0.25069128547778474</v>
      </c>
      <c r="Q153" s="8">
        <v>0.60114377746364511</v>
      </c>
      <c r="R153" s="8">
        <v>0.25203855886490961</v>
      </c>
      <c r="S153" s="8">
        <v>0.65665240510230394</v>
      </c>
      <c r="T153" s="8">
        <v>0.26481130715347484</v>
      </c>
      <c r="U153" s="8">
        <v>0.72013190447689168</v>
      </c>
      <c r="V153" s="8">
        <v>0.28415934614983074</v>
      </c>
      <c r="W153" s="8">
        <v>0.75136982672675212</v>
      </c>
      <c r="X153" s="8">
        <v>0.28679821225273056</v>
      </c>
      <c r="Y153" s="8">
        <v>0.75242416439696913</v>
      </c>
      <c r="Z153" s="8">
        <v>0.27897308933267717</v>
      </c>
      <c r="AA153" s="8">
        <v>0.74624788243730289</v>
      </c>
      <c r="AB153" s="8">
        <v>0.27692284746976087</v>
      </c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9"/>
    </row>
    <row r="154" spans="1:39">
      <c r="A154" s="8">
        <v>0.41665372744039864</v>
      </c>
      <c r="B154" s="8">
        <v>0.24714561987004527</v>
      </c>
      <c r="C154" s="8">
        <v>0.41858311275514165</v>
      </c>
      <c r="D154" s="8">
        <v>0.24370833271189729</v>
      </c>
      <c r="E154" s="8">
        <v>0.41646473886720237</v>
      </c>
      <c r="F154" s="8">
        <v>0.23378921883000989</v>
      </c>
      <c r="G154" s="8">
        <v>0.4761333075912777</v>
      </c>
      <c r="H154" s="8">
        <v>0.27077510477412042</v>
      </c>
      <c r="I154" s="8">
        <v>0.47990040171309062</v>
      </c>
      <c r="J154" s="8">
        <v>0.25963797620645601</v>
      </c>
      <c r="K154" s="8">
        <v>0.47241119284768796</v>
      </c>
      <c r="L154" s="8">
        <v>0.25031742954157898</v>
      </c>
      <c r="M154" s="8">
        <v>0.49833755321220874</v>
      </c>
      <c r="N154" s="8">
        <v>0.26178565924423414</v>
      </c>
      <c r="O154" s="8">
        <v>0.57286748676283505</v>
      </c>
      <c r="P154" s="8">
        <v>0.25097963181156052</v>
      </c>
      <c r="Q154" s="8">
        <v>0.60213730558659162</v>
      </c>
      <c r="R154" s="8">
        <v>0.25307759996420515</v>
      </c>
      <c r="S154" s="8">
        <v>0.65689134834981966</v>
      </c>
      <c r="T154" s="8">
        <v>0.26509567629643993</v>
      </c>
      <c r="U154" s="8">
        <v>0.72079077451477669</v>
      </c>
      <c r="V154" s="8">
        <v>0.28505023689142767</v>
      </c>
      <c r="W154" s="8">
        <v>0.75165398650481852</v>
      </c>
      <c r="X154" s="8">
        <v>0.28721482299015144</v>
      </c>
      <c r="Y154" s="8">
        <v>0.75289916147821601</v>
      </c>
      <c r="Z154" s="8">
        <v>0.27967406921306315</v>
      </c>
      <c r="AA154" s="8">
        <v>0.74655162155984123</v>
      </c>
      <c r="AB154" s="8">
        <v>0.27735636126812724</v>
      </c>
      <c r="AC154" s="9"/>
      <c r="AD154" s="9"/>
      <c r="AE154" s="9"/>
      <c r="AF154" s="9"/>
      <c r="AG154" s="9"/>
      <c r="AH154" s="9"/>
      <c r="AI154" s="9"/>
      <c r="AJ154" s="9"/>
      <c r="AK154" s="9"/>
      <c r="AL154" s="9"/>
      <c r="AM154" s="9"/>
    </row>
    <row r="155" spans="1:39">
      <c r="A155" s="8">
        <v>0.41699474256260538</v>
      </c>
      <c r="B155" s="8">
        <v>0.24744390918084783</v>
      </c>
      <c r="C155" s="8">
        <v>0.41973353416100923</v>
      </c>
      <c r="D155" s="8">
        <v>0.24474339662038214</v>
      </c>
      <c r="E155" s="8">
        <v>0.42714887257948492</v>
      </c>
      <c r="F155" s="8">
        <v>0.24356614814041472</v>
      </c>
      <c r="G155" s="8">
        <v>0.47661325190142234</v>
      </c>
      <c r="H155" s="8">
        <v>0.27123148741964831</v>
      </c>
      <c r="I155" s="8">
        <v>0.48285780684572233</v>
      </c>
      <c r="J155" s="8">
        <v>0.26251746235340329</v>
      </c>
      <c r="K155" s="8">
        <v>0.47289401731658104</v>
      </c>
      <c r="L155" s="8">
        <v>0.25078972095034968</v>
      </c>
      <c r="M155" s="8">
        <v>0.49934197712918377</v>
      </c>
      <c r="N155" s="8">
        <v>0.26280879158028686</v>
      </c>
      <c r="O155" s="8">
        <v>0.57379141095385688</v>
      </c>
      <c r="P155" s="8">
        <v>0.25190532297275109</v>
      </c>
      <c r="Q155" s="8">
        <v>0.60510917479645787</v>
      </c>
      <c r="R155" s="8">
        <v>0.25619870045290249</v>
      </c>
      <c r="S155" s="8">
        <v>0.65727227236759844</v>
      </c>
      <c r="T155" s="8">
        <v>0.2655490760488598</v>
      </c>
      <c r="U155" s="8">
        <v>0.72178886477018667</v>
      </c>
      <c r="V155" s="8">
        <v>0.28640148746936323</v>
      </c>
      <c r="W155" s="8">
        <v>0.75306675828277569</v>
      </c>
      <c r="X155" s="8">
        <v>0.28928693940252648</v>
      </c>
      <c r="Y155" s="8">
        <v>0.75916528459042243</v>
      </c>
      <c r="Z155" s="8">
        <v>0.28897572422158924</v>
      </c>
      <c r="AA155" s="8">
        <v>0.74779162869927629</v>
      </c>
      <c r="AB155" s="8">
        <v>0.27912621117888903</v>
      </c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</row>
    <row r="156" spans="1:39">
      <c r="A156" s="8">
        <v>0.4190321265267683</v>
      </c>
      <c r="B156" s="8">
        <v>0.24922867355714973</v>
      </c>
      <c r="C156" s="8">
        <v>0.42117190701383284</v>
      </c>
      <c r="D156" s="8">
        <v>0.24604095512237323</v>
      </c>
      <c r="E156" s="8">
        <v>0.42803153565218593</v>
      </c>
      <c r="F156" s="8">
        <v>0.24437451217268963</v>
      </c>
      <c r="G156" s="8">
        <v>0.4774602924261252</v>
      </c>
      <c r="H156" s="8">
        <v>0.27203786285651788</v>
      </c>
      <c r="I156" s="8">
        <v>0.48322831247302556</v>
      </c>
      <c r="J156" s="8">
        <v>0.26287839241947436</v>
      </c>
      <c r="K156" s="8">
        <v>0.47375116637371706</v>
      </c>
      <c r="L156" s="8">
        <v>0.25162890821140749</v>
      </c>
      <c r="M156" s="8">
        <v>0.49954369661389481</v>
      </c>
      <c r="N156" s="8">
        <v>0.26301560550244329</v>
      </c>
      <c r="O156" s="8">
        <v>0.57429239931676845</v>
      </c>
      <c r="P156" s="8">
        <v>0.25240744331260206</v>
      </c>
      <c r="Q156" s="8">
        <v>0.60576281171944901</v>
      </c>
      <c r="R156" s="8">
        <v>0.256885760165451</v>
      </c>
      <c r="S156" s="8">
        <v>0.65861589526667264</v>
      </c>
      <c r="T156" s="8">
        <v>0.26715088964786948</v>
      </c>
      <c r="U156" s="8">
        <v>0.7221329775870029</v>
      </c>
      <c r="V156" s="8">
        <v>0.28686781309191789</v>
      </c>
      <c r="W156" s="8">
        <v>0.75394492437657412</v>
      </c>
      <c r="X156" s="8">
        <v>0.29057554922519346</v>
      </c>
      <c r="Y156" s="8">
        <v>0.76461415683220069</v>
      </c>
      <c r="Z156" s="8">
        <v>0.29710311364325598</v>
      </c>
      <c r="AA156" s="8">
        <v>0.74830673267512748</v>
      </c>
      <c r="AB156" s="8">
        <v>0.27986199147886864</v>
      </c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</row>
    <row r="157" spans="1:39">
      <c r="A157" s="8">
        <v>0.41970399887392462</v>
      </c>
      <c r="B157" s="8">
        <v>0.24981729779713341</v>
      </c>
      <c r="C157" s="8">
        <v>0.42181564462361432</v>
      </c>
      <c r="D157" s="8">
        <v>0.2466226192784382</v>
      </c>
      <c r="E157" s="8">
        <v>0.42854688798419016</v>
      </c>
      <c r="F157" s="8">
        <v>0.24484680358146033</v>
      </c>
      <c r="G157" s="8">
        <v>0.47777028478508549</v>
      </c>
      <c r="H157" s="8">
        <v>0.27233316927421242</v>
      </c>
      <c r="I157" s="8">
        <v>0.48367052886690359</v>
      </c>
      <c r="J157" s="8">
        <v>0.26330991762243539</v>
      </c>
      <c r="K157" s="8">
        <v>0.47532577089165207</v>
      </c>
      <c r="L157" s="8">
        <v>0.25317603543677003</v>
      </c>
      <c r="M157" s="8">
        <v>0.50032136000667737</v>
      </c>
      <c r="N157" s="8">
        <v>0.26381303225998876</v>
      </c>
      <c r="O157" s="8">
        <v>0.57492226512086386</v>
      </c>
      <c r="P157" s="8">
        <v>0.25304180524690884</v>
      </c>
      <c r="Q157" s="8">
        <v>0.6060887586650473</v>
      </c>
      <c r="R157" s="8">
        <v>0.25723078146827927</v>
      </c>
      <c r="S157" s="8">
        <v>0.65973096375507956</v>
      </c>
      <c r="T157" s="8">
        <v>0.26848225427175154</v>
      </c>
      <c r="U157" s="8">
        <v>0.72437215719595371</v>
      </c>
      <c r="V157" s="8">
        <v>0.28990240968048248</v>
      </c>
      <c r="W157" s="8">
        <v>0.75435270168521174</v>
      </c>
      <c r="X157" s="8">
        <v>0.2911751107399066</v>
      </c>
      <c r="Y157" s="8">
        <v>0.76545379813743508</v>
      </c>
      <c r="Z157" s="8">
        <v>0.29835791734403205</v>
      </c>
      <c r="AA157" s="8">
        <v>0.75076639330145634</v>
      </c>
      <c r="AB157" s="8">
        <v>0.28338180534633872</v>
      </c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</row>
    <row r="158" spans="1:39">
      <c r="A158" s="8">
        <v>0.4201509463532424</v>
      </c>
      <c r="B158" s="8">
        <v>0.25021103968739278</v>
      </c>
      <c r="C158" s="8">
        <v>0.42334400230361163</v>
      </c>
      <c r="D158" s="8">
        <v>0.24800668168056203</v>
      </c>
      <c r="E158" s="8">
        <v>0.42941558486903197</v>
      </c>
      <c r="F158" s="8">
        <v>0.24564423033900581</v>
      </c>
      <c r="G158" s="8">
        <v>0.47807211945038891</v>
      </c>
      <c r="H158" s="8">
        <v>0.2726215156079882</v>
      </c>
      <c r="I158" s="8">
        <v>0.48691212111151699</v>
      </c>
      <c r="J158" s="8">
        <v>0.26648172729396913</v>
      </c>
      <c r="K158" s="8">
        <v>0.47613545125100365</v>
      </c>
      <c r="L158" s="8">
        <v>0.25397346219431549</v>
      </c>
      <c r="M158" s="8">
        <v>0.50269330291310732</v>
      </c>
      <c r="N158" s="8">
        <v>0.26624806733384021</v>
      </c>
      <c r="O158" s="8">
        <v>0.57598414262920916</v>
      </c>
      <c r="P158" s="8">
        <v>0.25412161255201404</v>
      </c>
      <c r="Q158" s="8">
        <v>0.60678945744649382</v>
      </c>
      <c r="R158" s="8">
        <v>0.25797650474528566</v>
      </c>
      <c r="S158" s="8">
        <v>0.66018980404922212</v>
      </c>
      <c r="T158" s="8">
        <v>0.26903110660362822</v>
      </c>
      <c r="U158" s="8">
        <v>0.72532295232488186</v>
      </c>
      <c r="V158" s="8">
        <v>0.29119101950314946</v>
      </c>
      <c r="W158" s="8">
        <v>0.75464649399812789</v>
      </c>
      <c r="X158" s="8">
        <v>0.29160862453827296</v>
      </c>
      <c r="Y158" s="8">
        <v>0.76584563074654444</v>
      </c>
      <c r="Z158" s="8">
        <v>0.29894355869090772</v>
      </c>
      <c r="AA158" s="8">
        <v>0.75222872495326487</v>
      </c>
      <c r="AB158" s="8">
        <v>0.28547480201046993</v>
      </c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9"/>
    </row>
    <row r="159" spans="1:39">
      <c r="A159" s="8">
        <v>0.42095777362110182</v>
      </c>
      <c r="B159" s="8">
        <v>0.25092196254480553</v>
      </c>
      <c r="C159" s="8">
        <v>0.43211544638011812</v>
      </c>
      <c r="D159" s="8">
        <v>0.25595609181344992</v>
      </c>
      <c r="E159" s="8">
        <v>0.43045047938939818</v>
      </c>
      <c r="F159" s="8">
        <v>0.24659477894276327</v>
      </c>
      <c r="G159" s="8">
        <v>0.48137734499702234</v>
      </c>
      <c r="H159" s="8">
        <v>0.27579332527952194</v>
      </c>
      <c r="I159" s="8">
        <v>0.48723216360678606</v>
      </c>
      <c r="J159" s="8">
        <v>0.2667959253680145</v>
      </c>
      <c r="K159" s="8">
        <v>0.47655181954299852</v>
      </c>
      <c r="L159" s="8">
        <v>0.25438410714552034</v>
      </c>
      <c r="M159" s="8">
        <v>0.50471049776021781</v>
      </c>
      <c r="N159" s="8">
        <v>0.26832018374621525</v>
      </c>
      <c r="O159" s="8">
        <v>0.57665938781400305</v>
      </c>
      <c r="P159" s="8">
        <v>0.25480867226456255</v>
      </c>
      <c r="Q159" s="8">
        <v>0.60694807333980638</v>
      </c>
      <c r="R159" s="8">
        <v>0.25814553535474044</v>
      </c>
      <c r="S159" s="8">
        <v>0.66172735190280185</v>
      </c>
      <c r="T159" s="8">
        <v>0.27087652313979332</v>
      </c>
      <c r="U159" s="8">
        <v>0.7259361581027155</v>
      </c>
      <c r="V159" s="8">
        <v>0.29202225238258589</v>
      </c>
      <c r="W159" s="8">
        <v>0.75701449214868122</v>
      </c>
      <c r="X159" s="8">
        <v>0.29512744410804037</v>
      </c>
      <c r="Y159" s="8">
        <v>0.76736818031336951</v>
      </c>
      <c r="Z159" s="8">
        <v>0.30125032936111407</v>
      </c>
      <c r="AA159" s="8">
        <v>0.75258413103994637</v>
      </c>
      <c r="AB159" s="8">
        <v>0.28598388243423961</v>
      </c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</row>
    <row r="160" spans="1:39">
      <c r="A160" s="8">
        <v>0.42146276622760376</v>
      </c>
      <c r="B160" s="8">
        <v>0.25136740791560402</v>
      </c>
      <c r="C160" s="8">
        <v>0.43836869967771591</v>
      </c>
      <c r="D160" s="8">
        <v>0.26162955450491437</v>
      </c>
      <c r="E160" s="8">
        <v>0.43437916803418913</v>
      </c>
      <c r="F160" s="8">
        <v>0.25021501687820352</v>
      </c>
      <c r="G160" s="8">
        <v>0.4830619087371617</v>
      </c>
      <c r="H160" s="8">
        <v>0.27741204193947711</v>
      </c>
      <c r="I160" s="8">
        <v>0.48854420503967344</v>
      </c>
      <c r="J160" s="8">
        <v>0.26808453519068148</v>
      </c>
      <c r="K160" s="8">
        <v>0.47687731918494891</v>
      </c>
      <c r="L160" s="8">
        <v>0.25470526530348442</v>
      </c>
      <c r="M160" s="8">
        <v>0.5052447066024871</v>
      </c>
      <c r="N160" s="8">
        <v>0.26886903607809193</v>
      </c>
      <c r="O160" s="8">
        <v>0.5780225844101865</v>
      </c>
      <c r="P160" s="8">
        <v>0.25619969475060511</v>
      </c>
      <c r="Q160" s="8">
        <v>0.60760519632638677</v>
      </c>
      <c r="R160" s="8">
        <v>0.25884651523512642</v>
      </c>
      <c r="S160" s="8">
        <v>0.664734920170446</v>
      </c>
      <c r="T160" s="8">
        <v>0.27449676107523358</v>
      </c>
      <c r="U160" s="8">
        <v>0.7268575976358963</v>
      </c>
      <c r="V160" s="8">
        <v>0.29327705608336196</v>
      </c>
      <c r="W160" s="8">
        <v>0.75709797411737867</v>
      </c>
      <c r="X160" s="8">
        <v>0.29525272561857746</v>
      </c>
      <c r="Y160" s="8">
        <v>0.76784957466170389</v>
      </c>
      <c r="Z160" s="8">
        <v>0.30198412106568834</v>
      </c>
      <c r="AA160" s="8">
        <v>0.75307105303535582</v>
      </c>
      <c r="AB160" s="8">
        <v>0.28668486231462559</v>
      </c>
      <c r="AC160" s="9"/>
      <c r="AD160" s="9"/>
      <c r="AE160" s="9"/>
      <c r="AF160" s="9"/>
      <c r="AG160" s="9"/>
      <c r="AH160" s="9"/>
      <c r="AI160" s="9"/>
      <c r="AJ160" s="9"/>
      <c r="AK160" s="9"/>
      <c r="AL160" s="9"/>
      <c r="AM160" s="9"/>
    </row>
    <row r="161" spans="1:39">
      <c r="A161" s="8">
        <v>0.4230619094815265</v>
      </c>
      <c r="B161" s="8">
        <v>0.25277831635570008</v>
      </c>
      <c r="C161" s="8">
        <v>0.43938898917967067</v>
      </c>
      <c r="D161" s="8">
        <v>0.26255524566610494</v>
      </c>
      <c r="E161" s="8">
        <v>0.43485820827775945</v>
      </c>
      <c r="F161" s="8">
        <v>0.25065648505819127</v>
      </c>
      <c r="G161" s="8">
        <v>0.4838083377067634</v>
      </c>
      <c r="H161" s="8">
        <v>0.27813091917851124</v>
      </c>
      <c r="I161" s="8">
        <v>0.4888881511238008</v>
      </c>
      <c r="J161" s="8">
        <v>0.26842259640959104</v>
      </c>
      <c r="K161" s="8">
        <v>0.47740625610311832</v>
      </c>
      <c r="L161" s="8">
        <v>0.25522727159738889</v>
      </c>
      <c r="M161" s="8">
        <v>0.50604741103475104</v>
      </c>
      <c r="N161" s="8">
        <v>0.26969529746901499</v>
      </c>
      <c r="O161" s="8">
        <v>0.57883215256184806</v>
      </c>
      <c r="P161" s="8">
        <v>0.25702595614152818</v>
      </c>
      <c r="Q161" s="8">
        <v>0.61187562422326203</v>
      </c>
      <c r="R161" s="8">
        <v>0.26340338160648669</v>
      </c>
      <c r="S161" s="8">
        <v>0.66851818825611231</v>
      </c>
      <c r="T161" s="8">
        <v>0.27905362744659384</v>
      </c>
      <c r="U161" s="8">
        <v>0.72746917254729948</v>
      </c>
      <c r="V161" s="8">
        <v>0.29411027755820374</v>
      </c>
      <c r="W161" s="8">
        <v>0.75848826998068652</v>
      </c>
      <c r="X161" s="8">
        <v>0.29734572228270867</v>
      </c>
      <c r="Y161" s="8">
        <v>0.77014619354611646</v>
      </c>
      <c r="Z161" s="8">
        <v>0.30550294063545574</v>
      </c>
      <c r="AA161" s="8">
        <v>0.7532683268984478</v>
      </c>
      <c r="AB161" s="8">
        <v>0.28696923145759068</v>
      </c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</row>
    <row r="162" spans="1:39">
      <c r="A162" s="8">
        <v>0.42564491764122026</v>
      </c>
      <c r="B162" s="8">
        <v>0.2550592352856369</v>
      </c>
      <c r="C162" s="8">
        <v>0.43968801568227883</v>
      </c>
      <c r="D162" s="8">
        <v>0.26282668893893524</v>
      </c>
      <c r="E162" s="8">
        <v>0.43530372967046771</v>
      </c>
      <c r="F162" s="8">
        <v>0.25106713000939612</v>
      </c>
      <c r="G162" s="8">
        <v>0.4840571473632973</v>
      </c>
      <c r="H162" s="8">
        <v>0.27837054492485597</v>
      </c>
      <c r="I162" s="8">
        <v>0.48953222004581531</v>
      </c>
      <c r="J162" s="8">
        <v>0.26905596404619514</v>
      </c>
      <c r="K162" s="8">
        <v>0.47987055964238445</v>
      </c>
      <c r="L162" s="8">
        <v>0.25766230667124035</v>
      </c>
      <c r="M162" s="8">
        <v>0.50683898611613443</v>
      </c>
      <c r="N162" s="8">
        <v>0.27051062158520861</v>
      </c>
      <c r="O162" s="8">
        <v>0.57975426157764187</v>
      </c>
      <c r="P162" s="8">
        <v>0.25797053895906957</v>
      </c>
      <c r="Q162" s="8">
        <v>0.61546801275202123</v>
      </c>
      <c r="R162" s="8">
        <v>0.26724236503651549</v>
      </c>
      <c r="S162" s="8">
        <v>0.66876232592205231</v>
      </c>
      <c r="T162" s="8">
        <v>0.27934893386428838</v>
      </c>
      <c r="U162" s="8">
        <v>0.72796821767500453</v>
      </c>
      <c r="V162" s="8">
        <v>0.29479137148453621</v>
      </c>
      <c r="W162" s="8">
        <v>0.76080810545699129</v>
      </c>
      <c r="X162" s="8">
        <v>0.30084664449382792</v>
      </c>
      <c r="Y162" s="8">
        <v>0.77151201006929782</v>
      </c>
      <c r="Z162" s="8">
        <v>0.30759593729958695</v>
      </c>
      <c r="AA162" s="8">
        <v>0.7547024765698146</v>
      </c>
      <c r="AB162" s="8">
        <v>0.28904134786996571</v>
      </c>
      <c r="AC162" s="9"/>
      <c r="AD162" s="9"/>
      <c r="AE162" s="9"/>
      <c r="AF162" s="9"/>
      <c r="AG162" s="9"/>
      <c r="AH162" s="9"/>
      <c r="AI162" s="9"/>
      <c r="AJ162" s="9"/>
      <c r="AK162" s="9"/>
      <c r="AL162" s="9"/>
      <c r="AM162" s="9"/>
    </row>
    <row r="163" spans="1:39">
      <c r="A163" s="8">
        <v>0.42609041399235847</v>
      </c>
      <c r="B163" s="8">
        <v>0.25545297717589627</v>
      </c>
      <c r="C163" s="8">
        <v>0.44469394083705271</v>
      </c>
      <c r="D163" s="8">
        <v>0.26737261803556606</v>
      </c>
      <c r="E163" s="8">
        <v>0.43705369300922459</v>
      </c>
      <c r="F163" s="8">
        <v>0.25268584666935129</v>
      </c>
      <c r="G163" s="8">
        <v>0.48510948984503088</v>
      </c>
      <c r="H163" s="8">
        <v>0.27938572287928731</v>
      </c>
      <c r="I163" s="8">
        <v>0.48995584475947024</v>
      </c>
      <c r="J163" s="8">
        <v>0.26947257478361603</v>
      </c>
      <c r="K163" s="8">
        <v>0.48220873207039477</v>
      </c>
      <c r="L163" s="8">
        <v>0.25997305453225744</v>
      </c>
      <c r="M163" s="8">
        <v>0.5078865362677718</v>
      </c>
      <c r="N163" s="8">
        <v>0.27159042889031382</v>
      </c>
      <c r="O163" s="8">
        <v>0.58057290560544306</v>
      </c>
      <c r="P163" s="8">
        <v>0.25880972622012743</v>
      </c>
      <c r="Q163" s="8">
        <v>0.61694958977746772</v>
      </c>
      <c r="R163" s="8">
        <v>0.26882826987228237</v>
      </c>
      <c r="S163" s="8">
        <v>0.66932851753029621</v>
      </c>
      <c r="T163" s="8">
        <v>0.28003599357683689</v>
      </c>
      <c r="U163" s="8">
        <v>0.72834494782042891</v>
      </c>
      <c r="V163" s="8">
        <v>0.2953074119922246</v>
      </c>
      <c r="W163" s="8">
        <v>0.76691834339665632</v>
      </c>
      <c r="X163" s="8">
        <v>0.31014829950235401</v>
      </c>
      <c r="Y163" s="8">
        <v>0.77172152056641341</v>
      </c>
      <c r="Z163" s="8">
        <v>0.30791709545755103</v>
      </c>
      <c r="AA163" s="8">
        <v>0.75535535911671414</v>
      </c>
      <c r="AB163" s="8">
        <v>0.28998493638980444</v>
      </c>
      <c r="AC163" s="9"/>
      <c r="AD163" s="9"/>
      <c r="AE163" s="9"/>
      <c r="AF163" s="9"/>
      <c r="AG163" s="9"/>
      <c r="AH163" s="9"/>
      <c r="AI163" s="9"/>
      <c r="AJ163" s="9"/>
      <c r="AK163" s="9"/>
      <c r="AL163" s="9"/>
      <c r="AM163" s="9"/>
    </row>
    <row r="164" spans="1:39">
      <c r="A164" s="8">
        <v>0.43049313688927471</v>
      </c>
      <c r="B164" s="8">
        <v>0.25934465838416682</v>
      </c>
      <c r="C164" s="8">
        <v>0.44607555402965898</v>
      </c>
      <c r="D164" s="8">
        <v>0.26862742173634213</v>
      </c>
      <c r="E164" s="8">
        <v>0.44564429516141413</v>
      </c>
      <c r="F164" s="8">
        <v>0.2606352568022392</v>
      </c>
      <c r="G164" s="8">
        <v>0.49334060274479186</v>
      </c>
      <c r="H164" s="8">
        <v>0.28733513301217523</v>
      </c>
      <c r="I164" s="8">
        <v>0.49019886457952933</v>
      </c>
      <c r="J164" s="8">
        <v>0.26971220052996076</v>
      </c>
      <c r="K164" s="8">
        <v>0.48283667512965739</v>
      </c>
      <c r="L164" s="8">
        <v>0.26059449059642942</v>
      </c>
      <c r="M164" s="8">
        <v>0.50849865056620536</v>
      </c>
      <c r="N164" s="8">
        <v>0.27222479082462059</v>
      </c>
      <c r="O164" s="8">
        <v>0.58085607294100183</v>
      </c>
      <c r="P164" s="8">
        <v>0.25910105544701123</v>
      </c>
      <c r="Q164" s="8">
        <v>0.61736094528100349</v>
      </c>
      <c r="R164" s="8">
        <v>0.26926874375456744</v>
      </c>
      <c r="S164" s="8">
        <v>0.6718253013195552</v>
      </c>
      <c r="T164" s="8">
        <v>0.28307059016540148</v>
      </c>
      <c r="U164" s="8">
        <v>0.72856022218924288</v>
      </c>
      <c r="V164" s="8">
        <v>0.29560271840991914</v>
      </c>
      <c r="W164" s="8">
        <v>0.76719608148482288</v>
      </c>
      <c r="X164" s="8">
        <v>0.3105718703236936</v>
      </c>
      <c r="Y164" s="8">
        <v>0.77400214628310726</v>
      </c>
      <c r="Z164" s="8">
        <v>0.31143690932502111</v>
      </c>
      <c r="AA164" s="8">
        <v>0.75622586917924683</v>
      </c>
      <c r="AB164" s="8">
        <v>0.29124868876990456</v>
      </c>
      <c r="AC164" s="9"/>
      <c r="AD164" s="9"/>
      <c r="AE164" s="9"/>
      <c r="AF164" s="9"/>
      <c r="AG164" s="9"/>
      <c r="AH164" s="9"/>
      <c r="AI164" s="9"/>
      <c r="AJ164" s="9"/>
      <c r="AK164" s="9"/>
      <c r="AL164" s="9"/>
      <c r="AM164" s="9"/>
    </row>
    <row r="165" spans="1:39">
      <c r="A165" s="8">
        <v>0.43111276862196529</v>
      </c>
      <c r="B165" s="8">
        <v>0.2598935107160435</v>
      </c>
      <c r="C165" s="8">
        <v>0.44666391636117969</v>
      </c>
      <c r="D165" s="8">
        <v>0.26916235390038135</v>
      </c>
      <c r="E165" s="8">
        <v>0.44640126254338236</v>
      </c>
      <c r="F165" s="8">
        <v>0.26133623668262518</v>
      </c>
      <c r="G165" s="8">
        <v>0.49520599536099141</v>
      </c>
      <c r="H165" s="8">
        <v>0.28913779474712531</v>
      </c>
      <c r="I165" s="8">
        <v>0.49065037681351892</v>
      </c>
      <c r="J165" s="8">
        <v>0.27015764590075925</v>
      </c>
      <c r="K165" s="8">
        <v>0.48347546817698506</v>
      </c>
      <c r="L165" s="8">
        <v>0.26122785823303352</v>
      </c>
      <c r="M165" s="8">
        <v>0.51255390779332755</v>
      </c>
      <c r="N165" s="8">
        <v>0.27643365300004452</v>
      </c>
      <c r="O165" s="8">
        <v>0.58177636678156774</v>
      </c>
      <c r="P165" s="8">
        <v>0.26005160405076866</v>
      </c>
      <c r="Q165" s="8">
        <v>0.61758405335071775</v>
      </c>
      <c r="R165" s="8">
        <v>0.26950836950091217</v>
      </c>
      <c r="S165" s="8">
        <v>0.67292132360707324</v>
      </c>
      <c r="T165" s="8">
        <v>0.28440891487320225</v>
      </c>
      <c r="U165" s="8">
        <v>0.72927780341862258</v>
      </c>
      <c r="V165" s="8">
        <v>0.29659105032637822</v>
      </c>
      <c r="W165" s="8">
        <v>0.76751074428991339</v>
      </c>
      <c r="X165" s="8">
        <v>0.31105410470949107</v>
      </c>
      <c r="Y165" s="8">
        <v>0.77454271535200103</v>
      </c>
      <c r="Z165" s="8">
        <v>0.31227609658607891</v>
      </c>
      <c r="AA165" s="8">
        <v>0.75669243752211512</v>
      </c>
      <c r="AB165" s="8">
        <v>0.29193574848245307</v>
      </c>
      <c r="AC165" s="9"/>
      <c r="AD165" s="9"/>
      <c r="AE165" s="9"/>
      <c r="AF165" s="9"/>
      <c r="AG165" s="9"/>
      <c r="AH165" s="9"/>
      <c r="AI165" s="9"/>
      <c r="AJ165" s="9"/>
      <c r="AK165" s="9"/>
      <c r="AL165" s="9"/>
      <c r="AM165" s="9"/>
    </row>
    <row r="166" spans="1:39">
      <c r="A166" s="8">
        <v>0.43170628004742301</v>
      </c>
      <c r="B166" s="8">
        <v>0.26041949420075866</v>
      </c>
      <c r="C166" s="8">
        <v>0.44743363272900444</v>
      </c>
      <c r="D166" s="8">
        <v>0.26986333378076732</v>
      </c>
      <c r="E166" s="8">
        <v>0.44690125206874148</v>
      </c>
      <c r="F166" s="8">
        <v>0.26179957941207183</v>
      </c>
      <c r="G166" s="8">
        <v>0.4958613300847583</v>
      </c>
      <c r="H166" s="8">
        <v>0.28977116238372941</v>
      </c>
      <c r="I166" s="8">
        <v>0.49090933235948353</v>
      </c>
      <c r="J166" s="8">
        <v>0.27041417470804946</v>
      </c>
      <c r="K166" s="8">
        <v>0.48506770392552573</v>
      </c>
      <c r="L166" s="8">
        <v>0.26280680298488168</v>
      </c>
      <c r="M166" s="8">
        <v>0.51383795665117793</v>
      </c>
      <c r="N166" s="8">
        <v>0.27776700621933192</v>
      </c>
      <c r="O166" s="8">
        <v>0.58214303217761176</v>
      </c>
      <c r="P166" s="8">
        <v>0.26043043147548789</v>
      </c>
      <c r="Q166" s="8">
        <v>0.61835273037215532</v>
      </c>
      <c r="R166" s="8">
        <v>0.27033463089183524</v>
      </c>
      <c r="S166" s="8">
        <v>0.67436710340182449</v>
      </c>
      <c r="T166" s="8">
        <v>0.28617876478396403</v>
      </c>
      <c r="U166" s="8">
        <v>0.73183337111507263</v>
      </c>
      <c r="V166" s="8">
        <v>0.3001108641938483</v>
      </c>
      <c r="W166" s="8">
        <v>0.77281345472467788</v>
      </c>
      <c r="X166" s="8">
        <v>0.31918149413115782</v>
      </c>
      <c r="Y166" s="8">
        <v>0.7764874845466011</v>
      </c>
      <c r="Z166" s="8">
        <v>0.3153106931746435</v>
      </c>
      <c r="AA166" s="8">
        <v>0.75859158987077002</v>
      </c>
      <c r="AB166" s="8">
        <v>0.29473270792007827</v>
      </c>
      <c r="AC166" s="9"/>
      <c r="AD166" s="9"/>
      <c r="AE166" s="9"/>
      <c r="AF166" s="9"/>
      <c r="AG166" s="9"/>
      <c r="AH166" s="9"/>
      <c r="AI166" s="9"/>
      <c r="AJ166" s="9"/>
      <c r="AK166" s="9"/>
      <c r="AL166" s="9"/>
      <c r="AM166" s="9"/>
    </row>
    <row r="167" spans="1:39">
      <c r="A167" s="8">
        <v>0.43249714490530677</v>
      </c>
      <c r="B167" s="8">
        <v>0.26112047408114464</v>
      </c>
      <c r="C167" s="8">
        <v>0.45282441606769069</v>
      </c>
      <c r="D167" s="8">
        <v>0.27478809030211737</v>
      </c>
      <c r="E167" s="8">
        <v>0.44784955622438066</v>
      </c>
      <c r="F167" s="8">
        <v>0.26267953287893936</v>
      </c>
      <c r="G167" s="8">
        <v>0.49658600520460844</v>
      </c>
      <c r="H167" s="8">
        <v>0.29047214226411538</v>
      </c>
      <c r="I167" s="8">
        <v>0.49540984695063256</v>
      </c>
      <c r="J167" s="8">
        <v>0.27488354288157429</v>
      </c>
      <c r="K167" s="8">
        <v>0.48565360328103646</v>
      </c>
      <c r="L167" s="8">
        <v>0.26338846714094666</v>
      </c>
      <c r="M167" s="8">
        <v>0.51408419353941137</v>
      </c>
      <c r="N167" s="8">
        <v>0.27802353502662214</v>
      </c>
      <c r="O167" s="8">
        <v>0.58416876773199355</v>
      </c>
      <c r="P167" s="8">
        <v>0.2625234281396191</v>
      </c>
      <c r="Q167" s="8">
        <v>0.61895581937310173</v>
      </c>
      <c r="R167" s="8">
        <v>0.27098589588708749</v>
      </c>
      <c r="S167" s="8">
        <v>0.67476707362049215</v>
      </c>
      <c r="T167" s="8">
        <v>0.28667094214678823</v>
      </c>
      <c r="U167" s="8">
        <v>0.73269609945675873</v>
      </c>
      <c r="V167" s="8">
        <v>0.30130004424624779</v>
      </c>
      <c r="W167" s="8">
        <v>0.77314417175451788</v>
      </c>
      <c r="X167" s="8">
        <v>0.31968858595952215</v>
      </c>
      <c r="Y167" s="8">
        <v>0.77826432548015434</v>
      </c>
      <c r="Z167" s="8">
        <v>0.31809074955132322</v>
      </c>
      <c r="AA167" s="8">
        <v>0.76065200577417469</v>
      </c>
      <c r="AB167" s="8">
        <v>0.29776730450864286</v>
      </c>
      <c r="AC167" s="9"/>
      <c r="AD167" s="9"/>
      <c r="AE167" s="9"/>
      <c r="AF167" s="9"/>
      <c r="AG167" s="9"/>
      <c r="AH167" s="9"/>
      <c r="AI167" s="9"/>
      <c r="AJ167" s="9"/>
      <c r="AK167" s="9"/>
      <c r="AL167" s="9"/>
      <c r="AM167" s="9"/>
    </row>
    <row r="168" spans="1:39">
      <c r="A168" s="8">
        <v>0.43404404754476383</v>
      </c>
      <c r="B168" s="8">
        <v>0.2624916106131337</v>
      </c>
      <c r="C168" s="8">
        <v>0.45336294064877669</v>
      </c>
      <c r="D168" s="8">
        <v>0.27528026766494157</v>
      </c>
      <c r="E168" s="8">
        <v>0.44947941034754846</v>
      </c>
      <c r="F168" s="8">
        <v>0.26419484257781628</v>
      </c>
      <c r="G168" s="8">
        <v>0.49745343996345343</v>
      </c>
      <c r="H168" s="8">
        <v>0.29131132952517325</v>
      </c>
      <c r="I168" s="8">
        <v>0.49696756415789661</v>
      </c>
      <c r="J168" s="8">
        <v>0.27643067010693684</v>
      </c>
      <c r="K168" s="8">
        <v>0.49136205325174148</v>
      </c>
      <c r="L168" s="8">
        <v>0.26906192983241112</v>
      </c>
      <c r="M168" s="8">
        <v>0.51433043042764481</v>
      </c>
      <c r="N168" s="8">
        <v>0.27828006383391235</v>
      </c>
      <c r="O168" s="8">
        <v>0.58480044871131687</v>
      </c>
      <c r="P168" s="8">
        <v>0.2631766817302767</v>
      </c>
      <c r="Q168" s="8">
        <v>0.6218492521522091</v>
      </c>
      <c r="R168" s="8">
        <v>0.27411097356659553</v>
      </c>
      <c r="S168" s="8">
        <v>0.67568129126316123</v>
      </c>
      <c r="T168" s="8">
        <v>0.28779947003932455</v>
      </c>
      <c r="U168" s="8">
        <v>0.73358655252776173</v>
      </c>
      <c r="V168" s="8">
        <v>0.3025280019090516</v>
      </c>
      <c r="W168" s="8">
        <v>0.77408816016978932</v>
      </c>
      <c r="X168" s="8">
        <v>0.32114125490313056</v>
      </c>
      <c r="Y168" s="8">
        <v>0.77845304485923561</v>
      </c>
      <c r="Z168" s="8">
        <v>0.31838605596901776</v>
      </c>
      <c r="AA168" s="8">
        <v>0.76253706713260883</v>
      </c>
      <c r="AB168" s="8">
        <v>0.30054736088532258</v>
      </c>
      <c r="AC168" s="9"/>
      <c r="AD168" s="9"/>
      <c r="AE168" s="9"/>
      <c r="AF168" s="9"/>
      <c r="AG168" s="9"/>
      <c r="AH168" s="9"/>
      <c r="AI168" s="9"/>
      <c r="AJ168" s="9"/>
      <c r="AK168" s="9"/>
      <c r="AL168" s="9"/>
      <c r="AM168" s="9"/>
    </row>
    <row r="169" spans="1:39">
      <c r="A169" s="8">
        <v>0.43454758902308616</v>
      </c>
      <c r="B169" s="8">
        <v>0.26293805028163486</v>
      </c>
      <c r="C169" s="8">
        <v>0.45379348343725423</v>
      </c>
      <c r="D169" s="8">
        <v>0.27567400955520094</v>
      </c>
      <c r="E169" s="8">
        <v>0.4498578940385326</v>
      </c>
      <c r="F169" s="8">
        <v>0.2645468239645633</v>
      </c>
      <c r="G169" s="8">
        <v>0.49788579772726643</v>
      </c>
      <c r="H169" s="8">
        <v>0.29172992885799948</v>
      </c>
      <c r="I169" s="8">
        <v>0.50496995451678239</v>
      </c>
      <c r="J169" s="8">
        <v>0.28438008023982475</v>
      </c>
      <c r="K169" s="8">
        <v>0.49177842154373635</v>
      </c>
      <c r="L169" s="8">
        <v>0.269478540569832</v>
      </c>
      <c r="M169" s="8">
        <v>0.51477699563172929</v>
      </c>
      <c r="N169" s="8">
        <v>0.27874539515876434</v>
      </c>
      <c r="O169" s="8">
        <v>0.58598212778470626</v>
      </c>
      <c r="P169" s="8">
        <v>0.26440066220226982</v>
      </c>
      <c r="Q169" s="8">
        <v>0.62243491083520919</v>
      </c>
      <c r="R169" s="8">
        <v>0.2747453355009023</v>
      </c>
      <c r="S169" s="8">
        <v>0.68301581007821055</v>
      </c>
      <c r="T169" s="8">
        <v>0.29685951070610056</v>
      </c>
      <c r="U169" s="8">
        <v>0.73370886751004238</v>
      </c>
      <c r="V169" s="8">
        <v>0.30269703251850638</v>
      </c>
      <c r="W169" s="8">
        <v>0.77464363634612254</v>
      </c>
      <c r="X169" s="8">
        <v>0.32199635092743117</v>
      </c>
      <c r="Y169" s="8">
        <v>0.77902080231325121</v>
      </c>
      <c r="Z169" s="8">
        <v>0.31927694671061468</v>
      </c>
      <c r="AA169" s="8">
        <v>0.76320717200088939</v>
      </c>
      <c r="AB169" s="8">
        <v>0.30153569280178166</v>
      </c>
      <c r="AC169" s="9"/>
      <c r="AD169" s="9"/>
      <c r="AE169" s="9"/>
      <c r="AF169" s="9"/>
      <c r="AG169" s="9"/>
      <c r="AH169" s="9"/>
      <c r="AI169" s="9"/>
      <c r="AJ169" s="9"/>
      <c r="AK169" s="9"/>
      <c r="AL169" s="9"/>
      <c r="AM169" s="9"/>
    </row>
    <row r="170" spans="1:39">
      <c r="A170" s="8">
        <v>0.43605095781715508</v>
      </c>
      <c r="B170" s="8">
        <v>0.26427140350092226</v>
      </c>
      <c r="C170" s="8">
        <v>0.45471548182029609</v>
      </c>
      <c r="D170" s="8">
        <v>0.27651816830477216</v>
      </c>
      <c r="E170" s="8">
        <v>0.45149892111198775</v>
      </c>
      <c r="F170" s="8">
        <v>0.26607307093816968</v>
      </c>
      <c r="G170" s="8">
        <v>0.50162338103771287</v>
      </c>
      <c r="H170" s="8">
        <v>0.29535016679343973</v>
      </c>
      <c r="I170" s="8">
        <v>0.51488994389296516</v>
      </c>
      <c r="J170" s="8">
        <v>0.29424947923657835</v>
      </c>
      <c r="K170" s="8">
        <v>0.49262472061280738</v>
      </c>
      <c r="L170" s="8">
        <v>0.27032568221251124</v>
      </c>
      <c r="M170" s="8">
        <v>0.5153348543446199</v>
      </c>
      <c r="N170" s="8">
        <v>0.27932705931482932</v>
      </c>
      <c r="O170" s="8">
        <v>0.5868370753170663</v>
      </c>
      <c r="P170" s="8">
        <v>0.26528757575305606</v>
      </c>
      <c r="Q170" s="8">
        <v>0.6226161861418521</v>
      </c>
      <c r="R170" s="8">
        <v>0.27494220644603196</v>
      </c>
      <c r="S170" s="8">
        <v>0.68322358681518081</v>
      </c>
      <c r="T170" s="8">
        <v>0.29711802810879612</v>
      </c>
      <c r="U170" s="8">
        <v>0.73428293249354615</v>
      </c>
      <c r="V170" s="8">
        <v>0.30349445927605184</v>
      </c>
      <c r="W170" s="8">
        <v>0.7749294015466639</v>
      </c>
      <c r="X170" s="8">
        <v>0.32243781910741892</v>
      </c>
      <c r="Y170" s="8">
        <v>0.77955177548151378</v>
      </c>
      <c r="Z170" s="8">
        <v>0.32011016818545646</v>
      </c>
      <c r="AA170" s="8">
        <v>0.76365338669121641</v>
      </c>
      <c r="AB170" s="8">
        <v>0.30219391788095262</v>
      </c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</row>
    <row r="171" spans="1:39">
      <c r="A171" s="8">
        <v>0.43956994365269292</v>
      </c>
      <c r="B171" s="8">
        <v>0.26739250398961961</v>
      </c>
      <c r="C171" s="8">
        <v>0.45529415347812119</v>
      </c>
      <c r="D171" s="8">
        <v>0.27704912327800069</v>
      </c>
      <c r="E171" s="8">
        <v>0.45217907446073047</v>
      </c>
      <c r="F171" s="8">
        <v>0.26670643857477377</v>
      </c>
      <c r="G171" s="8">
        <v>0.50474913732389559</v>
      </c>
      <c r="H171" s="8">
        <v>0.29838376908430164</v>
      </c>
      <c r="I171" s="8">
        <v>0.5164715646890875</v>
      </c>
      <c r="J171" s="8">
        <v>0.29582842398842651</v>
      </c>
      <c r="K171" s="8">
        <v>0.49627981034220869</v>
      </c>
      <c r="L171" s="8">
        <v>0.27398668635376117</v>
      </c>
      <c r="M171" s="8">
        <v>0.51572855513202143</v>
      </c>
      <c r="N171" s="8">
        <v>0.27973770426603417</v>
      </c>
      <c r="O171" s="8">
        <v>0.58983574479362422</v>
      </c>
      <c r="P171" s="8">
        <v>0.26840867624175341</v>
      </c>
      <c r="Q171" s="8">
        <v>0.62384328052528071</v>
      </c>
      <c r="R171" s="8">
        <v>0.27627555966531936</v>
      </c>
      <c r="S171" s="8">
        <v>0.68378631547780855</v>
      </c>
      <c r="T171" s="8">
        <v>0.29781900798918209</v>
      </c>
      <c r="U171" s="8">
        <v>0.73532831787543795</v>
      </c>
      <c r="V171" s="8">
        <v>0.30494712821966025</v>
      </c>
      <c r="W171" s="8">
        <v>0.77526332942145382</v>
      </c>
      <c r="X171" s="8">
        <v>0.32295385961510731</v>
      </c>
      <c r="Y171" s="8">
        <v>0.77985884430171382</v>
      </c>
      <c r="Z171" s="8">
        <v>0.32059240257125393</v>
      </c>
      <c r="AA171" s="8">
        <v>0.76405889407646099</v>
      </c>
      <c r="AB171" s="8">
        <v>0.30279347939566575</v>
      </c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</row>
    <row r="172" spans="1:39">
      <c r="A172" s="8">
        <v>0.44102252296047573</v>
      </c>
      <c r="B172" s="8">
        <v>0.2686811138122866</v>
      </c>
      <c r="C172" s="8">
        <v>0.45625214579203255</v>
      </c>
      <c r="D172" s="8">
        <v>0.27792907674486822</v>
      </c>
      <c r="E172" s="8">
        <v>0.45307849695886249</v>
      </c>
      <c r="F172" s="8">
        <v>0.26754562583583164</v>
      </c>
      <c r="G172" s="8">
        <v>0.50530793933938978</v>
      </c>
      <c r="H172" s="8">
        <v>0.29892665562996229</v>
      </c>
      <c r="I172" s="8">
        <v>0.51688190963115455</v>
      </c>
      <c r="J172" s="8">
        <v>0.29623906893963137</v>
      </c>
      <c r="K172" s="8">
        <v>0.49730106546882807</v>
      </c>
      <c r="L172" s="8">
        <v>0.27500981868981389</v>
      </c>
      <c r="M172" s="8">
        <v>0.51601374474833706</v>
      </c>
      <c r="N172" s="8">
        <v>0.28003599357683673</v>
      </c>
      <c r="O172" s="8">
        <v>0.59117534411184436</v>
      </c>
      <c r="P172" s="8">
        <v>0.26980367591860666</v>
      </c>
      <c r="Q172" s="8">
        <v>0.62461370057851295</v>
      </c>
      <c r="R172" s="8">
        <v>0.27711474692637716</v>
      </c>
      <c r="S172" s="8">
        <v>0.68416377654997118</v>
      </c>
      <c r="T172" s="8">
        <v>0.29828931080254745</v>
      </c>
      <c r="U172" s="8">
        <v>0.73645361571241985</v>
      </c>
      <c r="V172" s="8">
        <v>0.30651115850596827</v>
      </c>
      <c r="W172" s="8">
        <v>0.77583646524501149</v>
      </c>
      <c r="X172" s="8">
        <v>0.32385270473832567</v>
      </c>
      <c r="Y172" s="8">
        <v>0.78051936212849826</v>
      </c>
      <c r="Z172" s="8">
        <v>0.32163144367054947</v>
      </c>
      <c r="AA172" s="8">
        <v>0.76484798952882871</v>
      </c>
      <c r="AB172" s="8">
        <v>0.30396675068482243</v>
      </c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</row>
    <row r="173" spans="1:39">
      <c r="A173" s="8">
        <v>0.44183225248469432</v>
      </c>
      <c r="B173" s="8">
        <v>0.26939999105132073</v>
      </c>
      <c r="C173" s="8">
        <v>0.45954835923050508</v>
      </c>
      <c r="D173" s="8">
        <v>0.28096267903573013</v>
      </c>
      <c r="E173" s="8">
        <v>0.45632842887369668</v>
      </c>
      <c r="F173" s="8">
        <v>0.27057922812669355</v>
      </c>
      <c r="G173" s="8">
        <v>0.50995918433940335</v>
      </c>
      <c r="H173" s="8">
        <v>0.30347258472659311</v>
      </c>
      <c r="I173" s="8">
        <v>0.51746223564954708</v>
      </c>
      <c r="J173" s="8">
        <v>0.29682073309569634</v>
      </c>
      <c r="K173" s="8">
        <v>0.49771065251828234</v>
      </c>
      <c r="L173" s="8">
        <v>0.27542046364101874</v>
      </c>
      <c r="M173" s="8">
        <v>0.51630171670237279</v>
      </c>
      <c r="N173" s="8">
        <v>0.2803372657807473</v>
      </c>
      <c r="O173" s="8">
        <v>0.59150570600332952</v>
      </c>
      <c r="P173" s="8">
        <v>0.27014770292373225</v>
      </c>
      <c r="Q173" s="8">
        <v>0.62509652038562902</v>
      </c>
      <c r="R173" s="8">
        <v>0.27764073041109233</v>
      </c>
      <c r="S173" s="8">
        <v>0.68727869613171666</v>
      </c>
      <c r="T173" s="8">
        <v>0.30218099201081799</v>
      </c>
      <c r="U173" s="8">
        <v>0.73706029802453177</v>
      </c>
      <c r="V173" s="8">
        <v>0.3073553172555395</v>
      </c>
      <c r="W173" s="8">
        <v>0.77644170951806812</v>
      </c>
      <c r="X173" s="8">
        <v>0.3248032533420831</v>
      </c>
      <c r="Y173" s="8">
        <v>0.78111910591795142</v>
      </c>
      <c r="Z173" s="8">
        <v>0.32257503219038819</v>
      </c>
      <c r="AA173" s="8">
        <v>0.76515955697926752</v>
      </c>
      <c r="AB173" s="8">
        <v>0.30443009341426908</v>
      </c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</row>
    <row r="174" spans="1:39">
      <c r="A174" s="8">
        <v>0.44461406520499369</v>
      </c>
      <c r="B174" s="8">
        <v>0.27188175811719795</v>
      </c>
      <c r="C174" s="8">
        <v>0.46284318828702109</v>
      </c>
      <c r="D174" s="8">
        <v>0.28399727562429472</v>
      </c>
      <c r="E174" s="8">
        <v>0.45675020774704428</v>
      </c>
      <c r="F174" s="8">
        <v>0.27097297001695292</v>
      </c>
      <c r="G174" s="8">
        <v>0.51022159015203206</v>
      </c>
      <c r="H174" s="8">
        <v>0.30372911353388332</v>
      </c>
      <c r="I174" s="8">
        <v>0.52196939012649002</v>
      </c>
      <c r="J174" s="8">
        <v>0.30136666219232716</v>
      </c>
      <c r="K174" s="8">
        <v>0.49839827051190255</v>
      </c>
      <c r="L174" s="8">
        <v>0.27611050624667532</v>
      </c>
      <c r="M174" s="8">
        <v>0.51720319412370219</v>
      </c>
      <c r="N174" s="8">
        <v>0.28128085430058603</v>
      </c>
      <c r="O174" s="8">
        <v>0.59323375282032897</v>
      </c>
      <c r="P174" s="8">
        <v>0.27195036465868233</v>
      </c>
      <c r="Q174" s="8">
        <v>0.62546952918968257</v>
      </c>
      <c r="R174" s="8">
        <v>0.27804739817148649</v>
      </c>
      <c r="S174" s="8">
        <v>0.68791241517947588</v>
      </c>
      <c r="T174" s="8">
        <v>0.30297841876836346</v>
      </c>
      <c r="U174" s="8">
        <v>0.73800783142059911</v>
      </c>
      <c r="V174" s="8">
        <v>0.30868668187942155</v>
      </c>
      <c r="W174" s="8">
        <v>0.77821088508546454</v>
      </c>
      <c r="X174" s="8">
        <v>0.32758330971876282</v>
      </c>
      <c r="Y174" s="8">
        <v>0.78174603809252641</v>
      </c>
      <c r="Z174" s="8">
        <v>0.32356336410684727</v>
      </c>
      <c r="AA174" s="8">
        <v>0.76566683262721824</v>
      </c>
      <c r="AB174" s="8">
        <v>0.30518476537059952</v>
      </c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</row>
    <row r="175" spans="1:39">
      <c r="A175" s="8">
        <v>0.44516404278506333</v>
      </c>
      <c r="B175" s="8">
        <v>0.27237393548002214</v>
      </c>
      <c r="C175" s="8">
        <v>0.46508865582049547</v>
      </c>
      <c r="D175" s="8">
        <v>0.28606740344126441</v>
      </c>
      <c r="E175" s="8">
        <v>0.4572348344657583</v>
      </c>
      <c r="F175" s="8">
        <v>0.27142636976937279</v>
      </c>
      <c r="G175" s="8">
        <v>0.51067298253437776</v>
      </c>
      <c r="H175" s="8">
        <v>0.30417058171387107</v>
      </c>
      <c r="I175" s="8">
        <v>0.5226639221805387</v>
      </c>
      <c r="J175" s="8">
        <v>0.30206764207271314</v>
      </c>
      <c r="K175" s="8">
        <v>0.49881328255538931</v>
      </c>
      <c r="L175" s="8">
        <v>0.27652711698409621</v>
      </c>
      <c r="M175" s="8">
        <v>0.52092039731782591</v>
      </c>
      <c r="N175" s="8">
        <v>0.28517253550885657</v>
      </c>
      <c r="O175" s="8">
        <v>0.59492912648322549</v>
      </c>
      <c r="P175" s="8">
        <v>0.27372021456944412</v>
      </c>
      <c r="Q175" s="8">
        <v>0.62806838959549527</v>
      </c>
      <c r="R175" s="8">
        <v>0.28088313521951602</v>
      </c>
      <c r="S175" s="8">
        <v>0.68812884928048657</v>
      </c>
      <c r="T175" s="8">
        <v>0.30325085633889642</v>
      </c>
      <c r="U175" s="8">
        <v>0.73822962925513469</v>
      </c>
      <c r="V175" s="8">
        <v>0.30900087995346692</v>
      </c>
      <c r="W175" s="8">
        <v>0.77855444549510411</v>
      </c>
      <c r="X175" s="8">
        <v>0.32812619626442346</v>
      </c>
      <c r="Y175" s="8">
        <v>0.78193475747160768</v>
      </c>
      <c r="Z175" s="8">
        <v>0.32386165341764983</v>
      </c>
      <c r="AA175" s="8">
        <v>0.76625552288533383</v>
      </c>
      <c r="AB175" s="8">
        <v>0.30606372453976438</v>
      </c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</row>
    <row r="176" spans="1:39">
      <c r="A176" s="8">
        <v>0.44562259928981796</v>
      </c>
      <c r="B176" s="8">
        <v>0.272784580431227</v>
      </c>
      <c r="C176" s="8">
        <v>0.46565902118658142</v>
      </c>
      <c r="D176" s="8">
        <v>0.28659338692597958</v>
      </c>
      <c r="E176" s="8">
        <v>0.46403217809682751</v>
      </c>
      <c r="F176" s="8">
        <v>0.27779484655500719</v>
      </c>
      <c r="G176" s="8">
        <v>0.51548738140752837</v>
      </c>
      <c r="H176" s="8">
        <v>0.30888056993144331</v>
      </c>
      <c r="I176" s="8">
        <v>0.52320175292984983</v>
      </c>
      <c r="J176" s="8">
        <v>0.30261052861837379</v>
      </c>
      <c r="K176" s="8">
        <v>0.49920252587722164</v>
      </c>
      <c r="L176" s="8">
        <v>0.27691787598124756</v>
      </c>
      <c r="M176" s="8">
        <v>0.52172171058122985</v>
      </c>
      <c r="N176" s="8">
        <v>0.28601172276991438</v>
      </c>
      <c r="O176" s="8">
        <v>0.59652285033335739</v>
      </c>
      <c r="P176" s="8">
        <v>0.27538964041223574</v>
      </c>
      <c r="Q176" s="8">
        <v>0.62904797346408459</v>
      </c>
      <c r="R176" s="8">
        <v>0.28196294252462123</v>
      </c>
      <c r="S176" s="8">
        <v>0.68938763001196457</v>
      </c>
      <c r="T176" s="8">
        <v>0.3048367611746633</v>
      </c>
      <c r="U176" s="8">
        <v>0.73850361481544335</v>
      </c>
      <c r="V176" s="8">
        <v>0.3093906446529156</v>
      </c>
      <c r="W176" s="8">
        <v>0.77908102406688817</v>
      </c>
      <c r="X176" s="8">
        <v>0.32895941773926524</v>
      </c>
      <c r="Y176" s="8">
        <v>0.78221303858991398</v>
      </c>
      <c r="Z176" s="8">
        <v>0.32430312159763758</v>
      </c>
      <c r="AA176" s="8">
        <v>0.76697729471775755</v>
      </c>
      <c r="AB176" s="8">
        <v>0.30714353184486959</v>
      </c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</row>
    <row r="177" spans="1:39">
      <c r="A177" s="8">
        <v>0.44610292271726665</v>
      </c>
      <c r="B177" s="8">
        <v>0.27321511133648535</v>
      </c>
      <c r="C177" s="8">
        <v>0.46634567463701498</v>
      </c>
      <c r="D177" s="8">
        <v>0.28722675456258367</v>
      </c>
      <c r="E177" s="8">
        <v>0.46624023239736589</v>
      </c>
      <c r="F177" s="8">
        <v>0.27986497437197688</v>
      </c>
      <c r="G177" s="8">
        <v>0.51602035072644248</v>
      </c>
      <c r="H177" s="8">
        <v>0.30940257622534778</v>
      </c>
      <c r="I177" s="8">
        <v>0.52660403041067716</v>
      </c>
      <c r="J177" s="8">
        <v>0.30604582718111645</v>
      </c>
      <c r="K177" s="8">
        <v>0.49990099385890685</v>
      </c>
      <c r="L177" s="8">
        <v>0.2776238273501469</v>
      </c>
      <c r="M177" s="8">
        <v>0.52221835786427706</v>
      </c>
      <c r="N177" s="8">
        <v>0.28653372906381885</v>
      </c>
      <c r="O177" s="8">
        <v>0.59702020834581315</v>
      </c>
      <c r="P177" s="8">
        <v>0.27591164670614021</v>
      </c>
      <c r="Q177" s="8">
        <v>0.63179150550885266</v>
      </c>
      <c r="R177" s="8">
        <v>0.28499753911318582</v>
      </c>
      <c r="S177" s="8">
        <v>0.68961791589543986</v>
      </c>
      <c r="T177" s="8">
        <v>0.30512809040154709</v>
      </c>
      <c r="U177" s="8">
        <v>0.73863734586273688</v>
      </c>
      <c r="V177" s="8">
        <v>0.30958154981182923</v>
      </c>
      <c r="W177" s="8">
        <v>0.77970392798716937</v>
      </c>
      <c r="X177" s="8">
        <v>0.32994774965572432</v>
      </c>
      <c r="Y177" s="8">
        <v>0.7830047003919921</v>
      </c>
      <c r="Z177" s="8">
        <v>0.3255668739777377</v>
      </c>
      <c r="AA177" s="8">
        <v>0.76746734804432726</v>
      </c>
      <c r="AB177" s="8">
        <v>0.30787831784714653</v>
      </c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</row>
    <row r="178" spans="1:39">
      <c r="A178" s="8">
        <v>0.44700407331680025</v>
      </c>
      <c r="B178" s="8">
        <v>0.27402347536876026</v>
      </c>
      <c r="C178" s="8">
        <v>0.46718737886657874</v>
      </c>
      <c r="D178" s="8">
        <v>0.28800330106837296</v>
      </c>
      <c r="E178" s="8">
        <v>0.46718574331543328</v>
      </c>
      <c r="F178" s="8">
        <v>0.28075188792276312</v>
      </c>
      <c r="G178" s="8">
        <v>0.5174329913446869</v>
      </c>
      <c r="H178" s="8">
        <v>0.31078663862747158</v>
      </c>
      <c r="I178" s="8">
        <v>0.52706882241625463</v>
      </c>
      <c r="J178" s="8">
        <v>0.30651811858988715</v>
      </c>
      <c r="K178" s="8">
        <v>0.50071745546079904</v>
      </c>
      <c r="L178" s="8">
        <v>0.278456054527286</v>
      </c>
      <c r="M178" s="8">
        <v>0.52260510280737826</v>
      </c>
      <c r="N178" s="8">
        <v>0.28694039682421302</v>
      </c>
      <c r="O178" s="8">
        <v>0.59803126094777603</v>
      </c>
      <c r="P178" s="8">
        <v>0.27697653954570528</v>
      </c>
      <c r="Q178" s="8">
        <v>0.63223597861648662</v>
      </c>
      <c r="R178" s="8">
        <v>0.28548971647601001</v>
      </c>
      <c r="S178" s="8">
        <v>0.69026202378004764</v>
      </c>
      <c r="T178" s="8">
        <v>0.30594341451774071</v>
      </c>
      <c r="U178" s="8">
        <v>0.74009860218438284</v>
      </c>
      <c r="V178" s="8">
        <v>0.31167454647596043</v>
      </c>
      <c r="W178" s="8">
        <v>0.77985483769981478</v>
      </c>
      <c r="X178" s="8">
        <v>0.33018737540206905</v>
      </c>
      <c r="Y178" s="8">
        <v>0.78346370430552026</v>
      </c>
      <c r="Z178" s="8">
        <v>0.32630165998001465</v>
      </c>
      <c r="AA178" s="8">
        <v>0.76772724853062302</v>
      </c>
      <c r="AB178" s="8">
        <v>0.30826808254659521</v>
      </c>
      <c r="AC178" s="9"/>
      <c r="AD178" s="9"/>
      <c r="AE178" s="9"/>
      <c r="AF178" s="9"/>
      <c r="AG178" s="9"/>
      <c r="AH178" s="9"/>
      <c r="AI178" s="9"/>
      <c r="AJ178" s="9"/>
      <c r="AK178" s="9"/>
      <c r="AL178" s="9"/>
      <c r="AM178" s="9"/>
    </row>
    <row r="179" spans="1:39">
      <c r="A179" s="8">
        <v>0.44851034436722842</v>
      </c>
      <c r="B179" s="8">
        <v>0.27537472594669582</v>
      </c>
      <c r="C179" s="8">
        <v>0.46809691781201196</v>
      </c>
      <c r="D179" s="8">
        <v>0.28884248832943082</v>
      </c>
      <c r="E179" s="8">
        <v>0.47202921726500136</v>
      </c>
      <c r="F179" s="8">
        <v>0.28529781701939394</v>
      </c>
      <c r="G179" s="8">
        <v>0.51904277622630512</v>
      </c>
      <c r="H179" s="8">
        <v>0.31236558337931974</v>
      </c>
      <c r="I179" s="8">
        <v>0.5279346635237876</v>
      </c>
      <c r="J179" s="8">
        <v>0.30739807205675468</v>
      </c>
      <c r="K179" s="8">
        <v>0.50142270468502492</v>
      </c>
      <c r="L179" s="8">
        <v>0.27917493176632013</v>
      </c>
      <c r="M179" s="8">
        <v>0.52462786232992908</v>
      </c>
      <c r="N179" s="8">
        <v>0.28907018250334321</v>
      </c>
      <c r="O179" s="8">
        <v>0.59836525318971712</v>
      </c>
      <c r="P179" s="8">
        <v>0.2773285209324523</v>
      </c>
      <c r="Q179" s="8">
        <v>0.6333741783783885</v>
      </c>
      <c r="R179" s="8">
        <v>0.28675346885611014</v>
      </c>
      <c r="S179" s="8">
        <v>0.6908455301163724</v>
      </c>
      <c r="T179" s="8">
        <v>0.30668416630623369</v>
      </c>
      <c r="U179" s="8">
        <v>0.740434560669047</v>
      </c>
      <c r="V179" s="8">
        <v>0.31215678086175791</v>
      </c>
      <c r="W179" s="8">
        <v>0.78059012119334248</v>
      </c>
      <c r="X179" s="8">
        <v>0.33136064669122572</v>
      </c>
      <c r="Y179" s="8">
        <v>0.7841274207658484</v>
      </c>
      <c r="Z179" s="8">
        <v>0.32736655281957971</v>
      </c>
      <c r="AA179" s="8">
        <v>0.77007261556960493</v>
      </c>
      <c r="AB179" s="8">
        <v>0.31178690211636262</v>
      </c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</row>
    <row r="180" spans="1:39">
      <c r="A180" s="8">
        <v>0.45109045027056299</v>
      </c>
      <c r="B180" s="8">
        <v>0.2776894509985236</v>
      </c>
      <c r="C180" s="8">
        <v>0.46861606104570669</v>
      </c>
      <c r="D180" s="8">
        <v>0.28932173982212023</v>
      </c>
      <c r="E180" s="8">
        <v>0.47248032513285326</v>
      </c>
      <c r="F180" s="8">
        <v>0.28572138784073353</v>
      </c>
      <c r="G180" s="8">
        <v>0.51930382242332429</v>
      </c>
      <c r="H180" s="8">
        <v>0.31262211218660996</v>
      </c>
      <c r="I180" s="8">
        <v>0.52846054247866958</v>
      </c>
      <c r="J180" s="8">
        <v>0.30793300422079389</v>
      </c>
      <c r="K180" s="8">
        <v>0.50580474361478212</v>
      </c>
      <c r="L180" s="8">
        <v>0.28364429993984497</v>
      </c>
      <c r="M180" s="8">
        <v>0.52547786650343564</v>
      </c>
      <c r="N180" s="8">
        <v>0.28996902762656157</v>
      </c>
      <c r="O180" s="8">
        <v>0.59962861514836374</v>
      </c>
      <c r="P180" s="8">
        <v>0.27866187415173971</v>
      </c>
      <c r="Q180" s="8">
        <v>0.63364260527476346</v>
      </c>
      <c r="R180" s="8">
        <v>0.2870517581669127</v>
      </c>
      <c r="S180" s="8">
        <v>0.69150868420186906</v>
      </c>
      <c r="T180" s="8">
        <v>0.30752832505580491</v>
      </c>
      <c r="U180" s="8">
        <v>0.74153702637600316</v>
      </c>
      <c r="V180" s="8">
        <v>0.31374268569752478</v>
      </c>
      <c r="W180" s="8">
        <v>0.78102679610652925</v>
      </c>
      <c r="X180" s="8">
        <v>0.3320616265716117</v>
      </c>
      <c r="Y180" s="8">
        <v>0.78492867846855785</v>
      </c>
      <c r="Z180" s="8">
        <v>0.3286551626422467</v>
      </c>
      <c r="AA180" s="8">
        <v>0.77041549633164563</v>
      </c>
      <c r="AB180" s="8">
        <v>0.31230294262405101</v>
      </c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</row>
    <row r="181" spans="1:39">
      <c r="A181" s="8">
        <v>0.45457315790161074</v>
      </c>
      <c r="B181" s="8">
        <v>0.28081452867803164</v>
      </c>
      <c r="C181" s="8">
        <v>0.47283011972135153</v>
      </c>
      <c r="D181" s="8">
        <v>0.29321342103039078</v>
      </c>
      <c r="E181" s="8">
        <v>0.4751059684503815</v>
      </c>
      <c r="F181" s="8">
        <v>0.28818824044107061</v>
      </c>
      <c r="G181" s="8">
        <v>0.52430720786619189</v>
      </c>
      <c r="H181" s="8">
        <v>0.31754686870796001</v>
      </c>
      <c r="I181" s="8">
        <v>0.52947777298230492</v>
      </c>
      <c r="J181" s="8">
        <v>0.30896806812927874</v>
      </c>
      <c r="K181" s="8">
        <v>0.50605564958878557</v>
      </c>
      <c r="L181" s="8">
        <v>0.28390082874713518</v>
      </c>
      <c r="M181" s="8">
        <v>0.52643777301688821</v>
      </c>
      <c r="N181" s="8">
        <v>0.29098420558099292</v>
      </c>
      <c r="O181" s="8">
        <v>0.60229873790866439</v>
      </c>
      <c r="P181" s="8">
        <v>0.28148369103193183</v>
      </c>
      <c r="Q181" s="8">
        <v>0.63739709576042436</v>
      </c>
      <c r="R181" s="8">
        <v>0.29122880281585106</v>
      </c>
      <c r="S181" s="8">
        <v>0.69242982773577044</v>
      </c>
      <c r="T181" s="8">
        <v>0.30870159634496158</v>
      </c>
      <c r="U181" s="8">
        <v>0.74235245959120744</v>
      </c>
      <c r="V181" s="8">
        <v>0.31491595698668146</v>
      </c>
      <c r="W181" s="8">
        <v>0.78124994983054752</v>
      </c>
      <c r="X181" s="8">
        <v>0.33242056804227743</v>
      </c>
      <c r="Y181" s="8">
        <v>0.78521815480426727</v>
      </c>
      <c r="Z181" s="8">
        <v>0.32912148826480137</v>
      </c>
      <c r="AA181" s="8">
        <v>0.7731867244084133</v>
      </c>
      <c r="AB181" s="8">
        <v>0.31647998727298932</v>
      </c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</row>
    <row r="182" spans="1:39">
      <c r="A182" s="8">
        <v>0.46086524968837034</v>
      </c>
      <c r="B182" s="8">
        <v>0.2864879913694961</v>
      </c>
      <c r="C182" s="8">
        <v>0.47448168739547908</v>
      </c>
      <c r="D182" s="8">
        <v>0.29473966800399715</v>
      </c>
      <c r="E182" s="8">
        <v>0.47542300091478518</v>
      </c>
      <c r="F182" s="8">
        <v>0.28848652975187317</v>
      </c>
      <c r="G182" s="8">
        <v>0.52511481953821992</v>
      </c>
      <c r="H182" s="8">
        <v>0.31834429546550547</v>
      </c>
      <c r="I182" s="8">
        <v>0.52986155838119608</v>
      </c>
      <c r="J182" s="8">
        <v>0.30935882712643009</v>
      </c>
      <c r="K182" s="8">
        <v>0.50746479178872916</v>
      </c>
      <c r="L182" s="8">
        <v>0.28534355471371686</v>
      </c>
      <c r="M182" s="8">
        <v>0.52842436214907706</v>
      </c>
      <c r="N182" s="8">
        <v>0.29308615092444817</v>
      </c>
      <c r="O182" s="8">
        <v>0.60562595410147957</v>
      </c>
      <c r="P182" s="8">
        <v>0.2850035048994019</v>
      </c>
      <c r="Q182" s="8">
        <v>0.63766203659321008</v>
      </c>
      <c r="R182" s="8">
        <v>0.2915241092335456</v>
      </c>
      <c r="S182" s="8">
        <v>0.69324015700995434</v>
      </c>
      <c r="T182" s="8">
        <v>0.30973566595574376</v>
      </c>
      <c r="U182" s="8">
        <v>0.74254979442928681</v>
      </c>
      <c r="V182" s="8">
        <v>0.31520032612964655</v>
      </c>
      <c r="W182" s="8">
        <v>0.7814490222174415</v>
      </c>
      <c r="X182" s="8">
        <v>0.33274172620024151</v>
      </c>
      <c r="Y182" s="8">
        <v>0.78554441542572973</v>
      </c>
      <c r="Z182" s="8">
        <v>0.32964747174951653</v>
      </c>
      <c r="AA182" s="8">
        <v>0.77348420086863134</v>
      </c>
      <c r="AB182" s="8">
        <v>0.31692841553689582</v>
      </c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</row>
    <row r="183" spans="1:39">
      <c r="A183" s="8">
        <v>0.47169501929274926</v>
      </c>
      <c r="B183" s="8">
        <v>0.2962649206799009</v>
      </c>
      <c r="C183" s="8">
        <v>0.47555319902982507</v>
      </c>
      <c r="D183" s="8">
        <v>0.29572998851586163</v>
      </c>
      <c r="E183" s="8">
        <v>0.47931118761478447</v>
      </c>
      <c r="F183" s="8">
        <v>0.29214753389312309</v>
      </c>
      <c r="G183" s="8">
        <v>0.52597273698779856</v>
      </c>
      <c r="H183" s="8">
        <v>0.31919143710818471</v>
      </c>
      <c r="I183" s="8">
        <v>0.53065436074499539</v>
      </c>
      <c r="J183" s="8">
        <v>0.310167191158705</v>
      </c>
      <c r="K183" s="8">
        <v>0.50825955341449136</v>
      </c>
      <c r="L183" s="8">
        <v>0.28615887882991048</v>
      </c>
      <c r="M183" s="8">
        <v>0.52869564007679193</v>
      </c>
      <c r="N183" s="8">
        <v>0.29337449725822395</v>
      </c>
      <c r="O183" s="8">
        <v>0.60925085903167697</v>
      </c>
      <c r="P183" s="8">
        <v>0.28884248832943071</v>
      </c>
      <c r="Q183" s="8">
        <v>0.63839236691516543</v>
      </c>
      <c r="R183" s="8">
        <v>0.29233943334973922</v>
      </c>
      <c r="S183" s="8">
        <v>0.69599666172042607</v>
      </c>
      <c r="T183" s="8">
        <v>0.31325547982321383</v>
      </c>
      <c r="U183" s="8">
        <v>0.74312385941279058</v>
      </c>
      <c r="V183" s="8">
        <v>0.31602857611597496</v>
      </c>
      <c r="W183" s="8">
        <v>0.78168501932125933</v>
      </c>
      <c r="X183" s="8">
        <v>0.33312254222036608</v>
      </c>
      <c r="Y183" s="8">
        <v>0.78571394300354847</v>
      </c>
      <c r="Z183" s="8">
        <v>0.32992090361775217</v>
      </c>
      <c r="AA183" s="8">
        <v>0.77374566702050718</v>
      </c>
      <c r="AB183" s="8">
        <v>0.31732315172485787</v>
      </c>
      <c r="AC183" s="9"/>
      <c r="AD183" s="9"/>
      <c r="AE183" s="9"/>
      <c r="AF183" s="9"/>
      <c r="AG183" s="9"/>
      <c r="AH183" s="9"/>
      <c r="AI183" s="9"/>
      <c r="AJ183" s="9"/>
      <c r="AK183" s="9"/>
      <c r="AL183" s="9"/>
      <c r="AM183" s="9"/>
    </row>
    <row r="184" spans="1:39">
      <c r="A184" s="8">
        <v>0.47378029048683912</v>
      </c>
      <c r="B184" s="8">
        <v>0.298150109124173</v>
      </c>
      <c r="C184" s="8">
        <v>0.47591867586634617</v>
      </c>
      <c r="D184" s="8">
        <v>0.29606804973477119</v>
      </c>
      <c r="E184" s="8">
        <v>0.48005558542767945</v>
      </c>
      <c r="F184" s="8">
        <v>0.29284851377350907</v>
      </c>
      <c r="G184" s="8">
        <v>0.52618755625409563</v>
      </c>
      <c r="H184" s="8">
        <v>0.31940421681655717</v>
      </c>
      <c r="I184" s="8">
        <v>0.53102486637229862</v>
      </c>
      <c r="J184" s="8">
        <v>0.31054601858342423</v>
      </c>
      <c r="K184" s="8">
        <v>0.51160541848403973</v>
      </c>
      <c r="L184" s="8">
        <v>0.28959417739265314</v>
      </c>
      <c r="M184" s="8">
        <v>0.52969728165604679</v>
      </c>
      <c r="N184" s="8">
        <v>0.29443939009778902</v>
      </c>
      <c r="O184" s="8">
        <v>0.61690000744221873</v>
      </c>
      <c r="P184" s="8">
        <v>0.29696987775109746</v>
      </c>
      <c r="Q184" s="8">
        <v>0.63948873391399585</v>
      </c>
      <c r="R184" s="8">
        <v>0.29356341382173234</v>
      </c>
      <c r="S184" s="8">
        <v>0.69651610356285165</v>
      </c>
      <c r="T184" s="8">
        <v>0.3139206649863035</v>
      </c>
      <c r="U184" s="8">
        <v>0.74405997674384505</v>
      </c>
      <c r="V184" s="8">
        <v>0.31738181528931586</v>
      </c>
      <c r="W184" s="8">
        <v>0.78242030281478703</v>
      </c>
      <c r="X184" s="8">
        <v>0.33431172227276557</v>
      </c>
      <c r="Y184" s="8">
        <v>0.7860849844946235</v>
      </c>
      <c r="Z184" s="8">
        <v>0.3305204651324653</v>
      </c>
      <c r="AA184" s="8">
        <v>0.77429834697028066</v>
      </c>
      <c r="AB184" s="8">
        <v>0.31816233898591573</v>
      </c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</row>
    <row r="185" spans="1:39">
      <c r="A185" s="8">
        <v>0.47713239658172257</v>
      </c>
      <c r="B185" s="8">
        <v>0.30118470571273759</v>
      </c>
      <c r="C185" s="8">
        <v>0.47636444685634538</v>
      </c>
      <c r="D185" s="8">
        <v>0.29648068328138139</v>
      </c>
      <c r="E185" s="8">
        <v>0.48147594673295935</v>
      </c>
      <c r="F185" s="8">
        <v>0.29418683848130983</v>
      </c>
      <c r="G185" s="8">
        <v>0.52661719478668967</v>
      </c>
      <c r="H185" s="8">
        <v>0.31982977623330217</v>
      </c>
      <c r="I185" s="8">
        <v>0.53169549483748901</v>
      </c>
      <c r="J185" s="8">
        <v>0.31123208399827007</v>
      </c>
      <c r="K185" s="8">
        <v>0.51340109150879942</v>
      </c>
      <c r="L185" s="8">
        <v>0.29143959392881824</v>
      </c>
      <c r="M185" s="8">
        <v>0.53090759856431313</v>
      </c>
      <c r="N185" s="8">
        <v>0.29572799992045601</v>
      </c>
      <c r="O185" s="8">
        <v>0.61764785963613023</v>
      </c>
      <c r="P185" s="8">
        <v>0.29776730450864292</v>
      </c>
      <c r="Q185" s="8">
        <v>0.63969615469755836</v>
      </c>
      <c r="R185" s="8">
        <v>0.29379508518645564</v>
      </c>
      <c r="S185" s="8">
        <v>0.70101446991825722</v>
      </c>
      <c r="T185" s="8">
        <v>0.31968262017330606</v>
      </c>
      <c r="U185" s="8">
        <v>0.74804581429976336</v>
      </c>
      <c r="V185" s="8">
        <v>0.32314377047631843</v>
      </c>
      <c r="W185" s="8">
        <v>0.78308494771941695</v>
      </c>
      <c r="X185" s="8">
        <v>0.33539152957787077</v>
      </c>
      <c r="Y185" s="8">
        <v>0.78825045940374228</v>
      </c>
      <c r="Z185" s="8">
        <v>0.33402138734358455</v>
      </c>
      <c r="AA185" s="8">
        <v>0.77460678308955933</v>
      </c>
      <c r="AB185" s="8">
        <v>0.31863264179928108</v>
      </c>
      <c r="AC185" s="9"/>
      <c r="AD185" s="9"/>
      <c r="AE185" s="9"/>
      <c r="AF185" s="9"/>
      <c r="AG185" s="9"/>
      <c r="AH185" s="9"/>
      <c r="AI185" s="9"/>
      <c r="AJ185" s="9"/>
      <c r="AK185" s="9"/>
      <c r="AL185" s="9"/>
      <c r="AM185" s="9"/>
    </row>
    <row r="186" spans="1:39">
      <c r="A186" s="8">
        <v>0.47806692312938703</v>
      </c>
      <c r="B186" s="8">
        <v>0.30203184735541683</v>
      </c>
      <c r="C186" s="8">
        <v>0.47680744908243156</v>
      </c>
      <c r="D186" s="8">
        <v>0.29689132823258624</v>
      </c>
      <c r="E186" s="8">
        <v>0.48668812804201012</v>
      </c>
      <c r="F186" s="8">
        <v>0.29911159500265988</v>
      </c>
      <c r="G186" s="8">
        <v>0.52724397758265762</v>
      </c>
      <c r="H186" s="8">
        <v>0.32045121229747414</v>
      </c>
      <c r="I186" s="8">
        <v>0.53731947810497682</v>
      </c>
      <c r="J186" s="8">
        <v>0.31699403918527264</v>
      </c>
      <c r="K186" s="8">
        <v>0.51379982857018869</v>
      </c>
      <c r="L186" s="8">
        <v>0.29185023888002309</v>
      </c>
      <c r="M186" s="8">
        <v>0.53516874878272669</v>
      </c>
      <c r="N186" s="8">
        <v>0.30027392901708683</v>
      </c>
      <c r="O186" s="8">
        <v>0.62128728596815119</v>
      </c>
      <c r="P186" s="8">
        <v>0.30165898571691346</v>
      </c>
      <c r="Q186" s="8">
        <v>0.64156642781321027</v>
      </c>
      <c r="R186" s="8">
        <v>0.29588808185058685</v>
      </c>
      <c r="S186" s="8">
        <v>0.70142482897377345</v>
      </c>
      <c r="T186" s="8">
        <v>0.32020860365802123</v>
      </c>
      <c r="U186" s="8">
        <v>0.74852691989673381</v>
      </c>
      <c r="V186" s="8">
        <v>0.3238447503567044</v>
      </c>
      <c r="W186" s="8">
        <v>0.78405783373923754</v>
      </c>
      <c r="X186" s="8">
        <v>0.33697743441363764</v>
      </c>
      <c r="Y186" s="8">
        <v>0.78873825101916417</v>
      </c>
      <c r="Z186" s="8">
        <v>0.33481682550572467</v>
      </c>
      <c r="AA186" s="8">
        <v>0.77476178398198869</v>
      </c>
      <c r="AB186" s="8">
        <v>0.31886928465251779</v>
      </c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</row>
    <row r="187" spans="1:39">
      <c r="A187" s="8">
        <v>0.47853418640321926</v>
      </c>
      <c r="B187" s="8">
        <v>0.30245541817675642</v>
      </c>
      <c r="C187" s="8">
        <v>0.47844101979112436</v>
      </c>
      <c r="D187" s="8">
        <v>0.29840663793146316</v>
      </c>
      <c r="E187" s="8">
        <v>0.48989755801205265</v>
      </c>
      <c r="F187" s="8">
        <v>0.30214619159122447</v>
      </c>
      <c r="G187" s="8">
        <v>0.52756076801966523</v>
      </c>
      <c r="H187" s="8">
        <v>0.32076541037151951</v>
      </c>
      <c r="I187" s="8">
        <v>0.53800604229607274</v>
      </c>
      <c r="J187" s="8">
        <v>0.31769999055417197</v>
      </c>
      <c r="K187" s="8">
        <v>0.5141280407091553</v>
      </c>
      <c r="L187" s="8">
        <v>0.29218830009893265</v>
      </c>
      <c r="M187" s="8">
        <v>0.53558609944074953</v>
      </c>
      <c r="N187" s="8">
        <v>0.30071937438788532</v>
      </c>
      <c r="O187" s="8">
        <v>0.62190626072087896</v>
      </c>
      <c r="P187" s="8">
        <v>0.30232417088000313</v>
      </c>
      <c r="Q187" s="8">
        <v>0.64470562807536225</v>
      </c>
      <c r="R187" s="8">
        <v>0.29940789571805693</v>
      </c>
      <c r="S187" s="8">
        <v>0.70283078489393869</v>
      </c>
      <c r="T187" s="8">
        <v>0.32201126539297131</v>
      </c>
      <c r="U187" s="8">
        <v>0.74896073036722244</v>
      </c>
      <c r="V187" s="8">
        <v>0.3244781179933085</v>
      </c>
      <c r="W187" s="8">
        <v>0.78487338835651288</v>
      </c>
      <c r="X187" s="8">
        <v>0.3383087990375197</v>
      </c>
      <c r="Y187" s="8">
        <v>0.78946274151682361</v>
      </c>
      <c r="Z187" s="8">
        <v>0.33600600555812415</v>
      </c>
      <c r="AA187" s="8">
        <v>0.77534264591220381</v>
      </c>
      <c r="AB187" s="8">
        <v>0.31976017539411472</v>
      </c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</row>
    <row r="188" spans="1:39">
      <c r="A188" s="8">
        <v>0.47885198347455238</v>
      </c>
      <c r="B188" s="8">
        <v>0.3027437645105322</v>
      </c>
      <c r="C188" s="8">
        <v>0.47893247538568873</v>
      </c>
      <c r="D188" s="8">
        <v>0.29886302057699105</v>
      </c>
      <c r="E188" s="8">
        <v>0.49122155262110412</v>
      </c>
      <c r="F188" s="8">
        <v>0.30340099529200054</v>
      </c>
      <c r="G188" s="8">
        <v>0.52851657779312611</v>
      </c>
      <c r="H188" s="8">
        <v>0.32171496467757427</v>
      </c>
      <c r="I188" s="8">
        <v>0.53831811692838905</v>
      </c>
      <c r="J188" s="8">
        <v>0.31802114871213605</v>
      </c>
      <c r="K188" s="8">
        <v>0.51720401232558655</v>
      </c>
      <c r="L188" s="8">
        <v>0.29536010977046639</v>
      </c>
      <c r="M188" s="8">
        <v>0.53597562672157084</v>
      </c>
      <c r="N188" s="8">
        <v>0.3011359851253062</v>
      </c>
      <c r="O188" s="8">
        <v>0.62361978613605495</v>
      </c>
      <c r="P188" s="8">
        <v>0.30416958741616823</v>
      </c>
      <c r="Q188" s="8">
        <v>0.6461314280833802</v>
      </c>
      <c r="R188" s="8">
        <v>0.30100970931706661</v>
      </c>
      <c r="S188" s="8">
        <v>0.70478388622145893</v>
      </c>
      <c r="T188" s="8">
        <v>0.32451689560371272</v>
      </c>
      <c r="U188" s="8">
        <v>0.74923960852682225</v>
      </c>
      <c r="V188" s="8">
        <v>0.3248907515399187</v>
      </c>
      <c r="W188" s="8">
        <v>0.78839407984408127</v>
      </c>
      <c r="X188" s="8">
        <v>0.34407075422452227</v>
      </c>
      <c r="Y188" s="8">
        <v>0.79596876214481138</v>
      </c>
      <c r="Z188" s="8">
        <v>0.34670763173201685</v>
      </c>
      <c r="AA188" s="8">
        <v>0.78063459557292403</v>
      </c>
      <c r="AB188" s="8">
        <v>0.32788756481578146</v>
      </c>
      <c r="AC188" s="9"/>
      <c r="AD188" s="9"/>
      <c r="AE188" s="9"/>
      <c r="AF188" s="9"/>
      <c r="AG188" s="9"/>
      <c r="AH188" s="9"/>
      <c r="AI188" s="9"/>
      <c r="AJ188" s="9"/>
      <c r="AK188" s="9"/>
      <c r="AL188" s="9"/>
      <c r="AM188" s="9"/>
    </row>
    <row r="189" spans="1:39">
      <c r="A189" s="8">
        <v>0.4793061865947682</v>
      </c>
      <c r="B189" s="8">
        <v>0.3031563980571424</v>
      </c>
      <c r="C189" s="8">
        <v>0.47919966110329698</v>
      </c>
      <c r="D189" s="8">
        <v>0.29911159500265982</v>
      </c>
      <c r="E189" s="8">
        <v>0.49210980216894878</v>
      </c>
      <c r="F189" s="8">
        <v>0.30424515404157176</v>
      </c>
      <c r="G189" s="8">
        <v>0.5290101182593655</v>
      </c>
      <c r="H189" s="8">
        <v>0.32220714204039846</v>
      </c>
      <c r="I189" s="8">
        <v>0.54134457687327797</v>
      </c>
      <c r="J189" s="8">
        <v>0.3211422492008334</v>
      </c>
      <c r="K189" s="8">
        <v>0.5182496799253522</v>
      </c>
      <c r="L189" s="8">
        <v>0.2964399170755716</v>
      </c>
      <c r="M189" s="8">
        <v>0.53810689741520767</v>
      </c>
      <c r="N189" s="8">
        <v>0.30341690405524302</v>
      </c>
      <c r="O189" s="8">
        <v>0.62425146711537827</v>
      </c>
      <c r="P189" s="8">
        <v>0.30485068134250071</v>
      </c>
      <c r="Q189" s="8">
        <v>0.64773501733445171</v>
      </c>
      <c r="R189" s="8">
        <v>0.30281237105201669</v>
      </c>
      <c r="S189" s="8">
        <v>0.70515961582081343</v>
      </c>
      <c r="T189" s="8">
        <v>0.32499912998951019</v>
      </c>
      <c r="U189" s="8">
        <v>0.75013821592997731</v>
      </c>
      <c r="V189" s="8">
        <v>0.3262241047592061</v>
      </c>
      <c r="W189" s="8">
        <v>0.78887891743151661</v>
      </c>
      <c r="X189" s="8">
        <v>0.34486619238666238</v>
      </c>
      <c r="Y189" s="8">
        <v>0.79764484612173647</v>
      </c>
      <c r="Z189" s="8">
        <v>0.34946979075004841</v>
      </c>
      <c r="AA189" s="8">
        <v>0.78183232974169647</v>
      </c>
      <c r="AB189" s="8">
        <v>0.32973298135194656</v>
      </c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</row>
    <row r="190" spans="1:39">
      <c r="A190" s="8">
        <v>0.48034519437136414</v>
      </c>
      <c r="B190" s="8">
        <v>0.30410098087468379</v>
      </c>
      <c r="C190" s="8">
        <v>0.48200580332916165</v>
      </c>
      <c r="D190" s="8">
        <v>0.30172262076988476</v>
      </c>
      <c r="E190" s="8">
        <v>0.4923709698819157</v>
      </c>
      <c r="F190" s="8">
        <v>0.30449372846724054</v>
      </c>
      <c r="G190" s="8">
        <v>0.53053696658880578</v>
      </c>
      <c r="H190" s="8">
        <v>0.32373338901400484</v>
      </c>
      <c r="I190" s="8">
        <v>0.54309219481424942</v>
      </c>
      <c r="J190" s="8">
        <v>0.32294491093578348</v>
      </c>
      <c r="K190" s="8">
        <v>0.52780309441659623</v>
      </c>
      <c r="L190" s="8">
        <v>0.3063093160723252</v>
      </c>
      <c r="M190" s="8">
        <v>0.54732199994435271</v>
      </c>
      <c r="N190" s="8">
        <v>0.31328630305199662</v>
      </c>
      <c r="O190" s="8">
        <v>0.6259976656846572</v>
      </c>
      <c r="P190" s="8">
        <v>0.30673586978677281</v>
      </c>
      <c r="Q190" s="8">
        <v>0.64797729875390708</v>
      </c>
      <c r="R190" s="8">
        <v>0.30308480862254966</v>
      </c>
      <c r="S190" s="8">
        <v>0.70571022417378459</v>
      </c>
      <c r="T190" s="8">
        <v>0.3257060756561122</v>
      </c>
      <c r="U190" s="8">
        <v>0.75077751557069738</v>
      </c>
      <c r="V190" s="8">
        <v>0.32717465336296353</v>
      </c>
      <c r="W190" s="8">
        <v>0.78925619171313022</v>
      </c>
      <c r="X190" s="8">
        <v>0.34548762845083436</v>
      </c>
      <c r="Y190" s="8">
        <v>0.79819021314094585</v>
      </c>
      <c r="Z190" s="8">
        <v>0.35036863587326678</v>
      </c>
      <c r="AA190" s="8">
        <v>0.78266839516146702</v>
      </c>
      <c r="AB190" s="8">
        <v>0.33102159117461355</v>
      </c>
      <c r="AC190" s="9"/>
      <c r="AD190" s="9"/>
      <c r="AE190" s="9"/>
      <c r="AF190" s="9"/>
      <c r="AG190" s="9"/>
      <c r="AH190" s="9"/>
      <c r="AI190" s="9"/>
      <c r="AJ190" s="9"/>
      <c r="AK190" s="9"/>
      <c r="AL190" s="9"/>
      <c r="AM190" s="9"/>
    </row>
    <row r="191" spans="1:39">
      <c r="A191" s="8">
        <v>0.48125360061179578</v>
      </c>
      <c r="B191" s="8">
        <v>0.30492724226560686</v>
      </c>
      <c r="C191" s="8">
        <v>0.48232282679720456</v>
      </c>
      <c r="D191" s="8">
        <v>0.3020179271875793</v>
      </c>
      <c r="E191" s="8">
        <v>0.49382345341927175</v>
      </c>
      <c r="F191" s="8">
        <v>0.30587779086936434</v>
      </c>
      <c r="G191" s="8">
        <v>0.5313133071018159</v>
      </c>
      <c r="H191" s="8">
        <v>0.32450993551979412</v>
      </c>
      <c r="I191" s="8">
        <v>0.54349191593904611</v>
      </c>
      <c r="J191" s="8">
        <v>0.32335754448239368</v>
      </c>
      <c r="K191" s="8">
        <v>0.52860192478788282</v>
      </c>
      <c r="L191" s="8">
        <v>0.30713557746324827</v>
      </c>
      <c r="M191" s="8">
        <v>0.54791324670988506</v>
      </c>
      <c r="N191" s="8">
        <v>0.31391967068860072</v>
      </c>
      <c r="O191" s="8">
        <v>0.62709766187278926</v>
      </c>
      <c r="P191" s="8">
        <v>0.30792504983917229</v>
      </c>
      <c r="Q191" s="8">
        <v>0.6488209261425143</v>
      </c>
      <c r="R191" s="8">
        <v>0.30403535722630709</v>
      </c>
      <c r="S191" s="8">
        <v>0.70747978938364775</v>
      </c>
      <c r="T191" s="8">
        <v>0.32799693756307574</v>
      </c>
      <c r="U191" s="8">
        <v>0.7514119226121263</v>
      </c>
      <c r="V191" s="8">
        <v>0.32811824188280225</v>
      </c>
      <c r="W191" s="8">
        <v>0.79343992268285357</v>
      </c>
      <c r="X191" s="8">
        <v>0.35242384922469627</v>
      </c>
      <c r="Y191" s="8">
        <v>0.79884113506709897</v>
      </c>
      <c r="Z191" s="8">
        <v>0.35144844317837198</v>
      </c>
      <c r="AA191" s="8">
        <v>0.78307233688113143</v>
      </c>
      <c r="AB191" s="8">
        <v>0.33164700442959621</v>
      </c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</row>
    <row r="192" spans="1:39">
      <c r="A192" s="8">
        <v>0.48199948049611185</v>
      </c>
      <c r="B192" s="8">
        <v>0.30560734189423666</v>
      </c>
      <c r="C192" s="8">
        <v>0.48308008372742062</v>
      </c>
      <c r="D192" s="8">
        <v>0.30272387855647864</v>
      </c>
      <c r="E192" s="8">
        <v>0.49453712561887653</v>
      </c>
      <c r="F192" s="8">
        <v>0.30655888479569682</v>
      </c>
      <c r="G192" s="8">
        <v>0.53433981144850695</v>
      </c>
      <c r="H192" s="8">
        <v>0.32754453210835871</v>
      </c>
      <c r="I192" s="8">
        <v>0.5440802098203914</v>
      </c>
      <c r="J192" s="8">
        <v>0.32396506037872819</v>
      </c>
      <c r="K192" s="8">
        <v>0.53416932491374269</v>
      </c>
      <c r="L192" s="8">
        <v>0.31289753265025083</v>
      </c>
      <c r="M192" s="8">
        <v>0.5483723324337102</v>
      </c>
      <c r="N192" s="8">
        <v>0.31441184805142491</v>
      </c>
      <c r="O192" s="8">
        <v>0.62826663471958299</v>
      </c>
      <c r="P192" s="8">
        <v>0.30918880221927242</v>
      </c>
      <c r="Q192" s="8">
        <v>0.64938218238038936</v>
      </c>
      <c r="R192" s="8">
        <v>0.30466872486291119</v>
      </c>
      <c r="S192" s="8">
        <v>0.70909525351359137</v>
      </c>
      <c r="T192" s="8">
        <v>0.33008993422720695</v>
      </c>
      <c r="U192" s="8">
        <v>0.75294819878957109</v>
      </c>
      <c r="V192" s="8">
        <v>0.33040910378976579</v>
      </c>
      <c r="W192" s="8">
        <v>0.79382040780941709</v>
      </c>
      <c r="X192" s="8">
        <v>0.35305721686130037</v>
      </c>
      <c r="Y192" s="8">
        <v>0.79911941618540527</v>
      </c>
      <c r="Z192" s="8">
        <v>0.35191178590781863</v>
      </c>
      <c r="AA192" s="8">
        <v>0.78324769142610207</v>
      </c>
      <c r="AB192" s="8">
        <v>0.33191944200012918</v>
      </c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</row>
    <row r="193" spans="1:39">
      <c r="A193" s="8">
        <v>0.48258138289613273</v>
      </c>
      <c r="B193" s="8">
        <v>0.30613829686746519</v>
      </c>
      <c r="C193" s="8">
        <v>0.48350232022415901</v>
      </c>
      <c r="D193" s="8">
        <v>0.30311762044673801</v>
      </c>
      <c r="E193" s="8">
        <v>0.50152301278604483</v>
      </c>
      <c r="F193" s="8">
        <v>0.31322962808294447</v>
      </c>
      <c r="G193" s="8">
        <v>0.53558657896239548</v>
      </c>
      <c r="H193" s="8">
        <v>0.32879933580913479</v>
      </c>
      <c r="I193" s="8">
        <v>0.54474818233126421</v>
      </c>
      <c r="J193" s="8">
        <v>0.32465510298438477</v>
      </c>
      <c r="K193" s="8">
        <v>0.53498714276414305</v>
      </c>
      <c r="L193" s="8">
        <v>0.31374467429293007</v>
      </c>
      <c r="M193" s="8">
        <v>0.54875490387023118</v>
      </c>
      <c r="N193" s="8">
        <v>0.31482249300262977</v>
      </c>
      <c r="O193" s="8">
        <v>0.63248147159886114</v>
      </c>
      <c r="P193" s="8">
        <v>0.31374566859063269</v>
      </c>
      <c r="Q193" s="8">
        <v>0.64972904570752332</v>
      </c>
      <c r="R193" s="8">
        <v>0.30506346105087323</v>
      </c>
      <c r="S193" s="8">
        <v>0.70958006589985523</v>
      </c>
      <c r="T193" s="8">
        <v>0.33071833037529763</v>
      </c>
      <c r="U193" s="8">
        <v>0.75354998850239185</v>
      </c>
      <c r="V193" s="8">
        <v>0.33130794891298415</v>
      </c>
      <c r="W193" s="8">
        <v>0.79561205929146284</v>
      </c>
      <c r="X193" s="8">
        <v>0.35606894460270344</v>
      </c>
      <c r="Y193" s="8">
        <v>0.79993026978874593</v>
      </c>
      <c r="Z193" s="8">
        <v>0.35326502508115953</v>
      </c>
      <c r="AA193" s="8">
        <v>0.78411820148863476</v>
      </c>
      <c r="AB193" s="8">
        <v>0.33327268117347009</v>
      </c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9"/>
    </row>
    <row r="194" spans="1:39">
      <c r="A194" s="8">
        <v>0.4851658421840061</v>
      </c>
      <c r="B194" s="8">
        <v>0.30849677101821066</v>
      </c>
      <c r="C194" s="8">
        <v>0.48606896437154584</v>
      </c>
      <c r="D194" s="8">
        <v>0.30551288361248247</v>
      </c>
      <c r="E194" s="8">
        <v>0.50226741059893976</v>
      </c>
      <c r="F194" s="8">
        <v>0.31394055094035722</v>
      </c>
      <c r="G194" s="8">
        <v>0.53764095814831203</v>
      </c>
      <c r="H194" s="8">
        <v>0.33086946362610448</v>
      </c>
      <c r="I194" s="8">
        <v>0.54517446299923666</v>
      </c>
      <c r="J194" s="8">
        <v>0.32509657116437252</v>
      </c>
      <c r="K194" s="8">
        <v>0.53874395113165385</v>
      </c>
      <c r="L194" s="8">
        <v>0.31763635550120062</v>
      </c>
      <c r="M194" s="8">
        <v>0.5551556717954419</v>
      </c>
      <c r="N194" s="8">
        <v>0.32175871377649168</v>
      </c>
      <c r="O194" s="8">
        <v>0.63311678292864038</v>
      </c>
      <c r="P194" s="8">
        <v>0.31443571119628927</v>
      </c>
      <c r="Q194" s="8">
        <v>0.65314364499322886</v>
      </c>
      <c r="R194" s="8">
        <v>0.30895514225914378</v>
      </c>
      <c r="S194" s="8">
        <v>0.71034191393541279</v>
      </c>
      <c r="T194" s="8">
        <v>0.33170666229175672</v>
      </c>
      <c r="U194" s="8">
        <v>0.75460515908286618</v>
      </c>
      <c r="V194" s="8">
        <v>0.33288689366483232</v>
      </c>
      <c r="W194" s="8">
        <v>0.79609689687889817</v>
      </c>
      <c r="X194" s="8">
        <v>0.35688426871889706</v>
      </c>
      <c r="Y194" s="8">
        <v>0.80073792475854288</v>
      </c>
      <c r="Z194" s="8">
        <v>0.35461627565909509</v>
      </c>
      <c r="AA194" s="8">
        <v>0.78636336593049061</v>
      </c>
      <c r="AB194" s="8">
        <v>0.33677360338458934</v>
      </c>
      <c r="AC194" s="9"/>
      <c r="AD194" s="9"/>
      <c r="AE194" s="9"/>
      <c r="AF194" s="9"/>
      <c r="AG194" s="9"/>
      <c r="AH194" s="9"/>
      <c r="AI194" s="9"/>
      <c r="AJ194" s="9"/>
      <c r="AK194" s="9"/>
      <c r="AL194" s="9"/>
      <c r="AM194" s="9"/>
    </row>
    <row r="195" spans="1:39">
      <c r="A195" s="8">
        <v>0.48551121069075165</v>
      </c>
      <c r="B195" s="8">
        <v>0.3088119633899587</v>
      </c>
      <c r="C195" s="8">
        <v>0.48662133277219705</v>
      </c>
      <c r="D195" s="8">
        <v>0.30602892412017085</v>
      </c>
      <c r="E195" s="8">
        <v>0.50301879150576434</v>
      </c>
      <c r="F195" s="8">
        <v>0.31465942817939135</v>
      </c>
      <c r="G195" s="8">
        <v>0.53851383136959496</v>
      </c>
      <c r="H195" s="8">
        <v>0.33174941709297201</v>
      </c>
      <c r="I195" s="8">
        <v>0.54638557816805577</v>
      </c>
      <c r="J195" s="8">
        <v>0.32635137486514859</v>
      </c>
      <c r="K195" s="8">
        <v>0.53937053794240841</v>
      </c>
      <c r="L195" s="8">
        <v>0.31828662619875014</v>
      </c>
      <c r="M195" s="8">
        <v>0.55544503491833774</v>
      </c>
      <c r="N195" s="8">
        <v>0.32207291185053705</v>
      </c>
      <c r="O195" s="8">
        <v>0.63505175972162509</v>
      </c>
      <c r="P195" s="8">
        <v>0.31653765653974453</v>
      </c>
      <c r="Q195" s="8">
        <v>0.65339638460345206</v>
      </c>
      <c r="R195" s="8">
        <v>0.30924348859291956</v>
      </c>
      <c r="S195" s="8">
        <v>0.71107259546042478</v>
      </c>
      <c r="T195" s="8">
        <v>0.33265721089551414</v>
      </c>
      <c r="U195" s="8">
        <v>0.75514823760419225</v>
      </c>
      <c r="V195" s="8">
        <v>0.33370221778102593</v>
      </c>
      <c r="W195" s="8">
        <v>0.79689800269389888</v>
      </c>
      <c r="X195" s="8">
        <v>0.35823551929683262</v>
      </c>
      <c r="Y195" s="8">
        <v>0.80092504482085225</v>
      </c>
      <c r="Z195" s="8">
        <v>0.35493047373314046</v>
      </c>
      <c r="AA195" s="8">
        <v>0.78683149993893897</v>
      </c>
      <c r="AB195" s="8">
        <v>0.33750739508916361</v>
      </c>
      <c r="AC195" s="9"/>
      <c r="AD195" s="9"/>
      <c r="AE195" s="9"/>
      <c r="AF195" s="9"/>
      <c r="AG195" s="9"/>
      <c r="AH195" s="9"/>
      <c r="AI195" s="9"/>
      <c r="AJ195" s="9"/>
      <c r="AK195" s="9"/>
      <c r="AL195" s="9"/>
      <c r="AM195" s="9"/>
    </row>
    <row r="196" spans="1:39">
      <c r="A196" s="8">
        <v>0.48596976719550627</v>
      </c>
      <c r="B196" s="8">
        <v>0.30923056272278493</v>
      </c>
      <c r="C196" s="8">
        <v>0.48812892472284658</v>
      </c>
      <c r="D196" s="8">
        <v>0.30743983256026691</v>
      </c>
      <c r="E196" s="8">
        <v>0.50579666627095776</v>
      </c>
      <c r="F196" s="8">
        <v>0.31733607759499288</v>
      </c>
      <c r="G196" s="8">
        <v>0.54077623174376122</v>
      </c>
      <c r="H196" s="8">
        <v>0.33403033602290882</v>
      </c>
      <c r="I196" s="8">
        <v>0.54931243982603528</v>
      </c>
      <c r="J196" s="8">
        <v>0.32938497715601051</v>
      </c>
      <c r="K196" s="8">
        <v>0.54028058069136142</v>
      </c>
      <c r="L196" s="8">
        <v>0.31923120901629154</v>
      </c>
      <c r="M196" s="8">
        <v>0.55672769260732802</v>
      </c>
      <c r="N196" s="8">
        <v>0.32346791152739029</v>
      </c>
      <c r="O196" s="8">
        <v>0.63560357299091907</v>
      </c>
      <c r="P196" s="8">
        <v>0.31713721805445766</v>
      </c>
      <c r="Q196" s="8">
        <v>0.65504703571297895</v>
      </c>
      <c r="R196" s="8">
        <v>0.31112867703719166</v>
      </c>
      <c r="S196" s="8">
        <v>0.71338757460483482</v>
      </c>
      <c r="T196" s="8">
        <v>0.33566893863691721</v>
      </c>
      <c r="U196" s="8">
        <v>0.75699927100270592</v>
      </c>
      <c r="V196" s="8">
        <v>0.33648227415770565</v>
      </c>
      <c r="W196" s="8">
        <v>0.79768947597404993</v>
      </c>
      <c r="X196" s="8">
        <v>0.35957384400463338</v>
      </c>
      <c r="Y196" s="8">
        <v>0.80109937034898659</v>
      </c>
      <c r="Z196" s="8">
        <v>0.35522379155542966</v>
      </c>
      <c r="AA196" s="8">
        <v>0.78777089928699584</v>
      </c>
      <c r="AB196" s="8">
        <v>0.33898094428452819</v>
      </c>
      <c r="AC196" s="9"/>
      <c r="AD196" s="9"/>
      <c r="AE196" s="9"/>
      <c r="AF196" s="9"/>
      <c r="AG196" s="9"/>
      <c r="AH196" s="9"/>
      <c r="AI196" s="9"/>
      <c r="AJ196" s="9"/>
      <c r="AK196" s="9"/>
      <c r="AL196" s="9"/>
      <c r="AM196" s="9"/>
    </row>
    <row r="197" spans="1:39">
      <c r="A197" s="8">
        <v>0.48758197060304548</v>
      </c>
      <c r="B197" s="8">
        <v>0.31070311762044683</v>
      </c>
      <c r="C197" s="8">
        <v>0.48955068499219195</v>
      </c>
      <c r="D197" s="8">
        <v>0.30877318577955432</v>
      </c>
      <c r="E197" s="8">
        <v>0.50660251531043321</v>
      </c>
      <c r="F197" s="8">
        <v>0.31811262410078217</v>
      </c>
      <c r="G197" s="8">
        <v>0.5414546799328892</v>
      </c>
      <c r="H197" s="8">
        <v>0.33471640143775466</v>
      </c>
      <c r="I197" s="8">
        <v>0.55056073835530062</v>
      </c>
      <c r="J197" s="8">
        <v>0.3306825356580016</v>
      </c>
      <c r="K197" s="8">
        <v>0.54367120196167806</v>
      </c>
      <c r="L197" s="8">
        <v>0.32275102288376162</v>
      </c>
      <c r="M197" s="8">
        <v>0.55723546924125589</v>
      </c>
      <c r="N197" s="8">
        <v>0.32402074105007767</v>
      </c>
      <c r="O197" s="8">
        <v>0.63584136094577925</v>
      </c>
      <c r="P197" s="8">
        <v>0.31739573545715322</v>
      </c>
      <c r="Q197" s="8">
        <v>0.65578608119390758</v>
      </c>
      <c r="R197" s="8">
        <v>0.31197283578676288</v>
      </c>
      <c r="S197" s="8">
        <v>0.71372867474802759</v>
      </c>
      <c r="T197" s="8">
        <v>0.33611438400771571</v>
      </c>
      <c r="U197" s="8">
        <v>0.7572863034944578</v>
      </c>
      <c r="V197" s="8">
        <v>0.33691578795607202</v>
      </c>
      <c r="W197" s="8">
        <v>0.79798808455439085</v>
      </c>
      <c r="X197" s="8">
        <v>0.36007894723759237</v>
      </c>
      <c r="Y197" s="8">
        <v>0.80134566513185534</v>
      </c>
      <c r="Z197" s="8">
        <v>0.35564040229285054</v>
      </c>
      <c r="AA197" s="8">
        <v>0.78806681008163371</v>
      </c>
      <c r="AB197" s="8">
        <v>0.33944726990708285</v>
      </c>
      <c r="AC197" s="9"/>
      <c r="AD197" s="9"/>
      <c r="AE197" s="9"/>
      <c r="AF197" s="9"/>
      <c r="AG197" s="9"/>
      <c r="AH197" s="9"/>
      <c r="AI197" s="9"/>
      <c r="AJ197" s="9"/>
      <c r="AK197" s="9"/>
      <c r="AL197" s="9"/>
      <c r="AM197" s="9"/>
    </row>
    <row r="198" spans="1:39">
      <c r="A198" s="8">
        <v>0.48904470780808551</v>
      </c>
      <c r="B198" s="8">
        <v>0.3120414423282476</v>
      </c>
      <c r="C198" s="8">
        <v>0.48993554317610433</v>
      </c>
      <c r="D198" s="8">
        <v>0.30913411584562539</v>
      </c>
      <c r="E198" s="8">
        <v>0.50706758936614438</v>
      </c>
      <c r="F198" s="8">
        <v>0.31856105236468868</v>
      </c>
      <c r="G198" s="8">
        <v>0.54295297633453055</v>
      </c>
      <c r="H198" s="8">
        <v>0.33623171113663158</v>
      </c>
      <c r="I198" s="8">
        <v>0.5509830350917968</v>
      </c>
      <c r="J198" s="8">
        <v>0.33112300954028667</v>
      </c>
      <c r="K198" s="8">
        <v>0.54419335763730681</v>
      </c>
      <c r="L198" s="8">
        <v>0.32329390942942227</v>
      </c>
      <c r="M198" s="8">
        <v>0.55764447288611829</v>
      </c>
      <c r="N198" s="8">
        <v>0.32446618642087616</v>
      </c>
      <c r="O198" s="8">
        <v>0.63621891739319092</v>
      </c>
      <c r="P198" s="8">
        <v>0.31780638040835807</v>
      </c>
      <c r="Q198" s="8">
        <v>0.65762497973725587</v>
      </c>
      <c r="R198" s="8">
        <v>0.31407478113021814</v>
      </c>
      <c r="S198" s="8">
        <v>0.71406458047279608</v>
      </c>
      <c r="T198" s="8">
        <v>0.33655485789000078</v>
      </c>
      <c r="U198" s="8">
        <v>0.75778697948859319</v>
      </c>
      <c r="V198" s="8">
        <v>0.33767344280551048</v>
      </c>
      <c r="W198" s="8">
        <v>0.79821765996830896</v>
      </c>
      <c r="X198" s="8">
        <v>0.36046871193704105</v>
      </c>
      <c r="Y198" s="8">
        <v>0.80544151538462738</v>
      </c>
      <c r="Z198" s="8">
        <v>0.36257662306671246</v>
      </c>
      <c r="AA198" s="8">
        <v>0.78951974773996159</v>
      </c>
      <c r="AB198" s="8">
        <v>0.3417540405772892</v>
      </c>
      <c r="AC198" s="9"/>
      <c r="AD198" s="9"/>
      <c r="AE198" s="9"/>
      <c r="AF198" s="9"/>
      <c r="AG198" s="9"/>
      <c r="AH198" s="9"/>
      <c r="AI198" s="9"/>
      <c r="AJ198" s="9"/>
      <c r="AK198" s="9"/>
      <c r="AL198" s="9"/>
      <c r="AM198" s="9"/>
    </row>
    <row r="199" spans="1:39">
      <c r="A199" s="8">
        <v>0.48954244477368941</v>
      </c>
      <c r="B199" s="8">
        <v>0.31249782497377548</v>
      </c>
      <c r="C199" s="8">
        <v>0.49039515798566874</v>
      </c>
      <c r="D199" s="8">
        <v>0.30956564104858642</v>
      </c>
      <c r="E199" s="8">
        <v>0.50749914457099343</v>
      </c>
      <c r="F199" s="8">
        <v>0.31897766310210957</v>
      </c>
      <c r="G199" s="8">
        <v>0.54434522271863284</v>
      </c>
      <c r="H199" s="8">
        <v>0.33764460817213299</v>
      </c>
      <c r="I199" s="8">
        <v>0.55110122505892933</v>
      </c>
      <c r="J199" s="8">
        <v>0.33124630245541842</v>
      </c>
      <c r="K199" s="8">
        <v>0.54547501247748653</v>
      </c>
      <c r="L199" s="8">
        <v>0.32462726264870967</v>
      </c>
      <c r="M199" s="8">
        <v>0.55833727497843622</v>
      </c>
      <c r="N199" s="8">
        <v>0.32522384127031462</v>
      </c>
      <c r="O199" s="8">
        <v>0.63898524444057248</v>
      </c>
      <c r="P199" s="8">
        <v>0.32081810814976114</v>
      </c>
      <c r="Q199" s="8">
        <v>0.65840062888587203</v>
      </c>
      <c r="R199" s="8">
        <v>0.31496169468100438</v>
      </c>
      <c r="S199" s="8">
        <v>0.71508095501114211</v>
      </c>
      <c r="T199" s="8">
        <v>0.33788821110928818</v>
      </c>
      <c r="U199" s="8">
        <v>0.75839529266713557</v>
      </c>
      <c r="V199" s="8">
        <v>0.33859913396670105</v>
      </c>
      <c r="W199" s="8">
        <v>0.79901394951588489</v>
      </c>
      <c r="X199" s="8">
        <v>0.36182195111038196</v>
      </c>
      <c r="Y199" s="8">
        <v>0.80588452613043682</v>
      </c>
      <c r="Z199" s="8">
        <v>0.3633312950230429</v>
      </c>
      <c r="AA199" s="8">
        <v>0.78969197095377197</v>
      </c>
      <c r="AB199" s="8">
        <v>0.34202747244552489</v>
      </c>
      <c r="AC199" s="9"/>
      <c r="AD199" s="9"/>
      <c r="AE199" s="9"/>
      <c r="AF199" s="9"/>
      <c r="AG199" s="9"/>
      <c r="AH199" s="9"/>
      <c r="AI199" s="9"/>
      <c r="AJ199" s="9"/>
      <c r="AK199" s="9"/>
      <c r="AL199" s="9"/>
      <c r="AM199" s="9"/>
    </row>
    <row r="200" spans="1:39">
      <c r="A200" s="8">
        <v>0.49012434717371028</v>
      </c>
      <c r="B200" s="8">
        <v>0.3130327571378147</v>
      </c>
      <c r="C200" s="8">
        <v>0.49072879403718989</v>
      </c>
      <c r="D200" s="8">
        <v>0.30987983912263178</v>
      </c>
      <c r="E200" s="8">
        <v>0.50993624435242257</v>
      </c>
      <c r="F200" s="8">
        <v>0.32133613725285504</v>
      </c>
      <c r="G200" s="8">
        <v>0.54467832854295417</v>
      </c>
      <c r="H200" s="8">
        <v>0.33798266939104255</v>
      </c>
      <c r="I200" s="8">
        <v>0.55191129112579296</v>
      </c>
      <c r="J200" s="8">
        <v>0.33209344409809766</v>
      </c>
      <c r="K200" s="8">
        <v>0.54644608640930525</v>
      </c>
      <c r="L200" s="8">
        <v>0.32564244060314101</v>
      </c>
      <c r="M200" s="8">
        <v>0.5615536573829325</v>
      </c>
      <c r="N200" s="8">
        <v>0.3287436551377847</v>
      </c>
      <c r="O200" s="8">
        <v>0.63939365886685917</v>
      </c>
      <c r="P200" s="8">
        <v>0.32126355352055963</v>
      </c>
      <c r="Q200" s="8">
        <v>0.65894271177400598</v>
      </c>
      <c r="R200" s="8">
        <v>0.31558313074517635</v>
      </c>
      <c r="S200" s="8">
        <v>0.71580471064492179</v>
      </c>
      <c r="T200" s="8">
        <v>0.33883776541534294</v>
      </c>
      <c r="U200" s="8">
        <v>0.75957767082918171</v>
      </c>
      <c r="V200" s="8">
        <v>0.34040179570165113</v>
      </c>
      <c r="W200" s="8">
        <v>0.7995581877348934</v>
      </c>
      <c r="X200" s="8">
        <v>0.36274764227157252</v>
      </c>
      <c r="Y200" s="8">
        <v>0.80620279016803997</v>
      </c>
      <c r="Z200" s="8">
        <v>0.36387418156870355</v>
      </c>
      <c r="AA200" s="8">
        <v>0.79057030934420514</v>
      </c>
      <c r="AB200" s="8">
        <v>0.34342247212237814</v>
      </c>
      <c r="AC200" s="9"/>
      <c r="AD200" s="9"/>
      <c r="AE200" s="9"/>
      <c r="AF200" s="9"/>
      <c r="AG200" s="9"/>
      <c r="AH200" s="9"/>
      <c r="AI200" s="9"/>
      <c r="AJ200" s="9"/>
      <c r="AK200" s="9"/>
      <c r="AL200" s="9"/>
      <c r="AM200" s="9"/>
    </row>
    <row r="201" spans="1:39">
      <c r="A201" s="8">
        <v>0.49272621999973887</v>
      </c>
      <c r="B201" s="8">
        <v>0.31542802030355915</v>
      </c>
      <c r="C201" s="8">
        <v>0.49133792209805838</v>
      </c>
      <c r="D201" s="8">
        <v>0.31045354889707533</v>
      </c>
      <c r="E201" s="8">
        <v>0.51028539904890236</v>
      </c>
      <c r="F201" s="8">
        <v>0.32167419847176459</v>
      </c>
      <c r="G201" s="8">
        <v>0.54513379977212828</v>
      </c>
      <c r="H201" s="8">
        <v>0.33844601212048919</v>
      </c>
      <c r="I201" s="8">
        <v>0.55232296404501879</v>
      </c>
      <c r="J201" s="8">
        <v>0.33252397500335601</v>
      </c>
      <c r="K201" s="8">
        <v>0.54664952368552422</v>
      </c>
      <c r="L201" s="8">
        <v>0.32585522031151348</v>
      </c>
      <c r="M201" s="8">
        <v>0.56242174675162004</v>
      </c>
      <c r="N201" s="8">
        <v>0.32969420374154212</v>
      </c>
      <c r="O201" s="8">
        <v>0.63957336121442532</v>
      </c>
      <c r="P201" s="8">
        <v>0.32146042446568929</v>
      </c>
      <c r="Q201" s="8">
        <v>0.65919022228884527</v>
      </c>
      <c r="R201" s="8">
        <v>0.31586749988814145</v>
      </c>
      <c r="S201" s="8">
        <v>0.71624104179255932</v>
      </c>
      <c r="T201" s="8">
        <v>0.33941048089208381</v>
      </c>
      <c r="U201" s="8">
        <v>0.76049095603021044</v>
      </c>
      <c r="V201" s="8">
        <v>0.34179679537850438</v>
      </c>
      <c r="W201" s="8">
        <v>0.80019393503497416</v>
      </c>
      <c r="X201" s="8">
        <v>0.36382943817208308</v>
      </c>
      <c r="Y201" s="8">
        <v>0.80712399662863998</v>
      </c>
      <c r="Z201" s="8">
        <v>0.36545312632055171</v>
      </c>
      <c r="AA201" s="8">
        <v>0.79106975666425539</v>
      </c>
      <c r="AB201" s="8">
        <v>0.34421791028451826</v>
      </c>
      <c r="AC201" s="9"/>
      <c r="AD201" s="9"/>
      <c r="AE201" s="9"/>
      <c r="AF201" s="9"/>
      <c r="AG201" s="9"/>
      <c r="AH201" s="9"/>
      <c r="AI201" s="9"/>
      <c r="AJ201" s="9"/>
      <c r="AK201" s="9"/>
      <c r="AL201" s="9"/>
      <c r="AM201" s="9"/>
    </row>
    <row r="202" spans="1:39">
      <c r="A202" s="8">
        <v>0.49309335542917848</v>
      </c>
      <c r="B202" s="8">
        <v>0.31576608152246871</v>
      </c>
      <c r="C202" s="8">
        <v>0.49221423587653512</v>
      </c>
      <c r="D202" s="8">
        <v>0.31127981028799839</v>
      </c>
      <c r="E202" s="8">
        <v>0.51075605957975712</v>
      </c>
      <c r="F202" s="8">
        <v>0.32213058111729248</v>
      </c>
      <c r="G202" s="8">
        <v>0.54551993060521919</v>
      </c>
      <c r="H202" s="8">
        <v>0.33883975401074856</v>
      </c>
      <c r="I202" s="8">
        <v>0.55369742040436942</v>
      </c>
      <c r="J202" s="8">
        <v>0.33396670096993769</v>
      </c>
      <c r="K202" s="8">
        <v>0.54709437319618981</v>
      </c>
      <c r="L202" s="8">
        <v>0.32632055163636547</v>
      </c>
      <c r="M202" s="8">
        <v>0.56526946940819611</v>
      </c>
      <c r="N202" s="8">
        <v>0.33281530423023947</v>
      </c>
      <c r="O202" s="8">
        <v>0.63984563749861645</v>
      </c>
      <c r="P202" s="8">
        <v>0.32175871377649184</v>
      </c>
      <c r="Q202" s="8">
        <v>0.65976890884466677</v>
      </c>
      <c r="R202" s="8">
        <v>0.31653268505123111</v>
      </c>
      <c r="S202" s="8">
        <v>0.716661789684924</v>
      </c>
      <c r="T202" s="8">
        <v>0.33996331041477118</v>
      </c>
      <c r="U202" s="8">
        <v>0.76093944429857274</v>
      </c>
      <c r="V202" s="8">
        <v>0.34248385509105289</v>
      </c>
      <c r="W202" s="8">
        <v>0.80648237486935881</v>
      </c>
      <c r="X202" s="8">
        <v>0.37453106434597577</v>
      </c>
      <c r="Y202" s="8">
        <v>0.80780850420700245</v>
      </c>
      <c r="Z202" s="8">
        <v>0.36662639760970839</v>
      </c>
      <c r="AA202" s="8">
        <v>0.79169602289629326</v>
      </c>
      <c r="AB202" s="8">
        <v>0.34521916807111214</v>
      </c>
      <c r="AC202" s="9"/>
      <c r="AD202" s="9"/>
      <c r="AE202" s="9"/>
      <c r="AF202" s="9"/>
      <c r="AG202" s="9"/>
      <c r="AH202" s="9"/>
      <c r="AI202" s="9"/>
      <c r="AJ202" s="9"/>
      <c r="AK202" s="9"/>
      <c r="AL202" s="9"/>
      <c r="AM202" s="9"/>
    </row>
    <row r="203" spans="1:39">
      <c r="A203" s="8">
        <v>0.49400466392596931</v>
      </c>
      <c r="B203" s="8">
        <v>0.31660526878352657</v>
      </c>
      <c r="C203" s="8">
        <v>0.49594376086739822</v>
      </c>
      <c r="D203" s="8">
        <v>0.31479962415546847</v>
      </c>
      <c r="E203" s="8">
        <v>0.52092903081639319</v>
      </c>
      <c r="F203" s="8">
        <v>0.33199998011404608</v>
      </c>
      <c r="G203" s="8">
        <v>0.54591829797879532</v>
      </c>
      <c r="H203" s="8">
        <v>0.33924642177114273</v>
      </c>
      <c r="I203" s="8">
        <v>0.55459513296371343</v>
      </c>
      <c r="J203" s="8">
        <v>0.33491028948977641</v>
      </c>
      <c r="K203" s="8">
        <v>0.54781860989952946</v>
      </c>
      <c r="L203" s="8">
        <v>0.32707820648580394</v>
      </c>
      <c r="M203" s="8">
        <v>0.56956400767925142</v>
      </c>
      <c r="N203" s="8">
        <v>0.33752529244781171</v>
      </c>
      <c r="O203" s="8">
        <v>0.64022137877080021</v>
      </c>
      <c r="P203" s="8">
        <v>0.32217134732310204</v>
      </c>
      <c r="Q203" s="8">
        <v>0.66238868563201514</v>
      </c>
      <c r="R203" s="8">
        <v>0.31954441279263418</v>
      </c>
      <c r="S203" s="8">
        <v>0.71729031431425894</v>
      </c>
      <c r="T203" s="8">
        <v>0.34078957180569425</v>
      </c>
      <c r="U203" s="8">
        <v>0.76132922137544035</v>
      </c>
      <c r="V203" s="8">
        <v>0.34308341660576602</v>
      </c>
      <c r="W203" s="8">
        <v>0.80726421561466011</v>
      </c>
      <c r="X203" s="8">
        <v>0.37586441756526318</v>
      </c>
      <c r="Y203" s="8">
        <v>0.80955335880511814</v>
      </c>
      <c r="Z203" s="8">
        <v>0.36963812535111146</v>
      </c>
      <c r="AA203" s="8">
        <v>0.79234577411203255</v>
      </c>
      <c r="AB203" s="8">
        <v>0.34625820917040767</v>
      </c>
      <c r="AC203" s="9"/>
      <c r="AD203" s="9"/>
      <c r="AE203" s="9"/>
      <c r="AF203" s="9"/>
      <c r="AG203" s="9"/>
      <c r="AH203" s="9"/>
      <c r="AI203" s="9"/>
      <c r="AJ203" s="9"/>
      <c r="AK203" s="9"/>
      <c r="AL203" s="9"/>
      <c r="AM203" s="9"/>
    </row>
    <row r="204" spans="1:39">
      <c r="A204" s="8">
        <v>0.4943659948426905</v>
      </c>
      <c r="B204" s="8">
        <v>0.31693835851392277</v>
      </c>
      <c r="C204" s="8">
        <v>0.49750257495043898</v>
      </c>
      <c r="D204" s="8">
        <v>0.31627217905313038</v>
      </c>
      <c r="E204" s="8">
        <v>0.52143600343568186</v>
      </c>
      <c r="F204" s="8">
        <v>0.33249215747687028</v>
      </c>
      <c r="G204" s="8">
        <v>0.54627179803725878</v>
      </c>
      <c r="H204" s="8">
        <v>0.3396073518372138</v>
      </c>
      <c r="I204" s="8">
        <v>0.55551542113475694</v>
      </c>
      <c r="J204" s="8">
        <v>0.33587774115447933</v>
      </c>
      <c r="K204" s="8">
        <v>0.54810070958921986</v>
      </c>
      <c r="L204" s="8">
        <v>0.32737351290349848</v>
      </c>
      <c r="M204" s="8">
        <v>0.57036532094265535</v>
      </c>
      <c r="N204" s="8">
        <v>0.33840524591467924</v>
      </c>
      <c r="O204" s="8">
        <v>0.64063342354754271</v>
      </c>
      <c r="P204" s="8">
        <v>0.32262474707552191</v>
      </c>
      <c r="Q204" s="8">
        <v>0.66293599761553301</v>
      </c>
      <c r="R204" s="8">
        <v>0.32017380323842753</v>
      </c>
      <c r="S204" s="8">
        <v>0.71847810466060547</v>
      </c>
      <c r="T204" s="8">
        <v>0.34235360209200227</v>
      </c>
      <c r="U204" s="8">
        <v>0.76157385134000166</v>
      </c>
      <c r="V204" s="8">
        <v>0.34346025543507991</v>
      </c>
      <c r="W204" s="8">
        <v>0.80832058360317816</v>
      </c>
      <c r="X204" s="8">
        <v>0.37766707930021326</v>
      </c>
      <c r="Y204" s="8">
        <v>0.80977246520286505</v>
      </c>
      <c r="Z204" s="8">
        <v>0.37001894137123603</v>
      </c>
      <c r="AA204" s="8">
        <v>0.79313017256766005</v>
      </c>
      <c r="AB204" s="8">
        <v>0.34751301287118375</v>
      </c>
      <c r="AC204" s="9"/>
      <c r="AD204" s="9"/>
      <c r="AE204" s="9"/>
      <c r="AF204" s="9"/>
      <c r="AG204" s="9"/>
      <c r="AH204" s="9"/>
      <c r="AI204" s="9"/>
      <c r="AJ204" s="9"/>
      <c r="AK204" s="9"/>
      <c r="AL204" s="9"/>
      <c r="AM204" s="9"/>
    </row>
    <row r="205" spans="1:39">
      <c r="A205" s="8">
        <v>0.49498707770356071</v>
      </c>
      <c r="B205" s="8">
        <v>0.31751206828836631</v>
      </c>
      <c r="C205" s="8">
        <v>0.49838304187478527</v>
      </c>
      <c r="D205" s="8">
        <v>0.31710440623026948</v>
      </c>
      <c r="E205" s="8">
        <v>0.52381304860931654</v>
      </c>
      <c r="F205" s="8">
        <v>0.33480290533788737</v>
      </c>
      <c r="G205" s="8">
        <v>0.54714195202732274</v>
      </c>
      <c r="H205" s="8">
        <v>0.34049625398340538</v>
      </c>
      <c r="I205" s="8">
        <v>0.55696690016931749</v>
      </c>
      <c r="J205" s="8">
        <v>0.3374039881280857</v>
      </c>
      <c r="K205" s="8">
        <v>0.54838552177592648</v>
      </c>
      <c r="L205" s="8">
        <v>0.32767180221430103</v>
      </c>
      <c r="M205" s="8">
        <v>0.5707409365348759</v>
      </c>
      <c r="N205" s="8">
        <v>0.33881787946128944</v>
      </c>
      <c r="O205" s="8">
        <v>0.64103457727291757</v>
      </c>
      <c r="P205" s="8">
        <v>0.32306621525550966</v>
      </c>
      <c r="Q205" s="8">
        <v>0.66346413624930978</v>
      </c>
      <c r="R205" s="8">
        <v>0.32078131913476204</v>
      </c>
      <c r="S205" s="8">
        <v>0.71943560912347659</v>
      </c>
      <c r="T205" s="8">
        <v>0.3436173544721024</v>
      </c>
      <c r="U205" s="8">
        <v>0.76205332607054177</v>
      </c>
      <c r="V205" s="8">
        <v>0.34420100722357289</v>
      </c>
      <c r="W205" s="8">
        <v>0.80965950594728764</v>
      </c>
      <c r="X205" s="8">
        <v>0.3799579412071768</v>
      </c>
      <c r="Y205" s="8">
        <v>0.80997877706643695</v>
      </c>
      <c r="Z205" s="8">
        <v>0.37037788284190176</v>
      </c>
      <c r="AA205" s="8">
        <v>0.79336815373583447</v>
      </c>
      <c r="AB205" s="8">
        <v>0.34789382889130832</v>
      </c>
      <c r="AC205" s="9"/>
      <c r="AD205" s="9"/>
      <c r="AE205" s="9"/>
      <c r="AF205" s="9"/>
      <c r="AG205" s="9"/>
      <c r="AH205" s="9"/>
      <c r="AI205" s="9"/>
      <c r="AJ205" s="9"/>
      <c r="AK205" s="9"/>
      <c r="AL205" s="9"/>
      <c r="AM205" s="9"/>
    </row>
    <row r="206" spans="1:39">
      <c r="A206" s="8">
        <v>0.49804025139344593</v>
      </c>
      <c r="B206" s="8">
        <v>0.32033388516855843</v>
      </c>
      <c r="C206" s="8">
        <v>0.499832489783261</v>
      </c>
      <c r="D206" s="8">
        <v>0.31847554276225853</v>
      </c>
      <c r="E206" s="8">
        <v>0.52447923577020006</v>
      </c>
      <c r="F206" s="8">
        <v>0.3354531760354369</v>
      </c>
      <c r="G206" s="8">
        <v>0.54807192910420355</v>
      </c>
      <c r="H206" s="8">
        <v>0.34144680258716281</v>
      </c>
      <c r="I206" s="8">
        <v>0.55730155041333329</v>
      </c>
      <c r="J206" s="8">
        <v>0.33775596951483272</v>
      </c>
      <c r="K206" s="8">
        <v>0.54891310244558777</v>
      </c>
      <c r="L206" s="8">
        <v>0.3282246317369884</v>
      </c>
      <c r="M206" s="8">
        <v>0.57348153918922606</v>
      </c>
      <c r="N206" s="8">
        <v>0.34182960720269251</v>
      </c>
      <c r="O206" s="8">
        <v>0.64151196835786595</v>
      </c>
      <c r="P206" s="8">
        <v>0.32359219874022482</v>
      </c>
      <c r="Q206" s="8">
        <v>0.66393998392924736</v>
      </c>
      <c r="R206" s="8">
        <v>0.32133017146663873</v>
      </c>
      <c r="S206" s="8">
        <v>0.72040869684162057</v>
      </c>
      <c r="T206" s="8">
        <v>0.34490596429476938</v>
      </c>
      <c r="U206" s="8">
        <v>0.76237134502447146</v>
      </c>
      <c r="V206" s="8">
        <v>0.34469318458639708</v>
      </c>
      <c r="W206" s="8">
        <v>0.81126813926718899</v>
      </c>
      <c r="X206" s="8">
        <v>0.38272010022520836</v>
      </c>
      <c r="Y206" s="8">
        <v>0.81014190737716818</v>
      </c>
      <c r="Z206" s="8">
        <v>0.37066225198486685</v>
      </c>
      <c r="AA206" s="8">
        <v>0.79508568887719844</v>
      </c>
      <c r="AB206" s="8">
        <v>0.35065598790933988</v>
      </c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</row>
    <row r="207" spans="1:39">
      <c r="A207" s="8">
        <v>0.49884562753312572</v>
      </c>
      <c r="B207" s="8">
        <v>0.32107960844556482</v>
      </c>
      <c r="C207" s="8">
        <v>0.50135530993543231</v>
      </c>
      <c r="D207" s="8">
        <v>0.31991826872884022</v>
      </c>
      <c r="E207" s="8">
        <v>0.52544988582641394</v>
      </c>
      <c r="F207" s="8">
        <v>0.33640273034149165</v>
      </c>
      <c r="G207" s="8">
        <v>0.5488686638513558</v>
      </c>
      <c r="H207" s="8">
        <v>0.34226212670335643</v>
      </c>
      <c r="I207" s="8">
        <v>0.55758440954815613</v>
      </c>
      <c r="J207" s="8">
        <v>0.33805425882563528</v>
      </c>
      <c r="K207" s="8">
        <v>0.54992893257817466</v>
      </c>
      <c r="L207" s="8">
        <v>0.32928952457655347</v>
      </c>
      <c r="M207" s="8">
        <v>0.57425224673770825</v>
      </c>
      <c r="N207" s="8">
        <v>0.34267674884537175</v>
      </c>
      <c r="O207" s="8">
        <v>0.64327268832896833</v>
      </c>
      <c r="P207" s="8">
        <v>0.32553306785584674</v>
      </c>
      <c r="Q207" s="8">
        <v>0.66592181107975645</v>
      </c>
      <c r="R207" s="8">
        <v>0.32362103337360226</v>
      </c>
      <c r="S207" s="8">
        <v>0.72091774984719759</v>
      </c>
      <c r="T207" s="8">
        <v>0.34558109243488583</v>
      </c>
      <c r="U207" s="8">
        <v>0.76761458059823473</v>
      </c>
      <c r="V207" s="8">
        <v>0.35282057400806383</v>
      </c>
      <c r="W207" s="8">
        <v>0.81169839249047593</v>
      </c>
      <c r="X207" s="8">
        <v>0.38346085201370134</v>
      </c>
      <c r="Y207" s="8">
        <v>0.81049535638375259</v>
      </c>
      <c r="Z207" s="8">
        <v>0.37128368804903883</v>
      </c>
      <c r="AA207" s="8">
        <v>0.79541917564575859</v>
      </c>
      <c r="AB207" s="8">
        <v>0.35119887445500053</v>
      </c>
      <c r="AC207" s="9"/>
      <c r="AD207" s="9"/>
      <c r="AE207" s="9"/>
      <c r="AF207" s="9"/>
      <c r="AG207" s="9"/>
      <c r="AH207" s="9"/>
      <c r="AI207" s="9"/>
      <c r="AJ207" s="9"/>
      <c r="AK207" s="9"/>
      <c r="AL207" s="9"/>
      <c r="AM207" s="9"/>
    </row>
    <row r="208" spans="1:39">
      <c r="A208" s="8">
        <v>0.49952910890571883</v>
      </c>
      <c r="B208" s="8">
        <v>0.32171297608216892</v>
      </c>
      <c r="C208" s="8">
        <v>0.50383612240151499</v>
      </c>
      <c r="D208" s="8">
        <v>0.32227674287958569</v>
      </c>
      <c r="E208" s="8">
        <v>0.52692052540798695</v>
      </c>
      <c r="F208" s="8">
        <v>0.33784545630807333</v>
      </c>
      <c r="G208" s="8">
        <v>0.55020788522668851</v>
      </c>
      <c r="H208" s="8">
        <v>0.34363326323534549</v>
      </c>
      <c r="I208" s="8">
        <v>0.55822980644732945</v>
      </c>
      <c r="J208" s="8">
        <v>0.33873535275196776</v>
      </c>
      <c r="K208" s="8">
        <v>0.55057857561356727</v>
      </c>
      <c r="L208" s="8">
        <v>0.32997061850288595</v>
      </c>
      <c r="M208" s="8">
        <v>0.57495756934976694</v>
      </c>
      <c r="N208" s="8">
        <v>0.34345329535116104</v>
      </c>
      <c r="O208" s="8">
        <v>0.6435304432113359</v>
      </c>
      <c r="P208" s="8">
        <v>0.32581743699881183</v>
      </c>
      <c r="Q208" s="8">
        <v>0.66650572673096187</v>
      </c>
      <c r="R208" s="8">
        <v>0.32429616151371871</v>
      </c>
      <c r="S208" s="8">
        <v>0.72201030918909936</v>
      </c>
      <c r="T208" s="8">
        <v>0.34703376137849423</v>
      </c>
      <c r="U208" s="8">
        <v>0.76780213023773169</v>
      </c>
      <c r="V208" s="8">
        <v>0.35311190323494762</v>
      </c>
      <c r="W208" s="8">
        <v>0.81218804634533615</v>
      </c>
      <c r="X208" s="8">
        <v>0.38430501076327256</v>
      </c>
      <c r="Y208" s="8">
        <v>0.81169004601234329</v>
      </c>
      <c r="Z208" s="8">
        <v>0.37338563339249409</v>
      </c>
      <c r="AA208" s="8">
        <v>0.79567437913531402</v>
      </c>
      <c r="AB208" s="8">
        <v>0.35161548519242142</v>
      </c>
      <c r="AC208" s="9"/>
      <c r="AD208" s="9"/>
      <c r="AE208" s="9"/>
      <c r="AF208" s="9"/>
      <c r="AG208" s="9"/>
      <c r="AH208" s="9"/>
      <c r="AI208" s="9"/>
      <c r="AJ208" s="9"/>
      <c r="AK208" s="9"/>
      <c r="AL208" s="9"/>
      <c r="AM208" s="9"/>
    </row>
    <row r="209" spans="1:39">
      <c r="A209" s="8">
        <v>0.50047089109428133</v>
      </c>
      <c r="B209" s="8">
        <v>0.32259292954903646</v>
      </c>
      <c r="C209" s="8">
        <v>0.50482733988238282</v>
      </c>
      <c r="D209" s="8">
        <v>0.32322132569712708</v>
      </c>
      <c r="E209" s="8">
        <v>0.52935762518941609</v>
      </c>
      <c r="F209" s="8">
        <v>0.34024071947381779</v>
      </c>
      <c r="G209" s="8">
        <v>0.55161508738249498</v>
      </c>
      <c r="H209" s="8">
        <v>0.34507598920192717</v>
      </c>
      <c r="I209" s="8">
        <v>0.55896417781614194</v>
      </c>
      <c r="J209" s="8">
        <v>0.33951189925775704</v>
      </c>
      <c r="K209" s="8">
        <v>0.55147776837445528</v>
      </c>
      <c r="L209" s="8">
        <v>0.33091420702272467</v>
      </c>
      <c r="M209" s="8">
        <v>0.57522467377090158</v>
      </c>
      <c r="N209" s="8">
        <v>0.34374860176885558</v>
      </c>
      <c r="O209" s="8">
        <v>0.64388803273124018</v>
      </c>
      <c r="P209" s="8">
        <v>0.32621217318677387</v>
      </c>
      <c r="Q209" s="8">
        <v>0.6673999020416137</v>
      </c>
      <c r="R209" s="8">
        <v>0.32533023112450088</v>
      </c>
      <c r="S209" s="8">
        <v>0.72239815909811045</v>
      </c>
      <c r="T209" s="8">
        <v>0.34754980188618262</v>
      </c>
      <c r="U209" s="8">
        <v>0.76812830352381334</v>
      </c>
      <c r="V209" s="8">
        <v>0.35361899506331196</v>
      </c>
      <c r="W209" s="8">
        <v>0.81310313715605842</v>
      </c>
      <c r="X209" s="8">
        <v>0.38588395551512072</v>
      </c>
      <c r="Y209" s="8">
        <v>0.81299188986464954</v>
      </c>
      <c r="Z209" s="8">
        <v>0.37567649529945762</v>
      </c>
      <c r="AA209" s="8">
        <v>0.79663100080475191</v>
      </c>
      <c r="AB209" s="8">
        <v>0.35319442994426958</v>
      </c>
      <c r="AC209" s="9"/>
      <c r="AD209" s="9"/>
      <c r="AE209" s="9"/>
      <c r="AF209" s="9"/>
      <c r="AG209" s="9"/>
      <c r="AH209" s="9"/>
      <c r="AI209" s="9"/>
      <c r="AJ209" s="9"/>
      <c r="AK209" s="9"/>
      <c r="AL209" s="9"/>
      <c r="AM209" s="9"/>
    </row>
    <row r="210" spans="1:39">
      <c r="A210" s="8">
        <v>0.50124579354218946</v>
      </c>
      <c r="B210" s="8">
        <v>0.32331777257428662</v>
      </c>
      <c r="C210" s="8">
        <v>0.50518312604520832</v>
      </c>
      <c r="D210" s="8">
        <v>0.32356038121373931</v>
      </c>
      <c r="E210" s="8">
        <v>0.53067742994210987</v>
      </c>
      <c r="F210" s="8">
        <v>0.34153827797580888</v>
      </c>
      <c r="G210" s="8">
        <v>0.5519821835970532</v>
      </c>
      <c r="H210" s="8">
        <v>0.34545282803124105</v>
      </c>
      <c r="I210" s="8">
        <v>0.55973440456824175</v>
      </c>
      <c r="J210" s="8">
        <v>0.34032722337395066</v>
      </c>
      <c r="K210" s="8">
        <v>0.5541210967167941</v>
      </c>
      <c r="L210" s="8">
        <v>0.33369426339940439</v>
      </c>
      <c r="M210" s="8">
        <v>0.57565176261094497</v>
      </c>
      <c r="N210" s="8">
        <v>0.34422089317762627</v>
      </c>
      <c r="O210" s="8">
        <v>0.64481195692226201</v>
      </c>
      <c r="P210" s="8">
        <v>0.32723530552282659</v>
      </c>
      <c r="Q210" s="8">
        <v>0.66841260351430132</v>
      </c>
      <c r="R210" s="8">
        <v>0.32650350241365755</v>
      </c>
      <c r="S210" s="8">
        <v>0.72286219381067729</v>
      </c>
      <c r="T210" s="8">
        <v>0.3481712379503546</v>
      </c>
      <c r="U210" s="8">
        <v>0.76847730893992072</v>
      </c>
      <c r="V210" s="8">
        <v>0.35416188160897261</v>
      </c>
      <c r="W210" s="8">
        <v>0.81317217032248135</v>
      </c>
      <c r="X210" s="8">
        <v>0.38600327123944173</v>
      </c>
      <c r="Y210" s="8">
        <v>0.8162640919799059</v>
      </c>
      <c r="Z210" s="8">
        <v>0.38143845048646019</v>
      </c>
      <c r="AA210" s="8">
        <v>0.79757353148396892</v>
      </c>
      <c r="AB210" s="8">
        <v>0.35475746593287494</v>
      </c>
      <c r="AC210" s="9"/>
      <c r="AD210" s="9"/>
      <c r="AE210" s="9"/>
      <c r="AF210" s="9"/>
      <c r="AG210" s="9"/>
      <c r="AH210" s="9"/>
      <c r="AI210" s="9"/>
      <c r="AJ210" s="9"/>
      <c r="AK210" s="9"/>
      <c r="AL210" s="9"/>
      <c r="AM210" s="9"/>
    </row>
    <row r="211" spans="1:39">
      <c r="A211" s="8">
        <v>0.50179722225043866</v>
      </c>
      <c r="B211" s="8">
        <v>0.32383381308197501</v>
      </c>
      <c r="C211" s="8">
        <v>0.50597499252433742</v>
      </c>
      <c r="D211" s="8">
        <v>0.32431505317006976</v>
      </c>
      <c r="E211" s="8">
        <v>0.53167321913647037</v>
      </c>
      <c r="F211" s="8">
        <v>0.34251766121294391</v>
      </c>
      <c r="G211" s="8">
        <v>0.55427857436145633</v>
      </c>
      <c r="H211" s="8">
        <v>0.34781130218198653</v>
      </c>
      <c r="I211" s="8">
        <v>0.56196806214933137</v>
      </c>
      <c r="J211" s="8">
        <v>0.34269564050172291</v>
      </c>
      <c r="K211" s="8">
        <v>0.55454289000282153</v>
      </c>
      <c r="L211" s="8">
        <v>0.33413970877020288</v>
      </c>
      <c r="M211" s="8">
        <v>0.57651011379761197</v>
      </c>
      <c r="N211" s="8">
        <v>0.34517044748368103</v>
      </c>
      <c r="O211" s="8">
        <v>0.64528571765675447</v>
      </c>
      <c r="P211" s="8">
        <v>0.32776128900754176</v>
      </c>
      <c r="Q211" s="8">
        <v>0.67623010111327497</v>
      </c>
      <c r="R211" s="8">
        <v>0.33556354308043357</v>
      </c>
      <c r="S211" s="8">
        <v>0.72352707936898208</v>
      </c>
      <c r="T211" s="8">
        <v>0.34906212869195152</v>
      </c>
      <c r="U211" s="8">
        <v>0.76933677554874602</v>
      </c>
      <c r="V211" s="8">
        <v>0.35550020631677337</v>
      </c>
      <c r="W211" s="8">
        <v>0.81371801396396481</v>
      </c>
      <c r="X211" s="8">
        <v>0.38694685975928045</v>
      </c>
      <c r="Y211" s="8">
        <v>0.81673429111083717</v>
      </c>
      <c r="Z211" s="8">
        <v>0.3822667004727886</v>
      </c>
      <c r="AA211" s="8">
        <v>0.79838611192003806</v>
      </c>
      <c r="AB211" s="8">
        <v>0.3561087165108105</v>
      </c>
      <c r="AC211" s="9"/>
      <c r="AD211" s="9"/>
      <c r="AE211" s="9"/>
      <c r="AF211" s="9"/>
      <c r="AG211" s="9"/>
      <c r="AH211" s="9"/>
      <c r="AI211" s="9"/>
      <c r="AJ211" s="9"/>
      <c r="AK211" s="9"/>
      <c r="AL211" s="9"/>
      <c r="AM211" s="9"/>
    </row>
    <row r="212" spans="1:39">
      <c r="A212" s="8">
        <v>0.50268531269635586</v>
      </c>
      <c r="B212" s="8">
        <v>0.32466604025911411</v>
      </c>
      <c r="C212" s="8">
        <v>0.50955361988193992</v>
      </c>
      <c r="D212" s="8">
        <v>0.3277274828856509</v>
      </c>
      <c r="E212" s="8">
        <v>0.53209220477224617</v>
      </c>
      <c r="F212" s="8">
        <v>0.34293029475955411</v>
      </c>
      <c r="G212" s="8">
        <v>0.55473812443745885</v>
      </c>
      <c r="H212" s="8">
        <v>0.34828359359075722</v>
      </c>
      <c r="I212" s="8">
        <v>0.5652866770691547</v>
      </c>
      <c r="J212" s="8">
        <v>0.34621545436919299</v>
      </c>
      <c r="K212" s="8">
        <v>0.55493348957316202</v>
      </c>
      <c r="L212" s="8">
        <v>0.33455234231681308</v>
      </c>
      <c r="M212" s="8">
        <v>0.57758270498873077</v>
      </c>
      <c r="N212" s="8">
        <v>0.34635962753608052</v>
      </c>
      <c r="O212" s="8">
        <v>0.64607531888090863</v>
      </c>
      <c r="P212" s="8">
        <v>0.32864124247440929</v>
      </c>
      <c r="Q212" s="8">
        <v>0.6811977417280074</v>
      </c>
      <c r="R212" s="8">
        <v>0.34132549826743613</v>
      </c>
      <c r="S212" s="8">
        <v>0.72405691004825623</v>
      </c>
      <c r="T212" s="8">
        <v>0.34977305154936428</v>
      </c>
      <c r="U212" s="8">
        <v>0.77530737755047152</v>
      </c>
      <c r="V212" s="8">
        <v>0.36480186132529946</v>
      </c>
      <c r="W212" s="8">
        <v>0.81493171335502812</v>
      </c>
      <c r="X212" s="8">
        <v>0.38904880510273571</v>
      </c>
      <c r="Y212" s="8">
        <v>0.81712292508640283</v>
      </c>
      <c r="Z212" s="8">
        <v>0.38295376018533711</v>
      </c>
      <c r="AA212" s="8">
        <v>0.79915798505102476</v>
      </c>
      <c r="AB212" s="8">
        <v>0.35739732633347748</v>
      </c>
      <c r="AC212" s="9"/>
      <c r="AD212" s="9"/>
      <c r="AE212" s="9"/>
      <c r="AF212" s="9"/>
      <c r="AG212" s="9"/>
      <c r="AH212" s="9"/>
      <c r="AI212" s="9"/>
      <c r="AJ212" s="9"/>
      <c r="AK212" s="9"/>
      <c r="AL212" s="9"/>
      <c r="AM212" s="9"/>
    </row>
    <row r="213" spans="1:39">
      <c r="A213" s="8">
        <v>0.50348778657967641</v>
      </c>
      <c r="B213" s="8">
        <v>0.32542071221544455</v>
      </c>
      <c r="C213" s="8">
        <v>0.50989556222520016</v>
      </c>
      <c r="D213" s="8">
        <v>0.32805361253212834</v>
      </c>
      <c r="E213" s="8">
        <v>0.53243018651843865</v>
      </c>
      <c r="F213" s="8">
        <v>0.34326338448995031</v>
      </c>
      <c r="G213" s="8">
        <v>0.55510658026762649</v>
      </c>
      <c r="H213" s="8">
        <v>0.34866242101547645</v>
      </c>
      <c r="I213" s="8">
        <v>0.56895189402742297</v>
      </c>
      <c r="J213" s="8">
        <v>0.35010713557746354</v>
      </c>
      <c r="K213" s="8">
        <v>0.55545293275177454</v>
      </c>
      <c r="L213" s="8">
        <v>0.33510119464868976</v>
      </c>
      <c r="M213" s="8">
        <v>0.57831167747141077</v>
      </c>
      <c r="N213" s="8">
        <v>0.34716799156835543</v>
      </c>
      <c r="O213" s="8">
        <v>0.64648736365765114</v>
      </c>
      <c r="P213" s="8">
        <v>0.32910160231074786</v>
      </c>
      <c r="Q213" s="8">
        <v>0.68254510530526646</v>
      </c>
      <c r="R213" s="8">
        <v>0.34288952855374416</v>
      </c>
      <c r="S213" s="8">
        <v>0.72450189855993419</v>
      </c>
      <c r="T213" s="8">
        <v>0.35037261306407741</v>
      </c>
      <c r="U213" s="8">
        <v>0.77560908784009708</v>
      </c>
      <c r="V213" s="8">
        <v>0.36527216413866481</v>
      </c>
      <c r="W213" s="8">
        <v>0.81535554488841533</v>
      </c>
      <c r="X213" s="8">
        <v>0.38978359110501265</v>
      </c>
      <c r="Y213" s="8">
        <v>0.81732124036611531</v>
      </c>
      <c r="Z213" s="8">
        <v>0.38330574157208414</v>
      </c>
      <c r="AA213" s="8">
        <v>0.79986566589322761</v>
      </c>
      <c r="AB213" s="8">
        <v>0.35858650638587697</v>
      </c>
      <c r="AC213" s="9"/>
      <c r="AD213" s="9"/>
      <c r="AE213" s="9"/>
      <c r="AF213" s="9"/>
      <c r="AG213" s="9"/>
      <c r="AH213" s="9"/>
      <c r="AI213" s="9"/>
      <c r="AJ213" s="9"/>
      <c r="AK213" s="9"/>
      <c r="AL213" s="9"/>
      <c r="AM213" s="9"/>
    </row>
    <row r="214" spans="1:39">
      <c r="A214" s="8">
        <v>0.50710980251596605</v>
      </c>
      <c r="B214" s="8">
        <v>0.3288331419310257</v>
      </c>
      <c r="C214" s="8">
        <v>0.51082863566389414</v>
      </c>
      <c r="D214" s="8">
        <v>0.32894450327372526</v>
      </c>
      <c r="E214" s="8">
        <v>0.53268995761261961</v>
      </c>
      <c r="F214" s="8">
        <v>0.34351991329724052</v>
      </c>
      <c r="G214" s="8">
        <v>0.55689991325652388</v>
      </c>
      <c r="H214" s="8">
        <v>0.35050783755164155</v>
      </c>
      <c r="I214" s="8">
        <v>0.56933700740347293</v>
      </c>
      <c r="J214" s="8">
        <v>0.35051778052866839</v>
      </c>
      <c r="K214" s="8">
        <v>0.55610257578716715</v>
      </c>
      <c r="L214" s="8">
        <v>0.33578825436123827</v>
      </c>
      <c r="M214" s="8">
        <v>0.57856765254166476</v>
      </c>
      <c r="N214" s="8">
        <v>0.34745236071132052</v>
      </c>
      <c r="O214" s="8">
        <v>0.64767448825672436</v>
      </c>
      <c r="P214" s="8">
        <v>0.33042998404152185</v>
      </c>
      <c r="Q214" s="8">
        <v>0.68330158110414152</v>
      </c>
      <c r="R214" s="8">
        <v>0.34376948202061169</v>
      </c>
      <c r="S214" s="8">
        <v>0.72515293233577427</v>
      </c>
      <c r="T214" s="8">
        <v>0.35125256653094494</v>
      </c>
      <c r="U214" s="8">
        <v>0.77695618351161444</v>
      </c>
      <c r="V214" s="8">
        <v>0.36737410948212007</v>
      </c>
      <c r="W214" s="8">
        <v>0.81551929798086042</v>
      </c>
      <c r="X214" s="8">
        <v>0.39006796024797774</v>
      </c>
      <c r="Y214" s="8">
        <v>0.81820566254096216</v>
      </c>
      <c r="Z214" s="8">
        <v>0.38489164640785101</v>
      </c>
      <c r="AA214" s="8">
        <v>0.80028839559985321</v>
      </c>
      <c r="AB214" s="8">
        <v>0.35929742924328972</v>
      </c>
      <c r="AC214" s="9"/>
      <c r="AD214" s="9"/>
      <c r="AE214" s="9"/>
      <c r="AF214" s="9"/>
      <c r="AG214" s="9"/>
      <c r="AH214" s="9"/>
      <c r="AI214" s="9"/>
      <c r="AJ214" s="9"/>
      <c r="AK214" s="9"/>
      <c r="AL214" s="9"/>
      <c r="AM214" s="9"/>
    </row>
    <row r="215" spans="1:39">
      <c r="A215" s="8">
        <v>0.5081589681898192</v>
      </c>
      <c r="B215" s="8">
        <v>0.32982346244289018</v>
      </c>
      <c r="C215" s="8">
        <v>0.51158035506628419</v>
      </c>
      <c r="D215" s="8">
        <v>0.3296633805127594</v>
      </c>
      <c r="E215" s="8">
        <v>0.53411730201182916</v>
      </c>
      <c r="F215" s="8">
        <v>0.34493082173733658</v>
      </c>
      <c r="G215" s="8">
        <v>0.5577646287841499</v>
      </c>
      <c r="H215" s="8">
        <v>0.35139872829323848</v>
      </c>
      <c r="I215" s="8">
        <v>0.5695308920686567</v>
      </c>
      <c r="J215" s="8">
        <v>0.35072459445082482</v>
      </c>
      <c r="K215" s="8">
        <v>0.55683630623006364</v>
      </c>
      <c r="L215" s="8">
        <v>0.33656480086702756</v>
      </c>
      <c r="M215" s="8">
        <v>0.58022592582287558</v>
      </c>
      <c r="N215" s="8">
        <v>0.34929777724748562</v>
      </c>
      <c r="O215" s="8">
        <v>0.65038272969681177</v>
      </c>
      <c r="P215" s="8">
        <v>0.33346458063008644</v>
      </c>
      <c r="Q215" s="8">
        <v>0.68440840629373978</v>
      </c>
      <c r="R215" s="8">
        <v>0.34505809184327868</v>
      </c>
      <c r="S215" s="8">
        <v>0.72544381976753258</v>
      </c>
      <c r="T215" s="8">
        <v>0.35164730271890698</v>
      </c>
      <c r="U215" s="8">
        <v>0.77888549849878763</v>
      </c>
      <c r="V215" s="8">
        <v>0.37038583722352314</v>
      </c>
      <c r="W215" s="8">
        <v>0.815699105298055</v>
      </c>
      <c r="X215" s="8">
        <v>0.39038215832202311</v>
      </c>
      <c r="Y215" s="8">
        <v>0.81855591291400276</v>
      </c>
      <c r="Z215" s="8">
        <v>0.38552501404445511</v>
      </c>
      <c r="AA215" s="8">
        <v>0.80103834941271856</v>
      </c>
      <c r="AB215" s="8">
        <v>0.36056118162338985</v>
      </c>
      <c r="AC215" s="9"/>
      <c r="AD215" s="9"/>
      <c r="AE215" s="9"/>
      <c r="AF215" s="9"/>
      <c r="AG215" s="9"/>
      <c r="AH215" s="9"/>
      <c r="AI215" s="9"/>
      <c r="AJ215" s="9"/>
      <c r="AK215" s="9"/>
      <c r="AL215" s="9"/>
      <c r="AM215" s="9"/>
    </row>
    <row r="216" spans="1:39">
      <c r="A216" s="8">
        <v>0.51041692363728186</v>
      </c>
      <c r="B216" s="8">
        <v>0.33195523671742572</v>
      </c>
      <c r="C216" s="8">
        <v>0.51559090959432075</v>
      </c>
      <c r="D216" s="8">
        <v>0.3335023639427882</v>
      </c>
      <c r="E216" s="8">
        <v>0.53541895072030599</v>
      </c>
      <c r="F216" s="8">
        <v>0.34622042585770624</v>
      </c>
      <c r="G216" s="8">
        <v>0.5615375621004427</v>
      </c>
      <c r="H216" s="8">
        <v>0.35529040950150903</v>
      </c>
      <c r="I216" s="8">
        <v>0.57036220577006103</v>
      </c>
      <c r="J216" s="8">
        <v>0.35161349659701641</v>
      </c>
      <c r="K216" s="8">
        <v>0.55740999934900126</v>
      </c>
      <c r="L216" s="8">
        <v>0.33717231676336207</v>
      </c>
      <c r="M216" s="8">
        <v>0.58097298350073656</v>
      </c>
      <c r="N216" s="8">
        <v>0.35013000442462472</v>
      </c>
      <c r="O216" s="8">
        <v>0.65161704885181138</v>
      </c>
      <c r="P216" s="8">
        <v>0.33484864303221024</v>
      </c>
      <c r="Q216" s="8">
        <v>0.68492085764136479</v>
      </c>
      <c r="R216" s="8">
        <v>0.34565765335799181</v>
      </c>
      <c r="S216" s="8">
        <v>0.72698483056672847</v>
      </c>
      <c r="T216" s="8">
        <v>0.35374924806236224</v>
      </c>
      <c r="U216" s="8">
        <v>0.78119480536424601</v>
      </c>
      <c r="V216" s="8">
        <v>0.37400607515896339</v>
      </c>
      <c r="W216" s="8">
        <v>0.81653392498502975</v>
      </c>
      <c r="X216" s="8">
        <v>0.39184278164725289</v>
      </c>
      <c r="Y216" s="8">
        <v>0.81881020428073092</v>
      </c>
      <c r="Z216" s="8">
        <v>0.38598537388079368</v>
      </c>
      <c r="AA216" s="8">
        <v>0.80122466361674982</v>
      </c>
      <c r="AB216" s="8">
        <v>0.36087537969743522</v>
      </c>
      <c r="AC216" s="9"/>
      <c r="AD216" s="9"/>
      <c r="AE216" s="9"/>
      <c r="AF216" s="9"/>
      <c r="AG216" s="9"/>
      <c r="AH216" s="9"/>
      <c r="AI216" s="9"/>
      <c r="AJ216" s="9"/>
      <c r="AK216" s="9"/>
      <c r="AL216" s="9"/>
      <c r="AM216" s="9"/>
    </row>
    <row r="217" spans="1:39">
      <c r="A217" s="8">
        <v>0.51572369939009088</v>
      </c>
      <c r="B217" s="8">
        <v>0.33696948003201654</v>
      </c>
      <c r="C217" s="8">
        <v>0.51797343094149051</v>
      </c>
      <c r="D217" s="8">
        <v>0.33578328287272502</v>
      </c>
      <c r="E217" s="8">
        <v>0.53631697659965205</v>
      </c>
      <c r="F217" s="8">
        <v>0.34711131659930317</v>
      </c>
      <c r="G217" s="8">
        <v>0.56585842050735391</v>
      </c>
      <c r="H217" s="8">
        <v>0.35975977767503386</v>
      </c>
      <c r="I217" s="8">
        <v>0.57064108097340749</v>
      </c>
      <c r="J217" s="8">
        <v>0.35191178590781896</v>
      </c>
      <c r="K217" s="8">
        <v>0.55779924267083358</v>
      </c>
      <c r="L217" s="8">
        <v>0.33758495030997226</v>
      </c>
      <c r="M217" s="8">
        <v>0.58200523079491318</v>
      </c>
      <c r="N217" s="8">
        <v>0.35128140116432255</v>
      </c>
      <c r="O217" s="8">
        <v>0.65245565980711995</v>
      </c>
      <c r="P217" s="8">
        <v>0.33579223155204896</v>
      </c>
      <c r="Q217" s="8">
        <v>0.68504461289878449</v>
      </c>
      <c r="R217" s="8">
        <v>0.3458028208225824</v>
      </c>
      <c r="S217" s="8">
        <v>0.7279752330129533</v>
      </c>
      <c r="T217" s="8">
        <v>0.3551004986402978</v>
      </c>
      <c r="U217" s="8">
        <v>0.78201186944588064</v>
      </c>
      <c r="V217" s="8">
        <v>0.37529567927933305</v>
      </c>
      <c r="W217" s="8">
        <v>0.81670088892242465</v>
      </c>
      <c r="X217" s="8">
        <v>0.39213609946954209</v>
      </c>
      <c r="Y217" s="8">
        <v>0.81936196856702781</v>
      </c>
      <c r="Z217" s="8">
        <v>0.38698663166738756</v>
      </c>
      <c r="AA217" s="8">
        <v>0.80185562684552802</v>
      </c>
      <c r="AB217" s="8">
        <v>0.36194027253700028</v>
      </c>
      <c r="AC217" s="9"/>
      <c r="AD217" s="9"/>
      <c r="AE217" s="9"/>
      <c r="AF217" s="9"/>
      <c r="AG217" s="9"/>
      <c r="AH217" s="9"/>
      <c r="AI217" s="9"/>
      <c r="AJ217" s="9"/>
      <c r="AK217" s="9"/>
      <c r="AL217" s="9"/>
      <c r="AM217" s="9"/>
    </row>
    <row r="218" spans="1:39">
      <c r="A218" s="8">
        <v>0.51621272958661713</v>
      </c>
      <c r="B218" s="8">
        <v>0.33743282276146319</v>
      </c>
      <c r="C218" s="8">
        <v>0.51875145360105435</v>
      </c>
      <c r="D218" s="8">
        <v>0.33652900614973141</v>
      </c>
      <c r="E218" s="8">
        <v>0.53678903374929277</v>
      </c>
      <c r="F218" s="8">
        <v>0.34757963081726317</v>
      </c>
      <c r="G218" s="8">
        <v>0.56614665901656258</v>
      </c>
      <c r="H218" s="8">
        <v>0.36005806698583642</v>
      </c>
      <c r="I218" s="8">
        <v>0.57524252182862479</v>
      </c>
      <c r="J218" s="8">
        <v>0.35683654242916901</v>
      </c>
      <c r="K218" s="8">
        <v>0.5617649133085959</v>
      </c>
      <c r="L218" s="8">
        <v>0.3417938124853962</v>
      </c>
      <c r="M218" s="8">
        <v>0.58319607133913842</v>
      </c>
      <c r="N218" s="8">
        <v>0.35260978289509654</v>
      </c>
      <c r="O218" s="8">
        <v>0.65286044388295073</v>
      </c>
      <c r="P218" s="8">
        <v>0.33624861419757684</v>
      </c>
      <c r="Q218" s="8">
        <v>0.68567559040844528</v>
      </c>
      <c r="R218" s="8">
        <v>0.34654357261107538</v>
      </c>
      <c r="S218" s="8">
        <v>0.72876651608624832</v>
      </c>
      <c r="T218" s="8">
        <v>0.35618030594540301</v>
      </c>
      <c r="U218" s="8">
        <v>0.78253863930290257</v>
      </c>
      <c r="V218" s="8">
        <v>0.37612790645647215</v>
      </c>
      <c r="W218" s="8">
        <v>0.81742011819120286</v>
      </c>
      <c r="X218" s="8">
        <v>0.39339985184964221</v>
      </c>
      <c r="Y218" s="8">
        <v>0.81972341415747152</v>
      </c>
      <c r="Z218" s="8">
        <v>0.38764485674655852</v>
      </c>
      <c r="AA218" s="8">
        <v>0.80596080199653652</v>
      </c>
      <c r="AB218" s="8">
        <v>0.3688764933108622</v>
      </c>
      <c r="AC218" s="9"/>
      <c r="AD218" s="9"/>
      <c r="AE218" s="9"/>
      <c r="AF218" s="9"/>
      <c r="AG218" s="9"/>
      <c r="AH218" s="9"/>
      <c r="AI218" s="9"/>
      <c r="AJ218" s="9"/>
      <c r="AK218" s="9"/>
      <c r="AL218" s="9"/>
      <c r="AM218" s="9"/>
    </row>
    <row r="219" spans="1:39">
      <c r="A219" s="8">
        <v>0.51729817346496032</v>
      </c>
      <c r="B219" s="8">
        <v>0.33846788666994804</v>
      </c>
      <c r="C219" s="8">
        <v>0.52016075443279097</v>
      </c>
      <c r="D219" s="8">
        <v>0.33788224532307232</v>
      </c>
      <c r="E219" s="8">
        <v>0.53908786827091593</v>
      </c>
      <c r="F219" s="8">
        <v>0.34986054974719999</v>
      </c>
      <c r="G219" s="8">
        <v>0.56954433842464036</v>
      </c>
      <c r="H219" s="8">
        <v>0.3635778808533065</v>
      </c>
      <c r="I219" s="8">
        <v>0.57783738919690608</v>
      </c>
      <c r="J219" s="8">
        <v>0.35961659880584873</v>
      </c>
      <c r="K219" s="8">
        <v>0.56204836924679435</v>
      </c>
      <c r="L219" s="8">
        <v>0.34209508468930677</v>
      </c>
      <c r="M219" s="8">
        <v>0.58373306251912782</v>
      </c>
      <c r="N219" s="8">
        <v>0.35320934440980967</v>
      </c>
      <c r="O219" s="8">
        <v>0.65312727464145803</v>
      </c>
      <c r="P219" s="8">
        <v>0.33654988640148742</v>
      </c>
      <c r="Q219" s="8">
        <v>0.68968107747253482</v>
      </c>
      <c r="R219" s="8">
        <v>0.35125356082864762</v>
      </c>
      <c r="S219" s="8">
        <v>0.72963744690871524</v>
      </c>
      <c r="T219" s="8">
        <v>0.35736948599780249</v>
      </c>
      <c r="U219" s="8">
        <v>0.78270172594594345</v>
      </c>
      <c r="V219" s="8">
        <v>0.37638642385916771</v>
      </c>
      <c r="W219" s="8">
        <v>0.81780863043014107</v>
      </c>
      <c r="X219" s="8">
        <v>0.39408691156219072</v>
      </c>
      <c r="Y219" s="8">
        <v>0.8212555596249278</v>
      </c>
      <c r="Z219" s="8">
        <v>0.39044181618418372</v>
      </c>
      <c r="AA219" s="8">
        <v>0.80622070248283229</v>
      </c>
      <c r="AB219" s="8">
        <v>0.36931796149084994</v>
      </c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</row>
    <row r="220" spans="1:39">
      <c r="A220" s="8">
        <v>0.51817030150090182</v>
      </c>
      <c r="B220" s="8">
        <v>0.33930011384708714</v>
      </c>
      <c r="C220" s="8">
        <v>0.520589912839312</v>
      </c>
      <c r="D220" s="8">
        <v>0.33829487886968251</v>
      </c>
      <c r="E220" s="8">
        <v>0.53943702296739571</v>
      </c>
      <c r="F220" s="8">
        <v>0.3502075596454336</v>
      </c>
      <c r="G220" s="8">
        <v>0.57035738855910634</v>
      </c>
      <c r="H220" s="8">
        <v>0.36442203960287772</v>
      </c>
      <c r="I220" s="8">
        <v>0.57955844759470165</v>
      </c>
      <c r="J220" s="8">
        <v>0.36146201534201383</v>
      </c>
      <c r="K220" s="8">
        <v>0.56263019985678064</v>
      </c>
      <c r="L220" s="8">
        <v>0.34271353786037073</v>
      </c>
      <c r="M220" s="8">
        <v>0.58461784591413635</v>
      </c>
      <c r="N220" s="8">
        <v>0.35419767632626875</v>
      </c>
      <c r="O220" s="8">
        <v>0.65353931941820054</v>
      </c>
      <c r="P220" s="8">
        <v>0.33701521772633941</v>
      </c>
      <c r="Q220" s="8">
        <v>0.69118182784772242</v>
      </c>
      <c r="R220" s="8">
        <v>0.3530234107394094</v>
      </c>
      <c r="S220" s="8">
        <v>0.73018286084326212</v>
      </c>
      <c r="T220" s="8">
        <v>0.35811520927480889</v>
      </c>
      <c r="U220" s="8">
        <v>0.78299202017055614</v>
      </c>
      <c r="V220" s="8">
        <v>0.37684678369550628</v>
      </c>
      <c r="W220" s="8">
        <v>0.81799164859228557</v>
      </c>
      <c r="X220" s="8">
        <v>0.39441304120866816</v>
      </c>
      <c r="Y220" s="8">
        <v>0.82135951521509964</v>
      </c>
      <c r="Z220" s="8">
        <v>0.39063272134309734</v>
      </c>
      <c r="AA220" s="8">
        <v>0.80700666660403986</v>
      </c>
      <c r="AB220" s="8">
        <v>0.37065628619865071</v>
      </c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</row>
    <row r="221" spans="1:39">
      <c r="A221" s="8">
        <v>0.51870867005553467</v>
      </c>
      <c r="B221" s="8">
        <v>0.33981615435477552</v>
      </c>
      <c r="C221" s="8">
        <v>0.52093600832844178</v>
      </c>
      <c r="D221" s="8">
        <v>0.33862796860007871</v>
      </c>
      <c r="E221" s="8">
        <v>0.54334336571161201</v>
      </c>
      <c r="F221" s="8">
        <v>0.35409327506748811</v>
      </c>
      <c r="G221" s="8">
        <v>0.57101816174531117</v>
      </c>
      <c r="H221" s="8">
        <v>0.36510909931542623</v>
      </c>
      <c r="I221" s="8">
        <v>0.5797788918030613</v>
      </c>
      <c r="J221" s="8">
        <v>0.36169865819525054</v>
      </c>
      <c r="K221" s="8">
        <v>0.5635239676236361</v>
      </c>
      <c r="L221" s="8">
        <v>0.34366408646412816</v>
      </c>
      <c r="M221" s="8">
        <v>0.5850797139756817</v>
      </c>
      <c r="N221" s="8">
        <v>0.35471371683395714</v>
      </c>
      <c r="O221" s="8">
        <v>0.6549333739932589</v>
      </c>
      <c r="P221" s="8">
        <v>0.33859416247818758</v>
      </c>
      <c r="Q221" s="8">
        <v>0.69150254569793668</v>
      </c>
      <c r="R221" s="8">
        <v>0.35340422675953398</v>
      </c>
      <c r="S221" s="8">
        <v>0.73063823819178852</v>
      </c>
      <c r="T221" s="8">
        <v>0.35873962823208888</v>
      </c>
      <c r="U221" s="8">
        <v>0.78346170970251383</v>
      </c>
      <c r="V221" s="8">
        <v>0.37759250697251268</v>
      </c>
      <c r="W221" s="8">
        <v>0.81808636851830774</v>
      </c>
      <c r="X221" s="8">
        <v>0.39458207181812294</v>
      </c>
      <c r="Y221" s="8">
        <v>0.82233669776271534</v>
      </c>
      <c r="Z221" s="8">
        <v>0.39243538307804743</v>
      </c>
      <c r="AA221" s="8">
        <v>0.807438790304146</v>
      </c>
      <c r="AB221" s="8">
        <v>0.37139604368944101</v>
      </c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</row>
    <row r="222" spans="1:39">
      <c r="A222" s="8">
        <v>0.51938634691540941</v>
      </c>
      <c r="B222" s="8">
        <v>0.34046642505232505</v>
      </c>
      <c r="C222" s="8">
        <v>0.52195352906648351</v>
      </c>
      <c r="D222" s="8">
        <v>0.33960735183721374</v>
      </c>
      <c r="E222" s="8">
        <v>0.54396765430891791</v>
      </c>
      <c r="F222" s="8">
        <v>0.35471471113166009</v>
      </c>
      <c r="G222" s="8">
        <v>0.57174283686516125</v>
      </c>
      <c r="H222" s="8">
        <v>0.36586377127175668</v>
      </c>
      <c r="I222" s="8">
        <v>0.58016267720195247</v>
      </c>
      <c r="J222" s="8">
        <v>0.36211129174186074</v>
      </c>
      <c r="K222" s="8">
        <v>0.56645482064969777</v>
      </c>
      <c r="L222" s="8">
        <v>0.34678518695282551</v>
      </c>
      <c r="M222" s="8">
        <v>0.58553184385520651</v>
      </c>
      <c r="N222" s="8">
        <v>0.35522080866232147</v>
      </c>
      <c r="O222" s="8">
        <v>0.65549244796346462</v>
      </c>
      <c r="P222" s="8">
        <v>0.33922753011479168</v>
      </c>
      <c r="Q222" s="8">
        <v>0.69179886110302602</v>
      </c>
      <c r="R222" s="8">
        <v>0.353756208146281</v>
      </c>
      <c r="S222" s="8">
        <v>0.73655814372263206</v>
      </c>
      <c r="T222" s="8">
        <v>0.36686701765375562</v>
      </c>
      <c r="U222" s="8">
        <v>0.7836492593420108</v>
      </c>
      <c r="V222" s="8">
        <v>0.37789079628331523</v>
      </c>
      <c r="W222" s="8">
        <v>0.81843474519537218</v>
      </c>
      <c r="X222" s="8">
        <v>0.39520649077540293</v>
      </c>
      <c r="Y222" s="8">
        <v>0.82248383490572785</v>
      </c>
      <c r="Z222" s="8">
        <v>0.3927078206485804</v>
      </c>
      <c r="AA222" s="8">
        <v>0.80823571408441419</v>
      </c>
      <c r="AB222" s="8">
        <v>0.37276718022143007</v>
      </c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</row>
    <row r="223" spans="1:39">
      <c r="A223" s="8">
        <v>0.52045727951195664</v>
      </c>
      <c r="B223" s="8">
        <v>0.34149452887689119</v>
      </c>
      <c r="C223" s="8">
        <v>0.52363139999778496</v>
      </c>
      <c r="D223" s="8">
        <v>0.34122606849716891</v>
      </c>
      <c r="E223" s="8">
        <v>0.54498578940385312</v>
      </c>
      <c r="F223" s="8">
        <v>0.35572988908609143</v>
      </c>
      <c r="G223" s="8">
        <v>0.57202835614315095</v>
      </c>
      <c r="H223" s="8">
        <v>0.36616206058255923</v>
      </c>
      <c r="I223" s="8">
        <v>0.58085056937020718</v>
      </c>
      <c r="J223" s="8">
        <v>0.36285204353035372</v>
      </c>
      <c r="K223" s="8">
        <v>0.56775139422346688</v>
      </c>
      <c r="L223" s="8">
        <v>0.34816924935494931</v>
      </c>
      <c r="M223" s="8">
        <v>0.5871386438885946</v>
      </c>
      <c r="N223" s="8">
        <v>0.35702347039727156</v>
      </c>
      <c r="O223" s="8">
        <v>0.65687198113669953</v>
      </c>
      <c r="P223" s="8">
        <v>0.3407915604010997</v>
      </c>
      <c r="Q223" s="8">
        <v>0.69297192150082076</v>
      </c>
      <c r="R223" s="8">
        <v>0.35515120782313425</v>
      </c>
      <c r="S223" s="8">
        <v>0.73706027083697678</v>
      </c>
      <c r="T223" s="8">
        <v>0.3675570602594122</v>
      </c>
      <c r="U223" s="8">
        <v>0.78456417540946999</v>
      </c>
      <c r="V223" s="8">
        <v>0.37935141960854502</v>
      </c>
      <c r="W223" s="8">
        <v>0.81863060673731625</v>
      </c>
      <c r="X223" s="8">
        <v>0.39555847216214995</v>
      </c>
      <c r="Y223" s="8">
        <v>0.82443820000095913</v>
      </c>
      <c r="Z223" s="8">
        <v>0.39632805858402065</v>
      </c>
      <c r="AA223" s="8">
        <v>0.80840793729822458</v>
      </c>
      <c r="AB223" s="8">
        <v>0.37306546953223263</v>
      </c>
      <c r="AC223" s="9"/>
      <c r="AD223" s="9"/>
      <c r="AE223" s="9"/>
      <c r="AF223" s="9"/>
      <c r="AG223" s="9"/>
      <c r="AH223" s="9"/>
      <c r="AI223" s="9"/>
      <c r="AJ223" s="9"/>
      <c r="AK223" s="9"/>
      <c r="AL223" s="9"/>
      <c r="AM223" s="9"/>
    </row>
    <row r="224" spans="1:39">
      <c r="A224" s="8">
        <v>0.52444788200586556</v>
      </c>
      <c r="B224" s="8">
        <v>0.34533351230692</v>
      </c>
      <c r="C224" s="8">
        <v>0.52619527538125876</v>
      </c>
      <c r="D224" s="8">
        <v>0.34370783556304613</v>
      </c>
      <c r="E224" s="8">
        <v>0.54550253835464324</v>
      </c>
      <c r="F224" s="8">
        <v>0.35624592959377982</v>
      </c>
      <c r="G224" s="8">
        <v>0.57352257369796389</v>
      </c>
      <c r="H224" s="8">
        <v>0.36772609086886726</v>
      </c>
      <c r="I224" s="8">
        <v>0.58136316855350123</v>
      </c>
      <c r="J224" s="8">
        <v>0.36340487305304109</v>
      </c>
      <c r="K224" s="8">
        <v>0.56892590543150456</v>
      </c>
      <c r="L224" s="8">
        <v>0.34942405305572538</v>
      </c>
      <c r="M224" s="8">
        <v>0.59218997801953144</v>
      </c>
      <c r="N224" s="8">
        <v>0.36269693308873602</v>
      </c>
      <c r="O224" s="8">
        <v>0.65761620298015522</v>
      </c>
      <c r="P224" s="8">
        <v>0.34163571915067092</v>
      </c>
      <c r="Q224" s="8">
        <v>0.69343556795819583</v>
      </c>
      <c r="R224" s="8">
        <v>0.35570403734582162</v>
      </c>
      <c r="S224" s="8">
        <v>0.73806798801128237</v>
      </c>
      <c r="T224" s="8">
        <v>0.36895205993626545</v>
      </c>
      <c r="U224" s="8">
        <v>0.78484142270263946</v>
      </c>
      <c r="V224" s="8">
        <v>0.37979686497934351</v>
      </c>
      <c r="W224" s="8">
        <v>0.81888426348835852</v>
      </c>
      <c r="X224" s="8">
        <v>0.39601883199848853</v>
      </c>
      <c r="Y224" s="8">
        <v>0.82502195062269357</v>
      </c>
      <c r="Z224" s="8">
        <v>0.3974098544845312</v>
      </c>
      <c r="AA224" s="8">
        <v>0.80962915645069844</v>
      </c>
      <c r="AB224" s="8">
        <v>0.37518133504352535</v>
      </c>
      <c r="AC224" s="9"/>
      <c r="AD224" s="9"/>
      <c r="AE224" s="9"/>
      <c r="AF224" s="9"/>
      <c r="AG224" s="9"/>
      <c r="AH224" s="9"/>
      <c r="AI224" s="9"/>
      <c r="AJ224" s="9"/>
      <c r="AK224" s="9"/>
      <c r="AL224" s="9"/>
      <c r="AM224" s="9"/>
    </row>
    <row r="225" spans="1:39">
      <c r="A225" s="8">
        <v>0.53077770312529482</v>
      </c>
      <c r="B225" s="8">
        <v>0.35143850020134548</v>
      </c>
      <c r="C225" s="8">
        <v>0.52740107206538711</v>
      </c>
      <c r="D225" s="8">
        <v>0.34487514106598677</v>
      </c>
      <c r="E225" s="8">
        <v>0.54708351082030393</v>
      </c>
      <c r="F225" s="8">
        <v>0.35782487434562799</v>
      </c>
      <c r="G225" s="8">
        <v>0.57384072375058104</v>
      </c>
      <c r="H225" s="8">
        <v>0.36805918059926346</v>
      </c>
      <c r="I225" s="8">
        <v>0.58172703429501049</v>
      </c>
      <c r="J225" s="8">
        <v>0.36379762064559779</v>
      </c>
      <c r="K225" s="8">
        <v>0.56941822363995453</v>
      </c>
      <c r="L225" s="8">
        <v>0.34995003654044055</v>
      </c>
      <c r="M225" s="8">
        <v>0.59277009543418324</v>
      </c>
      <c r="N225" s="8">
        <v>0.36335018667939362</v>
      </c>
      <c r="O225" s="8">
        <v>0.66268054186610958</v>
      </c>
      <c r="P225" s="8">
        <v>0.34739767433767349</v>
      </c>
      <c r="Q225" s="8">
        <v>0.69401425451401733</v>
      </c>
      <c r="R225" s="8">
        <v>0.3563940799514782</v>
      </c>
      <c r="S225" s="8">
        <v>0.73836406986146497</v>
      </c>
      <c r="T225" s="8">
        <v>0.36936270488747031</v>
      </c>
      <c r="U225" s="8">
        <v>0.78554269526771514</v>
      </c>
      <c r="V225" s="8">
        <v>0.38092539287187982</v>
      </c>
      <c r="W225" s="8">
        <v>0.81930167333184589</v>
      </c>
      <c r="X225" s="8">
        <v>0.39677648684792699</v>
      </c>
      <c r="Y225" s="8">
        <v>0.82552093745551858</v>
      </c>
      <c r="Z225" s="8">
        <v>0.39833554564572177</v>
      </c>
      <c r="AA225" s="8">
        <v>0.81579631317069168</v>
      </c>
      <c r="AB225" s="8">
        <v>0.38588296121741805</v>
      </c>
      <c r="AC225" s="9"/>
      <c r="AD225" s="9"/>
      <c r="AE225" s="9"/>
      <c r="AF225" s="9"/>
      <c r="AG225" s="9"/>
      <c r="AH225" s="9"/>
      <c r="AI225" s="9"/>
      <c r="AJ225" s="9"/>
      <c r="AK225" s="9"/>
      <c r="AL225" s="9"/>
      <c r="AM225" s="9"/>
    </row>
    <row r="226" spans="1:39">
      <c r="A226" s="8">
        <v>0.53455208752044281</v>
      </c>
      <c r="B226" s="8">
        <v>0.35509055566327136</v>
      </c>
      <c r="C226" s="8">
        <v>0.53396581130320175</v>
      </c>
      <c r="D226" s="8">
        <v>0.35124361785162117</v>
      </c>
      <c r="E226" s="8">
        <v>0.54791030914156813</v>
      </c>
      <c r="F226" s="8">
        <v>0.35865113573655105</v>
      </c>
      <c r="G226" s="8">
        <v>0.57658578766611079</v>
      </c>
      <c r="H226" s="8">
        <v>0.37093866674621073</v>
      </c>
      <c r="I226" s="8">
        <v>0.5838385179774912</v>
      </c>
      <c r="J226" s="8">
        <v>0.3660785395755346</v>
      </c>
      <c r="K226" s="8">
        <v>0.57155295879174584</v>
      </c>
      <c r="L226" s="8">
        <v>0.35223095547037736</v>
      </c>
      <c r="M226" s="8">
        <v>0.59787846748838314</v>
      </c>
      <c r="N226" s="8">
        <v>0.36911214186639618</v>
      </c>
      <c r="O226" s="8">
        <v>0.66351370729573433</v>
      </c>
      <c r="P226" s="8">
        <v>0.34834722864372825</v>
      </c>
      <c r="Q226" s="8">
        <v>0.69440817969960666</v>
      </c>
      <c r="R226" s="8">
        <v>0.35686438276484356</v>
      </c>
      <c r="S226" s="8">
        <v>0.73863764256514242</v>
      </c>
      <c r="T226" s="8">
        <v>0.36974352090759488</v>
      </c>
      <c r="U226" s="8">
        <v>0.78576938570154187</v>
      </c>
      <c r="V226" s="8">
        <v>0.38129228872416693</v>
      </c>
      <c r="W226" s="8">
        <v>0.81975761331473207</v>
      </c>
      <c r="X226" s="8">
        <v>0.3976047368342554</v>
      </c>
      <c r="Y226" s="8">
        <v>0.82627261633829985</v>
      </c>
      <c r="Z226" s="8">
        <v>0.39973054532257501</v>
      </c>
      <c r="AA226" s="8">
        <v>0.81655879230819783</v>
      </c>
      <c r="AB226" s="8">
        <v>0.38721432584130011</v>
      </c>
      <c r="AC226" s="9"/>
      <c r="AD226" s="9"/>
      <c r="AE226" s="9"/>
      <c r="AF226" s="9"/>
      <c r="AG226" s="9"/>
      <c r="AH226" s="9"/>
      <c r="AI226" s="9"/>
      <c r="AJ226" s="9"/>
      <c r="AK226" s="9"/>
      <c r="AL226" s="9"/>
      <c r="AM226" s="9"/>
    </row>
    <row r="227" spans="1:39">
      <c r="A227" s="8">
        <v>0.53540389976186986</v>
      </c>
      <c r="B227" s="8">
        <v>0.35591582275649175</v>
      </c>
      <c r="C227" s="8">
        <v>0.53464415846189628</v>
      </c>
      <c r="D227" s="8">
        <v>0.35190184293079213</v>
      </c>
      <c r="E227" s="8">
        <v>0.54823432469990141</v>
      </c>
      <c r="F227" s="8">
        <v>0.35897527678762314</v>
      </c>
      <c r="G227" s="8">
        <v>0.57748041473714529</v>
      </c>
      <c r="H227" s="8">
        <v>0.37188225526604946</v>
      </c>
      <c r="I227" s="8">
        <v>0.58441087613293097</v>
      </c>
      <c r="J227" s="8">
        <v>0.36669699274659856</v>
      </c>
      <c r="K227" s="8">
        <v>0.57580208536770661</v>
      </c>
      <c r="L227" s="8">
        <v>0.35677688456700818</v>
      </c>
      <c r="M227" s="8">
        <v>0.59852953451489876</v>
      </c>
      <c r="N227" s="8">
        <v>0.36984692786867313</v>
      </c>
      <c r="O227" s="8">
        <v>0.66380595050743274</v>
      </c>
      <c r="P227" s="8">
        <v>0.34868031837412444</v>
      </c>
      <c r="Q227" s="8">
        <v>0.69477770244007098</v>
      </c>
      <c r="R227" s="8">
        <v>0.3573058509448313</v>
      </c>
      <c r="S227" s="8">
        <v>0.73909301991366883</v>
      </c>
      <c r="T227" s="8">
        <v>0.37037788284190165</v>
      </c>
      <c r="U227" s="8">
        <v>0.78594878100888677</v>
      </c>
      <c r="V227" s="8">
        <v>0.38158560654645612</v>
      </c>
      <c r="W227" s="8">
        <v>0.8210130536901441</v>
      </c>
      <c r="X227" s="8">
        <v>0.39988565576419222</v>
      </c>
      <c r="Y227" s="8">
        <v>0.82699070956887177</v>
      </c>
      <c r="Z227" s="8">
        <v>0.40106389854186242</v>
      </c>
      <c r="AA227" s="8">
        <v>0.81714121990399313</v>
      </c>
      <c r="AB227" s="8">
        <v>0.38823646387965016</v>
      </c>
      <c r="AC227" s="9"/>
      <c r="AD227" s="9"/>
      <c r="AE227" s="9"/>
      <c r="AF227" s="9"/>
      <c r="AG227" s="9"/>
      <c r="AH227" s="9"/>
      <c r="AI227" s="9"/>
      <c r="AJ227" s="9"/>
      <c r="AK227" s="9"/>
      <c r="AL227" s="9"/>
      <c r="AM227" s="9"/>
    </row>
    <row r="228" spans="1:39">
      <c r="A228" s="8">
        <v>0.5385325321170944</v>
      </c>
      <c r="B228" s="8">
        <v>0.35894942504735367</v>
      </c>
      <c r="C228" s="8">
        <v>0.5370225266631965</v>
      </c>
      <c r="D228" s="8">
        <v>0.35421259079180922</v>
      </c>
      <c r="E228" s="8">
        <v>0.55175101080284616</v>
      </c>
      <c r="F228" s="8">
        <v>0.36249509065509322</v>
      </c>
      <c r="G228" s="8">
        <v>0.57780264363659084</v>
      </c>
      <c r="H228" s="8">
        <v>0.37222230508036436</v>
      </c>
      <c r="I228" s="8">
        <v>0.58532186846386292</v>
      </c>
      <c r="J228" s="8">
        <v>0.36768532466305764</v>
      </c>
      <c r="K228" s="8">
        <v>0.58322076470715933</v>
      </c>
      <c r="L228" s="8">
        <v>0.36472629469989609</v>
      </c>
      <c r="M228" s="8">
        <v>0.59983305973679024</v>
      </c>
      <c r="N228" s="8">
        <v>0.37131948276633503</v>
      </c>
      <c r="O228" s="8">
        <v>0.66412179099709445</v>
      </c>
      <c r="P228" s="8">
        <v>0.34904124844019552</v>
      </c>
      <c r="Q228" s="8">
        <v>0.69521346038873166</v>
      </c>
      <c r="R228" s="8">
        <v>0.35782785723873578</v>
      </c>
      <c r="S228" s="8">
        <v>0.74153439657306908</v>
      </c>
      <c r="T228" s="8">
        <v>0.3737903125574828</v>
      </c>
      <c r="U228" s="8">
        <v>0.78621787396990417</v>
      </c>
      <c r="V228" s="8">
        <v>0.3820260804287412</v>
      </c>
      <c r="W228" s="8">
        <v>0.82300217213660887</v>
      </c>
      <c r="X228" s="8">
        <v>0.40350589369963247</v>
      </c>
      <c r="Y228" s="8">
        <v>0.82738893944506864</v>
      </c>
      <c r="Z228" s="8">
        <v>0.4018046503303554</v>
      </c>
      <c r="AA228" s="8">
        <v>0.81873037046778929</v>
      </c>
      <c r="AB228" s="8">
        <v>0.39103342331727536</v>
      </c>
      <c r="AC228" s="9"/>
      <c r="AD228" s="9"/>
      <c r="AE228" s="9"/>
      <c r="AF228" s="9"/>
      <c r="AG228" s="9"/>
      <c r="AH228" s="9"/>
      <c r="AI228" s="9"/>
      <c r="AJ228" s="9"/>
      <c r="AK228" s="9"/>
      <c r="AL228" s="9"/>
      <c r="AM228" s="9"/>
    </row>
    <row r="229" spans="1:39">
      <c r="A229" s="8">
        <v>0.53912314128619288</v>
      </c>
      <c r="B229" s="8">
        <v>0.35952214052409454</v>
      </c>
      <c r="C229" s="8">
        <v>0.53726894665145697</v>
      </c>
      <c r="D229" s="8">
        <v>0.35445221653815395</v>
      </c>
      <c r="E229" s="8">
        <v>0.55563919750284552</v>
      </c>
      <c r="F229" s="8">
        <v>0.36638677186336377</v>
      </c>
      <c r="G229" s="8">
        <v>0.58013982286927812</v>
      </c>
      <c r="H229" s="8">
        <v>0.37468915768070143</v>
      </c>
      <c r="I229" s="8">
        <v>0.58625676438365315</v>
      </c>
      <c r="J229" s="8">
        <v>0.36870050261748899</v>
      </c>
      <c r="K229" s="8">
        <v>0.58354762059761789</v>
      </c>
      <c r="L229" s="8">
        <v>0.36507827608664312</v>
      </c>
      <c r="M229" s="8">
        <v>0.60037978909880019</v>
      </c>
      <c r="N229" s="8">
        <v>0.37193793593739899</v>
      </c>
      <c r="O229" s="8">
        <v>0.66823497806360788</v>
      </c>
      <c r="P229" s="8">
        <v>0.35375123665776775</v>
      </c>
      <c r="Q229" s="8">
        <v>0.69573462689532994</v>
      </c>
      <c r="R229" s="8">
        <v>0.35845227619601577</v>
      </c>
      <c r="S229" s="8">
        <v>0.74174736772846361</v>
      </c>
      <c r="T229" s="8">
        <v>0.37408860186828535</v>
      </c>
      <c r="U229" s="8">
        <v>0.78675605989193897</v>
      </c>
      <c r="V229" s="8">
        <v>0.38290702819331141</v>
      </c>
      <c r="W229" s="8">
        <v>0.82329114818210014</v>
      </c>
      <c r="X229" s="8">
        <v>0.40403386577975298</v>
      </c>
      <c r="Y229" s="8">
        <v>0.82745291211594363</v>
      </c>
      <c r="Z229" s="8">
        <v>0.4019239660546764</v>
      </c>
      <c r="AA229" s="8">
        <v>0.81900279627872574</v>
      </c>
      <c r="AB229" s="8">
        <v>0.39151565770307284</v>
      </c>
      <c r="AC229" s="9"/>
      <c r="AD229" s="9"/>
      <c r="AE229" s="9"/>
      <c r="AF229" s="9"/>
      <c r="AG229" s="9"/>
      <c r="AH229" s="9"/>
      <c r="AI229" s="9"/>
      <c r="AJ229" s="9"/>
      <c r="AK229" s="9"/>
      <c r="AL229" s="9"/>
      <c r="AM229" s="9"/>
    </row>
    <row r="230" spans="1:39">
      <c r="A230" s="8">
        <v>0.54004170542388175</v>
      </c>
      <c r="B230" s="8">
        <v>0.36041303126569146</v>
      </c>
      <c r="C230" s="8">
        <v>0.53864502231623723</v>
      </c>
      <c r="D230" s="8">
        <v>0.35579054124595472</v>
      </c>
      <c r="E230" s="8">
        <v>0.55904415410291675</v>
      </c>
      <c r="F230" s="8">
        <v>0.36979920157894491</v>
      </c>
      <c r="G230" s="8">
        <v>0.58040902675995409</v>
      </c>
      <c r="H230" s="8">
        <v>0.37497352682366653</v>
      </c>
      <c r="I230" s="8">
        <v>0.58939875834135713</v>
      </c>
      <c r="J230" s="8">
        <v>0.37211293233307013</v>
      </c>
      <c r="K230" s="8">
        <v>0.58376733285593441</v>
      </c>
      <c r="L230" s="8">
        <v>0.36531491893987983</v>
      </c>
      <c r="M230" s="8">
        <v>0.60069836676775767</v>
      </c>
      <c r="N230" s="8">
        <v>0.37229886600347006</v>
      </c>
      <c r="O230" s="8">
        <v>0.66876500923016657</v>
      </c>
      <c r="P230" s="8">
        <v>0.35435875255410226</v>
      </c>
      <c r="Q230" s="8">
        <v>0.69593158948812461</v>
      </c>
      <c r="R230" s="8">
        <v>0.35868891904925249</v>
      </c>
      <c r="S230" s="8">
        <v>0.7421092455453534</v>
      </c>
      <c r="T230" s="8">
        <v>0.37459569369664969</v>
      </c>
      <c r="U230" s="8">
        <v>0.79098815827884894</v>
      </c>
      <c r="V230" s="8">
        <v>0.38984324896717332</v>
      </c>
      <c r="W230" s="8">
        <v>0.82349664225889396</v>
      </c>
      <c r="X230" s="8">
        <v>0.40441070460906686</v>
      </c>
      <c r="Y230" s="8">
        <v>0.82781115907284364</v>
      </c>
      <c r="Z230" s="8">
        <v>0.40259213411087408</v>
      </c>
      <c r="AA230" s="8">
        <v>0.82069997776754844</v>
      </c>
      <c r="AB230" s="8">
        <v>0.39452738544447591</v>
      </c>
      <c r="AC230" s="9"/>
      <c r="AD230" s="9"/>
      <c r="AE230" s="9"/>
      <c r="AF230" s="9"/>
      <c r="AG230" s="9"/>
      <c r="AH230" s="9"/>
      <c r="AI230" s="9"/>
      <c r="AJ230" s="9"/>
      <c r="AK230" s="9"/>
      <c r="AL230" s="9"/>
      <c r="AM230" s="9"/>
    </row>
    <row r="231" spans="1:39">
      <c r="A231" s="8">
        <v>0.54058587849123296</v>
      </c>
      <c r="B231" s="8">
        <v>0.36094100334581197</v>
      </c>
      <c r="C231" s="8">
        <v>0.53886375466536729</v>
      </c>
      <c r="D231" s="8">
        <v>0.35600332095432718</v>
      </c>
      <c r="E231" s="8">
        <v>0.55936956628003598</v>
      </c>
      <c r="F231" s="8">
        <v>0.37012533122542235</v>
      </c>
      <c r="G231" s="8">
        <v>0.58090664607302189</v>
      </c>
      <c r="H231" s="8">
        <v>0.37549951030838169</v>
      </c>
      <c r="I231" s="8">
        <v>0.59087281298761718</v>
      </c>
      <c r="J231" s="8">
        <v>0.37371474593207982</v>
      </c>
      <c r="K231" s="8">
        <v>0.58445495084955457</v>
      </c>
      <c r="L231" s="8">
        <v>0.36605567072837281</v>
      </c>
      <c r="M231" s="8">
        <v>0.60088617456386795</v>
      </c>
      <c r="N231" s="8">
        <v>0.37251164571184253</v>
      </c>
      <c r="O231" s="8">
        <v>0.67074718057907778</v>
      </c>
      <c r="P231" s="8">
        <v>0.35663967148403908</v>
      </c>
      <c r="Q231" s="8">
        <v>0.69678044597211575</v>
      </c>
      <c r="R231" s="8">
        <v>0.35971205138530521</v>
      </c>
      <c r="S231" s="8">
        <v>0.74236030910252582</v>
      </c>
      <c r="T231" s="8">
        <v>0.37494767508339671</v>
      </c>
      <c r="U231" s="8">
        <v>0.79125725123986634</v>
      </c>
      <c r="V231" s="8">
        <v>0.39028471714716106</v>
      </c>
      <c r="W231" s="8">
        <v>0.8238530460483332</v>
      </c>
      <c r="X231" s="8">
        <v>0.40506892968823782</v>
      </c>
      <c r="Y231" s="8">
        <v>0.82873396485021555</v>
      </c>
      <c r="Z231" s="8">
        <v>0.4043281778997449</v>
      </c>
      <c r="AA231" s="8">
        <v>0.82077043271865269</v>
      </c>
      <c r="AB231" s="8">
        <v>0.394652666955013</v>
      </c>
      <c r="AC231" s="9"/>
      <c r="AD231" s="9"/>
      <c r="AE231" s="9"/>
      <c r="AF231" s="9"/>
      <c r="AG231" s="9"/>
      <c r="AH231" s="9"/>
      <c r="AI231" s="9"/>
      <c r="AJ231" s="9"/>
      <c r="AK231" s="9"/>
      <c r="AL231" s="9"/>
      <c r="AM231" s="9"/>
    </row>
    <row r="232" spans="1:39">
      <c r="A232" s="8">
        <v>0.54082966802540633</v>
      </c>
      <c r="B232" s="8">
        <v>0.36117764619904869</v>
      </c>
      <c r="C232" s="8">
        <v>0.53962516474145295</v>
      </c>
      <c r="D232" s="8">
        <v>0.35674407274282016</v>
      </c>
      <c r="E232" s="8">
        <v>0.56026200568423845</v>
      </c>
      <c r="F232" s="8">
        <v>0.37102019915782997</v>
      </c>
      <c r="G232" s="8">
        <v>0.58415612737966682</v>
      </c>
      <c r="H232" s="8">
        <v>0.37893480887112435</v>
      </c>
      <c r="I232" s="8">
        <v>0.59215165499153466</v>
      </c>
      <c r="J232" s="8">
        <v>0.37510576841812238</v>
      </c>
      <c r="K232" s="8">
        <v>0.58495133780352893</v>
      </c>
      <c r="L232" s="8">
        <v>0.36659060289241202</v>
      </c>
      <c r="M232" s="8">
        <v>0.60109484989287942</v>
      </c>
      <c r="N232" s="8">
        <v>0.37274828856507924</v>
      </c>
      <c r="O232" s="8">
        <v>0.67092688292664393</v>
      </c>
      <c r="P232" s="8">
        <v>0.35684648540619551</v>
      </c>
      <c r="Q232" s="8">
        <v>0.69776525893608898</v>
      </c>
      <c r="R232" s="8">
        <v>0.36090123143770469</v>
      </c>
      <c r="S232" s="8">
        <v>0.74254211374737478</v>
      </c>
      <c r="T232" s="8">
        <v>0.37520420389068693</v>
      </c>
      <c r="U232" s="8">
        <v>0.7933366059386372</v>
      </c>
      <c r="V232" s="8">
        <v>0.39369714686274221</v>
      </c>
      <c r="W232" s="8">
        <v>0.8243009589188447</v>
      </c>
      <c r="X232" s="8">
        <v>0.40590115686537692</v>
      </c>
      <c r="Y232" s="8">
        <v>0.82943766422984055</v>
      </c>
      <c r="Z232" s="8">
        <v>0.40565655963051889</v>
      </c>
      <c r="AA232" s="8">
        <v>0.8215172552003579</v>
      </c>
      <c r="AB232" s="8">
        <v>0.39598104868578698</v>
      </c>
      <c r="AC232" s="9"/>
      <c r="AD232" s="9"/>
      <c r="AE232" s="9"/>
      <c r="AF232" s="9"/>
      <c r="AG232" s="9"/>
      <c r="AH232" s="9"/>
      <c r="AI232" s="9"/>
      <c r="AJ232" s="9"/>
      <c r="AK232" s="9"/>
      <c r="AL232" s="9"/>
      <c r="AM232" s="9"/>
    </row>
    <row r="233" spans="1:39">
      <c r="A233" s="8">
        <v>0.54139851027181085</v>
      </c>
      <c r="B233" s="8">
        <v>0.36173047572173606</v>
      </c>
      <c r="C233" s="8">
        <v>0.54016507370449551</v>
      </c>
      <c r="D233" s="8">
        <v>0.35727005622753533</v>
      </c>
      <c r="E233" s="8">
        <v>0.56099942040320383</v>
      </c>
      <c r="F233" s="8">
        <v>0.37176095094632294</v>
      </c>
      <c r="G233" s="8">
        <v>0.58561907377546185</v>
      </c>
      <c r="H233" s="8">
        <v>0.38048193609648689</v>
      </c>
      <c r="I233" s="8">
        <v>0.593021480030544</v>
      </c>
      <c r="J233" s="8">
        <v>0.37605532272417713</v>
      </c>
      <c r="K233" s="8">
        <v>0.58537177484104819</v>
      </c>
      <c r="L233" s="8">
        <v>0.36704400264483189</v>
      </c>
      <c r="M233" s="8">
        <v>0.60139812470437604</v>
      </c>
      <c r="N233" s="8">
        <v>0.37309231557020484</v>
      </c>
      <c r="O233" s="8">
        <v>0.67338826053573142</v>
      </c>
      <c r="P233" s="8">
        <v>0.35968222245422504</v>
      </c>
      <c r="Q233" s="8">
        <v>0.69886336896671408</v>
      </c>
      <c r="R233" s="8">
        <v>0.36222961316847868</v>
      </c>
      <c r="S233" s="8">
        <v>0.74274989048434503</v>
      </c>
      <c r="T233" s="8">
        <v>0.37549752171297612</v>
      </c>
      <c r="U233" s="8">
        <v>0.79361222236537621</v>
      </c>
      <c r="V233" s="8">
        <v>0.39415054661516208</v>
      </c>
      <c r="W233" s="8">
        <v>0.82454016686761245</v>
      </c>
      <c r="X233" s="8">
        <v>0.40634660223617541</v>
      </c>
      <c r="Y233" s="8">
        <v>0.83055558665338125</v>
      </c>
      <c r="Z233" s="8">
        <v>0.40777242514181161</v>
      </c>
      <c r="AA233" s="8">
        <v>0.821866398624719</v>
      </c>
      <c r="AB233" s="8">
        <v>0.39660248474995896</v>
      </c>
      <c r="AC233" s="9"/>
      <c r="AD233" s="9"/>
      <c r="AE233" s="9"/>
      <c r="AF233" s="9"/>
      <c r="AG233" s="9"/>
      <c r="AH233" s="9"/>
      <c r="AI233" s="9"/>
      <c r="AJ233" s="9"/>
      <c r="AK233" s="9"/>
      <c r="AL233" s="9"/>
      <c r="AM233" s="9"/>
    </row>
    <row r="234" spans="1:39">
      <c r="A234" s="8">
        <v>0.54245057820202325</v>
      </c>
      <c r="B234" s="8">
        <v>0.36275360805778878</v>
      </c>
      <c r="C234" s="8">
        <v>0.54341837130231596</v>
      </c>
      <c r="D234" s="8">
        <v>0.36044186589906907</v>
      </c>
      <c r="E234" s="8">
        <v>0.5612927103482469</v>
      </c>
      <c r="F234" s="8">
        <v>0.37205625736401748</v>
      </c>
      <c r="G234" s="8">
        <v>0.58646339506894574</v>
      </c>
      <c r="H234" s="8">
        <v>0.38137680402889451</v>
      </c>
      <c r="I234" s="8">
        <v>0.59400551110520949</v>
      </c>
      <c r="J234" s="8">
        <v>0.37713513002928234</v>
      </c>
      <c r="K234" s="8">
        <v>0.58600785539135958</v>
      </c>
      <c r="L234" s="8">
        <v>0.36773006805967773</v>
      </c>
      <c r="M234" s="8">
        <v>0.60224812887788259</v>
      </c>
      <c r="N234" s="8">
        <v>0.37405976723490775</v>
      </c>
      <c r="O234" s="8">
        <v>0.67389287924909891</v>
      </c>
      <c r="P234" s="8">
        <v>0.36026388661029002</v>
      </c>
      <c r="Q234" s="8">
        <v>0.69967736481481235</v>
      </c>
      <c r="R234" s="8">
        <v>0.36321794508493777</v>
      </c>
      <c r="S234" s="8">
        <v>0.74294208396604244</v>
      </c>
      <c r="T234" s="8">
        <v>0.37576896498580642</v>
      </c>
      <c r="U234" s="8">
        <v>0.79418791821531043</v>
      </c>
      <c r="V234" s="8">
        <v>0.39510010092121683</v>
      </c>
      <c r="W234" s="8">
        <v>0.82477616397143028</v>
      </c>
      <c r="X234" s="8">
        <v>0.40678707611846049</v>
      </c>
      <c r="Y234" s="8">
        <v>0.83091223429350936</v>
      </c>
      <c r="Z234" s="8">
        <v>0.40844755328192806</v>
      </c>
      <c r="AA234" s="8">
        <v>0.82304534480653035</v>
      </c>
      <c r="AB234" s="8">
        <v>0.39870443009341422</v>
      </c>
      <c r="AC234" s="9"/>
      <c r="AD234" s="9"/>
      <c r="AE234" s="9"/>
      <c r="AF234" s="9"/>
      <c r="AG234" s="9"/>
      <c r="AH234" s="9"/>
      <c r="AI234" s="9"/>
      <c r="AJ234" s="9"/>
      <c r="AK234" s="9"/>
      <c r="AL234" s="9"/>
      <c r="AM234" s="9"/>
    </row>
    <row r="235" spans="1:39">
      <c r="A235" s="8">
        <v>0.54355053336216252</v>
      </c>
      <c r="B235" s="8">
        <v>0.36382347238586726</v>
      </c>
      <c r="C235" s="8">
        <v>0.54402196183535834</v>
      </c>
      <c r="D235" s="8">
        <v>0.36103049013905275</v>
      </c>
      <c r="E235" s="8">
        <v>0.56158739691207582</v>
      </c>
      <c r="F235" s="8">
        <v>0.37235454667482004</v>
      </c>
      <c r="G235" s="8">
        <v>0.58872171659628347</v>
      </c>
      <c r="H235" s="8">
        <v>0.38377206719463897</v>
      </c>
      <c r="I235" s="8">
        <v>0.59459778891803117</v>
      </c>
      <c r="J235" s="8">
        <v>0.37778540072683187</v>
      </c>
      <c r="K235" s="8">
        <v>0.58721084781806787</v>
      </c>
      <c r="L235" s="8">
        <v>0.36902762656166882</v>
      </c>
      <c r="M235" s="8">
        <v>0.60363512423137855</v>
      </c>
      <c r="N235" s="8">
        <v>0.37563871198675591</v>
      </c>
      <c r="O235" s="8">
        <v>0.67445739874498845</v>
      </c>
      <c r="P235" s="8">
        <v>0.36091515160554227</v>
      </c>
      <c r="Q235" s="8">
        <v>0.70045475699522308</v>
      </c>
      <c r="R235" s="8">
        <v>0.36416252790247916</v>
      </c>
      <c r="S235" s="8">
        <v>0.74318622163198245</v>
      </c>
      <c r="T235" s="8">
        <v>0.37611398628863468</v>
      </c>
      <c r="U235" s="8">
        <v>0.79479460052742235</v>
      </c>
      <c r="V235" s="8">
        <v>0.39610135870781071</v>
      </c>
      <c r="W235" s="8">
        <v>0.8253123750780641</v>
      </c>
      <c r="X235" s="8">
        <v>0.40778833390505437</v>
      </c>
      <c r="Y235" s="8">
        <v>0.83161913230667817</v>
      </c>
      <c r="Z235" s="8">
        <v>0.40978587798972882</v>
      </c>
      <c r="AA235" s="8">
        <v>0.82370292435017012</v>
      </c>
      <c r="AB235" s="8">
        <v>0.39988167857338158</v>
      </c>
      <c r="AC235" s="9"/>
      <c r="AD235" s="9"/>
      <c r="AE235" s="9"/>
      <c r="AF235" s="9"/>
      <c r="AG235" s="9"/>
      <c r="AH235" s="9"/>
      <c r="AI235" s="9"/>
      <c r="AJ235" s="9"/>
      <c r="AK235" s="9"/>
      <c r="AL235" s="9"/>
      <c r="AM235" s="9"/>
    </row>
    <row r="236" spans="1:39">
      <c r="A236" s="8">
        <v>0.5438857439716509</v>
      </c>
      <c r="B236" s="8">
        <v>0.3641496020323447</v>
      </c>
      <c r="C236" s="8">
        <v>0.548006213106221</v>
      </c>
      <c r="D236" s="8">
        <v>0.36491620556110727</v>
      </c>
      <c r="E236" s="8">
        <v>0.56180806268025107</v>
      </c>
      <c r="F236" s="8">
        <v>0.37257826365792196</v>
      </c>
      <c r="G236" s="8">
        <v>0.58997800141943824</v>
      </c>
      <c r="H236" s="8">
        <v>0.38510542041392637</v>
      </c>
      <c r="I236" s="8">
        <v>0.59485674446399572</v>
      </c>
      <c r="J236" s="8">
        <v>0.37806976986979696</v>
      </c>
      <c r="K236" s="8">
        <v>0.58744819130699</v>
      </c>
      <c r="L236" s="8">
        <v>0.36928415536895903</v>
      </c>
      <c r="M236" s="8">
        <v>0.60629782142956445</v>
      </c>
      <c r="N236" s="8">
        <v>0.37867231427761783</v>
      </c>
      <c r="O236" s="8">
        <v>0.6748585524703633</v>
      </c>
      <c r="P236" s="8">
        <v>0.36137849433498892</v>
      </c>
      <c r="Q236" s="8">
        <v>0.70251327754469639</v>
      </c>
      <c r="R236" s="8">
        <v>0.36666815811322057</v>
      </c>
      <c r="S236" s="8">
        <v>0.74332473945662925</v>
      </c>
      <c r="T236" s="8">
        <v>0.37631085723376434</v>
      </c>
      <c r="U236" s="8">
        <v>0.7954485779660162</v>
      </c>
      <c r="V236" s="8">
        <v>0.39718315460832126</v>
      </c>
      <c r="W236" s="8">
        <v>0.82571373069680198</v>
      </c>
      <c r="X236" s="8">
        <v>0.40854300586138481</v>
      </c>
      <c r="Y236" s="8">
        <v>0.83211971845627508</v>
      </c>
      <c r="Z236" s="8">
        <v>0.41073543229578358</v>
      </c>
      <c r="AA236" s="8">
        <v>0.82628157556058612</v>
      </c>
      <c r="AB236" s="8">
        <v>0.40449820280690235</v>
      </c>
      <c r="AC236" s="9"/>
      <c r="AD236" s="9"/>
      <c r="AE236" s="9"/>
      <c r="AF236" s="9"/>
      <c r="AG236" s="9"/>
      <c r="AH236" s="9"/>
      <c r="AI236" s="9"/>
      <c r="AJ236" s="9"/>
      <c r="AK236" s="9"/>
      <c r="AL236" s="9"/>
      <c r="AM236" s="9"/>
    </row>
    <row r="237" spans="1:39">
      <c r="A237" s="8">
        <v>0.54423401473475563</v>
      </c>
      <c r="B237" s="8">
        <v>0.36448865754895693</v>
      </c>
      <c r="C237" s="8">
        <v>0.54820141096209019</v>
      </c>
      <c r="D237" s="8">
        <v>0.36510711072002089</v>
      </c>
      <c r="E237" s="8">
        <v>0.56312228095780115</v>
      </c>
      <c r="F237" s="8">
        <v>0.37391161687720936</v>
      </c>
      <c r="G237" s="8">
        <v>0.59044434957348813</v>
      </c>
      <c r="H237" s="8">
        <v>0.38560058066985858</v>
      </c>
      <c r="I237" s="8">
        <v>0.59514358753029495</v>
      </c>
      <c r="J237" s="8">
        <v>0.378384962241545</v>
      </c>
      <c r="K237" s="8">
        <v>0.58873662738971033</v>
      </c>
      <c r="L237" s="8">
        <v>0.37067915504581228</v>
      </c>
      <c r="M237" s="8">
        <v>0.60739823599788478</v>
      </c>
      <c r="N237" s="8">
        <v>0.3799271179783939</v>
      </c>
      <c r="O237" s="8">
        <v>0.6757516186825101</v>
      </c>
      <c r="P237" s="8">
        <v>0.36241256394577109</v>
      </c>
      <c r="Q237" s="8">
        <v>0.70276078805953568</v>
      </c>
      <c r="R237" s="8">
        <v>0.36696943031713114</v>
      </c>
      <c r="S237" s="8">
        <v>0.74365198781735742</v>
      </c>
      <c r="T237" s="8">
        <v>0.37677618855861633</v>
      </c>
      <c r="U237" s="8">
        <v>0.79584161677574461</v>
      </c>
      <c r="V237" s="8">
        <v>0.39783441960357352</v>
      </c>
      <c r="W237" s="8">
        <v>0.82613756223018919</v>
      </c>
      <c r="X237" s="8">
        <v>0.40934043261893027</v>
      </c>
      <c r="Y237" s="8">
        <v>0.83628114069669401</v>
      </c>
      <c r="Z237" s="8">
        <v>0.41865799639069923</v>
      </c>
      <c r="AA237" s="8">
        <v>0.82681233619223826</v>
      </c>
      <c r="AB237" s="8">
        <v>0.40544875141065978</v>
      </c>
      <c r="AC237" s="9"/>
      <c r="AD237" s="9"/>
      <c r="AE237" s="9"/>
      <c r="AF237" s="9"/>
      <c r="AG237" s="9"/>
      <c r="AH237" s="9"/>
      <c r="AI237" s="9"/>
      <c r="AJ237" s="9"/>
      <c r="AK237" s="9"/>
      <c r="AL237" s="9"/>
      <c r="AM237" s="9"/>
    </row>
    <row r="238" spans="1:39">
      <c r="A238" s="8">
        <v>0.54503068410535782</v>
      </c>
      <c r="B238" s="8">
        <v>0.36526520405474622</v>
      </c>
      <c r="C238" s="8">
        <v>0.54886314553730642</v>
      </c>
      <c r="D238" s="8">
        <v>0.36575738141757042</v>
      </c>
      <c r="E238" s="8">
        <v>0.5635286970245037</v>
      </c>
      <c r="F238" s="8">
        <v>0.37432425042381956</v>
      </c>
      <c r="G238" s="8">
        <v>0.5913729670347595</v>
      </c>
      <c r="H238" s="8">
        <v>0.38658891258631767</v>
      </c>
      <c r="I238" s="8">
        <v>0.59648351648351694</v>
      </c>
      <c r="J238" s="8">
        <v>0.3798575171392069</v>
      </c>
      <c r="K238" s="8">
        <v>0.58919097063993275</v>
      </c>
      <c r="L238" s="8">
        <v>0.37117133240863648</v>
      </c>
      <c r="M238" s="8">
        <v>0.60778498094098599</v>
      </c>
      <c r="N238" s="8">
        <v>0.38036858615838165</v>
      </c>
      <c r="O238" s="8">
        <v>0.67713296703097292</v>
      </c>
      <c r="P238" s="8">
        <v>0.36401437754478078</v>
      </c>
      <c r="Q238" s="8">
        <v>0.70305710346462502</v>
      </c>
      <c r="R238" s="8">
        <v>0.36733036038320221</v>
      </c>
      <c r="S238" s="8">
        <v>0.74400693974301491</v>
      </c>
      <c r="T238" s="8">
        <v>0.37728129179157532</v>
      </c>
      <c r="U238" s="8">
        <v>0.79624280991762508</v>
      </c>
      <c r="V238" s="8">
        <v>0.39849960476666318</v>
      </c>
      <c r="W238" s="8">
        <v>0.83034697995951179</v>
      </c>
      <c r="X238" s="8">
        <v>0.41726299671384592</v>
      </c>
      <c r="Y238" s="8">
        <v>0.83698004212600341</v>
      </c>
      <c r="Z238" s="8">
        <v>0.41998936101458129</v>
      </c>
      <c r="AA238" s="8">
        <v>0.82734153115831033</v>
      </c>
      <c r="AB238" s="8">
        <v>0.40639830571671454</v>
      </c>
      <c r="AC238" s="9"/>
      <c r="AD238" s="9"/>
      <c r="AE238" s="9"/>
      <c r="AF238" s="9"/>
      <c r="AG238" s="9"/>
      <c r="AH238" s="9"/>
      <c r="AI238" s="9"/>
      <c r="AJ238" s="9"/>
      <c r="AK238" s="9"/>
      <c r="AL238" s="9"/>
      <c r="AM238" s="9"/>
    </row>
    <row r="239" spans="1:39">
      <c r="A239" s="8">
        <v>0.54603486480564323</v>
      </c>
      <c r="B239" s="8">
        <v>0.36624458729188125</v>
      </c>
      <c r="C239" s="8">
        <v>0.55203199583577922</v>
      </c>
      <c r="D239" s="8">
        <v>0.36888245909707845</v>
      </c>
      <c r="E239" s="8">
        <v>0.56729956774648582</v>
      </c>
      <c r="F239" s="8">
        <v>0.37816323385384837</v>
      </c>
      <c r="G239" s="8">
        <v>0.59207316907363905</v>
      </c>
      <c r="H239" s="8">
        <v>0.38733463586332406</v>
      </c>
      <c r="I239" s="8">
        <v>0.59685269413366138</v>
      </c>
      <c r="J239" s="8">
        <v>0.38026418489960107</v>
      </c>
      <c r="K239" s="8">
        <v>0.58966565761777712</v>
      </c>
      <c r="L239" s="8">
        <v>0.37168737291632487</v>
      </c>
      <c r="M239" s="8">
        <v>0.60812720848056478</v>
      </c>
      <c r="N239" s="8">
        <v>0.380759345155533</v>
      </c>
      <c r="O239" s="8">
        <v>0.67766844372321544</v>
      </c>
      <c r="P239" s="8">
        <v>0.36463581360895275</v>
      </c>
      <c r="Q239" s="8">
        <v>0.70382926654965183</v>
      </c>
      <c r="R239" s="8">
        <v>0.36827991468925697</v>
      </c>
      <c r="S239" s="8">
        <v>0.74420952206156088</v>
      </c>
      <c r="T239" s="8">
        <v>0.3775696381253511</v>
      </c>
      <c r="U239" s="8">
        <v>0.79672228464816519</v>
      </c>
      <c r="V239" s="8">
        <v>0.3992950429288033</v>
      </c>
      <c r="W239" s="8">
        <v>0.83161686913719834</v>
      </c>
      <c r="X239" s="8">
        <v>0.41965825987959038</v>
      </c>
      <c r="Y239" s="8">
        <v>0.83733988839967533</v>
      </c>
      <c r="Z239" s="8">
        <v>0.4206764207271298</v>
      </c>
      <c r="AA239" s="8">
        <v>0.82824335453244491</v>
      </c>
      <c r="AB239" s="8">
        <v>0.4080170223766697</v>
      </c>
      <c r="AC239" s="9"/>
      <c r="AD239" s="9"/>
      <c r="AE239" s="9"/>
      <c r="AF239" s="9"/>
      <c r="AG239" s="9"/>
      <c r="AH239" s="9"/>
      <c r="AI239" s="9"/>
      <c r="AJ239" s="9"/>
      <c r="AK239" s="9"/>
      <c r="AL239" s="9"/>
      <c r="AM239" s="9"/>
    </row>
    <row r="240" spans="1:39">
      <c r="A240" s="8">
        <v>0.5462467295198653</v>
      </c>
      <c r="B240" s="8">
        <v>0.36645140121403769</v>
      </c>
      <c r="C240" s="8">
        <v>0.55227149391425712</v>
      </c>
      <c r="D240" s="8">
        <v>0.36911910195031516</v>
      </c>
      <c r="E240" s="8">
        <v>0.56786100849842536</v>
      </c>
      <c r="F240" s="8">
        <v>0.37873495503288657</v>
      </c>
      <c r="G240" s="8">
        <v>0.59247697490965312</v>
      </c>
      <c r="H240" s="8">
        <v>0.38776516676858241</v>
      </c>
      <c r="I240" s="8">
        <v>0.5973706052255906</v>
      </c>
      <c r="J240" s="8">
        <v>0.38083590607863926</v>
      </c>
      <c r="K240" s="8">
        <v>0.59034106937482422</v>
      </c>
      <c r="L240" s="8">
        <v>0.37242215891860181</v>
      </c>
      <c r="M240" s="8">
        <v>0.6087309757658379</v>
      </c>
      <c r="N240" s="8">
        <v>0.38144938776118958</v>
      </c>
      <c r="O240" s="8">
        <v>0.67793890483217856</v>
      </c>
      <c r="P240" s="8">
        <v>0.36495001168299812</v>
      </c>
      <c r="Q240" s="8">
        <v>0.70451776410853584</v>
      </c>
      <c r="R240" s="8">
        <v>0.36912705633193621</v>
      </c>
      <c r="S240" s="8">
        <v>0.74523455396394733</v>
      </c>
      <c r="T240" s="8">
        <v>0.37903026145058089</v>
      </c>
      <c r="U240" s="8">
        <v>0.79737136948746778</v>
      </c>
      <c r="V240" s="8">
        <v>0.40037485023390851</v>
      </c>
      <c r="W240" s="8">
        <v>0.83218358327085618</v>
      </c>
      <c r="X240" s="8">
        <v>0.42072812420766886</v>
      </c>
      <c r="Y240" s="8">
        <v>0.83783727591572843</v>
      </c>
      <c r="Z240" s="8">
        <v>0.42162696933088722</v>
      </c>
      <c r="AA240" s="8">
        <v>0.82898548001740979</v>
      </c>
      <c r="AB240" s="8">
        <v>0.40935037559595711</v>
      </c>
      <c r="AC240" s="9"/>
      <c r="AD240" s="9"/>
      <c r="AE240" s="9"/>
      <c r="AF240" s="9"/>
      <c r="AG240" s="9"/>
      <c r="AH240" s="9"/>
      <c r="AI240" s="9"/>
      <c r="AJ240" s="9"/>
      <c r="AK240" s="9"/>
      <c r="AL240" s="9"/>
      <c r="AM240" s="9"/>
    </row>
    <row r="241" spans="1:39">
      <c r="A241" s="8">
        <v>0.54744100801167872</v>
      </c>
      <c r="B241" s="8">
        <v>0.36761870671697833</v>
      </c>
      <c r="C241" s="8">
        <v>0.55900789651468019</v>
      </c>
      <c r="D241" s="8">
        <v>0.37578984523756281</v>
      </c>
      <c r="E241" s="8">
        <v>0.57122546315370493</v>
      </c>
      <c r="F241" s="8">
        <v>0.38217025359562923</v>
      </c>
      <c r="G241" s="8">
        <v>0.59317037887048529</v>
      </c>
      <c r="H241" s="8">
        <v>0.38850591855707539</v>
      </c>
      <c r="I241" s="8">
        <v>0.59812356827462621</v>
      </c>
      <c r="J241" s="8">
        <v>0.38166813325577836</v>
      </c>
      <c r="K241" s="8">
        <v>0.59312816005902447</v>
      </c>
      <c r="L241" s="8">
        <v>0.37545576120946372</v>
      </c>
      <c r="M241" s="8">
        <v>0.60926240227038697</v>
      </c>
      <c r="N241" s="8">
        <v>0.38205690365752409</v>
      </c>
      <c r="O241" s="8">
        <v>0.67837273171165635</v>
      </c>
      <c r="P241" s="8">
        <v>0.36545511491595711</v>
      </c>
      <c r="Q241" s="8">
        <v>0.70561587413916094</v>
      </c>
      <c r="R241" s="8">
        <v>0.37047830690987177</v>
      </c>
      <c r="S241" s="8">
        <v>0.74585442122924184</v>
      </c>
      <c r="T241" s="8">
        <v>0.37991717500136712</v>
      </c>
      <c r="U241" s="8">
        <v>0.79782475035512135</v>
      </c>
      <c r="V241" s="8">
        <v>0.40112952219023895</v>
      </c>
      <c r="W241" s="8">
        <v>0.83292207760933379</v>
      </c>
      <c r="X241" s="8">
        <v>0.42212312388452211</v>
      </c>
      <c r="Y241" s="8">
        <v>0.83827708802799406</v>
      </c>
      <c r="Z241" s="8">
        <v>0.42247112808045845</v>
      </c>
      <c r="AA241" s="8">
        <v>0.83099892595341163</v>
      </c>
      <c r="AB241" s="8">
        <v>0.41297061353139736</v>
      </c>
      <c r="AC241" s="9"/>
      <c r="AD241" s="9"/>
      <c r="AE241" s="9"/>
      <c r="AF241" s="9"/>
      <c r="AG241" s="9"/>
      <c r="AH241" s="9"/>
      <c r="AI241" s="9"/>
      <c r="AJ241" s="9"/>
      <c r="AK241" s="9"/>
      <c r="AL241" s="9"/>
      <c r="AM241" s="9"/>
    </row>
    <row r="242" spans="1:39">
      <c r="A242" s="8">
        <v>0.54794745174636028</v>
      </c>
      <c r="B242" s="8">
        <v>0.36811386697291054</v>
      </c>
      <c r="C242" s="8">
        <v>0.55958518379054878</v>
      </c>
      <c r="D242" s="8">
        <v>0.37636256071430368</v>
      </c>
      <c r="E242" s="8">
        <v>0.57162349950769198</v>
      </c>
      <c r="F242" s="8">
        <v>0.38257692135602339</v>
      </c>
      <c r="G242" s="8">
        <v>0.59340287313970552</v>
      </c>
      <c r="H242" s="8">
        <v>0.38875449298274417</v>
      </c>
      <c r="I242" s="8">
        <v>0.59999601606852415</v>
      </c>
      <c r="J242" s="8">
        <v>0.38373826107274805</v>
      </c>
      <c r="K242" s="8">
        <v>0.59401650283184737</v>
      </c>
      <c r="L242" s="8">
        <v>0.37642321287416664</v>
      </c>
      <c r="M242" s="8">
        <v>0.60973679085167298</v>
      </c>
      <c r="N242" s="8">
        <v>0.38259979020318474</v>
      </c>
      <c r="O242" s="8">
        <v>0.68130242452955248</v>
      </c>
      <c r="P242" s="8">
        <v>0.36886754463153826</v>
      </c>
      <c r="Q242" s="8">
        <v>0.7060342017698753</v>
      </c>
      <c r="R242" s="8">
        <v>0.37099434741756016</v>
      </c>
      <c r="S242" s="8">
        <v>0.74720843296516448</v>
      </c>
      <c r="T242" s="8">
        <v>0.38185804411698904</v>
      </c>
      <c r="U242" s="8">
        <v>0.79832053374996548</v>
      </c>
      <c r="V242" s="8">
        <v>0.40195578358116202</v>
      </c>
      <c r="W242" s="8">
        <v>0.83324797837174891</v>
      </c>
      <c r="X242" s="8">
        <v>0.42274157705558607</v>
      </c>
      <c r="Y242" s="8">
        <v>0.83888962635162223</v>
      </c>
      <c r="Z242" s="8">
        <v>0.42364837656042581</v>
      </c>
      <c r="AA242" s="8">
        <v>0.83166903082169219</v>
      </c>
      <c r="AB242" s="8">
        <v>0.414177690942445</v>
      </c>
      <c r="AC242" s="9"/>
      <c r="AD242" s="9"/>
      <c r="AE242" s="9"/>
      <c r="AF242" s="9"/>
      <c r="AG242" s="9"/>
      <c r="AH242" s="9"/>
      <c r="AI242" s="9"/>
      <c r="AJ242" s="9"/>
      <c r="AK242" s="9"/>
      <c r="AL242" s="9"/>
      <c r="AM242" s="9"/>
    </row>
    <row r="243" spans="1:39">
      <c r="A243" s="8">
        <v>0.54830588040672223</v>
      </c>
      <c r="B243" s="8">
        <v>0.36846584835965757</v>
      </c>
      <c r="C243" s="8">
        <v>0.56462848725814874</v>
      </c>
      <c r="D243" s="8">
        <v>0.38137680402889451</v>
      </c>
      <c r="E243" s="8">
        <v>0.57210812622640594</v>
      </c>
      <c r="F243" s="8">
        <v>0.38307208161195561</v>
      </c>
      <c r="G243" s="8">
        <v>0.59470266566236352</v>
      </c>
      <c r="H243" s="8">
        <v>0.39014551546878673</v>
      </c>
      <c r="I243" s="8">
        <v>0.60046080807410163</v>
      </c>
      <c r="J243" s="8">
        <v>0.38425430158043644</v>
      </c>
      <c r="K243" s="8">
        <v>0.59436370244992776</v>
      </c>
      <c r="L243" s="8">
        <v>0.37680204029888587</v>
      </c>
      <c r="M243" s="8">
        <v>0.61094989009765943</v>
      </c>
      <c r="N243" s="8">
        <v>0.3839908126892273</v>
      </c>
      <c r="O243" s="8">
        <v>0.68213195960872131</v>
      </c>
      <c r="P243" s="8">
        <v>0.36983499629624117</v>
      </c>
      <c r="Q243" s="8">
        <v>0.7073135871071432</v>
      </c>
      <c r="R243" s="8">
        <v>0.37257329216940832</v>
      </c>
      <c r="S243" s="8">
        <v>0.74786639263223686</v>
      </c>
      <c r="T243" s="8">
        <v>0.38280163263682776</v>
      </c>
      <c r="U243" s="8">
        <v>0.79873151209042836</v>
      </c>
      <c r="V243" s="8">
        <v>0.40264184899600786</v>
      </c>
      <c r="W243" s="8">
        <v>0.83349200258794154</v>
      </c>
      <c r="X243" s="8">
        <v>0.42320491978503272</v>
      </c>
      <c r="Y243" s="8">
        <v>0.83928305827750349</v>
      </c>
      <c r="Z243" s="8">
        <v>0.42440603140986427</v>
      </c>
      <c r="AA243" s="8">
        <v>0.83205731588555565</v>
      </c>
      <c r="AB243" s="8">
        <v>0.41487867082283097</v>
      </c>
      <c r="AC243" s="9"/>
      <c r="AD243" s="9"/>
      <c r="AE243" s="9"/>
      <c r="AF243" s="9"/>
      <c r="AG243" s="9"/>
      <c r="AH243" s="9"/>
      <c r="AI243" s="9"/>
      <c r="AJ243" s="9"/>
      <c r="AK243" s="9"/>
      <c r="AL243" s="9"/>
      <c r="AM243" s="9"/>
    </row>
    <row r="244" spans="1:39">
      <c r="A244" s="8">
        <v>0.54980634694443198</v>
      </c>
      <c r="B244" s="8">
        <v>0.36993939755502214</v>
      </c>
      <c r="C244" s="8">
        <v>0.56557263575249495</v>
      </c>
      <c r="D244" s="8">
        <v>0.38232039254873323</v>
      </c>
      <c r="E244" s="8">
        <v>0.5752114131687186</v>
      </c>
      <c r="F244" s="8">
        <v>0.38624389128348935</v>
      </c>
      <c r="G244" s="8">
        <v>0.59895690290441039</v>
      </c>
      <c r="H244" s="8">
        <v>0.394702381840147</v>
      </c>
      <c r="I244" s="8">
        <v>0.60120447528302567</v>
      </c>
      <c r="J244" s="8">
        <v>0.38508056297135951</v>
      </c>
      <c r="K244" s="8">
        <v>0.59563857604756676</v>
      </c>
      <c r="L244" s="8">
        <v>0.37819306278492842</v>
      </c>
      <c r="M244" s="8">
        <v>0.61157591608469375</v>
      </c>
      <c r="N244" s="8">
        <v>0.38470968992826143</v>
      </c>
      <c r="O244" s="8">
        <v>0.68262387209549324</v>
      </c>
      <c r="P244" s="8">
        <v>0.37040870607068471</v>
      </c>
      <c r="Q244" s="8">
        <v>0.71007803553344695</v>
      </c>
      <c r="R244" s="8">
        <v>0.37598572188498947</v>
      </c>
      <c r="S244" s="8">
        <v>0.74917884902076548</v>
      </c>
      <c r="T244" s="8">
        <v>0.38468682108109986</v>
      </c>
      <c r="U244" s="8">
        <v>0.80038521065086254</v>
      </c>
      <c r="V244" s="8">
        <v>0.40540400801403942</v>
      </c>
      <c r="W244" s="8">
        <v>0.83384519553243086</v>
      </c>
      <c r="X244" s="8">
        <v>0.42388004792514916</v>
      </c>
      <c r="Y244" s="8">
        <v>0.83951176057588162</v>
      </c>
      <c r="Z244" s="8">
        <v>0.42484650529214935</v>
      </c>
      <c r="AA244" s="8">
        <v>0.83251449023494328</v>
      </c>
      <c r="AB244" s="8">
        <v>0.41570692080915939</v>
      </c>
      <c r="AC244" s="9"/>
      <c r="AD244" s="9"/>
      <c r="AE244" s="9"/>
      <c r="AF244" s="9"/>
      <c r="AG244" s="9"/>
      <c r="AH244" s="9"/>
      <c r="AI244" s="9"/>
      <c r="AJ244" s="9"/>
      <c r="AK244" s="9"/>
      <c r="AL244" s="9"/>
      <c r="AM244" s="9"/>
    </row>
    <row r="245" spans="1:39">
      <c r="A245" s="8">
        <v>0.55006755001676055</v>
      </c>
      <c r="B245" s="8">
        <v>0.37019592636231236</v>
      </c>
      <c r="C245" s="8">
        <v>0.56664276300488436</v>
      </c>
      <c r="D245" s="8">
        <v>0.38339025687681172</v>
      </c>
      <c r="E245" s="8">
        <v>0.57957864011228821</v>
      </c>
      <c r="F245" s="8">
        <v>0.39071325945701418</v>
      </c>
      <c r="G245" s="8">
        <v>0.59983793381935013</v>
      </c>
      <c r="H245" s="8">
        <v>0.39564696465768839</v>
      </c>
      <c r="I245" s="8">
        <v>0.60256830782510595</v>
      </c>
      <c r="J245" s="8">
        <v>0.38659587267023643</v>
      </c>
      <c r="K245" s="8">
        <v>0.59577148840136318</v>
      </c>
      <c r="L245" s="8">
        <v>0.37833823024951901</v>
      </c>
      <c r="M245" s="8">
        <v>0.61454606160095648</v>
      </c>
      <c r="N245" s="8">
        <v>0.38812211964384258</v>
      </c>
      <c r="O245" s="8">
        <v>0.69036196409220418</v>
      </c>
      <c r="P245" s="8">
        <v>0.37946874673746073</v>
      </c>
      <c r="Q245" s="8">
        <v>0.71201280082550067</v>
      </c>
      <c r="R245" s="8">
        <v>0.37838098505073392</v>
      </c>
      <c r="S245" s="8">
        <v>0.74985066047030258</v>
      </c>
      <c r="T245" s="8">
        <v>0.38565427274580277</v>
      </c>
      <c r="U245" s="8">
        <v>0.80057276029035951</v>
      </c>
      <c r="V245" s="8">
        <v>0.40571920038578746</v>
      </c>
      <c r="W245" s="8">
        <v>0.83408119263624869</v>
      </c>
      <c r="X245" s="8">
        <v>0.42433145908216369</v>
      </c>
      <c r="Y245" s="8">
        <v>0.83997236380618168</v>
      </c>
      <c r="Z245" s="8">
        <v>0.42573540743834093</v>
      </c>
      <c r="AA245" s="8">
        <v>0.83271332976361534</v>
      </c>
      <c r="AB245" s="8">
        <v>0.41606785087523046</v>
      </c>
      <c r="AC245" s="9"/>
      <c r="AD245" s="9"/>
      <c r="AE245" s="9"/>
      <c r="AF245" s="9"/>
      <c r="AG245" s="9"/>
      <c r="AH245" s="9"/>
      <c r="AI245" s="9"/>
      <c r="AJ245" s="9"/>
      <c r="AK245" s="9"/>
      <c r="AL245" s="9"/>
      <c r="AM245" s="9"/>
    </row>
    <row r="246" spans="1:39">
      <c r="A246" s="8">
        <v>0.55046515913797189</v>
      </c>
      <c r="B246" s="8">
        <v>0.37058668535946371</v>
      </c>
      <c r="C246" s="8">
        <v>0.56716882814836167</v>
      </c>
      <c r="D246" s="8">
        <v>0.38391624036152688</v>
      </c>
      <c r="E246" s="8">
        <v>0.580152650433301</v>
      </c>
      <c r="F246" s="8">
        <v>0.39130188369699787</v>
      </c>
      <c r="G246" s="8">
        <v>0.60020231080268938</v>
      </c>
      <c r="H246" s="8">
        <v>0.39603772365483975</v>
      </c>
      <c r="I246" s="8">
        <v>0.60529464493210772</v>
      </c>
      <c r="J246" s="8">
        <v>0.38963046925880102</v>
      </c>
      <c r="K246" s="8">
        <v>0.59630449406505692</v>
      </c>
      <c r="L246" s="8">
        <v>0.37892088870328666</v>
      </c>
      <c r="M246" s="8">
        <v>0.61490359199799605</v>
      </c>
      <c r="N246" s="8">
        <v>0.38853475319045278</v>
      </c>
      <c r="O246" s="8">
        <v>0.69079397579645407</v>
      </c>
      <c r="P246" s="8">
        <v>0.37997583856582506</v>
      </c>
      <c r="Q246" s="8">
        <v>0.71234397686648288</v>
      </c>
      <c r="R246" s="8">
        <v>0.37879163000193877</v>
      </c>
      <c r="S246" s="8">
        <v>0.75015713115733362</v>
      </c>
      <c r="T246" s="8">
        <v>0.38609574092579052</v>
      </c>
      <c r="U246" s="8">
        <v>0.80132295884834737</v>
      </c>
      <c r="V246" s="8">
        <v>0.40698295276588758</v>
      </c>
      <c r="W246" s="8">
        <v>0.83554052166597947</v>
      </c>
      <c r="X246" s="8">
        <v>0.42712841851978889</v>
      </c>
      <c r="Y246" s="8">
        <v>0.84102471424207548</v>
      </c>
      <c r="Z246" s="8">
        <v>0.42776675764490629</v>
      </c>
      <c r="AA246" s="8">
        <v>0.83287459331836511</v>
      </c>
      <c r="AB246" s="8">
        <v>0.41636116869751966</v>
      </c>
      <c r="AC246" s="9"/>
      <c r="AD246" s="9"/>
      <c r="AE246" s="9"/>
      <c r="AF246" s="9"/>
      <c r="AG246" s="9"/>
      <c r="AH246" s="9"/>
      <c r="AI246" s="9"/>
      <c r="AJ246" s="9"/>
      <c r="AK246" s="9"/>
      <c r="AL246" s="9"/>
      <c r="AM246" s="9"/>
    </row>
    <row r="247" spans="1:39">
      <c r="A247" s="8">
        <v>0.55368376144033182</v>
      </c>
      <c r="B247" s="8">
        <v>0.37375849503099745</v>
      </c>
      <c r="C247" s="8">
        <v>0.5692993919794449</v>
      </c>
      <c r="D247" s="8">
        <v>0.38604801463606242</v>
      </c>
      <c r="E247" s="8">
        <v>0.58107302221322177</v>
      </c>
      <c r="F247" s="8">
        <v>0.39224646651453926</v>
      </c>
      <c r="G247" s="8">
        <v>0.60086036475767524</v>
      </c>
      <c r="H247" s="8">
        <v>0.39674367502373908</v>
      </c>
      <c r="I247" s="8">
        <v>0.60906477208592069</v>
      </c>
      <c r="J247" s="8">
        <v>0.39383933143422495</v>
      </c>
      <c r="K247" s="8">
        <v>0.59682800598919383</v>
      </c>
      <c r="L247" s="8">
        <v>0.37949360418002753</v>
      </c>
      <c r="M247" s="8">
        <v>0.6153668512284014</v>
      </c>
      <c r="N247" s="8">
        <v>0.38906968535449199</v>
      </c>
      <c r="O247" s="8">
        <v>0.691378462219851</v>
      </c>
      <c r="P247" s="8">
        <v>0.38066289827837357</v>
      </c>
      <c r="Q247" s="8">
        <v>0.71259671647670608</v>
      </c>
      <c r="R247" s="8">
        <v>0.37910682237368681</v>
      </c>
      <c r="S247" s="8">
        <v>0.75181934505309544</v>
      </c>
      <c r="T247" s="8">
        <v>0.38849100409153497</v>
      </c>
      <c r="U247" s="8">
        <v>0.80176166191812726</v>
      </c>
      <c r="V247" s="8">
        <v>0.40772271025667789</v>
      </c>
      <c r="W247" s="8">
        <v>0.83623245875268348</v>
      </c>
      <c r="X247" s="8">
        <v>0.42845680025056287</v>
      </c>
      <c r="Y247" s="8">
        <v>0.84125501585722551</v>
      </c>
      <c r="Z247" s="8">
        <v>0.42821220301570478</v>
      </c>
      <c r="AA247" s="8">
        <v>0.83603880345573656</v>
      </c>
      <c r="AB247" s="8">
        <v>0.42212312388452222</v>
      </c>
      <c r="AC247" s="9"/>
      <c r="AD247" s="9"/>
      <c r="AE247" s="9"/>
      <c r="AF247" s="9"/>
      <c r="AG247" s="9"/>
      <c r="AH247" s="9"/>
      <c r="AI247" s="9"/>
      <c r="AJ247" s="9"/>
      <c r="AK247" s="9"/>
      <c r="AL247" s="9"/>
      <c r="AM247" s="9"/>
    </row>
    <row r="248" spans="1:39">
      <c r="A248" s="8">
        <v>0.55566310027731058</v>
      </c>
      <c r="B248" s="8">
        <v>0.37571229001675416</v>
      </c>
      <c r="C248" s="8">
        <v>0.57031275957161709</v>
      </c>
      <c r="D248" s="8">
        <v>0.38706319259049377</v>
      </c>
      <c r="E248" s="8">
        <v>0.58138586482126764</v>
      </c>
      <c r="F248" s="8">
        <v>0.39256762467250333</v>
      </c>
      <c r="G248" s="8">
        <v>0.60137565907366619</v>
      </c>
      <c r="H248" s="8">
        <v>0.39729650454642645</v>
      </c>
      <c r="I248" s="8">
        <v>0.60974071245974626</v>
      </c>
      <c r="J248" s="8">
        <v>0.39459400339055539</v>
      </c>
      <c r="K248" s="8">
        <v>0.59764039884556164</v>
      </c>
      <c r="L248" s="8">
        <v>0.38038250632621912</v>
      </c>
      <c r="M248" s="8">
        <v>0.61618485851812621</v>
      </c>
      <c r="N248" s="8">
        <v>0.39001426817203338</v>
      </c>
      <c r="O248" s="8">
        <v>0.69448422703485746</v>
      </c>
      <c r="P248" s="8">
        <v>0.38431495374029945</v>
      </c>
      <c r="Q248" s="8">
        <v>0.71305164777510788</v>
      </c>
      <c r="R248" s="8">
        <v>0.37967953785042768</v>
      </c>
      <c r="S248" s="8">
        <v>0.75191630753034822</v>
      </c>
      <c r="T248" s="8">
        <v>0.38863120006761215</v>
      </c>
      <c r="U248" s="8">
        <v>0.80311201932250553</v>
      </c>
      <c r="V248" s="8">
        <v>0.4100036291866147</v>
      </c>
      <c r="W248" s="8">
        <v>0.83634965459335497</v>
      </c>
      <c r="X248" s="8">
        <v>0.42868350012677281</v>
      </c>
      <c r="Y248" s="8">
        <v>0.84168363275208802</v>
      </c>
      <c r="Z248" s="8">
        <v>0.42904443019284388</v>
      </c>
      <c r="AA248" s="8">
        <v>0.83652572545114601</v>
      </c>
      <c r="AB248" s="8">
        <v>0.42301202603071381</v>
      </c>
      <c r="AC248" s="9"/>
      <c r="AD248" s="9"/>
      <c r="AE248" s="9"/>
      <c r="AF248" s="9"/>
      <c r="AG248" s="9"/>
      <c r="AH248" s="9"/>
      <c r="AI248" s="9"/>
      <c r="AJ248" s="9"/>
      <c r="AK248" s="9"/>
      <c r="AL248" s="9"/>
      <c r="AM248" s="9"/>
    </row>
    <row r="249" spans="1:39">
      <c r="A249" s="8">
        <v>0.56241955308154323</v>
      </c>
      <c r="B249" s="8">
        <v>0.38238303330400181</v>
      </c>
      <c r="C249" s="8">
        <v>0.57262329305704784</v>
      </c>
      <c r="D249" s="8">
        <v>0.38937791764232155</v>
      </c>
      <c r="E249" s="8">
        <v>0.58625308129019638</v>
      </c>
      <c r="F249" s="8">
        <v>0.39758186798709416</v>
      </c>
      <c r="G249" s="8">
        <v>0.60246335156124609</v>
      </c>
      <c r="H249" s="8">
        <v>0.3984638100493671</v>
      </c>
      <c r="I249" s="8">
        <v>0.61011387404136708</v>
      </c>
      <c r="J249" s="8">
        <v>0.39501260272338162</v>
      </c>
      <c r="K249" s="8">
        <v>0.59818832324284477</v>
      </c>
      <c r="L249" s="8">
        <v>0.38098206784093225</v>
      </c>
      <c r="M249" s="8">
        <v>0.61643526891293998</v>
      </c>
      <c r="N249" s="8">
        <v>0.39030360880351184</v>
      </c>
      <c r="O249" s="8">
        <v>0.69470204806221036</v>
      </c>
      <c r="P249" s="8">
        <v>0.38457148254758966</v>
      </c>
      <c r="Q249" s="8">
        <v>0.71369134044374183</v>
      </c>
      <c r="R249" s="8">
        <v>0.38048790188270259</v>
      </c>
      <c r="S249" s="8">
        <v>0.75214659341382351</v>
      </c>
      <c r="T249" s="8">
        <v>0.38896428979800834</v>
      </c>
      <c r="U249" s="8">
        <v>0.80452761138410012</v>
      </c>
      <c r="V249" s="8">
        <v>0.41239889235235916</v>
      </c>
      <c r="W249" s="8">
        <v>0.83680398915376619</v>
      </c>
      <c r="X249" s="8">
        <v>0.42956444789134302</v>
      </c>
      <c r="Y249" s="8">
        <v>0.8424417089019568</v>
      </c>
      <c r="Z249" s="8">
        <v>0.43051797938820846</v>
      </c>
      <c r="AA249" s="8">
        <v>0.83701734444329579</v>
      </c>
      <c r="AB249" s="8">
        <v>0.42391087115393217</v>
      </c>
      <c r="AC249" s="9"/>
      <c r="AD249" s="9"/>
      <c r="AE249" s="9"/>
      <c r="AF249" s="9"/>
      <c r="AG249" s="9"/>
      <c r="AH249" s="9"/>
      <c r="AI249" s="9"/>
      <c r="AJ249" s="9"/>
      <c r="AK249" s="9"/>
      <c r="AL249" s="9"/>
      <c r="AM249" s="9"/>
    </row>
    <row r="250" spans="1:39">
      <c r="A250" s="8">
        <v>0.56276927497282758</v>
      </c>
      <c r="B250" s="8">
        <v>0.38273004320223541</v>
      </c>
      <c r="C250" s="8">
        <v>0.57627390827638936</v>
      </c>
      <c r="D250" s="8">
        <v>0.39303892178357147</v>
      </c>
      <c r="E250" s="8">
        <v>0.58665251426296927</v>
      </c>
      <c r="F250" s="8">
        <v>0.39799450153370436</v>
      </c>
      <c r="G250" s="8">
        <v>0.60284676316311803</v>
      </c>
      <c r="H250" s="8">
        <v>0.39887644359597729</v>
      </c>
      <c r="I250" s="8">
        <v>0.61103549018956937</v>
      </c>
      <c r="J250" s="8">
        <v>0.3960466723341638</v>
      </c>
      <c r="K250" s="8">
        <v>0.59855993533407148</v>
      </c>
      <c r="L250" s="8">
        <v>0.38138873560132641</v>
      </c>
      <c r="M250" s="8">
        <v>0.61707520658857506</v>
      </c>
      <c r="N250" s="8">
        <v>0.39104436059200481</v>
      </c>
      <c r="O250" s="8">
        <v>0.69533372904153368</v>
      </c>
      <c r="P250" s="8">
        <v>0.38531720582459605</v>
      </c>
      <c r="Q250" s="8">
        <v>0.71404343286625971</v>
      </c>
      <c r="R250" s="8">
        <v>0.38093334725350109</v>
      </c>
      <c r="S250" s="8">
        <v>0.75263313727289549</v>
      </c>
      <c r="T250" s="8">
        <v>0.38967024116690768</v>
      </c>
      <c r="U250" s="8">
        <v>0.80528433340780969</v>
      </c>
      <c r="V250" s="8">
        <v>0.41368750217502614</v>
      </c>
      <c r="W250" s="8">
        <v>0.83718447428032972</v>
      </c>
      <c r="X250" s="8">
        <v>0.43030420538213332</v>
      </c>
      <c r="Y250" s="8">
        <v>0.84346687095272865</v>
      </c>
      <c r="Z250" s="8">
        <v>0.43251651777058553</v>
      </c>
      <c r="AA250" s="8">
        <v>0.8375371454158872</v>
      </c>
      <c r="AB250" s="8">
        <v>0.4248614197576896</v>
      </c>
      <c r="AC250" s="9"/>
      <c r="AD250" s="9"/>
      <c r="AE250" s="9"/>
      <c r="AF250" s="9"/>
      <c r="AG250" s="9"/>
      <c r="AH250" s="9"/>
      <c r="AI250" s="9"/>
      <c r="AJ250" s="9"/>
      <c r="AK250" s="9"/>
      <c r="AL250" s="9"/>
      <c r="AM250" s="9"/>
    </row>
    <row r="251" spans="1:39">
      <c r="A251" s="8">
        <v>0.56376329777585577</v>
      </c>
      <c r="B251" s="8">
        <v>0.3837183751186945</v>
      </c>
      <c r="C251" s="8">
        <v>0.57652863455638892</v>
      </c>
      <c r="D251" s="8">
        <v>0.39329545059086168</v>
      </c>
      <c r="E251" s="8">
        <v>0.58871252697220022</v>
      </c>
      <c r="F251" s="8">
        <v>0.4001262758082399</v>
      </c>
      <c r="G251" s="8">
        <v>0.60345043249372488</v>
      </c>
      <c r="H251" s="8">
        <v>0.39952671429352682</v>
      </c>
      <c r="I251" s="8">
        <v>0.61158925666478603</v>
      </c>
      <c r="J251" s="8">
        <v>0.39666810839833577</v>
      </c>
      <c r="K251" s="8">
        <v>0.59923941583664297</v>
      </c>
      <c r="L251" s="8">
        <v>0.38213445887833281</v>
      </c>
      <c r="M251" s="8">
        <v>0.61801285440026643</v>
      </c>
      <c r="N251" s="8">
        <v>0.39213311657643413</v>
      </c>
      <c r="O251" s="8">
        <v>0.69601805010246731</v>
      </c>
      <c r="P251" s="8">
        <v>0.38612556985687096</v>
      </c>
      <c r="Q251" s="8">
        <v>0.71444258714723297</v>
      </c>
      <c r="R251" s="8">
        <v>0.38143845048646008</v>
      </c>
      <c r="S251" s="8">
        <v>0.75420358310982882</v>
      </c>
      <c r="T251" s="8">
        <v>0.3919511600968445</v>
      </c>
      <c r="U251" s="8">
        <v>0.80606225669511455</v>
      </c>
      <c r="V251" s="8">
        <v>0.41501588390580013</v>
      </c>
      <c r="W251" s="8">
        <v>0.83893920104545161</v>
      </c>
      <c r="X251" s="8">
        <v>0.43371663509771446</v>
      </c>
      <c r="Y251" s="8">
        <v>0.84429051909024433</v>
      </c>
      <c r="Z251" s="8">
        <v>0.4341352344305407</v>
      </c>
      <c r="AA251" s="8">
        <v>0.8377876519087023</v>
      </c>
      <c r="AB251" s="8">
        <v>0.42532177959402817</v>
      </c>
      <c r="AC251" s="9"/>
      <c r="AD251" s="9"/>
      <c r="AE251" s="9"/>
      <c r="AF251" s="9"/>
      <c r="AG251" s="9"/>
      <c r="AH251" s="9"/>
      <c r="AI251" s="9"/>
      <c r="AJ251" s="9"/>
      <c r="AK251" s="9"/>
      <c r="AL251" s="9"/>
      <c r="AM251" s="9"/>
    </row>
    <row r="252" spans="1:39">
      <c r="A252" s="8">
        <v>0.56523183949361422</v>
      </c>
      <c r="B252" s="8">
        <v>0.38517899844392428</v>
      </c>
      <c r="C252" s="8">
        <v>0.57736895440399616</v>
      </c>
      <c r="D252" s="8">
        <v>0.39414259223354092</v>
      </c>
      <c r="E252" s="8">
        <v>0.5931090829102742</v>
      </c>
      <c r="F252" s="8">
        <v>0.40468314217960016</v>
      </c>
      <c r="G252" s="8">
        <v>0.60701398500615855</v>
      </c>
      <c r="H252" s="8">
        <v>0.40336569772355563</v>
      </c>
      <c r="I252" s="8">
        <v>0.61234089173666284</v>
      </c>
      <c r="J252" s="8">
        <v>0.39751226714790699</v>
      </c>
      <c r="K252" s="8">
        <v>0.60010334613631966</v>
      </c>
      <c r="L252" s="8">
        <v>0.38308401318438756</v>
      </c>
      <c r="M252" s="8">
        <v>0.61981441807406512</v>
      </c>
      <c r="N252" s="8">
        <v>0.39422611324056533</v>
      </c>
      <c r="O252" s="8">
        <v>0.69637563962237159</v>
      </c>
      <c r="P252" s="8">
        <v>0.38654914067821056</v>
      </c>
      <c r="Q252" s="8">
        <v>0.71470578494822401</v>
      </c>
      <c r="R252" s="8">
        <v>0.38177154021685628</v>
      </c>
      <c r="S252" s="8">
        <v>0.75452044263370843</v>
      </c>
      <c r="T252" s="8">
        <v>0.39241151993318307</v>
      </c>
      <c r="U252" s="8">
        <v>0.80642593990909561</v>
      </c>
      <c r="V252" s="8">
        <v>0.41563731996997211</v>
      </c>
      <c r="W252" s="8">
        <v>0.83929881567984077</v>
      </c>
      <c r="X252" s="8">
        <v>0.43441761497810044</v>
      </c>
      <c r="Y252" s="8">
        <v>0.84460718381107558</v>
      </c>
      <c r="Z252" s="8">
        <v>0.43475766479241534</v>
      </c>
      <c r="AA252" s="8">
        <v>0.83903079037929751</v>
      </c>
      <c r="AB252" s="8">
        <v>0.42761264150099171</v>
      </c>
      <c r="AC252" s="9"/>
      <c r="AD252" s="9"/>
      <c r="AE252" s="9"/>
      <c r="AF252" s="9"/>
      <c r="AG252" s="9"/>
      <c r="AH252" s="9"/>
      <c r="AI252" s="9"/>
      <c r="AJ252" s="9"/>
      <c r="AK252" s="9"/>
      <c r="AL252" s="9"/>
      <c r="AM252" s="9"/>
    </row>
    <row r="253" spans="1:39">
      <c r="A253" s="8">
        <v>0.56912376527131003</v>
      </c>
      <c r="B253" s="8">
        <v>0.3890647138659788</v>
      </c>
      <c r="C253" s="8">
        <v>0.58713300034332705</v>
      </c>
      <c r="D253" s="8">
        <v>0.40401199123029452</v>
      </c>
      <c r="E253" s="8">
        <v>0.59389537928674674</v>
      </c>
      <c r="F253" s="8">
        <v>0.40549846629579378</v>
      </c>
      <c r="G253" s="8">
        <v>0.60916217766912883</v>
      </c>
      <c r="H253" s="8">
        <v>0.40568042277538341</v>
      </c>
      <c r="I253" s="8">
        <v>0.61329437933667608</v>
      </c>
      <c r="J253" s="8">
        <v>0.39858412007139082</v>
      </c>
      <c r="K253" s="8">
        <v>0.60078960788143176</v>
      </c>
      <c r="L253" s="8">
        <v>0.38383868514071801</v>
      </c>
      <c r="M253" s="8">
        <v>0.62034862691633441</v>
      </c>
      <c r="N253" s="8">
        <v>0.39484754930473731</v>
      </c>
      <c r="O253" s="8">
        <v>0.69849031876292245</v>
      </c>
      <c r="P253" s="8">
        <v>0.38905477088895196</v>
      </c>
      <c r="Q253" s="8">
        <v>0.71623790989571523</v>
      </c>
      <c r="R253" s="8">
        <v>0.38371240933247819</v>
      </c>
      <c r="S253" s="8">
        <v>0.75467973813205225</v>
      </c>
      <c r="T253" s="8">
        <v>0.39264319129790637</v>
      </c>
      <c r="U253" s="8">
        <v>0.80681897871882402</v>
      </c>
      <c r="V253" s="8">
        <v>0.41631244811008855</v>
      </c>
      <c r="W253" s="8">
        <v>0.83939674645081286</v>
      </c>
      <c r="X253" s="8">
        <v>0.43460852013701406</v>
      </c>
      <c r="Y253" s="8">
        <v>0.84472233461865054</v>
      </c>
      <c r="Z253" s="8">
        <v>0.43498436466862528</v>
      </c>
      <c r="AA253" s="8">
        <v>0.83920771058984822</v>
      </c>
      <c r="AB253" s="8">
        <v>0.42793877114746914</v>
      </c>
      <c r="AC253" s="9"/>
      <c r="AD253" s="9"/>
      <c r="AE253" s="9"/>
      <c r="AF253" s="9"/>
      <c r="AG253" s="9"/>
      <c r="AH253" s="9"/>
      <c r="AI253" s="9"/>
      <c r="AJ253" s="9"/>
      <c r="AK253" s="9"/>
      <c r="AL253" s="9"/>
      <c r="AM253" s="9"/>
    </row>
    <row r="254" spans="1:39">
      <c r="A254" s="8">
        <v>0.56955475034065217</v>
      </c>
      <c r="B254" s="8">
        <v>0.38949623906893982</v>
      </c>
      <c r="C254" s="8">
        <v>0.58801623603158637</v>
      </c>
      <c r="D254" s="8">
        <v>0.40490685916270214</v>
      </c>
      <c r="E254" s="8">
        <v>0.59403504116533867</v>
      </c>
      <c r="F254" s="8">
        <v>0.40564363376038437</v>
      </c>
      <c r="G254" s="8">
        <v>0.61163531846276364</v>
      </c>
      <c r="H254" s="8">
        <v>0.40835707219098494</v>
      </c>
      <c r="I254" s="8">
        <v>0.61448026293947811</v>
      </c>
      <c r="J254" s="8">
        <v>0.39991747329067823</v>
      </c>
      <c r="K254" s="8">
        <v>0.60168744439381161</v>
      </c>
      <c r="L254" s="8">
        <v>0.38482701705717709</v>
      </c>
      <c r="M254" s="8">
        <v>0.62078267160067824</v>
      </c>
      <c r="N254" s="8">
        <v>0.3953526525376963</v>
      </c>
      <c r="O254" s="8">
        <v>0.69985351535910589</v>
      </c>
      <c r="P254" s="8">
        <v>0.39067348754890713</v>
      </c>
      <c r="Q254" s="8">
        <v>0.71672595879821521</v>
      </c>
      <c r="R254" s="8">
        <v>0.38433086250354215</v>
      </c>
      <c r="S254" s="8">
        <v>0.75498447734627527</v>
      </c>
      <c r="T254" s="8">
        <v>0.39308863666870486</v>
      </c>
      <c r="U254" s="8">
        <v>0.80708154821411981</v>
      </c>
      <c r="V254" s="8">
        <v>0.41676485356480575</v>
      </c>
      <c r="W254" s="8">
        <v>0.83989442741804776</v>
      </c>
      <c r="X254" s="8">
        <v>0.43558094329023039</v>
      </c>
      <c r="Y254" s="8">
        <v>0.84488706424615367</v>
      </c>
      <c r="Z254" s="8">
        <v>0.43531049431510271</v>
      </c>
      <c r="AA254" s="8">
        <v>0.83931104451813443</v>
      </c>
      <c r="AB254" s="8">
        <v>0.42812967630638277</v>
      </c>
      <c r="AC254" s="9"/>
      <c r="AD254" s="9"/>
      <c r="AE254" s="9"/>
      <c r="AF254" s="9"/>
      <c r="AG254" s="9"/>
      <c r="AH254" s="9"/>
      <c r="AI254" s="9"/>
      <c r="AJ254" s="9"/>
      <c r="AK254" s="9"/>
      <c r="AL254" s="9"/>
      <c r="AM254" s="9"/>
    </row>
    <row r="255" spans="1:39">
      <c r="A255" s="8">
        <v>0.57038624678756478</v>
      </c>
      <c r="B255" s="8">
        <v>0.39033144913918694</v>
      </c>
      <c r="C255" s="8">
        <v>0.58955982191310541</v>
      </c>
      <c r="D255" s="8">
        <v>0.40647088944901016</v>
      </c>
      <c r="E255" s="8">
        <v>0.594548996878557</v>
      </c>
      <c r="F255" s="8">
        <v>0.40617856592442358</v>
      </c>
      <c r="G255" s="8">
        <v>0.61522334405616785</v>
      </c>
      <c r="H255" s="8">
        <v>0.41224278761303945</v>
      </c>
      <c r="I255" s="8">
        <v>0.61772716709272668</v>
      </c>
      <c r="J255" s="8">
        <v>0.4035695287526041</v>
      </c>
      <c r="K255" s="8">
        <v>0.60276701820628042</v>
      </c>
      <c r="L255" s="8">
        <v>0.38601619710957658</v>
      </c>
      <c r="M255" s="8">
        <v>0.62121393394730184</v>
      </c>
      <c r="N255" s="8">
        <v>0.39585477287754728</v>
      </c>
      <c r="O255" s="8">
        <v>0.70006952121123078</v>
      </c>
      <c r="P255" s="8">
        <v>0.39093001635619734</v>
      </c>
      <c r="Q255" s="8">
        <v>0.71718437616020636</v>
      </c>
      <c r="R255" s="8">
        <v>0.38491252665960712</v>
      </c>
      <c r="S255" s="8">
        <v>0.75526670741399315</v>
      </c>
      <c r="T255" s="8">
        <v>0.39350127021531506</v>
      </c>
      <c r="U255" s="8">
        <v>0.80722995705928702</v>
      </c>
      <c r="V255" s="8">
        <v>0.41702138237209596</v>
      </c>
      <c r="W255" s="8">
        <v>0.84006460220039259</v>
      </c>
      <c r="X255" s="8">
        <v>0.43591403302062659</v>
      </c>
      <c r="Y255" s="8">
        <v>0.84548360940206302</v>
      </c>
      <c r="Z255" s="8">
        <v>0.43649768577209686</v>
      </c>
      <c r="AA255" s="8">
        <v>0.8396930669196776</v>
      </c>
      <c r="AB255" s="8">
        <v>0.42883662197298478</v>
      </c>
      <c r="AC255" s="9"/>
      <c r="AD255" s="9"/>
      <c r="AE255" s="9"/>
      <c r="AF255" s="9"/>
      <c r="AG255" s="9"/>
      <c r="AH255" s="9"/>
      <c r="AI255" s="9"/>
      <c r="AJ255" s="9"/>
      <c r="AK255" s="9"/>
      <c r="AL255" s="9"/>
      <c r="AM255" s="9"/>
    </row>
    <row r="256" spans="1:39">
      <c r="A256" s="8">
        <v>0.57094057775217322</v>
      </c>
      <c r="B256" s="8">
        <v>0.39088925015038772</v>
      </c>
      <c r="C256" s="8">
        <v>0.58986992347136569</v>
      </c>
      <c r="D256" s="8">
        <v>0.40678608182075821</v>
      </c>
      <c r="E256" s="8">
        <v>0.59677241398574055</v>
      </c>
      <c r="F256" s="8">
        <v>0.40849329097625137</v>
      </c>
      <c r="G256" s="8">
        <v>0.61560403642682082</v>
      </c>
      <c r="H256" s="8">
        <v>0.41265542115964965</v>
      </c>
      <c r="I256" s="8">
        <v>0.61852262541084357</v>
      </c>
      <c r="J256" s="8">
        <v>0.40446439668501172</v>
      </c>
      <c r="K256" s="8">
        <v>0.60421684786146779</v>
      </c>
      <c r="L256" s="8">
        <v>0.38761801070858626</v>
      </c>
      <c r="M256" s="8">
        <v>0.62166467265796654</v>
      </c>
      <c r="N256" s="8">
        <v>0.39638075636226244</v>
      </c>
      <c r="O256" s="8">
        <v>0.70112595319389226</v>
      </c>
      <c r="P256" s="8">
        <v>0.39218482005697342</v>
      </c>
      <c r="Q256" s="8">
        <v>0.71819882066468854</v>
      </c>
      <c r="R256" s="8">
        <v>0.38621008516159822</v>
      </c>
      <c r="S256" s="8">
        <v>0.75573593654498428</v>
      </c>
      <c r="T256" s="8">
        <v>0.3941873356301609</v>
      </c>
      <c r="U256" s="8">
        <v>0.80774204911843528</v>
      </c>
      <c r="V256" s="8">
        <v>0.4179082959228822</v>
      </c>
      <c r="W256" s="8">
        <v>0.84125422025433161</v>
      </c>
      <c r="X256" s="8">
        <v>0.43824963832421054</v>
      </c>
      <c r="Y256" s="8">
        <v>0.84579867480612236</v>
      </c>
      <c r="Z256" s="8">
        <v>0.43712608192018754</v>
      </c>
      <c r="AA256" s="8">
        <v>0.84214333355252591</v>
      </c>
      <c r="AB256" s="8">
        <v>0.4334223229777226</v>
      </c>
      <c r="AC256" s="9"/>
      <c r="AD256" s="9"/>
      <c r="AE256" s="9"/>
      <c r="AF256" s="9"/>
      <c r="AG256" s="9"/>
      <c r="AH256" s="9"/>
      <c r="AI256" s="9"/>
      <c r="AJ256" s="9"/>
      <c r="AK256" s="9"/>
      <c r="AL256" s="9"/>
      <c r="AM256" s="9"/>
    </row>
    <row r="257" spans="1:39">
      <c r="A257" s="8">
        <v>0.57187945768437654</v>
      </c>
      <c r="B257" s="8">
        <v>0.39183582156333446</v>
      </c>
      <c r="C257" s="8">
        <v>0.5906631743324513</v>
      </c>
      <c r="D257" s="8">
        <v>0.40759245725762777</v>
      </c>
      <c r="E257" s="8">
        <v>0.59817461924680349</v>
      </c>
      <c r="F257" s="8">
        <v>0.40995391430148115</v>
      </c>
      <c r="G257" s="8">
        <v>0.61666589621782075</v>
      </c>
      <c r="H257" s="8">
        <v>0.41380681789934748</v>
      </c>
      <c r="I257" s="8">
        <v>0.61895952989608638</v>
      </c>
      <c r="J257" s="8">
        <v>0.40495657404783592</v>
      </c>
      <c r="K257" s="8">
        <v>0.60559750884274066</v>
      </c>
      <c r="L257" s="8">
        <v>0.38914425768219263</v>
      </c>
      <c r="M257" s="8">
        <v>0.62200272669096512</v>
      </c>
      <c r="N257" s="8">
        <v>0.39677549255022448</v>
      </c>
      <c r="O257" s="8">
        <v>0.7013274376441937</v>
      </c>
      <c r="P257" s="8">
        <v>0.39242444580331814</v>
      </c>
      <c r="Q257" s="8">
        <v>0.71839926932107245</v>
      </c>
      <c r="R257" s="8">
        <v>0.38646661396888843</v>
      </c>
      <c r="S257" s="8">
        <v>0.7566137932586835</v>
      </c>
      <c r="T257" s="8">
        <v>0.39547594545282788</v>
      </c>
      <c r="U257" s="8">
        <v>0.80794916915509718</v>
      </c>
      <c r="V257" s="8">
        <v>0.41826723739354793</v>
      </c>
      <c r="W257" s="8">
        <v>0.84147576855587491</v>
      </c>
      <c r="X257" s="8">
        <v>0.43868613501568493</v>
      </c>
      <c r="Y257" s="8">
        <v>0.84615212381270677</v>
      </c>
      <c r="Z257" s="8">
        <v>0.43783302758678955</v>
      </c>
      <c r="AA257" s="8">
        <v>0.84259424523959314</v>
      </c>
      <c r="AB257" s="8">
        <v>0.43426648172729382</v>
      </c>
      <c r="AC257" s="9"/>
      <c r="AD257" s="9"/>
      <c r="AE257" s="9"/>
      <c r="AF257" s="9"/>
      <c r="AG257" s="9"/>
      <c r="AH257" s="9"/>
      <c r="AI257" s="9"/>
      <c r="AJ257" s="9"/>
      <c r="AK257" s="9"/>
      <c r="AL257" s="9"/>
      <c r="AM257" s="9"/>
    </row>
    <row r="258" spans="1:39">
      <c r="A258" s="8">
        <v>0.57234091644549034</v>
      </c>
      <c r="B258" s="8">
        <v>0.39230115288818646</v>
      </c>
      <c r="C258" s="8">
        <v>0.5908057656739728</v>
      </c>
      <c r="D258" s="8">
        <v>0.40773762472221836</v>
      </c>
      <c r="E258" s="8">
        <v>0.5984469599100577</v>
      </c>
      <c r="F258" s="8">
        <v>0.41023828344444624</v>
      </c>
      <c r="G258" s="8">
        <v>0.61802279259607673</v>
      </c>
      <c r="H258" s="8">
        <v>0.41527937279700938</v>
      </c>
      <c r="I258" s="8">
        <v>0.61980279539191985</v>
      </c>
      <c r="J258" s="8">
        <v>0.40590712265159334</v>
      </c>
      <c r="K258" s="8">
        <v>0.60692934487772099</v>
      </c>
      <c r="L258" s="8">
        <v>0.39061681257985453</v>
      </c>
      <c r="M258" s="8">
        <v>0.62245485657048993</v>
      </c>
      <c r="N258" s="8">
        <v>0.39730346463034499</v>
      </c>
      <c r="O258" s="8">
        <v>0.70167413611273033</v>
      </c>
      <c r="P258" s="8">
        <v>0.39283707934992834</v>
      </c>
      <c r="Q258" s="8">
        <v>0.71893438008202781</v>
      </c>
      <c r="R258" s="8">
        <v>0.38715267938373427</v>
      </c>
      <c r="S258" s="8">
        <v>0.75768730639969639</v>
      </c>
      <c r="T258" s="8">
        <v>0.39705489020467605</v>
      </c>
      <c r="U258" s="8">
        <v>0.80813998052745495</v>
      </c>
      <c r="V258" s="8">
        <v>0.41860032712394413</v>
      </c>
      <c r="W258" s="8">
        <v>0.84161383488872077</v>
      </c>
      <c r="X258" s="8">
        <v>0.4389585725862179</v>
      </c>
      <c r="Y258" s="8">
        <v>0.84637762747754119</v>
      </c>
      <c r="Z258" s="8">
        <v>0.43828543304150674</v>
      </c>
      <c r="AA258" s="8">
        <v>0.84278212510920447</v>
      </c>
      <c r="AB258" s="8">
        <v>0.43461846311404084</v>
      </c>
      <c r="AC258" s="9"/>
      <c r="AD258" s="9"/>
      <c r="AE258" s="9"/>
      <c r="AF258" s="9"/>
      <c r="AG258" s="9"/>
      <c r="AH258" s="9"/>
      <c r="AI258" s="9"/>
      <c r="AJ258" s="9"/>
      <c r="AK258" s="9"/>
      <c r="AL258" s="9"/>
      <c r="AM258" s="9"/>
    </row>
    <row r="259" spans="1:39">
      <c r="A259" s="8">
        <v>0.57317966853330105</v>
      </c>
      <c r="B259" s="8">
        <v>0.39314829453086569</v>
      </c>
      <c r="C259" s="8">
        <v>0.59272036591983901</v>
      </c>
      <c r="D259" s="8">
        <v>0.40969141970797507</v>
      </c>
      <c r="E259" s="8">
        <v>0.59934917564576151</v>
      </c>
      <c r="F259" s="8">
        <v>0.41118187196428496</v>
      </c>
      <c r="G259" s="8">
        <v>0.61861830423302677</v>
      </c>
      <c r="H259" s="8">
        <v>0.41592666060145089</v>
      </c>
      <c r="I259" s="8">
        <v>0.62098071113176911</v>
      </c>
      <c r="J259" s="8">
        <v>0.40723550438236733</v>
      </c>
      <c r="K259" s="8">
        <v>0.60829508712540448</v>
      </c>
      <c r="L259" s="8">
        <v>0.39213212227873145</v>
      </c>
      <c r="M259" s="8">
        <v>0.62926045463398284</v>
      </c>
      <c r="N259" s="8">
        <v>0.40525287476323291</v>
      </c>
      <c r="O259" s="8">
        <v>0.70265977626150211</v>
      </c>
      <c r="P259" s="8">
        <v>0.39401035063908502</v>
      </c>
      <c r="Q259" s="8">
        <v>0.71929693069531353</v>
      </c>
      <c r="R259" s="8">
        <v>0.38761801070858626</v>
      </c>
      <c r="S259" s="8">
        <v>0.763993330366743</v>
      </c>
      <c r="T259" s="8">
        <v>0.40635654521320214</v>
      </c>
      <c r="U259" s="8">
        <v>0.80854443540219623</v>
      </c>
      <c r="V259" s="8">
        <v>0.41930727279054614</v>
      </c>
      <c r="W259" s="8">
        <v>0.84179845847334023</v>
      </c>
      <c r="X259" s="8">
        <v>0.43932546843850501</v>
      </c>
      <c r="Y259" s="8">
        <v>0.84700455965211618</v>
      </c>
      <c r="Z259" s="8">
        <v>0.43954918542160687</v>
      </c>
      <c r="AA259" s="8">
        <v>0.84317667283538833</v>
      </c>
      <c r="AB259" s="8">
        <v>0.43535921490253382</v>
      </c>
      <c r="AC259" s="9"/>
      <c r="AD259" s="9"/>
      <c r="AE259" s="9"/>
      <c r="AF259" s="9"/>
      <c r="AG259" s="9"/>
      <c r="AH259" s="9"/>
      <c r="AI259" s="9"/>
      <c r="AJ259" s="9"/>
      <c r="AK259" s="9"/>
      <c r="AL259" s="9"/>
      <c r="AM259" s="9"/>
    </row>
    <row r="260" spans="1:39">
      <c r="A260" s="8">
        <v>0.57489925542613085</v>
      </c>
      <c r="B260" s="8">
        <v>0.39488632691514186</v>
      </c>
      <c r="C260" s="8">
        <v>0.5931024553398383</v>
      </c>
      <c r="D260" s="8">
        <v>0.41008217870512642</v>
      </c>
      <c r="E260" s="8">
        <v>0.60015781792280876</v>
      </c>
      <c r="F260" s="8">
        <v>0.4120290136069642</v>
      </c>
      <c r="G260" s="8">
        <v>0.62175629705969482</v>
      </c>
      <c r="H260" s="8">
        <v>0.41933909031703204</v>
      </c>
      <c r="I260" s="8">
        <v>0.6213180173301025</v>
      </c>
      <c r="J260" s="8">
        <v>0.40761632040249191</v>
      </c>
      <c r="K260" s="8">
        <v>0.61102928411778779</v>
      </c>
      <c r="L260" s="8">
        <v>0.39516671886729604</v>
      </c>
      <c r="M260" s="8">
        <v>0.6299824712723624</v>
      </c>
      <c r="N260" s="8">
        <v>0.40610001640591215</v>
      </c>
      <c r="O260" s="8">
        <v>0.70374888139826652</v>
      </c>
      <c r="P260" s="8">
        <v>0.39530790914107611</v>
      </c>
      <c r="Q260" s="8">
        <v>0.71970654316705462</v>
      </c>
      <c r="R260" s="8">
        <v>0.38814399419330142</v>
      </c>
      <c r="S260" s="8">
        <v>0.76557243356771676</v>
      </c>
      <c r="T260" s="8">
        <v>0.40869712200529945</v>
      </c>
      <c r="U260" s="8">
        <v>0.80895052114336796</v>
      </c>
      <c r="V260" s="8">
        <v>0.42001819564795889</v>
      </c>
      <c r="W260" s="8">
        <v>0.84286285357423296</v>
      </c>
      <c r="X260" s="8">
        <v>0.44144133394979773</v>
      </c>
      <c r="Y260" s="8">
        <v>0.84735001207484117</v>
      </c>
      <c r="Z260" s="8">
        <v>0.44025016530199285</v>
      </c>
      <c r="AA260" s="8">
        <v>0.84401743525189921</v>
      </c>
      <c r="AB260" s="8">
        <v>0.43694511973830069</v>
      </c>
      <c r="AC260" s="9"/>
      <c r="AD260" s="9"/>
      <c r="AE260" s="9"/>
      <c r="AF260" s="9"/>
      <c r="AG260" s="9"/>
      <c r="AH260" s="9"/>
      <c r="AI260" s="9"/>
      <c r="AJ260" s="9"/>
      <c r="AK260" s="9"/>
      <c r="AL260" s="9"/>
      <c r="AM260" s="9"/>
    </row>
    <row r="261" spans="1:39">
      <c r="A261" s="8">
        <v>0.57590198499823664</v>
      </c>
      <c r="B261" s="8">
        <v>0.39590150486957321</v>
      </c>
      <c r="C261" s="8">
        <v>0.59645681282048468</v>
      </c>
      <c r="D261" s="8">
        <v>0.41351747726786908</v>
      </c>
      <c r="E261" s="8">
        <v>0.60156141980265765</v>
      </c>
      <c r="F261" s="8">
        <v>0.4135015685046261</v>
      </c>
      <c r="G261" s="8">
        <v>0.62205133364695087</v>
      </c>
      <c r="H261" s="8">
        <v>0.41966024847499611</v>
      </c>
      <c r="I261" s="8">
        <v>0.62171906643205799</v>
      </c>
      <c r="J261" s="8">
        <v>0.40806972015491177</v>
      </c>
      <c r="K261" s="8">
        <v>0.6114008962090145</v>
      </c>
      <c r="L261" s="8">
        <v>0.39557935241390624</v>
      </c>
      <c r="M261" s="8">
        <v>0.63025096686235715</v>
      </c>
      <c r="N261" s="8">
        <v>0.40641520877766019</v>
      </c>
      <c r="O261" s="8">
        <v>0.70445861491239126</v>
      </c>
      <c r="P261" s="8">
        <v>0.39615505078375535</v>
      </c>
      <c r="Q261" s="8">
        <v>0.72148094953400121</v>
      </c>
      <c r="R261" s="8">
        <v>0.39042491312323824</v>
      </c>
      <c r="S261" s="8">
        <v>0.76584600627139421</v>
      </c>
      <c r="T261" s="8">
        <v>0.40910378976569362</v>
      </c>
      <c r="U261" s="8">
        <v>0.80930768089162741</v>
      </c>
      <c r="V261" s="8">
        <v>0.42064659179604957</v>
      </c>
      <c r="W261" s="8">
        <v>0.84388069142335209</v>
      </c>
      <c r="X261" s="8">
        <v>0.4434726841563631</v>
      </c>
      <c r="Y261" s="8">
        <v>0.84770665971496928</v>
      </c>
      <c r="Z261" s="8">
        <v>0.44097500832724301</v>
      </c>
      <c r="AA261" s="8">
        <v>0.84439319499112198</v>
      </c>
      <c r="AB261" s="8">
        <v>0.4376540540003081</v>
      </c>
      <c r="AC261" s="9"/>
      <c r="AD261" s="9"/>
      <c r="AE261" s="9"/>
      <c r="AF261" s="9"/>
      <c r="AG261" s="9"/>
      <c r="AH261" s="9"/>
      <c r="AI261" s="9"/>
      <c r="AJ261" s="9"/>
      <c r="AK261" s="9"/>
      <c r="AL261" s="9"/>
      <c r="AM261" s="9"/>
    </row>
    <row r="262" spans="1:39">
      <c r="A262" s="8">
        <v>0.57727184999978209</v>
      </c>
      <c r="B262" s="8">
        <v>0.39729252735561577</v>
      </c>
      <c r="C262" s="8">
        <v>0.5978827262356996</v>
      </c>
      <c r="D262" s="8">
        <v>0.41497810059309886</v>
      </c>
      <c r="E262" s="8">
        <v>0.60228067847740607</v>
      </c>
      <c r="F262" s="8">
        <v>0.41425624046095655</v>
      </c>
      <c r="G262" s="8">
        <v>0.6266509132538044</v>
      </c>
      <c r="H262" s="8">
        <v>0.42467449178958694</v>
      </c>
      <c r="I262" s="8">
        <v>0.62255436406493869</v>
      </c>
      <c r="J262" s="8">
        <v>0.40901430297245317</v>
      </c>
      <c r="K262" s="8">
        <v>0.61219294533776047</v>
      </c>
      <c r="L262" s="8">
        <v>0.39645930588077377</v>
      </c>
      <c r="M262" s="8">
        <v>0.63142928688684175</v>
      </c>
      <c r="N262" s="8">
        <v>0.40779927117978398</v>
      </c>
      <c r="O262" s="8">
        <v>0.70520283675584694</v>
      </c>
      <c r="P262" s="8">
        <v>0.39704395292994693</v>
      </c>
      <c r="Q262" s="8">
        <v>0.72225834171441194</v>
      </c>
      <c r="R262" s="8">
        <v>0.39142617090983212</v>
      </c>
      <c r="S262" s="8">
        <v>0.76614555106719295</v>
      </c>
      <c r="T262" s="8">
        <v>0.40955022943419478</v>
      </c>
      <c r="U262" s="8">
        <v>0.80950664659613725</v>
      </c>
      <c r="V262" s="8">
        <v>0.4209985731827966</v>
      </c>
      <c r="W262" s="8">
        <v>0.84412632106201968</v>
      </c>
      <c r="X262" s="8">
        <v>0.44396486151918729</v>
      </c>
      <c r="Y262" s="8">
        <v>0.84829680760379123</v>
      </c>
      <c r="Z262" s="8">
        <v>0.44217611995207462</v>
      </c>
      <c r="AA262" s="8">
        <v>0.84545001925768593</v>
      </c>
      <c r="AB262" s="8">
        <v>0.43965259238268517</v>
      </c>
      <c r="AC262" s="9"/>
      <c r="AD262" s="9"/>
      <c r="AE262" s="9"/>
      <c r="AF262" s="9"/>
      <c r="AG262" s="9"/>
      <c r="AH262" s="9"/>
      <c r="AI262" s="9"/>
      <c r="AJ262" s="9"/>
      <c r="AK262" s="9"/>
      <c r="AL262" s="9"/>
      <c r="AM262" s="9"/>
    </row>
    <row r="263" spans="1:39">
      <c r="A263" s="8">
        <v>0.57799306070504486</v>
      </c>
      <c r="B263" s="8">
        <v>0.39802631906019004</v>
      </c>
      <c r="C263" s="8">
        <v>0.59854584519287235</v>
      </c>
      <c r="D263" s="8">
        <v>0.41565919451943134</v>
      </c>
      <c r="E263" s="8">
        <v>0.60339238703099785</v>
      </c>
      <c r="F263" s="8">
        <v>0.41542354596389719</v>
      </c>
      <c r="G263" s="8">
        <v>0.62783241921843813</v>
      </c>
      <c r="H263" s="8">
        <v>0.4259640959099566</v>
      </c>
      <c r="I263" s="8">
        <v>0.6229288536237183</v>
      </c>
      <c r="J263" s="8">
        <v>0.40943787379379276</v>
      </c>
      <c r="K263" s="8">
        <v>0.61260253238721474</v>
      </c>
      <c r="L263" s="8">
        <v>0.39691568852630166</v>
      </c>
      <c r="M263" s="8">
        <v>0.63529534514899355</v>
      </c>
      <c r="N263" s="8">
        <v>0.41235613755114425</v>
      </c>
      <c r="O263" s="8">
        <v>0.70576735625173648</v>
      </c>
      <c r="P263" s="8">
        <v>0.39771908107006337</v>
      </c>
      <c r="Q263" s="8">
        <v>0.72405540749468889</v>
      </c>
      <c r="R263" s="8">
        <v>0.3937408959616599</v>
      </c>
      <c r="S263" s="8">
        <v>0.76645548469984026</v>
      </c>
      <c r="T263" s="8">
        <v>0.41001357216364143</v>
      </c>
      <c r="U263" s="8">
        <v>0.80991599407016979</v>
      </c>
      <c r="V263" s="8">
        <v>0.42172341620804676</v>
      </c>
      <c r="W263" s="8">
        <v>0.84485839371059757</v>
      </c>
      <c r="X263" s="8">
        <v>0.44543841071455187</v>
      </c>
      <c r="Y263" s="8">
        <v>0.84941632934410372</v>
      </c>
      <c r="Z263" s="8">
        <v>0.44445703888201143</v>
      </c>
      <c r="AA263" s="8">
        <v>0.84588997128569254</v>
      </c>
      <c r="AB263" s="8">
        <v>0.44048481955982427</v>
      </c>
      <c r="AC263" s="9"/>
      <c r="AD263" s="9"/>
      <c r="AE263" s="9"/>
      <c r="AF263" s="9"/>
      <c r="AG263" s="9"/>
      <c r="AH263" s="9"/>
      <c r="AI263" s="9"/>
      <c r="AJ263" s="9"/>
      <c r="AK263" s="9"/>
      <c r="AL263" s="9"/>
      <c r="AM263" s="9"/>
    </row>
    <row r="264" spans="1:39">
      <c r="A264" s="8">
        <v>0.57834713598086807</v>
      </c>
      <c r="B264" s="8">
        <v>0.39838724912626111</v>
      </c>
      <c r="C264" s="8">
        <v>0.59966581019569654</v>
      </c>
      <c r="D264" s="8">
        <v>0.41681059125912917</v>
      </c>
      <c r="E264" s="8">
        <v>0.60471638164004937</v>
      </c>
      <c r="F264" s="8">
        <v>0.41681456844993975</v>
      </c>
      <c r="G264" s="8">
        <v>0.62845512316757768</v>
      </c>
      <c r="H264" s="8">
        <v>0.42664518983628907</v>
      </c>
      <c r="I264" s="8">
        <v>0.6238690614521436</v>
      </c>
      <c r="J264" s="8">
        <v>0.41050276663335783</v>
      </c>
      <c r="K264" s="8">
        <v>0.61334168782414378</v>
      </c>
      <c r="L264" s="8">
        <v>0.39774095561952205</v>
      </c>
      <c r="M264" s="8">
        <v>0.63578086308116011</v>
      </c>
      <c r="N264" s="8">
        <v>0.41292885302788512</v>
      </c>
      <c r="O264" s="8">
        <v>0.70660415203181715</v>
      </c>
      <c r="P264" s="8">
        <v>0.39872033885665725</v>
      </c>
      <c r="Q264" s="8">
        <v>0.72440575688541209</v>
      </c>
      <c r="R264" s="8">
        <v>0.39419230711867442</v>
      </c>
      <c r="S264" s="8">
        <v>0.76702167630808415</v>
      </c>
      <c r="T264" s="8">
        <v>0.41086071380632067</v>
      </c>
      <c r="U264" s="8">
        <v>0.81074447421681728</v>
      </c>
      <c r="V264" s="8">
        <v>0.42319696540341134</v>
      </c>
      <c r="W264" s="8">
        <v>0.84584893937764261</v>
      </c>
      <c r="X264" s="8">
        <v>0.44743694909692894</v>
      </c>
      <c r="Y264" s="8">
        <v>0.85059182717143189</v>
      </c>
      <c r="Z264" s="8">
        <v>0.44685230204775589</v>
      </c>
      <c r="AA264" s="8">
        <v>0.8462234580542527</v>
      </c>
      <c r="AB264" s="8">
        <v>0.44111818719642837</v>
      </c>
      <c r="AC264" s="9"/>
      <c r="AD264" s="9"/>
      <c r="AE264" s="9"/>
      <c r="AF264" s="9"/>
      <c r="AG264" s="9"/>
      <c r="AH264" s="9"/>
      <c r="AI264" s="9"/>
      <c r="AJ264" s="9"/>
      <c r="AK264" s="9"/>
      <c r="AL264" s="9"/>
      <c r="AM264" s="9"/>
    </row>
    <row r="265" spans="1:39">
      <c r="A265" s="8">
        <v>0.57875054961479777</v>
      </c>
      <c r="B265" s="8">
        <v>0.39879988267287131</v>
      </c>
      <c r="C265" s="8">
        <v>0.60045629229286912</v>
      </c>
      <c r="D265" s="8">
        <v>0.41762591537532279</v>
      </c>
      <c r="E265" s="8">
        <v>0.60720096646019983</v>
      </c>
      <c r="F265" s="8">
        <v>0.41942559421716469</v>
      </c>
      <c r="G265" s="8">
        <v>0.62966925990683875</v>
      </c>
      <c r="H265" s="8">
        <v>0.42797357156706306</v>
      </c>
      <c r="I265" s="8">
        <v>0.62430596593738641</v>
      </c>
      <c r="J265" s="8">
        <v>0.41099792688929004</v>
      </c>
      <c r="K265" s="8">
        <v>0.61639189071892064</v>
      </c>
      <c r="L265" s="8">
        <v>0.4011533853351032</v>
      </c>
      <c r="M265" s="8">
        <v>0.63787039870899465</v>
      </c>
      <c r="N265" s="8">
        <v>0.4153957056282222</v>
      </c>
      <c r="O265" s="8">
        <v>0.70783121048590503</v>
      </c>
      <c r="P265" s="8">
        <v>0.40019289375431916</v>
      </c>
      <c r="Q265" s="8">
        <v>0.73070681682304639</v>
      </c>
      <c r="R265" s="8">
        <v>0.40231969654034117</v>
      </c>
      <c r="S265" s="8">
        <v>0.76756016435139873</v>
      </c>
      <c r="T265" s="8">
        <v>0.41166907783859558</v>
      </c>
      <c r="U265" s="8">
        <v>0.81356261140856312</v>
      </c>
      <c r="V265" s="8">
        <v>0.42821120871800217</v>
      </c>
      <c r="W265" s="8">
        <v>0.84833252794639247</v>
      </c>
      <c r="X265" s="8">
        <v>0.45245119241151976</v>
      </c>
      <c r="Y265" s="8">
        <v>0.85084451922138815</v>
      </c>
      <c r="Z265" s="8">
        <v>0.4473673482577416</v>
      </c>
      <c r="AA265" s="8">
        <v>0.84641603492060435</v>
      </c>
      <c r="AB265" s="8">
        <v>0.44148508304871548</v>
      </c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</row>
    <row r="266" spans="1:39">
      <c r="A266" s="8">
        <v>0.57930923396394507</v>
      </c>
      <c r="B266" s="8">
        <v>0.39937160385190951</v>
      </c>
      <c r="C266" s="8">
        <v>0.6007926971083033</v>
      </c>
      <c r="D266" s="8">
        <v>0.41797292527355639</v>
      </c>
      <c r="E266" s="8">
        <v>0.60821770493634908</v>
      </c>
      <c r="F266" s="8">
        <v>0.42049545854524317</v>
      </c>
      <c r="G266" s="8">
        <v>0.63064818314566062</v>
      </c>
      <c r="H266" s="8">
        <v>0.42904542449054689</v>
      </c>
      <c r="I266" s="8">
        <v>0.62568573420537221</v>
      </c>
      <c r="J266" s="8">
        <v>0.41256195717559807</v>
      </c>
      <c r="K266" s="8">
        <v>0.61714325239242285</v>
      </c>
      <c r="L266" s="8">
        <v>0.40199754408467442</v>
      </c>
      <c r="M266" s="8">
        <v>0.64043988759355541</v>
      </c>
      <c r="N266" s="8">
        <v>0.41843030221678679</v>
      </c>
      <c r="O266" s="8">
        <v>0.70844837006340489</v>
      </c>
      <c r="P266" s="8">
        <v>0.40093364554281213</v>
      </c>
      <c r="Q266" s="8">
        <v>0.73183804445776968</v>
      </c>
      <c r="R266" s="8">
        <v>0.40378031986557095</v>
      </c>
      <c r="S266" s="8">
        <v>0.76822678138251155</v>
      </c>
      <c r="T266" s="8">
        <v>0.41267033562518945</v>
      </c>
      <c r="U266" s="8">
        <v>0.81385779823246707</v>
      </c>
      <c r="V266" s="8">
        <v>0.42873719220271733</v>
      </c>
      <c r="W266" s="8">
        <v>0.8486038443446593</v>
      </c>
      <c r="X266" s="8">
        <v>0.45300004474339645</v>
      </c>
      <c r="Y266" s="8">
        <v>0.85123315319695381</v>
      </c>
      <c r="Z266" s="8">
        <v>0.44816477501528706</v>
      </c>
      <c r="AA266" s="8">
        <v>0.84676517834496545</v>
      </c>
      <c r="AB266" s="8">
        <v>0.44215026821180514</v>
      </c>
      <c r="AC266" s="9"/>
      <c r="AD266" s="9"/>
      <c r="AE266" s="9"/>
      <c r="AF266" s="9"/>
      <c r="AG266" s="9"/>
      <c r="AH266" s="9"/>
      <c r="AI266" s="9"/>
      <c r="AJ266" s="9"/>
      <c r="AK266" s="9"/>
      <c r="AL266" s="9"/>
      <c r="AM266" s="9"/>
    </row>
    <row r="267" spans="1:39">
      <c r="A267" s="8">
        <v>0.58035839963779823</v>
      </c>
      <c r="B267" s="8">
        <v>0.40044544537079868</v>
      </c>
      <c r="C267" s="8">
        <v>0.60511612195851316</v>
      </c>
      <c r="D267" s="8">
        <v>0.42244229344708123</v>
      </c>
      <c r="E267" s="8">
        <v>0.60900539793160757</v>
      </c>
      <c r="F267" s="8">
        <v>0.42132768572238227</v>
      </c>
      <c r="G267" s="8">
        <v>0.63106150629094104</v>
      </c>
      <c r="H267" s="8">
        <v>0.42949882424296676</v>
      </c>
      <c r="I267" s="8">
        <v>0.62603366422097595</v>
      </c>
      <c r="J267" s="8">
        <v>0.41295669336356011</v>
      </c>
      <c r="K267" s="8">
        <v>0.61749316450751957</v>
      </c>
      <c r="L267" s="8">
        <v>0.40239128597493379</v>
      </c>
      <c r="M267" s="8">
        <v>0.64239587101082263</v>
      </c>
      <c r="N267" s="8">
        <v>0.42074105007780388</v>
      </c>
      <c r="O267" s="8">
        <v>0.70891305492175771</v>
      </c>
      <c r="P267" s="8">
        <v>0.40149144655401292</v>
      </c>
      <c r="Q267" s="8">
        <v>0.73295707086993045</v>
      </c>
      <c r="R267" s="8">
        <v>0.40523298880917935</v>
      </c>
      <c r="S267" s="8">
        <v>0.76843628959228982</v>
      </c>
      <c r="T267" s="8">
        <v>0.4129855279969375</v>
      </c>
      <c r="U267" s="8">
        <v>0.81443186321597083</v>
      </c>
      <c r="V267" s="8">
        <v>0.42976032453877006</v>
      </c>
      <c r="W267" s="8">
        <v>0.84888960954520065</v>
      </c>
      <c r="X267" s="8">
        <v>0.45357872600635341</v>
      </c>
      <c r="Y267" s="8">
        <v>0.85170655096142878</v>
      </c>
      <c r="Z267" s="8">
        <v>0.44913719816850339</v>
      </c>
      <c r="AA267" s="8">
        <v>0.8470015938475598</v>
      </c>
      <c r="AB267" s="8">
        <v>0.44260366796422501</v>
      </c>
      <c r="AC267" s="9"/>
      <c r="AD267" s="9"/>
      <c r="AE267" s="9"/>
      <c r="AF267" s="9"/>
      <c r="AG267" s="9"/>
      <c r="AH267" s="9"/>
      <c r="AI267" s="9"/>
      <c r="AJ267" s="9"/>
      <c r="AK267" s="9"/>
      <c r="AL267" s="9"/>
      <c r="AM267" s="9"/>
    </row>
    <row r="268" spans="1:39">
      <c r="A268" s="8">
        <v>0.58261490395708126</v>
      </c>
      <c r="B268" s="8">
        <v>0.40275619323181577</v>
      </c>
      <c r="C268" s="8">
        <v>0.60560342440720794</v>
      </c>
      <c r="D268" s="8">
        <v>0.42294739668004022</v>
      </c>
      <c r="E268" s="8">
        <v>0.60954728602054431</v>
      </c>
      <c r="F268" s="8">
        <v>0.42190040119912314</v>
      </c>
      <c r="G268" s="8">
        <v>0.63356455862798433</v>
      </c>
      <c r="H268" s="8">
        <v>0.4322510402839716</v>
      </c>
      <c r="I268" s="8">
        <v>0.62820756282991985</v>
      </c>
      <c r="J268" s="8">
        <v>0.41542354596389719</v>
      </c>
      <c r="K268" s="8">
        <v>0.61828385738775737</v>
      </c>
      <c r="L268" s="8">
        <v>0.40328217671653072</v>
      </c>
      <c r="M268" s="8">
        <v>0.64299268245179531</v>
      </c>
      <c r="N268" s="8">
        <v>0.42144700144670322</v>
      </c>
      <c r="O268" s="8">
        <v>0.70935777285260315</v>
      </c>
      <c r="P268" s="8">
        <v>0.40202637871805214</v>
      </c>
      <c r="Q268" s="8">
        <v>0.73348172344011797</v>
      </c>
      <c r="R268" s="8">
        <v>0.40591408273551183</v>
      </c>
      <c r="S268" s="8">
        <v>0.76868908462227026</v>
      </c>
      <c r="T268" s="8">
        <v>0.41336634401706207</v>
      </c>
      <c r="U268" s="8">
        <v>0.81551965112505331</v>
      </c>
      <c r="V268" s="8">
        <v>0.43170119365439197</v>
      </c>
      <c r="W268" s="8">
        <v>0.8492572512919645</v>
      </c>
      <c r="X268" s="8">
        <v>0.4543244492833598</v>
      </c>
      <c r="Y268" s="8">
        <v>0.85229190089993501</v>
      </c>
      <c r="Z268" s="8">
        <v>0.45034427557955103</v>
      </c>
      <c r="AA268" s="8">
        <v>0.84821968166887352</v>
      </c>
      <c r="AB268" s="8">
        <v>0.44494424475632233</v>
      </c>
      <c r="AC268" s="9"/>
      <c r="AD268" s="9"/>
      <c r="AE268" s="9"/>
      <c r="AF268" s="9"/>
      <c r="AG268" s="9"/>
      <c r="AH268" s="9"/>
      <c r="AI268" s="9"/>
      <c r="AJ268" s="9"/>
      <c r="AK268" s="9"/>
      <c r="AL268" s="9"/>
      <c r="AM268" s="9"/>
    </row>
    <row r="269" spans="1:39">
      <c r="A269" s="8">
        <v>0.58356103953018257</v>
      </c>
      <c r="B269" s="8">
        <v>0.40372563349192403</v>
      </c>
      <c r="C269" s="8">
        <v>0.60912667648654961</v>
      </c>
      <c r="D269" s="8">
        <v>0.4265994521419661</v>
      </c>
      <c r="E269" s="8">
        <v>0.61226929603430102</v>
      </c>
      <c r="F269" s="8">
        <v>0.42477988734607042</v>
      </c>
      <c r="G269" s="8">
        <v>0.63408393179080369</v>
      </c>
      <c r="H269" s="8">
        <v>0.4328227614630098</v>
      </c>
      <c r="I269" s="8">
        <v>0.62914909863550394</v>
      </c>
      <c r="J269" s="8">
        <v>0.41649341029197567</v>
      </c>
      <c r="K269" s="8">
        <v>0.61857273831998838</v>
      </c>
      <c r="L269" s="8">
        <v>0.40360830636300815</v>
      </c>
      <c r="M269" s="8">
        <v>0.64408892351353542</v>
      </c>
      <c r="N269" s="8">
        <v>0.42274455994869431</v>
      </c>
      <c r="O269" s="8">
        <v>0.71004935461444851</v>
      </c>
      <c r="P269" s="8">
        <v>0.40285860589519124</v>
      </c>
      <c r="Q269" s="8">
        <v>0.73511145816810919</v>
      </c>
      <c r="R269" s="8">
        <v>0.40802994824680455</v>
      </c>
      <c r="S269" s="8">
        <v>0.76904923096635203</v>
      </c>
      <c r="T269" s="8">
        <v>0.41390923056272272</v>
      </c>
      <c r="U269" s="8">
        <v>0.81591432080121218</v>
      </c>
      <c r="V269" s="8">
        <v>0.43240714502329131</v>
      </c>
      <c r="W269" s="8">
        <v>0.85005514626201539</v>
      </c>
      <c r="X269" s="8">
        <v>0.45594316594331497</v>
      </c>
      <c r="Y269" s="8">
        <v>0.85342261785765072</v>
      </c>
      <c r="Z269" s="8">
        <v>0.45267988088313499</v>
      </c>
      <c r="AA269" s="8">
        <v>0.84867998734942141</v>
      </c>
      <c r="AB269" s="8">
        <v>0.44583115830710857</v>
      </c>
      <c r="AC269" s="9"/>
      <c r="AD269" s="9"/>
      <c r="AE269" s="9"/>
      <c r="AF269" s="9"/>
      <c r="AG269" s="9"/>
      <c r="AH269" s="9"/>
      <c r="AI269" s="9"/>
      <c r="AJ269" s="9"/>
      <c r="AK269" s="9"/>
      <c r="AL269" s="9"/>
      <c r="AM269" s="9"/>
    </row>
    <row r="270" spans="1:39">
      <c r="A270" s="8">
        <v>0.58388318998605448</v>
      </c>
      <c r="B270" s="8">
        <v>0.40405673462691488</v>
      </c>
      <c r="C270" s="8">
        <v>0.60931633681459274</v>
      </c>
      <c r="D270" s="8">
        <v>0.42679632308709575</v>
      </c>
      <c r="E270" s="8">
        <v>0.61276649232208824</v>
      </c>
      <c r="F270" s="8">
        <v>0.42530587083078558</v>
      </c>
      <c r="G270" s="8">
        <v>0.63553736087733237</v>
      </c>
      <c r="H270" s="8">
        <v>0.43442457506201948</v>
      </c>
      <c r="I270" s="8">
        <v>0.63315693370074078</v>
      </c>
      <c r="J270" s="8">
        <v>0.42105027666333594</v>
      </c>
      <c r="K270" s="8">
        <v>0.61895384415077193</v>
      </c>
      <c r="L270" s="8">
        <v>0.4040388372682665</v>
      </c>
      <c r="M270" s="8">
        <v>0.64457305027684197</v>
      </c>
      <c r="N270" s="8">
        <v>0.42331826972313785</v>
      </c>
      <c r="O270" s="8">
        <v>0.71056304920395574</v>
      </c>
      <c r="P270" s="8">
        <v>0.40347705906625519</v>
      </c>
      <c r="Q270" s="8">
        <v>0.73539557235063602</v>
      </c>
      <c r="R270" s="8">
        <v>0.40839883269449706</v>
      </c>
      <c r="S270" s="8">
        <v>0.77012274410736492</v>
      </c>
      <c r="T270" s="8">
        <v>0.41552794722267788</v>
      </c>
      <c r="U270" s="8">
        <v>0.816220923690129</v>
      </c>
      <c r="V270" s="8">
        <v>0.43295599735516799</v>
      </c>
      <c r="W270" s="8">
        <v>0.85036178195473111</v>
      </c>
      <c r="X270" s="8">
        <v>0.45656559630518961</v>
      </c>
      <c r="Y270" s="8">
        <v>0.85360014201932888</v>
      </c>
      <c r="Z270" s="8">
        <v>0.4530467767354221</v>
      </c>
      <c r="AA270" s="8">
        <v>0.84923892996151529</v>
      </c>
      <c r="AB270" s="8">
        <v>0.44691295420761912</v>
      </c>
      <c r="AC270" s="9"/>
      <c r="AD270" s="9"/>
      <c r="AE270" s="9"/>
      <c r="AF270" s="9"/>
      <c r="AG270" s="9"/>
      <c r="AH270" s="9"/>
      <c r="AI270" s="9"/>
      <c r="AJ270" s="9"/>
      <c r="AK270" s="9"/>
      <c r="AL270" s="9"/>
      <c r="AM270" s="9"/>
    </row>
    <row r="271" spans="1:39">
      <c r="A271" s="8">
        <v>0.5846740548439382</v>
      </c>
      <c r="B271" s="8">
        <v>0.4048720587431085</v>
      </c>
      <c r="C271" s="8">
        <v>0.60991438981980906</v>
      </c>
      <c r="D271" s="8">
        <v>0.42741775915126773</v>
      </c>
      <c r="E271" s="8">
        <v>0.61329301760437982</v>
      </c>
      <c r="F271" s="8">
        <v>0.42586367184198637</v>
      </c>
      <c r="G271" s="8">
        <v>0.63805944783290824</v>
      </c>
      <c r="H271" s="8">
        <v>0.4372046314386992</v>
      </c>
      <c r="I271" s="8">
        <v>0.63437336077819506</v>
      </c>
      <c r="J271" s="8">
        <v>0.42243433906545974</v>
      </c>
      <c r="K271" s="8">
        <v>0.61945972484430312</v>
      </c>
      <c r="L271" s="8">
        <v>0.4046105584473047</v>
      </c>
      <c r="M271" s="8">
        <v>0.64528532873320099</v>
      </c>
      <c r="N271" s="8">
        <v>0.42416242847270907</v>
      </c>
      <c r="O271" s="8">
        <v>0.71099869125866144</v>
      </c>
      <c r="P271" s="8">
        <v>0.40400304255097036</v>
      </c>
      <c r="Q271" s="8">
        <v>0.74254374574046678</v>
      </c>
      <c r="R271" s="8">
        <v>0.41770048770302315</v>
      </c>
      <c r="S271" s="8">
        <v>0.77062313974890162</v>
      </c>
      <c r="T271" s="8">
        <v>0.41628261917900833</v>
      </c>
      <c r="U271" s="8">
        <v>0.81676074047859415</v>
      </c>
      <c r="V271" s="8">
        <v>0.4339234490198709</v>
      </c>
      <c r="W271" s="8">
        <v>0.85068928813962119</v>
      </c>
      <c r="X271" s="8">
        <v>0.45723078146827928</v>
      </c>
      <c r="Y271" s="8">
        <v>0.85392160469047573</v>
      </c>
      <c r="Z271" s="8">
        <v>0.45371196189851176</v>
      </c>
      <c r="AA271" s="8">
        <v>0.85044449245818821</v>
      </c>
      <c r="AB271" s="8">
        <v>0.44924855951120307</v>
      </c>
      <c r="AC271" s="9"/>
      <c r="AD271" s="9"/>
      <c r="AE271" s="9"/>
      <c r="AF271" s="9"/>
      <c r="AG271" s="9"/>
      <c r="AH271" s="9"/>
      <c r="AI271" s="9"/>
      <c r="AJ271" s="9"/>
      <c r="AK271" s="9"/>
      <c r="AL271" s="9"/>
      <c r="AM271" s="9"/>
    </row>
    <row r="272" spans="1:39">
      <c r="A272" s="8">
        <v>0.58909274015083002</v>
      </c>
      <c r="B272" s="8">
        <v>0.40942892511446877</v>
      </c>
      <c r="C272" s="8">
        <v>0.61024941025328672</v>
      </c>
      <c r="D272" s="8">
        <v>0.42776974053801475</v>
      </c>
      <c r="E272" s="8">
        <v>0.61458349336256923</v>
      </c>
      <c r="F272" s="8">
        <v>0.42723480837397543</v>
      </c>
      <c r="G272" s="8">
        <v>0.63833273057041273</v>
      </c>
      <c r="H272" s="8">
        <v>0.43750590364260977</v>
      </c>
      <c r="I272" s="8">
        <v>0.63450084658543915</v>
      </c>
      <c r="J272" s="8">
        <v>0.42257950653005033</v>
      </c>
      <c r="K272" s="8">
        <v>0.62040774255148368</v>
      </c>
      <c r="L272" s="8">
        <v>0.40568241137078853</v>
      </c>
      <c r="M272" s="8">
        <v>0.64591413705795542</v>
      </c>
      <c r="N272" s="8">
        <v>0.42490815174971547</v>
      </c>
      <c r="O272" s="8">
        <v>0.71172476134983764</v>
      </c>
      <c r="P272" s="8">
        <v>0.40488399031554057</v>
      </c>
      <c r="Q272" s="8">
        <v>0.74308582862860073</v>
      </c>
      <c r="R272" s="8">
        <v>0.41840643907192249</v>
      </c>
      <c r="S272" s="8">
        <v>0.77089498097977105</v>
      </c>
      <c r="T272" s="8">
        <v>0.41669525272561853</v>
      </c>
      <c r="U272" s="8">
        <v>0.81699069264528179</v>
      </c>
      <c r="V272" s="8">
        <v>0.4343360825664811</v>
      </c>
      <c r="W272" s="8">
        <v>0.85112596305280797</v>
      </c>
      <c r="X272" s="8">
        <v>0.45811769501906552</v>
      </c>
      <c r="Y272" s="8">
        <v>0.85431503661635699</v>
      </c>
      <c r="Z272" s="8">
        <v>0.45452728601470538</v>
      </c>
      <c r="AA272" s="8">
        <v>0.85452931395665543</v>
      </c>
      <c r="AB272" s="8">
        <v>0.45717112360611872</v>
      </c>
      <c r="AC272" s="9"/>
      <c r="AD272" s="9"/>
      <c r="AE272" s="9"/>
      <c r="AF272" s="9"/>
      <c r="AG272" s="9"/>
      <c r="AH272" s="9"/>
      <c r="AI272" s="9"/>
      <c r="AJ272" s="9"/>
      <c r="AK272" s="9"/>
      <c r="AL272" s="9"/>
      <c r="AM272" s="9"/>
    </row>
    <row r="273" spans="1:39">
      <c r="A273" s="8">
        <v>0.59178603405217367</v>
      </c>
      <c r="B273" s="8">
        <v>0.41220898149114849</v>
      </c>
      <c r="C273" s="8">
        <v>0.61066195607632945</v>
      </c>
      <c r="D273" s="8">
        <v>0.42820325433638112</v>
      </c>
      <c r="E273" s="8">
        <v>0.6169186399726263</v>
      </c>
      <c r="F273" s="8">
        <v>0.42971657543985264</v>
      </c>
      <c r="G273" s="8">
        <v>0.63930213649996837</v>
      </c>
      <c r="H273" s="8">
        <v>0.43857576797068826</v>
      </c>
      <c r="I273" s="8">
        <v>0.63515553932472402</v>
      </c>
      <c r="J273" s="8">
        <v>0.42332522980705672</v>
      </c>
      <c r="K273" s="8">
        <v>0.62065864852548713</v>
      </c>
      <c r="L273" s="8">
        <v>0.40596678051375362</v>
      </c>
      <c r="M273" s="8">
        <v>0.6462104560251517</v>
      </c>
      <c r="N273" s="8">
        <v>0.42526013313646249</v>
      </c>
      <c r="O273" s="8">
        <v>0.71198433140743311</v>
      </c>
      <c r="P273" s="8">
        <v>0.40519918268728861</v>
      </c>
      <c r="Q273" s="8">
        <v>0.74344140711470785</v>
      </c>
      <c r="R273" s="8">
        <v>0.41886978180136913</v>
      </c>
      <c r="S273" s="8">
        <v>0.77131399739932771</v>
      </c>
      <c r="T273" s="8">
        <v>0.41733160325533064</v>
      </c>
      <c r="U273" s="8">
        <v>0.81725000040771678</v>
      </c>
      <c r="V273" s="8">
        <v>0.43480141389133309</v>
      </c>
      <c r="W273" s="8">
        <v>0.85134911677682623</v>
      </c>
      <c r="X273" s="8">
        <v>0.45857109477148539</v>
      </c>
      <c r="Y273" s="8">
        <v>0.85497555444314144</v>
      </c>
      <c r="Z273" s="8">
        <v>0.45589842254669444</v>
      </c>
      <c r="AA273" s="8">
        <v>0.85466082986538339</v>
      </c>
      <c r="AB273" s="8">
        <v>0.45742765241340894</v>
      </c>
      <c r="AC273" s="9"/>
      <c r="AD273" s="9"/>
      <c r="AE273" s="9"/>
      <c r="AF273" s="9"/>
      <c r="AG273" s="9"/>
      <c r="AH273" s="9"/>
      <c r="AI273" s="9"/>
      <c r="AJ273" s="9"/>
      <c r="AK273" s="9"/>
      <c r="AL273" s="9"/>
      <c r="AM273" s="9"/>
    </row>
    <row r="274" spans="1:39">
      <c r="A274" s="8">
        <v>0.5961060426428525</v>
      </c>
      <c r="B274" s="8">
        <v>0.41667834966467332</v>
      </c>
      <c r="C274" s="8">
        <v>0.61330750999523787</v>
      </c>
      <c r="D274" s="8">
        <v>0.43098331071306084</v>
      </c>
      <c r="E274" s="8">
        <v>0.61745633820520518</v>
      </c>
      <c r="F274" s="8">
        <v>0.43029028521429619</v>
      </c>
      <c r="G274" s="8">
        <v>0.6425978447373355</v>
      </c>
      <c r="H274" s="8">
        <v>0.44222782343261413</v>
      </c>
      <c r="I274" s="8">
        <v>0.63725772716709317</v>
      </c>
      <c r="J274" s="8">
        <v>0.42572049297280118</v>
      </c>
      <c r="K274" s="8">
        <v>0.62182773473949227</v>
      </c>
      <c r="L274" s="8">
        <v>0.40729516224452761</v>
      </c>
      <c r="M274" s="8">
        <v>0.6471119334464811</v>
      </c>
      <c r="N274" s="8">
        <v>0.42633198605994632</v>
      </c>
      <c r="O274" s="8">
        <v>0.71286106104252844</v>
      </c>
      <c r="P274" s="8">
        <v>0.40626407552685367</v>
      </c>
      <c r="Q274" s="8">
        <v>0.7437046049156989</v>
      </c>
      <c r="R274" s="8">
        <v>0.41921380880649473</v>
      </c>
      <c r="S274" s="8">
        <v>0.77189404079003632</v>
      </c>
      <c r="T274" s="8">
        <v>0.41821255101990085</v>
      </c>
      <c r="U274" s="8">
        <v>0.81743755004721375</v>
      </c>
      <c r="V274" s="8">
        <v>0.43513848081253997</v>
      </c>
      <c r="W274" s="8">
        <v>0.85158029761321918</v>
      </c>
      <c r="X274" s="8">
        <v>0.45904139758485074</v>
      </c>
      <c r="Y274" s="8">
        <v>0.85543295903989769</v>
      </c>
      <c r="Z274" s="8">
        <v>0.45684897115045187</v>
      </c>
      <c r="AA274" s="8">
        <v>0.85513366087057197</v>
      </c>
      <c r="AB274" s="8">
        <v>0.4583533435745995</v>
      </c>
      <c r="AC274" s="9"/>
      <c r="AD274" s="9"/>
      <c r="AE274" s="9"/>
      <c r="AF274" s="9"/>
      <c r="AG274" s="9"/>
      <c r="AH274" s="9"/>
      <c r="AI274" s="9"/>
      <c r="AJ274" s="9"/>
      <c r="AK274" s="9"/>
      <c r="AL274" s="9"/>
      <c r="AM274" s="9"/>
    </row>
    <row r="275" spans="1:39">
      <c r="A275" s="8">
        <v>0.59710441883041954</v>
      </c>
      <c r="B275" s="8">
        <v>0.41771241927545549</v>
      </c>
      <c r="C275" s="8">
        <v>0.61377819986045445</v>
      </c>
      <c r="D275" s="8">
        <v>0.43147847096899306</v>
      </c>
      <c r="E275" s="8">
        <v>0.61789208326641198</v>
      </c>
      <c r="F275" s="8">
        <v>0.43075561653914818</v>
      </c>
      <c r="G275" s="8">
        <v>0.64291463517434311</v>
      </c>
      <c r="H275" s="8">
        <v>0.44257980481936116</v>
      </c>
      <c r="I275" s="8">
        <v>0.63777298230470481</v>
      </c>
      <c r="J275" s="8">
        <v>0.42630911721278486</v>
      </c>
      <c r="K275" s="8">
        <v>0.62366952021352828</v>
      </c>
      <c r="L275" s="8">
        <v>0.40938815890865882</v>
      </c>
      <c r="M275" s="8">
        <v>0.64747363735010088</v>
      </c>
      <c r="N275" s="8">
        <v>0.42676251696520467</v>
      </c>
      <c r="O275" s="8">
        <v>0.71317327118173424</v>
      </c>
      <c r="P275" s="8">
        <v>0.40664489154697825</v>
      </c>
      <c r="Q275" s="8">
        <v>0.74411944648282391</v>
      </c>
      <c r="R275" s="8">
        <v>0.41975669535215537</v>
      </c>
      <c r="S275" s="8">
        <v>0.77204121597872355</v>
      </c>
      <c r="T275" s="8">
        <v>0.41843626800300276</v>
      </c>
      <c r="U275" s="8">
        <v>0.81791213217846259</v>
      </c>
      <c r="V275" s="8">
        <v>0.43599357683684059</v>
      </c>
      <c r="W275" s="8">
        <v>0.85192385802285875</v>
      </c>
      <c r="X275" s="8">
        <v>0.45974734895375008</v>
      </c>
      <c r="Y275" s="8">
        <v>0.85613345978597899</v>
      </c>
      <c r="Z275" s="8">
        <v>0.45830959447568165</v>
      </c>
      <c r="AA275" s="8">
        <v>0.85587578635553685</v>
      </c>
      <c r="AB275" s="8">
        <v>0.45981396689982929</v>
      </c>
      <c r="AC275" s="9"/>
      <c r="AD275" s="9"/>
      <c r="AE275" s="9"/>
      <c r="AF275" s="9"/>
      <c r="AG275" s="9"/>
      <c r="AH275" s="9"/>
      <c r="AI275" s="9"/>
      <c r="AJ275" s="9"/>
      <c r="AK275" s="9"/>
      <c r="AL275" s="9"/>
      <c r="AM275" s="9"/>
    </row>
    <row r="276" spans="1:39">
      <c r="A276" s="8">
        <v>0.60063646481957378</v>
      </c>
      <c r="B276" s="8">
        <v>0.42137342341670542</v>
      </c>
      <c r="C276" s="8">
        <v>0.61427103983697529</v>
      </c>
      <c r="D276" s="8">
        <v>0.43199749436978951</v>
      </c>
      <c r="E276" s="8">
        <v>0.61824822105682142</v>
      </c>
      <c r="F276" s="8">
        <v>0.43113643255927275</v>
      </c>
      <c r="G276" s="8">
        <v>0.64514576438949145</v>
      </c>
      <c r="H276" s="8">
        <v>0.44506157188523837</v>
      </c>
      <c r="I276" s="8">
        <v>0.63860031207463275</v>
      </c>
      <c r="J276" s="8">
        <v>0.4272556886257316</v>
      </c>
      <c r="K276" s="8">
        <v>0.62403706355923061</v>
      </c>
      <c r="L276" s="8">
        <v>0.40980675824148505</v>
      </c>
      <c r="M276" s="8">
        <v>0.64941570907876733</v>
      </c>
      <c r="N276" s="8">
        <v>0.42907724201703246</v>
      </c>
      <c r="O276" s="8">
        <v>0.71349455719707977</v>
      </c>
      <c r="P276" s="8">
        <v>0.40703763913953495</v>
      </c>
      <c r="Q276" s="8">
        <v>0.74446805284175255</v>
      </c>
      <c r="R276" s="8">
        <v>0.42021307799768326</v>
      </c>
      <c r="S276" s="8">
        <v>0.77228362217185553</v>
      </c>
      <c r="T276" s="8">
        <v>0.41880515245069527</v>
      </c>
      <c r="U276" s="8">
        <v>0.81820894986879689</v>
      </c>
      <c r="V276" s="8">
        <v>0.43652850900087981</v>
      </c>
      <c r="W276" s="8">
        <v>0.85431593751053636</v>
      </c>
      <c r="X276" s="8">
        <v>0.46467210547510013</v>
      </c>
      <c r="Y276" s="8">
        <v>0.8565620766808415</v>
      </c>
      <c r="Z276" s="8">
        <v>0.45920446240808926</v>
      </c>
      <c r="AA276" s="8">
        <v>0.85618891947155584</v>
      </c>
      <c r="AB276" s="8">
        <v>0.46043142577319057</v>
      </c>
      <c r="AC276" s="9"/>
      <c r="AD276" s="9"/>
      <c r="AE276" s="9"/>
      <c r="AF276" s="9"/>
      <c r="AG276" s="9"/>
      <c r="AH276" s="9"/>
      <c r="AI276" s="9"/>
      <c r="AJ276" s="9"/>
      <c r="AK276" s="9"/>
      <c r="AL276" s="9"/>
      <c r="AM276" s="9"/>
    </row>
    <row r="277" spans="1:39">
      <c r="A277" s="8">
        <v>0.60149843495825805</v>
      </c>
      <c r="B277" s="8">
        <v>0.42226829134911303</v>
      </c>
      <c r="C277" s="8">
        <v>0.61445654701914887</v>
      </c>
      <c r="D277" s="8">
        <v>0.4321933710172165</v>
      </c>
      <c r="E277" s="8">
        <v>0.61860016899087311</v>
      </c>
      <c r="F277" s="8">
        <v>0.43151327138858664</v>
      </c>
      <c r="G277" s="8">
        <v>0.64704786662714686</v>
      </c>
      <c r="H277" s="8">
        <v>0.4471774373965311</v>
      </c>
      <c r="I277" s="8">
        <v>0.63961887055542688</v>
      </c>
      <c r="J277" s="8">
        <v>0.42842299412867224</v>
      </c>
      <c r="K277" s="8">
        <v>0.62448055682138803</v>
      </c>
      <c r="L277" s="8">
        <v>0.41031186147444404</v>
      </c>
      <c r="M277" s="8">
        <v>0.65062046131159335</v>
      </c>
      <c r="N277" s="8">
        <v>0.43051996798361414</v>
      </c>
      <c r="O277" s="8">
        <v>0.71383036461424876</v>
      </c>
      <c r="P277" s="8">
        <v>0.4074482840907398</v>
      </c>
      <c r="Q277" s="8">
        <v>0.74480794404170791</v>
      </c>
      <c r="R277" s="8">
        <v>0.42065951766618442</v>
      </c>
      <c r="S277" s="8">
        <v>0.77280479548708925</v>
      </c>
      <c r="T277" s="8">
        <v>0.41960059061283539</v>
      </c>
      <c r="U277" s="8">
        <v>0.81917116106273791</v>
      </c>
      <c r="V277" s="8">
        <v>0.43826455278975063</v>
      </c>
      <c r="W277" s="8">
        <v>0.85477669376084742</v>
      </c>
      <c r="X277" s="8">
        <v>0.46562165978115488</v>
      </c>
      <c r="Y277" s="8">
        <v>0.85698589562538841</v>
      </c>
      <c r="Z277" s="8">
        <v>0.4600913759588755</v>
      </c>
      <c r="AA277" s="8">
        <v>0.85733968367292546</v>
      </c>
      <c r="AB277" s="8">
        <v>0.46271234470312739</v>
      </c>
      <c r="AC277" s="9"/>
      <c r="AD277" s="9"/>
      <c r="AE277" s="9"/>
      <c r="AF277" s="9"/>
      <c r="AG277" s="9"/>
      <c r="AH277" s="9"/>
      <c r="AI277" s="9"/>
      <c r="AJ277" s="9"/>
      <c r="AK277" s="9"/>
      <c r="AL277" s="9"/>
      <c r="AM277" s="9"/>
    </row>
    <row r="278" spans="1:39">
      <c r="A278" s="8">
        <v>0.60215434489543873</v>
      </c>
      <c r="B278" s="8">
        <v>0.42294938527544551</v>
      </c>
      <c r="C278" s="8">
        <v>0.6157675567319727</v>
      </c>
      <c r="D278" s="8">
        <v>0.43358439350325906</v>
      </c>
      <c r="E278" s="8">
        <v>0.62005963562215882</v>
      </c>
      <c r="F278" s="8">
        <v>0.43307730167489467</v>
      </c>
      <c r="G278" s="8">
        <v>0.6485461630287882</v>
      </c>
      <c r="H278" s="8">
        <v>0.44884686323932271</v>
      </c>
      <c r="I278" s="8">
        <v>0.64167059526576187</v>
      </c>
      <c r="J278" s="8">
        <v>0.43078146827941771</v>
      </c>
      <c r="K278" s="8">
        <v>0.62499728750298433</v>
      </c>
      <c r="L278" s="8">
        <v>0.41090048571442772</v>
      </c>
      <c r="M278" s="8">
        <v>0.65136056314515389</v>
      </c>
      <c r="N278" s="8">
        <v>0.43140887012980572</v>
      </c>
      <c r="O278" s="8">
        <v>0.71510461762426303</v>
      </c>
      <c r="P278" s="8">
        <v>0.40901132007934515</v>
      </c>
      <c r="Q278" s="8">
        <v>0.7465823504086545</v>
      </c>
      <c r="R278" s="8">
        <v>0.42300009445828174</v>
      </c>
      <c r="S278" s="8">
        <v>0.77347487546381821</v>
      </c>
      <c r="T278" s="8">
        <v>0.42062372294888811</v>
      </c>
      <c r="U278" s="8">
        <v>0.82034375402620163</v>
      </c>
      <c r="V278" s="8">
        <v>0.44038041830104335</v>
      </c>
      <c r="W278" s="8">
        <v>0.85491797093864319</v>
      </c>
      <c r="X278" s="8">
        <v>0.46591298900803868</v>
      </c>
      <c r="Y278" s="8">
        <v>0.85733934463197281</v>
      </c>
      <c r="Z278" s="8">
        <v>0.46083113344966581</v>
      </c>
      <c r="AA278" s="8">
        <v>0.85756670518203915</v>
      </c>
      <c r="AB278" s="8">
        <v>0.46316475015784458</v>
      </c>
      <c r="AC278" s="9"/>
      <c r="AD278" s="9"/>
      <c r="AE278" s="9"/>
      <c r="AF278" s="9"/>
      <c r="AG278" s="9"/>
      <c r="AH278" s="9"/>
      <c r="AI278" s="9"/>
      <c r="AJ278" s="9"/>
      <c r="AK278" s="9"/>
      <c r="AL278" s="9"/>
      <c r="AM278" s="9"/>
    </row>
    <row r="279" spans="1:39">
      <c r="A279" s="8">
        <v>0.60368383399674053</v>
      </c>
      <c r="B279" s="8">
        <v>0.42454026159972574</v>
      </c>
      <c r="C279" s="8">
        <v>0.61626454985436319</v>
      </c>
      <c r="D279" s="8">
        <v>0.43411236558337957</v>
      </c>
      <c r="E279" s="8">
        <v>0.62070068364489572</v>
      </c>
      <c r="F279" s="8">
        <v>0.43376436138744318</v>
      </c>
      <c r="G279" s="8">
        <v>0.64900843233600969</v>
      </c>
      <c r="H279" s="8">
        <v>0.4493629037470111</v>
      </c>
      <c r="I279" s="8">
        <v>0.64223365758109008</v>
      </c>
      <c r="J279" s="8">
        <v>0.43142875608385922</v>
      </c>
      <c r="K279" s="8">
        <v>0.62527396219864217</v>
      </c>
      <c r="L279" s="8">
        <v>0.41121567808617576</v>
      </c>
      <c r="M279" s="8">
        <v>0.65266130602932515</v>
      </c>
      <c r="N279" s="8">
        <v>0.43297290041611375</v>
      </c>
      <c r="O279" s="8">
        <v>0.71589240367318929</v>
      </c>
      <c r="P279" s="8">
        <v>0.40998076033945341</v>
      </c>
      <c r="Q279" s="8">
        <v>0.74708085750192244</v>
      </c>
      <c r="R279" s="8">
        <v>0.4236583195374527</v>
      </c>
      <c r="S279" s="8">
        <v>0.77675082201671553</v>
      </c>
      <c r="T279" s="8">
        <v>0.42563796626347894</v>
      </c>
      <c r="U279" s="8">
        <v>0.82057044446002836</v>
      </c>
      <c r="V279" s="8">
        <v>0.44079106325224821</v>
      </c>
      <c r="W279" s="8">
        <v>0.85535143500688005</v>
      </c>
      <c r="X279" s="8">
        <v>0.4668078569404463</v>
      </c>
      <c r="Y279" s="8">
        <v>0.85805583854577283</v>
      </c>
      <c r="Z279" s="8">
        <v>0.46233152868300265</v>
      </c>
      <c r="AA279" s="8">
        <v>0.85831509332932443</v>
      </c>
      <c r="AB279" s="8">
        <v>0.46466514539118142</v>
      </c>
      <c r="AC279" s="9"/>
      <c r="AD279" s="9"/>
      <c r="AE279" s="9"/>
      <c r="AF279" s="9"/>
      <c r="AG279" s="9"/>
      <c r="AH279" s="9"/>
      <c r="AI279" s="9"/>
      <c r="AJ279" s="9"/>
      <c r="AK279" s="9"/>
      <c r="AL279" s="9"/>
      <c r="AM279" s="9"/>
    </row>
    <row r="280" spans="1:39">
      <c r="A280" s="8">
        <v>0.60407708973341301</v>
      </c>
      <c r="B280" s="8">
        <v>0.4249509065509306</v>
      </c>
      <c r="C280" s="8">
        <v>0.61704118813197051</v>
      </c>
      <c r="D280" s="8">
        <v>0.43493763267659996</v>
      </c>
      <c r="E280" s="8">
        <v>0.62264896685125315</v>
      </c>
      <c r="F280" s="8">
        <v>0.43585735805157438</v>
      </c>
      <c r="G280" s="8">
        <v>0.6498731478636357</v>
      </c>
      <c r="H280" s="8">
        <v>0.45033035541171401</v>
      </c>
      <c r="I280" s="8">
        <v>0.64561070349590033</v>
      </c>
      <c r="J280" s="8">
        <v>0.43531447150591374</v>
      </c>
      <c r="K280" s="8">
        <v>0.62927218280059949</v>
      </c>
      <c r="L280" s="8">
        <v>0.41577254445753603</v>
      </c>
      <c r="M280" s="8">
        <v>0.65585264739434002</v>
      </c>
      <c r="N280" s="8">
        <v>0.43681188384614256</v>
      </c>
      <c r="O280" s="8">
        <v>0.71658035508457885</v>
      </c>
      <c r="P280" s="8">
        <v>0.41082790198213265</v>
      </c>
      <c r="Q280" s="8">
        <v>0.7483044658217618</v>
      </c>
      <c r="R280" s="8">
        <v>0.42527703619740787</v>
      </c>
      <c r="S280" s="8">
        <v>0.77856367404678084</v>
      </c>
      <c r="T280" s="8">
        <v>0.42841802264015866</v>
      </c>
      <c r="U280" s="8">
        <v>0.82068460511015695</v>
      </c>
      <c r="V280" s="8">
        <v>0.44099787717440464</v>
      </c>
      <c r="W280" s="8">
        <v>0.85648004700677083</v>
      </c>
      <c r="X280" s="8">
        <v>0.46914843373254361</v>
      </c>
      <c r="Y280" s="8">
        <v>0.85827974289383535</v>
      </c>
      <c r="Z280" s="8">
        <v>0.462801831496368</v>
      </c>
      <c r="AA280" s="8">
        <v>0.85917934072953672</v>
      </c>
      <c r="AB280" s="8">
        <v>0.46640118918005224</v>
      </c>
      <c r="AC280" s="9"/>
      <c r="AD280" s="9"/>
      <c r="AE280" s="9"/>
      <c r="AF280" s="9"/>
      <c r="AG280" s="9"/>
      <c r="AH280" s="9"/>
      <c r="AI280" s="9"/>
      <c r="AJ280" s="9"/>
      <c r="AK280" s="9"/>
      <c r="AL280" s="9"/>
      <c r="AM280" s="9"/>
    </row>
    <row r="281" spans="1:39">
      <c r="A281" s="8">
        <v>0.60484908992496189</v>
      </c>
      <c r="B281" s="8">
        <v>0.42575728198780016</v>
      </c>
      <c r="C281" s="8">
        <v>0.61768077259588239</v>
      </c>
      <c r="D281" s="8">
        <v>0.43561773230522977</v>
      </c>
      <c r="E281" s="8">
        <v>0.62334308638785507</v>
      </c>
      <c r="F281" s="8">
        <v>0.43660308132858078</v>
      </c>
      <c r="G281" s="8">
        <v>0.64998327672800316</v>
      </c>
      <c r="H281" s="8">
        <v>0.45045364832684576</v>
      </c>
      <c r="I281" s="8">
        <v>0.64596925732877442</v>
      </c>
      <c r="J281" s="8">
        <v>0.43572710505252393</v>
      </c>
      <c r="K281" s="8">
        <v>0.62956241998133855</v>
      </c>
      <c r="L281" s="8">
        <v>0.41610364559252688</v>
      </c>
      <c r="M281" s="8">
        <v>0.65616705155671728</v>
      </c>
      <c r="N281" s="8">
        <v>0.43719071127086179</v>
      </c>
      <c r="O281" s="8">
        <v>0.71845906144549743</v>
      </c>
      <c r="P281" s="8">
        <v>0.41314262703396043</v>
      </c>
      <c r="Q281" s="8">
        <v>0.7491097465108868</v>
      </c>
      <c r="R281" s="8">
        <v>0.42634690052548635</v>
      </c>
      <c r="S281" s="8">
        <v>0.77910562503571157</v>
      </c>
      <c r="T281" s="8">
        <v>0.42925024981729776</v>
      </c>
      <c r="U281" s="8">
        <v>0.82172020529346634</v>
      </c>
      <c r="V281" s="8">
        <v>0.44288306561867674</v>
      </c>
      <c r="W281" s="8">
        <v>0.85673691460276302</v>
      </c>
      <c r="X281" s="8">
        <v>0.46968336589658283</v>
      </c>
      <c r="Y281" s="8">
        <v>0.85845886637228541</v>
      </c>
      <c r="Z281" s="8">
        <v>0.46317867032568188</v>
      </c>
      <c r="AA281" s="8">
        <v>0.86014379072687508</v>
      </c>
      <c r="AB281" s="8">
        <v>0.46833907540256614</v>
      </c>
      <c r="AC281" s="9"/>
      <c r="AD281" s="9"/>
      <c r="AE281" s="9"/>
      <c r="AF281" s="9"/>
      <c r="AG281" s="9"/>
      <c r="AH281" s="9"/>
      <c r="AI281" s="9"/>
      <c r="AJ281" s="9"/>
      <c r="AK281" s="9"/>
      <c r="AL281" s="9"/>
      <c r="AM281" s="9"/>
    </row>
    <row r="282" spans="1:39">
      <c r="A282" s="8">
        <v>0.60595049621328079</v>
      </c>
      <c r="B282" s="8">
        <v>0.42690867872749799</v>
      </c>
      <c r="C282" s="8">
        <v>0.61794795831349059</v>
      </c>
      <c r="D282" s="8">
        <v>0.43590210144819486</v>
      </c>
      <c r="E282" s="8">
        <v>0.62516008742833606</v>
      </c>
      <c r="F282" s="8">
        <v>0.43855687631433748</v>
      </c>
      <c r="G282" s="8">
        <v>0.65071882877272902</v>
      </c>
      <c r="H282" s="8">
        <v>0.45127990971776882</v>
      </c>
      <c r="I282" s="8">
        <v>0.64642608147139913</v>
      </c>
      <c r="J282" s="8">
        <v>0.4362530885372391</v>
      </c>
      <c r="K282" s="8">
        <v>0.63159136774949598</v>
      </c>
      <c r="L282" s="8">
        <v>0.41841837064435466</v>
      </c>
      <c r="M282" s="8">
        <v>0.65713947858991062</v>
      </c>
      <c r="N282" s="8">
        <v>0.43836398256001846</v>
      </c>
      <c r="O282" s="8">
        <v>0.71882028131585762</v>
      </c>
      <c r="P282" s="8">
        <v>0.41358807240475892</v>
      </c>
      <c r="Q282" s="8">
        <v>0.74990979810462788</v>
      </c>
      <c r="R282" s="8">
        <v>0.42741179336505142</v>
      </c>
      <c r="S282" s="8">
        <v>0.78048214591813936</v>
      </c>
      <c r="T282" s="8">
        <v>0.43136611532859048</v>
      </c>
      <c r="U282" s="8">
        <v>0.82190612406653296</v>
      </c>
      <c r="V282" s="8">
        <v>0.44322212113528897</v>
      </c>
      <c r="W282" s="8">
        <v>0.85706602621012806</v>
      </c>
      <c r="X282" s="8">
        <v>0.47037042560913134</v>
      </c>
      <c r="Y282" s="8">
        <v>0.86079226954245114</v>
      </c>
      <c r="Z282" s="8">
        <v>0.46810342684703193</v>
      </c>
      <c r="AA282" s="8">
        <v>0.86104091710426933</v>
      </c>
      <c r="AB282" s="8">
        <v>0.47014173713751622</v>
      </c>
      <c r="AC282" s="9"/>
      <c r="AD282" s="9"/>
      <c r="AE282" s="9"/>
      <c r="AF282" s="9"/>
      <c r="AG282" s="9"/>
      <c r="AH282" s="9"/>
      <c r="AI282" s="9"/>
      <c r="AJ282" s="9"/>
      <c r="AK282" s="9"/>
      <c r="AL282" s="9"/>
      <c r="AM282" s="9"/>
    </row>
    <row r="283" spans="1:39">
      <c r="A283" s="8">
        <v>0.60651498507514645</v>
      </c>
      <c r="B283" s="8">
        <v>0.42750128015829236</v>
      </c>
      <c r="C283" s="8">
        <v>0.61991378069174807</v>
      </c>
      <c r="D283" s="8">
        <v>0.43799509811232606</v>
      </c>
      <c r="E283" s="8">
        <v>0.62593381423573535</v>
      </c>
      <c r="F283" s="8">
        <v>0.43938910349147658</v>
      </c>
      <c r="G283" s="8">
        <v>0.65261413293233705</v>
      </c>
      <c r="H283" s="8">
        <v>0.45341168399230436</v>
      </c>
      <c r="I283" s="8">
        <v>0.64693071279174041</v>
      </c>
      <c r="J283" s="8">
        <v>0.43683574699100675</v>
      </c>
      <c r="K283" s="8">
        <v>0.63260041663954225</v>
      </c>
      <c r="L283" s="8">
        <v>0.41956976738405249</v>
      </c>
      <c r="M283" s="8">
        <v>0.65793940068445445</v>
      </c>
      <c r="N283" s="8">
        <v>0.43933143422472137</v>
      </c>
      <c r="O283" s="8">
        <v>0.72000196038924702</v>
      </c>
      <c r="P283" s="8">
        <v>0.4150486957299887</v>
      </c>
      <c r="Q283" s="8">
        <v>0.75024446020919933</v>
      </c>
      <c r="R283" s="8">
        <v>0.42785723873584991</v>
      </c>
      <c r="S283" s="8">
        <v>0.7810587263632317</v>
      </c>
      <c r="T283" s="8">
        <v>0.43225501747478207</v>
      </c>
      <c r="U283" s="8">
        <v>0.8221083515039036</v>
      </c>
      <c r="V283" s="8">
        <v>0.44359100558298148</v>
      </c>
      <c r="W283" s="8">
        <v>0.85718964374069928</v>
      </c>
      <c r="X283" s="8">
        <v>0.47062894301182689</v>
      </c>
      <c r="Y283" s="8">
        <v>0.86087223538104485</v>
      </c>
      <c r="Z283" s="8">
        <v>0.46827245745648671</v>
      </c>
      <c r="AA283" s="8">
        <v>0.86157324340150154</v>
      </c>
      <c r="AB283" s="8">
        <v>0.47121160146559471</v>
      </c>
      <c r="AC283" s="9"/>
      <c r="AD283" s="9"/>
      <c r="AE283" s="9"/>
      <c r="AF283" s="9"/>
      <c r="AG283" s="9"/>
      <c r="AH283" s="9"/>
      <c r="AI283" s="9"/>
      <c r="AJ283" s="9"/>
      <c r="AK283" s="9"/>
      <c r="AL283" s="9"/>
      <c r="AM283" s="9"/>
    </row>
    <row r="284" spans="1:39">
      <c r="A284" s="8">
        <v>0.60714187244873508</v>
      </c>
      <c r="B284" s="8">
        <v>0.42815950523746332</v>
      </c>
      <c r="C284" s="8">
        <v>0.62034986100805167</v>
      </c>
      <c r="D284" s="8">
        <v>0.43846042943717806</v>
      </c>
      <c r="E284" s="8">
        <v>0.62629972835764625</v>
      </c>
      <c r="F284" s="8">
        <v>0.43978284538173595</v>
      </c>
      <c r="G284" s="8">
        <v>0.65353323308434208</v>
      </c>
      <c r="H284" s="8">
        <v>0.45444575360308653</v>
      </c>
      <c r="I284" s="8">
        <v>0.64744995186082843</v>
      </c>
      <c r="J284" s="8">
        <v>0.43743530850571988</v>
      </c>
      <c r="K284" s="8">
        <v>0.6332419221838862</v>
      </c>
      <c r="L284" s="8">
        <v>0.42030355908862677</v>
      </c>
      <c r="M284" s="8">
        <v>0.65850143290392527</v>
      </c>
      <c r="N284" s="8">
        <v>0.44001252815105385</v>
      </c>
      <c r="O284" s="8">
        <v>0.72104205579485703</v>
      </c>
      <c r="P284" s="8">
        <v>0.41633730555265569</v>
      </c>
      <c r="Q284" s="8">
        <v>0.75090506925936906</v>
      </c>
      <c r="R284" s="8">
        <v>0.42873818650042012</v>
      </c>
      <c r="S284" s="8">
        <v>0.78139982650642448</v>
      </c>
      <c r="T284" s="8">
        <v>0.43278100095949723</v>
      </c>
      <c r="U284" s="8">
        <v>0.82795990025620925</v>
      </c>
      <c r="V284" s="8">
        <v>0.45429263175687418</v>
      </c>
      <c r="W284" s="8">
        <v>0.85753480957281381</v>
      </c>
      <c r="X284" s="8">
        <v>0.47135378603707706</v>
      </c>
      <c r="Y284" s="8">
        <v>0.86197416463686671</v>
      </c>
      <c r="Z284" s="8">
        <v>0.47061303424858403</v>
      </c>
      <c r="AA284" s="8">
        <v>0.86176268893669306</v>
      </c>
      <c r="AB284" s="8">
        <v>0.47159241748571928</v>
      </c>
      <c r="AC284" s="9"/>
      <c r="AD284" s="9"/>
      <c r="AE284" s="9"/>
      <c r="AF284" s="9"/>
      <c r="AG284" s="9"/>
      <c r="AH284" s="9"/>
      <c r="AI284" s="9"/>
      <c r="AJ284" s="9"/>
      <c r="AK284" s="9"/>
      <c r="AL284" s="9"/>
      <c r="AM284" s="9"/>
    </row>
    <row r="285" spans="1:39">
      <c r="A285" s="8">
        <v>0.60867861719093486</v>
      </c>
      <c r="B285" s="8">
        <v>0.42977722759971582</v>
      </c>
      <c r="C285" s="8">
        <v>0.62173008981870148</v>
      </c>
      <c r="D285" s="8">
        <v>0.43993397863254263</v>
      </c>
      <c r="E285" s="8">
        <v>0.62784857859123078</v>
      </c>
      <c r="F285" s="8">
        <v>0.44145227122452757</v>
      </c>
      <c r="G285" s="8">
        <v>0.65426606589784908</v>
      </c>
      <c r="H285" s="8">
        <v>0.45527102069630693</v>
      </c>
      <c r="I285" s="8">
        <v>0.64947511702798755</v>
      </c>
      <c r="J285" s="8">
        <v>0.43977588529781719</v>
      </c>
      <c r="K285" s="8">
        <v>0.63417637740598543</v>
      </c>
      <c r="L285" s="8">
        <v>0.42137342341670525</v>
      </c>
      <c r="M285" s="8">
        <v>0.66046854567207303</v>
      </c>
      <c r="N285" s="8">
        <v>0.4424077913167983</v>
      </c>
      <c r="O285" s="8">
        <v>0.7217608651851215</v>
      </c>
      <c r="P285" s="8">
        <v>0.41722819629425262</v>
      </c>
      <c r="Q285" s="8">
        <v>0.75137568784392261</v>
      </c>
      <c r="R285" s="8">
        <v>0.4293665826485108</v>
      </c>
      <c r="S285" s="8">
        <v>0.78219284105252751</v>
      </c>
      <c r="T285" s="8">
        <v>0.43400498143149036</v>
      </c>
      <c r="U285" s="8">
        <v>0.82824856361439159</v>
      </c>
      <c r="V285" s="8">
        <v>0.45482060383699469</v>
      </c>
      <c r="W285" s="8">
        <v>0.85810633997389651</v>
      </c>
      <c r="X285" s="8">
        <v>0.47255489766190867</v>
      </c>
      <c r="Y285" s="8">
        <v>0.8623883876807823</v>
      </c>
      <c r="Z285" s="8">
        <v>0.47149298771545156</v>
      </c>
      <c r="AA285" s="8">
        <v>0.86207112505597172</v>
      </c>
      <c r="AB285" s="8">
        <v>0.47221484784759393</v>
      </c>
      <c r="AC285" s="9"/>
      <c r="AD285" s="9"/>
      <c r="AE285" s="9"/>
      <c r="AF285" s="9"/>
      <c r="AG285" s="9"/>
      <c r="AH285" s="9"/>
      <c r="AI285" s="9"/>
      <c r="AJ285" s="9"/>
      <c r="AK285" s="9"/>
      <c r="AL285" s="9"/>
      <c r="AM285" s="9"/>
    </row>
    <row r="286" spans="1:39">
      <c r="A286" s="8">
        <v>0.60910379774755863</v>
      </c>
      <c r="B286" s="8">
        <v>0.43022565586362232</v>
      </c>
      <c r="C286" s="8">
        <v>0.62251226562413486</v>
      </c>
      <c r="D286" s="8">
        <v>0.44076918870278975</v>
      </c>
      <c r="E286" s="8">
        <v>0.62884297116680532</v>
      </c>
      <c r="F286" s="8">
        <v>0.4425241241480114</v>
      </c>
      <c r="G286" s="8">
        <v>0.65556177957367867</v>
      </c>
      <c r="H286" s="8">
        <v>0.45673164402153671</v>
      </c>
      <c r="I286" s="8">
        <v>0.65006739484080922</v>
      </c>
      <c r="J286" s="8">
        <v>0.4404629450103657</v>
      </c>
      <c r="K286" s="8">
        <v>0.63494265781307702</v>
      </c>
      <c r="L286" s="8">
        <v>0.42225437118127546</v>
      </c>
      <c r="M286" s="8">
        <v>0.66108761581480691</v>
      </c>
      <c r="N286" s="8">
        <v>0.44316246327312875</v>
      </c>
      <c r="O286" s="8">
        <v>0.7221202698802538</v>
      </c>
      <c r="P286" s="8">
        <v>0.41767463596275378</v>
      </c>
      <c r="Q286" s="8">
        <v>0.75159530985004763</v>
      </c>
      <c r="R286" s="8">
        <v>0.42965990047079999</v>
      </c>
      <c r="S286" s="8">
        <v>0.78369229650432937</v>
      </c>
      <c r="T286" s="8">
        <v>0.43631970648331814</v>
      </c>
      <c r="U286" s="8">
        <v>0.82894005098088475</v>
      </c>
      <c r="V286" s="8">
        <v>0.45608535051479748</v>
      </c>
      <c r="W286" s="8">
        <v>0.85852374981738389</v>
      </c>
      <c r="X286" s="8">
        <v>0.4734348511287762</v>
      </c>
      <c r="Y286" s="8">
        <v>0.86284419296076664</v>
      </c>
      <c r="Z286" s="8">
        <v>0.47246242797555982</v>
      </c>
      <c r="AA286" s="8">
        <v>0.86233259120784755</v>
      </c>
      <c r="AB286" s="8">
        <v>0.47274281992771444</v>
      </c>
      <c r="AC286" s="9"/>
      <c r="AD286" s="9"/>
      <c r="AE286" s="9"/>
      <c r="AF286" s="9"/>
      <c r="AG286" s="9"/>
      <c r="AH286" s="9"/>
      <c r="AI286" s="9"/>
      <c r="AJ286" s="9"/>
      <c r="AK286" s="9"/>
      <c r="AL286" s="9"/>
      <c r="AM286" s="9"/>
    </row>
    <row r="287" spans="1:39">
      <c r="A287" s="8">
        <v>0.61110925689177031</v>
      </c>
      <c r="B287" s="8">
        <v>0.43234152137491505</v>
      </c>
      <c r="C287" s="8">
        <v>0.62293034897500366</v>
      </c>
      <c r="D287" s="8">
        <v>0.44121562837129091</v>
      </c>
      <c r="E287" s="8">
        <v>0.62973960042736554</v>
      </c>
      <c r="F287" s="8">
        <v>0.44349157581271431</v>
      </c>
      <c r="G287" s="8">
        <v>0.65741221641817404</v>
      </c>
      <c r="H287" s="8">
        <v>0.45882464068566792</v>
      </c>
      <c r="I287" s="8">
        <v>0.65071677567145891</v>
      </c>
      <c r="J287" s="8">
        <v>0.44121662266899347</v>
      </c>
      <c r="K287" s="8">
        <v>0.63811899181910958</v>
      </c>
      <c r="L287" s="8">
        <v>0.42590642664320133</v>
      </c>
      <c r="M287" s="8">
        <v>0.66157035140925335</v>
      </c>
      <c r="N287" s="8">
        <v>0.44375108751311243</v>
      </c>
      <c r="O287" s="8">
        <v>0.72239254616444493</v>
      </c>
      <c r="P287" s="8">
        <v>0.41801369147936601</v>
      </c>
      <c r="Q287" s="8">
        <v>0.75225940496380661</v>
      </c>
      <c r="R287" s="8">
        <v>0.43055079121239692</v>
      </c>
      <c r="S287" s="8">
        <v>0.78443682981180607</v>
      </c>
      <c r="T287" s="8">
        <v>0.43747110322301597</v>
      </c>
      <c r="U287" s="8">
        <v>0.82929884159557465</v>
      </c>
      <c r="V287" s="8">
        <v>0.45674357559396844</v>
      </c>
      <c r="W287" s="8">
        <v>0.85870997882447819</v>
      </c>
      <c r="X287" s="8">
        <v>0.4738275987213329</v>
      </c>
      <c r="Y287" s="8">
        <v>0.86348072103597295</v>
      </c>
      <c r="Z287" s="8">
        <v>0.47381765574430607</v>
      </c>
      <c r="AA287" s="8">
        <v>0.86266607797640771</v>
      </c>
      <c r="AB287" s="8">
        <v>0.47341794806783088</v>
      </c>
      <c r="AC287" s="9"/>
      <c r="AD287" s="9"/>
      <c r="AE287" s="9"/>
      <c r="AF287" s="9"/>
      <c r="AG287" s="9"/>
      <c r="AH287" s="9"/>
      <c r="AI287" s="9"/>
      <c r="AJ287" s="9"/>
      <c r="AK287" s="9"/>
      <c r="AL287" s="9"/>
      <c r="AM287" s="9"/>
    </row>
    <row r="288" spans="1:39">
      <c r="A288" s="8">
        <v>0.61264164824943135</v>
      </c>
      <c r="B288" s="8">
        <v>0.43396023803487022</v>
      </c>
      <c r="C288" s="8">
        <v>0.62381220028130646</v>
      </c>
      <c r="D288" s="8">
        <v>0.44216219978423765</v>
      </c>
      <c r="E288" s="8">
        <v>0.63410124089579145</v>
      </c>
      <c r="F288" s="8">
        <v>0.44820156403028655</v>
      </c>
      <c r="G288" s="8">
        <v>0.65775891839859013</v>
      </c>
      <c r="H288" s="8">
        <v>0.45921738827822461</v>
      </c>
      <c r="I288" s="8">
        <v>0.65136881245642619</v>
      </c>
      <c r="J288" s="8">
        <v>0.44197427751843193</v>
      </c>
      <c r="K288" s="8">
        <v>0.63850281014690946</v>
      </c>
      <c r="L288" s="8">
        <v>0.42634789482318908</v>
      </c>
      <c r="M288" s="8">
        <v>0.66195570518349445</v>
      </c>
      <c r="N288" s="8">
        <v>0.44422139032647778</v>
      </c>
      <c r="O288" s="8">
        <v>0.72295888083556237</v>
      </c>
      <c r="P288" s="8">
        <v>0.41871964284826535</v>
      </c>
      <c r="Q288" s="8">
        <v>0.75251214457402982</v>
      </c>
      <c r="R288" s="8">
        <v>0.43088984672900915</v>
      </c>
      <c r="S288" s="8">
        <v>0.78487662390505974</v>
      </c>
      <c r="T288" s="8">
        <v>0.43815219714934844</v>
      </c>
      <c r="U288" s="8">
        <v>0.8297766854596843</v>
      </c>
      <c r="V288" s="8">
        <v>0.45762352906083598</v>
      </c>
      <c r="W288" s="8">
        <v>0.85895400304067082</v>
      </c>
      <c r="X288" s="8">
        <v>0.47434264493131861</v>
      </c>
      <c r="Y288" s="8">
        <v>0.86369343016663236</v>
      </c>
      <c r="Z288" s="8">
        <v>0.47427105549672594</v>
      </c>
      <c r="AA288" s="8">
        <v>0.8632547682345233</v>
      </c>
      <c r="AB288" s="8">
        <v>0.47461905969266249</v>
      </c>
      <c r="AC288" s="9"/>
      <c r="AD288" s="9"/>
      <c r="AE288" s="9"/>
      <c r="AF288" s="9"/>
      <c r="AG288" s="9"/>
      <c r="AH288" s="9"/>
      <c r="AI288" s="9"/>
      <c r="AJ288" s="9"/>
      <c r="AK288" s="9"/>
      <c r="AL288" s="9"/>
      <c r="AM288" s="9"/>
    </row>
    <row r="289" spans="1:39">
      <c r="A289" s="8">
        <v>0.61335415218561651</v>
      </c>
      <c r="B289" s="8">
        <v>0.43471391569349799</v>
      </c>
      <c r="C289" s="8">
        <v>0.62471481731695711</v>
      </c>
      <c r="D289" s="8">
        <v>0.44313164004434591</v>
      </c>
      <c r="E289" s="8">
        <v>0.63502440591328413</v>
      </c>
      <c r="F289" s="8">
        <v>0.44920282181688043</v>
      </c>
      <c r="G289" s="8">
        <v>0.65813281269119572</v>
      </c>
      <c r="H289" s="8">
        <v>0.45964095909956421</v>
      </c>
      <c r="I289" s="8">
        <v>0.65316954948374928</v>
      </c>
      <c r="J289" s="8">
        <v>0.44406727418256314</v>
      </c>
      <c r="K289" s="8">
        <v>0.64053040166655884</v>
      </c>
      <c r="L289" s="8">
        <v>0.42868847161528639</v>
      </c>
      <c r="M289" s="8">
        <v>0.66513591719762877</v>
      </c>
      <c r="N289" s="8">
        <v>0.4481071057485323</v>
      </c>
      <c r="O289" s="8">
        <v>0.72356333418646657</v>
      </c>
      <c r="P289" s="8">
        <v>0.41947431480459579</v>
      </c>
      <c r="Q289" s="8">
        <v>0.75317449665599412</v>
      </c>
      <c r="R289" s="8">
        <v>0.43177874887520074</v>
      </c>
      <c r="S289" s="8">
        <v>0.78524369614037381</v>
      </c>
      <c r="T289" s="8">
        <v>0.43872391832838664</v>
      </c>
      <c r="U289" s="8">
        <v>0.82993324863700357</v>
      </c>
      <c r="V289" s="8">
        <v>0.45791187539461176</v>
      </c>
      <c r="W289" s="8">
        <v>0.85927829838061098</v>
      </c>
      <c r="X289" s="8">
        <v>0.47502871034616445</v>
      </c>
      <c r="Y289" s="8">
        <v>0.8660412271877449</v>
      </c>
      <c r="Z289" s="8">
        <v>0.47928529881131676</v>
      </c>
      <c r="AA289" s="8">
        <v>0.8636837606034693</v>
      </c>
      <c r="AB289" s="8">
        <v>0.47549901315953003</v>
      </c>
      <c r="AC289" s="9"/>
      <c r="AD289" s="9"/>
      <c r="AE289" s="9"/>
      <c r="AF289" s="9"/>
      <c r="AG289" s="9"/>
      <c r="AH289" s="9"/>
      <c r="AI289" s="9"/>
      <c r="AJ289" s="9"/>
      <c r="AK289" s="9"/>
      <c r="AL289" s="9"/>
      <c r="AM289" s="9"/>
    </row>
    <row r="290" spans="1:39">
      <c r="A290" s="8">
        <v>0.6140028064818992</v>
      </c>
      <c r="B290" s="8">
        <v>0.4354009754060465</v>
      </c>
      <c r="C290" s="8">
        <v>0.6251951978558693</v>
      </c>
      <c r="D290" s="8">
        <v>0.4436476805520343</v>
      </c>
      <c r="E290" s="8">
        <v>0.63608583619058279</v>
      </c>
      <c r="F290" s="8">
        <v>0.45035421855657826</v>
      </c>
      <c r="G290" s="8">
        <v>0.65877183202764888</v>
      </c>
      <c r="H290" s="8">
        <v>0.46036580212481437</v>
      </c>
      <c r="I290" s="8">
        <v>0.65356130274559321</v>
      </c>
      <c r="J290" s="8">
        <v>0.44452365682809103</v>
      </c>
      <c r="K290" s="8">
        <v>0.64179306902762479</v>
      </c>
      <c r="L290" s="8">
        <v>0.43014909494051617</v>
      </c>
      <c r="M290" s="8">
        <v>0.66649508917392331</v>
      </c>
      <c r="N290" s="8">
        <v>0.44977653159132391</v>
      </c>
      <c r="O290" s="8">
        <v>0.72389369607795173</v>
      </c>
      <c r="P290" s="8">
        <v>0.41988694835120599</v>
      </c>
      <c r="Q290" s="8">
        <v>0.75340806291647633</v>
      </c>
      <c r="R290" s="8">
        <v>0.4320929469492461</v>
      </c>
      <c r="S290" s="8">
        <v>0.78571811968978922</v>
      </c>
      <c r="T290" s="8">
        <v>0.43946367581917695</v>
      </c>
      <c r="U290" s="8">
        <v>0.83027083798809809</v>
      </c>
      <c r="V290" s="8">
        <v>0.4585343057564864</v>
      </c>
      <c r="W290" s="8">
        <v>0.86009706384283624</v>
      </c>
      <c r="X290" s="8">
        <v>0.47676475413503527</v>
      </c>
      <c r="Y290" s="8">
        <v>0.86637388507629487</v>
      </c>
      <c r="Z290" s="8">
        <v>0.47999622166872952</v>
      </c>
      <c r="AA290" s="8">
        <v>0.86408613665755363</v>
      </c>
      <c r="AB290" s="8">
        <v>0.47632527455045309</v>
      </c>
      <c r="AC290" s="9"/>
      <c r="AD290" s="9"/>
      <c r="AE290" s="9"/>
      <c r="AF290" s="9"/>
      <c r="AG290" s="9"/>
      <c r="AH290" s="9"/>
      <c r="AI290" s="9"/>
      <c r="AJ290" s="9"/>
      <c r="AK290" s="9"/>
      <c r="AL290" s="9"/>
      <c r="AM290" s="9"/>
    </row>
    <row r="291" spans="1:39">
      <c r="A291" s="8">
        <v>0.61428142309238298</v>
      </c>
      <c r="B291" s="8">
        <v>0.43569628182374104</v>
      </c>
      <c r="C291" s="8">
        <v>0.62596906736956359</v>
      </c>
      <c r="D291" s="8">
        <v>0.4444799077291734</v>
      </c>
      <c r="E291" s="8">
        <v>0.63826456149661692</v>
      </c>
      <c r="F291" s="8">
        <v>0.45272263568435051</v>
      </c>
      <c r="G291" s="8">
        <v>0.65907774553978071</v>
      </c>
      <c r="H291" s="8">
        <v>0.46071281202304798</v>
      </c>
      <c r="I291" s="8">
        <v>0.65554530062082972</v>
      </c>
      <c r="J291" s="8">
        <v>0.44683838187991881</v>
      </c>
      <c r="K291" s="8">
        <v>0.64386270425102599</v>
      </c>
      <c r="L291" s="8">
        <v>0.43254435810626063</v>
      </c>
      <c r="M291" s="8">
        <v>0.66841351103196844</v>
      </c>
      <c r="N291" s="8">
        <v>0.45213500574206938</v>
      </c>
      <c r="O291" s="8">
        <v>0.72554732071060568</v>
      </c>
      <c r="P291" s="8">
        <v>0.42195707616817568</v>
      </c>
      <c r="Q291" s="8">
        <v>0.75539686219416391</v>
      </c>
      <c r="R291" s="8">
        <v>0.43476959636484763</v>
      </c>
      <c r="S291" s="8">
        <v>0.78683145670538801</v>
      </c>
      <c r="T291" s="8">
        <v>0.44119971960804777</v>
      </c>
      <c r="U291" s="8">
        <v>0.83052199141838101</v>
      </c>
      <c r="V291" s="8">
        <v>0.45899764848593305</v>
      </c>
      <c r="W291" s="8">
        <v>0.86069267558104323</v>
      </c>
      <c r="X291" s="8">
        <v>0.4780285065151354</v>
      </c>
      <c r="Y291" s="8">
        <v>0.86696563228188861</v>
      </c>
      <c r="Z291" s="8">
        <v>0.48126096834653231</v>
      </c>
      <c r="AA291" s="8">
        <v>0.86524942618356404</v>
      </c>
      <c r="AB291" s="8">
        <v>0.47872053771619755</v>
      </c>
      <c r="AC291" s="9"/>
      <c r="AD291" s="9"/>
      <c r="AE291" s="9"/>
      <c r="AF291" s="9"/>
      <c r="AG291" s="9"/>
      <c r="AH291" s="9"/>
      <c r="AI291" s="9"/>
      <c r="AJ291" s="9"/>
      <c r="AK291" s="9"/>
      <c r="AL291" s="9"/>
      <c r="AM291" s="9"/>
    </row>
    <row r="292" spans="1:39">
      <c r="A292" s="8">
        <v>0.61457745324102209</v>
      </c>
      <c r="B292" s="8">
        <v>0.43601047989778641</v>
      </c>
      <c r="C292" s="8">
        <v>0.62648682622130181</v>
      </c>
      <c r="D292" s="8">
        <v>0.44503770874037418</v>
      </c>
      <c r="E292" s="8">
        <v>0.64082177049363509</v>
      </c>
      <c r="F292" s="8">
        <v>0.45550269206103022</v>
      </c>
      <c r="G292" s="8">
        <v>0.65995605722350148</v>
      </c>
      <c r="H292" s="8">
        <v>0.46171406980964186</v>
      </c>
      <c r="I292" s="8">
        <v>0.65616546595398595</v>
      </c>
      <c r="J292" s="8">
        <v>0.44756322490516898</v>
      </c>
      <c r="K292" s="8">
        <v>0.64435095371395157</v>
      </c>
      <c r="L292" s="8">
        <v>0.43311110779678547</v>
      </c>
      <c r="M292" s="8">
        <v>0.66925377702345445</v>
      </c>
      <c r="N292" s="8">
        <v>0.45316907535285156</v>
      </c>
      <c r="O292" s="8">
        <v>0.7274587002256272</v>
      </c>
      <c r="P292" s="8">
        <v>0.42435233933392014</v>
      </c>
      <c r="Q292" s="8">
        <v>0.75625094777353896</v>
      </c>
      <c r="R292" s="8">
        <v>0.43592099310454546</v>
      </c>
      <c r="S292" s="8">
        <v>0.78745305544349065</v>
      </c>
      <c r="T292" s="8">
        <v>0.44216915986815603</v>
      </c>
      <c r="U292" s="8">
        <v>0.83065572246567454</v>
      </c>
      <c r="V292" s="8">
        <v>0.45924622291160183</v>
      </c>
      <c r="W292" s="8">
        <v>0.86139906147002188</v>
      </c>
      <c r="X292" s="8">
        <v>0.47952890174847224</v>
      </c>
      <c r="Y292" s="8">
        <v>0.86756537607134177</v>
      </c>
      <c r="Z292" s="8">
        <v>0.4825495781691993</v>
      </c>
      <c r="AA292" s="8">
        <v>0.86571912585759248</v>
      </c>
      <c r="AB292" s="8">
        <v>0.4796899779763058</v>
      </c>
      <c r="AC292" s="9"/>
      <c r="AD292" s="9"/>
      <c r="AE292" s="9"/>
      <c r="AF292" s="9"/>
      <c r="AG292" s="9"/>
      <c r="AH292" s="9"/>
      <c r="AI292" s="9"/>
      <c r="AJ292" s="9"/>
      <c r="AK292" s="9"/>
      <c r="AL292" s="9"/>
      <c r="AM292" s="9"/>
    </row>
    <row r="293" spans="1:39">
      <c r="A293" s="8">
        <v>0.61477770892980732</v>
      </c>
      <c r="B293" s="8">
        <v>0.43622325960615888</v>
      </c>
      <c r="C293" s="8">
        <v>0.62764970706477807</v>
      </c>
      <c r="D293" s="8">
        <v>0.44629151814344753</v>
      </c>
      <c r="E293" s="8">
        <v>0.64175610846141506</v>
      </c>
      <c r="F293" s="8">
        <v>0.45651886431316424</v>
      </c>
      <c r="G293" s="8">
        <v>0.66047135153949244</v>
      </c>
      <c r="H293" s="8">
        <v>0.46230269404962554</v>
      </c>
      <c r="I293" s="8">
        <v>0.65634739882474058</v>
      </c>
      <c r="J293" s="8">
        <v>0.44777600461354145</v>
      </c>
      <c r="K293" s="8">
        <v>0.64512130286656755</v>
      </c>
      <c r="L293" s="8">
        <v>0.43400597572919308</v>
      </c>
      <c r="M293" s="8">
        <v>0.67011908405442189</v>
      </c>
      <c r="N293" s="8">
        <v>0.45423396819241663</v>
      </c>
      <c r="O293" s="8">
        <v>0.72823014969750199</v>
      </c>
      <c r="P293" s="8">
        <v>0.42531979099862305</v>
      </c>
      <c r="Q293" s="8">
        <v>0.75656120743298538</v>
      </c>
      <c r="R293" s="8">
        <v>0.43633959243737169</v>
      </c>
      <c r="S293" s="8">
        <v>0.78877936361448397</v>
      </c>
      <c r="T293" s="8">
        <v>0.44423928768512572</v>
      </c>
      <c r="U293" s="8">
        <v>0.83190822788422825</v>
      </c>
      <c r="V293" s="8">
        <v>0.46158679970369915</v>
      </c>
      <c r="W293" s="8">
        <v>0.86169445920541299</v>
      </c>
      <c r="X293" s="8">
        <v>0.48015729789656292</v>
      </c>
      <c r="Y293" s="8">
        <v>0.86915029899226992</v>
      </c>
      <c r="Z293" s="8">
        <v>0.48596200788478044</v>
      </c>
      <c r="AA293" s="8">
        <v>0.86625928048272516</v>
      </c>
      <c r="AB293" s="8">
        <v>0.48080756859411267</v>
      </c>
      <c r="AC293" s="9"/>
      <c r="AD293" s="9"/>
      <c r="AE293" s="9"/>
      <c r="AF293" s="9"/>
      <c r="AG293" s="9"/>
      <c r="AH293" s="9"/>
      <c r="AI293" s="9"/>
      <c r="AJ293" s="9"/>
      <c r="AK293" s="9"/>
      <c r="AL293" s="9"/>
      <c r="AM293" s="9"/>
    </row>
    <row r="294" spans="1:39">
      <c r="A294" s="8">
        <v>0.61800356687306535</v>
      </c>
      <c r="B294" s="8">
        <v>0.43965855816890154</v>
      </c>
      <c r="C294" s="8">
        <v>0.62912407384847113</v>
      </c>
      <c r="D294" s="8">
        <v>0.44788239446772776</v>
      </c>
      <c r="E294" s="8">
        <v>0.64236084439571817</v>
      </c>
      <c r="F294" s="8">
        <v>0.4571770893923352</v>
      </c>
      <c r="G294" s="8">
        <v>0.66066713618725681</v>
      </c>
      <c r="H294" s="8">
        <v>0.46252641103272746</v>
      </c>
      <c r="I294" s="8">
        <v>0.66062348527605363</v>
      </c>
      <c r="J294" s="8">
        <v>0.45279024792813227</v>
      </c>
      <c r="K294" s="8">
        <v>0.64680033851962837</v>
      </c>
      <c r="L294" s="8">
        <v>0.43595977071494979</v>
      </c>
      <c r="M294" s="8">
        <v>0.67078823627611861</v>
      </c>
      <c r="N294" s="8">
        <v>0.45505923528563702</v>
      </c>
      <c r="O294" s="8">
        <v>0.72872569253472974</v>
      </c>
      <c r="P294" s="8">
        <v>0.42594420995590304</v>
      </c>
      <c r="Q294" s="8">
        <v>0.75717649765649431</v>
      </c>
      <c r="R294" s="8">
        <v>0.43717181961451079</v>
      </c>
      <c r="S294" s="8">
        <v>0.78900964949795926</v>
      </c>
      <c r="T294" s="8">
        <v>0.44460021775119679</v>
      </c>
      <c r="U294" s="8">
        <v>0.83218873691025852</v>
      </c>
      <c r="V294" s="8">
        <v>0.46211278318841431</v>
      </c>
      <c r="W294" s="8">
        <v>0.86193045630923082</v>
      </c>
      <c r="X294" s="8">
        <v>0.48065941823641389</v>
      </c>
      <c r="Y294" s="8">
        <v>0.86964448787477933</v>
      </c>
      <c r="Z294" s="8">
        <v>0.48703187221285893</v>
      </c>
      <c r="AA294" s="8">
        <v>0.86659120158570524</v>
      </c>
      <c r="AB294" s="8">
        <v>0.48149462830666118</v>
      </c>
      <c r="AC294" s="9"/>
      <c r="AD294" s="9"/>
      <c r="AE294" s="9"/>
      <c r="AF294" s="9"/>
      <c r="AG294" s="9"/>
      <c r="AH294" s="9"/>
      <c r="AI294" s="9"/>
      <c r="AJ294" s="9"/>
      <c r="AK294" s="9"/>
      <c r="AL294" s="9"/>
      <c r="AM294" s="9"/>
    </row>
    <row r="295" spans="1:39">
      <c r="A295" s="8">
        <v>0.61869720614291568</v>
      </c>
      <c r="B295" s="8">
        <v>0.44039930995739451</v>
      </c>
      <c r="C295" s="8">
        <v>0.62942310035107929</v>
      </c>
      <c r="D295" s="8">
        <v>0.44820554122109718</v>
      </c>
      <c r="E295" s="8">
        <v>0.6427197754236994</v>
      </c>
      <c r="F295" s="8">
        <v>0.45756784838948655</v>
      </c>
      <c r="G295" s="8">
        <v>0.66190166716066001</v>
      </c>
      <c r="H295" s="8">
        <v>0.46393731947282352</v>
      </c>
      <c r="I295" s="8">
        <v>0.66095813552006943</v>
      </c>
      <c r="J295" s="8">
        <v>0.45318299552068897</v>
      </c>
      <c r="K295" s="8">
        <v>0.65012585986155491</v>
      </c>
      <c r="L295" s="8">
        <v>0.4398454861370043</v>
      </c>
      <c r="M295" s="8">
        <v>0.67115550485517872</v>
      </c>
      <c r="N295" s="8">
        <v>0.45551263503805689</v>
      </c>
      <c r="O295" s="8">
        <v>0.7292466478251487</v>
      </c>
      <c r="P295" s="8">
        <v>0.426602435035074</v>
      </c>
      <c r="Q295" s="8">
        <v>0.75789288372409258</v>
      </c>
      <c r="R295" s="8">
        <v>0.43814125987461905</v>
      </c>
      <c r="S295" s="8">
        <v>0.78927283336478826</v>
      </c>
      <c r="T295" s="8">
        <v>0.44501285129780699</v>
      </c>
      <c r="U295" s="8">
        <v>0.83249370893274488</v>
      </c>
      <c r="V295" s="8">
        <v>0.46268549866515518</v>
      </c>
      <c r="W295" s="8">
        <v>0.862487537908039</v>
      </c>
      <c r="X295" s="8">
        <v>0.48184660969340803</v>
      </c>
      <c r="Y295" s="8">
        <v>0.87018025899335749</v>
      </c>
      <c r="Z295" s="8">
        <v>0.48819321192958354</v>
      </c>
      <c r="AA295" s="8">
        <v>0.86684953640642093</v>
      </c>
      <c r="AB295" s="8">
        <v>0.48202956047070039</v>
      </c>
      <c r="AC295" s="9"/>
      <c r="AD295" s="9"/>
      <c r="AE295" s="9"/>
      <c r="AF295" s="9"/>
      <c r="AG295" s="9"/>
      <c r="AH295" s="9"/>
      <c r="AI295" s="9"/>
      <c r="AJ295" s="9"/>
      <c r="AK295" s="9"/>
      <c r="AL295" s="9"/>
      <c r="AM295" s="9"/>
    </row>
    <row r="296" spans="1:39">
      <c r="A296" s="8">
        <v>0.62465118506382777</v>
      </c>
      <c r="B296" s="8">
        <v>0.44676778674302892</v>
      </c>
      <c r="C296" s="8">
        <v>0.63377144407650654</v>
      </c>
      <c r="D296" s="8">
        <v>0.45291552943866942</v>
      </c>
      <c r="E296" s="8">
        <v>0.64334266740221946</v>
      </c>
      <c r="F296" s="8">
        <v>0.45824794801811636</v>
      </c>
      <c r="G296" s="8">
        <v>0.66224700952546667</v>
      </c>
      <c r="H296" s="8">
        <v>0.46433205566078556</v>
      </c>
      <c r="I296" s="8">
        <v>0.66214667507718905</v>
      </c>
      <c r="J296" s="8">
        <v>0.45457799519754222</v>
      </c>
      <c r="K296" s="8">
        <v>0.6510548900896217</v>
      </c>
      <c r="L296" s="8">
        <v>0.44093424212143362</v>
      </c>
      <c r="M296" s="8">
        <v>0.67188030383127839</v>
      </c>
      <c r="N296" s="8">
        <v>0.45640750297046451</v>
      </c>
      <c r="O296" s="8">
        <v>0.73659447714785231</v>
      </c>
      <c r="P296" s="8">
        <v>0.43590409004360009</v>
      </c>
      <c r="Q296" s="8">
        <v>0.75860404069630694</v>
      </c>
      <c r="R296" s="8">
        <v>0.43910871153932196</v>
      </c>
      <c r="S296" s="8">
        <v>0.78947368421052611</v>
      </c>
      <c r="T296" s="8">
        <v>0.44532804366955503</v>
      </c>
      <c r="U296" s="8">
        <v>0.83279705008880089</v>
      </c>
      <c r="V296" s="8">
        <v>0.46325721984419338</v>
      </c>
      <c r="W296" s="8">
        <v>0.86262881508583478</v>
      </c>
      <c r="X296" s="8">
        <v>0.48214788189731861</v>
      </c>
      <c r="Y296" s="8">
        <v>0.87089835222392942</v>
      </c>
      <c r="Z296" s="8">
        <v>0.48975624791818889</v>
      </c>
      <c r="AA296" s="8">
        <v>0.86700140596769015</v>
      </c>
      <c r="AB296" s="8">
        <v>0.48234475284244843</v>
      </c>
      <c r="AC296" s="9"/>
      <c r="AD296" s="9"/>
      <c r="AE296" s="9"/>
      <c r="AF296" s="9"/>
      <c r="AG296" s="9"/>
      <c r="AH296" s="9"/>
      <c r="AI296" s="9"/>
      <c r="AJ296" s="9"/>
      <c r="AK296" s="9"/>
      <c r="AL296" s="9"/>
      <c r="AM296" s="9"/>
    </row>
    <row r="297" spans="1:39">
      <c r="A297" s="8">
        <v>0.62518084684938291</v>
      </c>
      <c r="B297" s="8">
        <v>0.44733453643355375</v>
      </c>
      <c r="C297" s="8">
        <v>0.63475989279346134</v>
      </c>
      <c r="D297" s="8">
        <v>0.45398738236215325</v>
      </c>
      <c r="E297" s="8">
        <v>0.64384824340272229</v>
      </c>
      <c r="F297" s="8">
        <v>0.45880077754080373</v>
      </c>
      <c r="G297" s="8">
        <v>0.66245367109810682</v>
      </c>
      <c r="H297" s="8">
        <v>0.46456869851402227</v>
      </c>
      <c r="I297" s="8">
        <v>0.66239766276020096</v>
      </c>
      <c r="J297" s="8">
        <v>0.45487330161523676</v>
      </c>
      <c r="K297" s="8">
        <v>0.65282072564720262</v>
      </c>
      <c r="L297" s="8">
        <v>0.44300436993840331</v>
      </c>
      <c r="M297" s="8">
        <v>0.6731045324281455</v>
      </c>
      <c r="N297" s="8">
        <v>0.45792281266934143</v>
      </c>
      <c r="O297" s="8">
        <v>0.73761279045072703</v>
      </c>
      <c r="P297" s="8">
        <v>0.43719369416396975</v>
      </c>
      <c r="Q297" s="8">
        <v>0.75890732822857476</v>
      </c>
      <c r="R297" s="8">
        <v>0.43952134508593216</v>
      </c>
      <c r="S297" s="8">
        <v>0.79029440232155856</v>
      </c>
      <c r="T297" s="8">
        <v>0.44661764778992469</v>
      </c>
      <c r="U297" s="8">
        <v>0.83402509251089851</v>
      </c>
      <c r="V297" s="8">
        <v>0.46557194489602116</v>
      </c>
      <c r="W297" s="8">
        <v>0.86295953211567478</v>
      </c>
      <c r="X297" s="8">
        <v>0.48285383326621795</v>
      </c>
      <c r="Y297" s="8">
        <v>0.87107267775206376</v>
      </c>
      <c r="Z297" s="8">
        <v>0.49013706393831347</v>
      </c>
      <c r="AA297" s="8">
        <v>0.86708282057785513</v>
      </c>
      <c r="AB297" s="8">
        <v>0.48251378345190321</v>
      </c>
      <c r="AC297" s="9"/>
      <c r="AD297" s="9"/>
      <c r="AE297" s="9"/>
      <c r="AF297" s="9"/>
      <c r="AG297" s="9"/>
      <c r="AH297" s="9"/>
      <c r="AI297" s="9"/>
      <c r="AJ297" s="9"/>
      <c r="AK297" s="9"/>
      <c r="AL297" s="9"/>
      <c r="AM297" s="9"/>
    </row>
    <row r="298" spans="1:39">
      <c r="A298" s="8">
        <v>0.62544640330625034</v>
      </c>
      <c r="B298" s="8">
        <v>0.44761890557651884</v>
      </c>
      <c r="C298" s="8">
        <v>0.63565143477345976</v>
      </c>
      <c r="D298" s="8">
        <v>0.45495483402685616</v>
      </c>
      <c r="E298" s="8">
        <v>0.64447532523760009</v>
      </c>
      <c r="F298" s="8">
        <v>0.45948684295564957</v>
      </c>
      <c r="G298" s="8">
        <v>0.66294041348629884</v>
      </c>
      <c r="H298" s="8">
        <v>0.46512649952522306</v>
      </c>
      <c r="I298" s="8">
        <v>0.66345340460144131</v>
      </c>
      <c r="J298" s="8">
        <v>0.45611716804128338</v>
      </c>
      <c r="K298" s="8">
        <v>0.65702102727687084</v>
      </c>
      <c r="L298" s="8">
        <v>0.44792912645975336</v>
      </c>
      <c r="M298" s="8">
        <v>0.67356222698311052</v>
      </c>
      <c r="N298" s="8">
        <v>0.45848956235986627</v>
      </c>
      <c r="O298" s="8">
        <v>0.73787417568355052</v>
      </c>
      <c r="P298" s="8">
        <v>0.4375247952989606</v>
      </c>
      <c r="Q298" s="8">
        <v>0.75943895292594088</v>
      </c>
      <c r="R298" s="8">
        <v>0.44024618811118232</v>
      </c>
      <c r="S298" s="8">
        <v>0.79068052075776163</v>
      </c>
      <c r="T298" s="8">
        <v>0.4472251636862592</v>
      </c>
      <c r="U298" s="8">
        <v>0.83420774955110422</v>
      </c>
      <c r="V298" s="8">
        <v>0.46591696619884942</v>
      </c>
      <c r="W298" s="8">
        <v>0.86359367399328058</v>
      </c>
      <c r="X298" s="8">
        <v>0.48420906103496419</v>
      </c>
      <c r="Y298" s="8">
        <v>0.87121661626153246</v>
      </c>
      <c r="Z298" s="8">
        <v>0.49045225631006151</v>
      </c>
      <c r="AA298" s="8">
        <v>0.86944071294147784</v>
      </c>
      <c r="AB298" s="8">
        <v>0.48743853997325326</v>
      </c>
      <c r="AC298" s="9"/>
      <c r="AD298" s="9"/>
      <c r="AE298" s="9"/>
      <c r="AF298" s="9"/>
      <c r="AG298" s="9"/>
      <c r="AH298" s="9"/>
      <c r="AI298" s="9"/>
      <c r="AJ298" s="9"/>
      <c r="AK298" s="9"/>
      <c r="AL298" s="9"/>
      <c r="AM298" s="9"/>
    </row>
    <row r="299" spans="1:39">
      <c r="A299" s="8">
        <v>0.62848071232980074</v>
      </c>
      <c r="B299" s="8">
        <v>0.45087920774359069</v>
      </c>
      <c r="C299" s="8">
        <v>0.63608474632585033</v>
      </c>
      <c r="D299" s="8">
        <v>0.45542613113792418</v>
      </c>
      <c r="E299" s="8">
        <v>0.64493620943695351</v>
      </c>
      <c r="F299" s="8">
        <v>0.45999194618860856</v>
      </c>
      <c r="G299" s="8">
        <v>0.66376570016125014</v>
      </c>
      <c r="H299" s="8">
        <v>0.4660730709381698</v>
      </c>
      <c r="I299" s="8">
        <v>0.66486902825271454</v>
      </c>
      <c r="J299" s="8">
        <v>0.457786593884075</v>
      </c>
      <c r="K299" s="8">
        <v>0.65912456871297531</v>
      </c>
      <c r="L299" s="8">
        <v>0.45039597906009043</v>
      </c>
      <c r="M299" s="8">
        <v>0.67379733452046342</v>
      </c>
      <c r="N299" s="8">
        <v>0.45878089158675006</v>
      </c>
      <c r="O299" s="8">
        <v>0.73954413689325593</v>
      </c>
      <c r="P299" s="8">
        <v>0.43964066081025333</v>
      </c>
      <c r="Q299" s="8">
        <v>0.76095713361907491</v>
      </c>
      <c r="R299" s="8">
        <v>0.44231631592815202</v>
      </c>
      <c r="S299" s="8">
        <v>0.79100084322725739</v>
      </c>
      <c r="T299" s="8">
        <v>0.44773026691921819</v>
      </c>
      <c r="U299" s="8">
        <v>0.83455186236792045</v>
      </c>
      <c r="V299" s="8">
        <v>0.46656723689639895</v>
      </c>
      <c r="W299" s="8">
        <v>0.86411864714258968</v>
      </c>
      <c r="X299" s="8">
        <v>0.48533758892750051</v>
      </c>
      <c r="Y299" s="8">
        <v>0.87209624048606371</v>
      </c>
      <c r="Z299" s="8">
        <v>0.4923901425325754</v>
      </c>
      <c r="AA299" s="8">
        <v>0.87017501009854226</v>
      </c>
      <c r="AB299" s="8">
        <v>0.48897970141239977</v>
      </c>
      <c r="AC299" s="9"/>
      <c r="AD299" s="9"/>
      <c r="AE299" s="9"/>
      <c r="AF299" s="9"/>
      <c r="AG299" s="9"/>
      <c r="AH299" s="9"/>
      <c r="AI299" s="9"/>
      <c r="AJ299" s="9"/>
      <c r="AK299" s="9"/>
      <c r="AL299" s="9"/>
      <c r="AM299" s="9"/>
    </row>
    <row r="300" spans="1:39">
      <c r="A300" s="8">
        <v>0.62940798323656721</v>
      </c>
      <c r="B300" s="8">
        <v>0.45188643131640061</v>
      </c>
      <c r="C300" s="8">
        <v>0.63699290088932703</v>
      </c>
      <c r="D300" s="8">
        <v>0.45641446305438327</v>
      </c>
      <c r="E300" s="8">
        <v>0.64825736890986962</v>
      </c>
      <c r="F300" s="8">
        <v>0.46364400165053443</v>
      </c>
      <c r="G300" s="8">
        <v>0.66422525023725265</v>
      </c>
      <c r="H300" s="8">
        <v>0.46660104301829031</v>
      </c>
      <c r="I300" s="8">
        <v>0.66569104611400731</v>
      </c>
      <c r="J300" s="8">
        <v>0.45875603414418326</v>
      </c>
      <c r="K300" s="8">
        <v>0.66045776099646381</v>
      </c>
      <c r="L300" s="8">
        <v>0.45196000934639846</v>
      </c>
      <c r="M300" s="8">
        <v>0.6743510197267738</v>
      </c>
      <c r="N300" s="8">
        <v>0.45946795129929857</v>
      </c>
      <c r="O300" s="8">
        <v>0.74044990933199828</v>
      </c>
      <c r="P300" s="8">
        <v>0.44079205754995116</v>
      </c>
      <c r="Q300" s="8">
        <v>0.76123427567442314</v>
      </c>
      <c r="R300" s="8">
        <v>0.44269514335287125</v>
      </c>
      <c r="S300" s="8">
        <v>0.79126575856689441</v>
      </c>
      <c r="T300" s="8">
        <v>0.44814886625204442</v>
      </c>
      <c r="U300" s="8">
        <v>0.83540643637745449</v>
      </c>
      <c r="V300" s="8">
        <v>0.46818595355635412</v>
      </c>
      <c r="W300" s="8">
        <v>0.86470462634594691</v>
      </c>
      <c r="X300" s="8">
        <v>0.4866023356053033</v>
      </c>
      <c r="Y300" s="8">
        <v>0.87221299061041058</v>
      </c>
      <c r="Z300" s="8">
        <v>0.49264865993527096</v>
      </c>
      <c r="AA300" s="8">
        <v>0.87033314232213188</v>
      </c>
      <c r="AB300" s="8">
        <v>0.48931279114279597</v>
      </c>
      <c r="AC300" s="9"/>
      <c r="AD300" s="9"/>
      <c r="AE300" s="9"/>
      <c r="AF300" s="9"/>
      <c r="AG300" s="9"/>
      <c r="AH300" s="9"/>
      <c r="AI300" s="9"/>
      <c r="AJ300" s="9"/>
      <c r="AK300" s="9"/>
      <c r="AL300" s="9"/>
      <c r="AM300" s="9"/>
    </row>
    <row r="301" spans="1:39">
      <c r="A301" s="8">
        <v>0.62982300589593376</v>
      </c>
      <c r="B301" s="8">
        <v>0.4523388367711178</v>
      </c>
      <c r="C301" s="8">
        <v>0.63751342850497827</v>
      </c>
      <c r="D301" s="8">
        <v>0.45698121274490811</v>
      </c>
      <c r="E301" s="8">
        <v>0.64857998784941695</v>
      </c>
      <c r="F301" s="8">
        <v>0.46399896593038947</v>
      </c>
      <c r="G301" s="8">
        <v>0.66488058496101954</v>
      </c>
      <c r="H301" s="8">
        <v>0.46735472067691808</v>
      </c>
      <c r="I301" s="8">
        <v>0.66631386740148113</v>
      </c>
      <c r="J301" s="8">
        <v>0.4594908201464602</v>
      </c>
      <c r="K301" s="8">
        <v>0.66128371633791294</v>
      </c>
      <c r="L301" s="8">
        <v>0.45292944960650672</v>
      </c>
      <c r="M301" s="8">
        <v>0.67471828830583391</v>
      </c>
      <c r="N301" s="8">
        <v>0.45992433394482646</v>
      </c>
      <c r="O301" s="8">
        <v>0.74073852219324088</v>
      </c>
      <c r="P301" s="8">
        <v>0.44115895340223826</v>
      </c>
      <c r="Q301" s="8">
        <v>0.76389762825663765</v>
      </c>
      <c r="R301" s="8">
        <v>0.44634719881479712</v>
      </c>
      <c r="S301" s="8">
        <v>0.7913575266257229</v>
      </c>
      <c r="T301" s="8">
        <v>0.44829403371663501</v>
      </c>
      <c r="U301" s="8">
        <v>0.83571140839994085</v>
      </c>
      <c r="V301" s="8">
        <v>0.46876463481931108</v>
      </c>
      <c r="W301" s="8">
        <v>0.86514451210408361</v>
      </c>
      <c r="X301" s="8">
        <v>0.48755288420906073</v>
      </c>
      <c r="Y301" s="8">
        <v>0.87428250651321693</v>
      </c>
      <c r="Z301" s="8">
        <v>0.49723436094000878</v>
      </c>
      <c r="AA301" s="8">
        <v>0.87054450717544463</v>
      </c>
      <c r="AB301" s="8">
        <v>0.48975823651359446</v>
      </c>
      <c r="AC301" s="9"/>
      <c r="AD301" s="9"/>
      <c r="AE301" s="9"/>
      <c r="AF301" s="9"/>
      <c r="AG301" s="9"/>
      <c r="AH301" s="9"/>
      <c r="AI301" s="9"/>
      <c r="AJ301" s="9"/>
      <c r="AK301" s="9"/>
      <c r="AL301" s="9"/>
      <c r="AM301" s="9"/>
    </row>
    <row r="302" spans="1:39">
      <c r="A302" s="8">
        <v>0.63077059259721469</v>
      </c>
      <c r="B302" s="8">
        <v>0.45337290638189998</v>
      </c>
      <c r="C302" s="8">
        <v>0.64169426201366664</v>
      </c>
      <c r="D302" s="8">
        <v>0.46153807911626837</v>
      </c>
      <c r="E302" s="8">
        <v>0.64886629470053037</v>
      </c>
      <c r="F302" s="8">
        <v>0.46431415830213751</v>
      </c>
      <c r="G302" s="8">
        <v>0.66580648319107194</v>
      </c>
      <c r="H302" s="8">
        <v>0.46841961351648315</v>
      </c>
      <c r="I302" s="8">
        <v>0.66664718966833814</v>
      </c>
      <c r="J302" s="8">
        <v>0.45988456203671957</v>
      </c>
      <c r="K302" s="8">
        <v>0.66214764663758963</v>
      </c>
      <c r="L302" s="8">
        <v>0.45394562185864074</v>
      </c>
      <c r="M302" s="8">
        <v>0.67542639325561271</v>
      </c>
      <c r="N302" s="8">
        <v>0.46080528170939666</v>
      </c>
      <c r="O302" s="8">
        <v>0.74096904944718933</v>
      </c>
      <c r="P302" s="8">
        <v>0.44145227122452746</v>
      </c>
      <c r="Q302" s="8">
        <v>0.76407890356328056</v>
      </c>
      <c r="R302" s="8">
        <v>0.4465957732404659</v>
      </c>
      <c r="S302" s="8">
        <v>0.79366557987890063</v>
      </c>
      <c r="T302" s="8">
        <v>0.45194608917856088</v>
      </c>
      <c r="U302" s="8">
        <v>0.83585492464581679</v>
      </c>
      <c r="V302" s="8">
        <v>0.46903707238984405</v>
      </c>
      <c r="W302" s="8">
        <v>0.86555550025767114</v>
      </c>
      <c r="X302" s="8">
        <v>0.48844178635525232</v>
      </c>
      <c r="Y302" s="8">
        <v>0.87456078763152323</v>
      </c>
      <c r="Z302" s="8">
        <v>0.49785281411107274</v>
      </c>
      <c r="AA302" s="8">
        <v>0.87100324719041244</v>
      </c>
      <c r="AB302" s="8">
        <v>0.49073065966681079</v>
      </c>
      <c r="AC302" s="9"/>
      <c r="AD302" s="9"/>
      <c r="AE302" s="9"/>
      <c r="AF302" s="9"/>
      <c r="AG302" s="9"/>
      <c r="AH302" s="9"/>
      <c r="AI302" s="9"/>
      <c r="AJ302" s="9"/>
      <c r="AK302" s="9"/>
      <c r="AL302" s="9"/>
      <c r="AM302" s="9"/>
    </row>
    <row r="303" spans="1:39">
      <c r="A303" s="8">
        <v>0.63277314948506713</v>
      </c>
      <c r="B303" s="8">
        <v>0.45555837273237998</v>
      </c>
      <c r="C303" s="8">
        <v>0.64276992679388212</v>
      </c>
      <c r="D303" s="8">
        <v>0.46271135040542505</v>
      </c>
      <c r="E303" s="8">
        <v>0.64952410214869838</v>
      </c>
      <c r="F303" s="8">
        <v>0.46503900132738768</v>
      </c>
      <c r="G303" s="8">
        <v>0.66807024318084762</v>
      </c>
      <c r="H303" s="8">
        <v>0.47103063928370809</v>
      </c>
      <c r="I303" s="8">
        <v>0.66829122539092367</v>
      </c>
      <c r="J303" s="8">
        <v>0.46183835702247628</v>
      </c>
      <c r="K303" s="8">
        <v>0.66285696460733989</v>
      </c>
      <c r="L303" s="8">
        <v>0.45478083192888785</v>
      </c>
      <c r="M303" s="8">
        <v>0.67596894911104244</v>
      </c>
      <c r="N303" s="8">
        <v>0.46148040984951311</v>
      </c>
      <c r="O303" s="8">
        <v>0.74203092695553463</v>
      </c>
      <c r="P303" s="8">
        <v>0.44280749899327371</v>
      </c>
      <c r="Q303" s="8">
        <v>0.76444842630374488</v>
      </c>
      <c r="R303" s="8">
        <v>0.44710286506883024</v>
      </c>
      <c r="S303" s="8">
        <v>0.7940326521142147</v>
      </c>
      <c r="T303" s="8">
        <v>0.45252775333462586</v>
      </c>
      <c r="U303" s="8">
        <v>0.83608976941179558</v>
      </c>
      <c r="V303" s="8">
        <v>0.46948351205834521</v>
      </c>
      <c r="W303" s="8">
        <v>0.86586374137286182</v>
      </c>
      <c r="X303" s="8">
        <v>0.48910995441145</v>
      </c>
      <c r="Y303" s="8">
        <v>0.87483746943305762</v>
      </c>
      <c r="Z303" s="8">
        <v>0.49847027298443403</v>
      </c>
      <c r="AA303" s="8">
        <v>0.87127254167018875</v>
      </c>
      <c r="AB303" s="8">
        <v>0.49130238084584898</v>
      </c>
      <c r="AC303" s="9"/>
      <c r="AD303" s="9"/>
      <c r="AE303" s="9"/>
      <c r="AF303" s="9"/>
      <c r="AG303" s="9"/>
      <c r="AH303" s="9"/>
      <c r="AI303" s="9"/>
      <c r="AJ303" s="9"/>
      <c r="AK303" s="9"/>
      <c r="AL303" s="9"/>
      <c r="AM303" s="9"/>
    </row>
    <row r="304" spans="1:39">
      <c r="A304" s="8">
        <v>0.63304886383919179</v>
      </c>
      <c r="B304" s="8">
        <v>0.45585964493629055</v>
      </c>
      <c r="C304" s="8">
        <v>0.6439521889847496</v>
      </c>
      <c r="D304" s="8">
        <v>0.46400095452579471</v>
      </c>
      <c r="E304" s="8">
        <v>0.65048916572976856</v>
      </c>
      <c r="F304" s="8">
        <v>0.46610389416695275</v>
      </c>
      <c r="G304" s="8">
        <v>0.66849172401978485</v>
      </c>
      <c r="H304" s="8">
        <v>0.47151784515801892</v>
      </c>
      <c r="I304" s="8">
        <v>0.66913316290959834</v>
      </c>
      <c r="J304" s="8">
        <v>0.46283961480907015</v>
      </c>
      <c r="K304" s="8">
        <v>0.66319195798884722</v>
      </c>
      <c r="L304" s="8">
        <v>0.45517556811684989</v>
      </c>
      <c r="M304" s="8">
        <v>0.67641690548398703</v>
      </c>
      <c r="N304" s="8">
        <v>0.46203821086071389</v>
      </c>
      <c r="O304" s="8">
        <v>0.74253917601935804</v>
      </c>
      <c r="P304" s="8">
        <v>0.44345776969082323</v>
      </c>
      <c r="Q304" s="8">
        <v>0.76499748131905743</v>
      </c>
      <c r="R304" s="8">
        <v>0.44785753702516068</v>
      </c>
      <c r="S304" s="8">
        <v>0.79430622481789215</v>
      </c>
      <c r="T304" s="8">
        <v>0.45296126713299223</v>
      </c>
      <c r="U304" s="8">
        <v>0.83653336508086673</v>
      </c>
      <c r="V304" s="8">
        <v>0.47032965940332178</v>
      </c>
      <c r="W304" s="8">
        <v>0.86692492562880474</v>
      </c>
      <c r="X304" s="8">
        <v>0.49142467946327778</v>
      </c>
      <c r="Y304" s="8">
        <v>0.87533805558265454</v>
      </c>
      <c r="Z304" s="8">
        <v>0.49958786360224089</v>
      </c>
      <c r="AA304" s="8">
        <v>0.87161385676664938</v>
      </c>
      <c r="AB304" s="8">
        <v>0.49202722387109915</v>
      </c>
      <c r="AC304" s="9"/>
      <c r="AD304" s="9"/>
      <c r="AE304" s="9"/>
      <c r="AF304" s="9"/>
      <c r="AG304" s="9"/>
      <c r="AH304" s="9"/>
      <c r="AI304" s="9"/>
      <c r="AJ304" s="9"/>
      <c r="AK304" s="9"/>
      <c r="AL304" s="9"/>
      <c r="AM304" s="9"/>
    </row>
    <row r="305" spans="1:39">
      <c r="A305" s="8">
        <v>0.63339713460229652</v>
      </c>
      <c r="B305" s="8">
        <v>0.45624046095641513</v>
      </c>
      <c r="C305" s="8">
        <v>0.64436750357170536</v>
      </c>
      <c r="D305" s="8">
        <v>0.46445435427821458</v>
      </c>
      <c r="E305" s="8">
        <v>0.65095842964183748</v>
      </c>
      <c r="F305" s="8">
        <v>0.46662291756774921</v>
      </c>
      <c r="G305" s="8">
        <v>0.66883162792215356</v>
      </c>
      <c r="H305" s="8">
        <v>0.47191158704827829</v>
      </c>
      <c r="I305" s="8">
        <v>0.67010125825835831</v>
      </c>
      <c r="J305" s="8">
        <v>0.46399101154876798</v>
      </c>
      <c r="K305" s="8">
        <v>0.66499848100167192</v>
      </c>
      <c r="L305" s="8">
        <v>0.45730734239138543</v>
      </c>
      <c r="M305" s="8">
        <v>0.67758548732645107</v>
      </c>
      <c r="N305" s="8">
        <v>0.46349883418594368</v>
      </c>
      <c r="O305" s="8">
        <v>0.74645813933648186</v>
      </c>
      <c r="P305" s="8">
        <v>0.44847201300541406</v>
      </c>
      <c r="Q305" s="8">
        <v>0.76518398572108426</v>
      </c>
      <c r="R305" s="8">
        <v>0.44811406583245089</v>
      </c>
      <c r="S305" s="8">
        <v>0.79451919597328668</v>
      </c>
      <c r="T305" s="8">
        <v>0.45330032264960446</v>
      </c>
      <c r="U305" s="8">
        <v>0.83665731092957774</v>
      </c>
      <c r="V305" s="8">
        <v>0.47056630225655849</v>
      </c>
      <c r="W305" s="8">
        <v>0.86736802223189136</v>
      </c>
      <c r="X305" s="8">
        <v>0.49239411972338604</v>
      </c>
      <c r="Y305" s="8">
        <v>0.8757314875085358</v>
      </c>
      <c r="Z305" s="8">
        <v>0.50046881136681109</v>
      </c>
      <c r="AA305" s="8">
        <v>0.87187219158736506</v>
      </c>
      <c r="AB305" s="8">
        <v>0.49257607620297583</v>
      </c>
      <c r="AC305" s="9"/>
      <c r="AD305" s="9"/>
      <c r="AE305" s="9"/>
      <c r="AF305" s="9"/>
      <c r="AG305" s="9"/>
      <c r="AH305" s="9"/>
      <c r="AI305" s="9"/>
      <c r="AJ305" s="9"/>
      <c r="AK305" s="9"/>
      <c r="AL305" s="9"/>
      <c r="AM305" s="9"/>
    </row>
    <row r="306" spans="1:39">
      <c r="A306" s="8">
        <v>0.63379329259532824</v>
      </c>
      <c r="B306" s="8">
        <v>0.4566739747547815</v>
      </c>
      <c r="C306" s="8">
        <v>0.64636655111691932</v>
      </c>
      <c r="D306" s="8">
        <v>0.46663982062869458</v>
      </c>
      <c r="E306" s="8">
        <v>0.65154361291313767</v>
      </c>
      <c r="F306" s="8">
        <v>0.46727020537219072</v>
      </c>
      <c r="G306" s="8">
        <v>0.66975072807415859</v>
      </c>
      <c r="H306" s="8">
        <v>0.47297647988784336</v>
      </c>
      <c r="I306" s="8">
        <v>0.67043192457089773</v>
      </c>
      <c r="J306" s="8">
        <v>0.46438475343902735</v>
      </c>
      <c r="K306" s="8">
        <v>0.66605906733502696</v>
      </c>
      <c r="L306" s="8">
        <v>0.45856115179445878</v>
      </c>
      <c r="M306" s="8">
        <v>0.67945660944325359</v>
      </c>
      <c r="N306" s="8">
        <v>0.46583941097804099</v>
      </c>
      <c r="O306" s="8">
        <v>0.74665236308587146</v>
      </c>
      <c r="P306" s="8">
        <v>0.44872058743108284</v>
      </c>
      <c r="Q306" s="8">
        <v>0.76564414611486997</v>
      </c>
      <c r="R306" s="8">
        <v>0.44875041636216301</v>
      </c>
      <c r="S306" s="8">
        <v>0.79544380245280422</v>
      </c>
      <c r="T306" s="8">
        <v>0.45477387184496904</v>
      </c>
      <c r="U306" s="8">
        <v>0.83716451038943474</v>
      </c>
      <c r="V306" s="8">
        <v>0.47153574251666674</v>
      </c>
      <c r="W306" s="8">
        <v>0.86774369109103</v>
      </c>
      <c r="X306" s="8">
        <v>0.4932203811143091</v>
      </c>
      <c r="Y306" s="8">
        <v>0.87615690576985461</v>
      </c>
      <c r="Z306" s="8">
        <v>0.5014273143521899</v>
      </c>
      <c r="AA306" s="8">
        <v>0.87216027405410246</v>
      </c>
      <c r="AB306" s="8">
        <v>0.49319452937403979</v>
      </c>
      <c r="AC306" s="9"/>
      <c r="AD306" s="9"/>
      <c r="AE306" s="9"/>
      <c r="AF306" s="9"/>
      <c r="AG306" s="9"/>
      <c r="AH306" s="9"/>
      <c r="AI306" s="9"/>
      <c r="AJ306" s="9"/>
      <c r="AK306" s="9"/>
      <c r="AL306" s="9"/>
      <c r="AM306" s="9"/>
    </row>
    <row r="307" spans="1:39">
      <c r="A307" s="8">
        <v>0.63491501467816158</v>
      </c>
      <c r="B307" s="8">
        <v>0.45790193241758531</v>
      </c>
      <c r="C307" s="8">
        <v>0.6489996455982191</v>
      </c>
      <c r="D307" s="8">
        <v>0.46951930677564185</v>
      </c>
      <c r="E307" s="8">
        <v>0.65228940734481855</v>
      </c>
      <c r="F307" s="8">
        <v>0.46809547246541111</v>
      </c>
      <c r="G307" s="8">
        <v>0.67003216850531988</v>
      </c>
      <c r="H307" s="8">
        <v>0.4733026095343208</v>
      </c>
      <c r="I307" s="8">
        <v>0.67365094120381164</v>
      </c>
      <c r="J307" s="8">
        <v>0.46822373686905616</v>
      </c>
      <c r="K307" s="8">
        <v>0.66677923529284222</v>
      </c>
      <c r="L307" s="8">
        <v>0.45941326492565138</v>
      </c>
      <c r="M307" s="8">
        <v>0.68237528171169348</v>
      </c>
      <c r="N307" s="8">
        <v>0.46949146643996686</v>
      </c>
      <c r="O307" s="8">
        <v>0.74690648761778311</v>
      </c>
      <c r="P307" s="8">
        <v>0.44904671707756028</v>
      </c>
      <c r="Q307" s="8">
        <v>0.76677014465420934</v>
      </c>
      <c r="R307" s="8">
        <v>0.45031345235076836</v>
      </c>
      <c r="S307" s="8">
        <v>0.79571391221086551</v>
      </c>
      <c r="T307" s="8">
        <v>0.45520440275022739</v>
      </c>
      <c r="U307" s="8">
        <v>0.83838439847938029</v>
      </c>
      <c r="V307" s="8">
        <v>0.4738713478202507</v>
      </c>
      <c r="W307" s="8">
        <v>0.86794918516782382</v>
      </c>
      <c r="X307" s="8">
        <v>0.4936727865690263</v>
      </c>
      <c r="Y307" s="8">
        <v>0.87643358757138901</v>
      </c>
      <c r="Z307" s="8">
        <v>0.50205272760717257</v>
      </c>
      <c r="AA307" s="8">
        <v>0.87273174199083703</v>
      </c>
      <c r="AB307" s="8">
        <v>0.49442845282305964</v>
      </c>
      <c r="AC307" s="9"/>
      <c r="AD307" s="9"/>
      <c r="AE307" s="9"/>
      <c r="AF307" s="9"/>
      <c r="AG307" s="9"/>
      <c r="AH307" s="9"/>
      <c r="AI307" s="9"/>
      <c r="AJ307" s="9"/>
      <c r="AK307" s="9"/>
      <c r="AL307" s="9"/>
      <c r="AM307" s="9"/>
    </row>
    <row r="308" spans="1:39">
      <c r="A308" s="8">
        <v>0.63551578174451728</v>
      </c>
      <c r="B308" s="8">
        <v>0.45856015749675627</v>
      </c>
      <c r="C308" s="8">
        <v>0.6492751376075665</v>
      </c>
      <c r="D308" s="8">
        <v>0.46982057897955243</v>
      </c>
      <c r="E308" s="8">
        <v>0.65259526685893487</v>
      </c>
      <c r="F308" s="8">
        <v>0.46843452798202334</v>
      </c>
      <c r="G308" s="8">
        <v>0.67049307819693182</v>
      </c>
      <c r="H308" s="8">
        <v>0.47383754169836001</v>
      </c>
      <c r="I308" s="8">
        <v>0.67422197138209261</v>
      </c>
      <c r="J308" s="8">
        <v>0.46890483079538864</v>
      </c>
      <c r="K308" s="8">
        <v>0.66717661610572332</v>
      </c>
      <c r="L308" s="8">
        <v>0.45988356773901673</v>
      </c>
      <c r="M308" s="8">
        <v>0.68337692329094835</v>
      </c>
      <c r="N308" s="8">
        <v>0.47074527584304021</v>
      </c>
      <c r="O308" s="8">
        <v>0.74732942344589326</v>
      </c>
      <c r="P308" s="8">
        <v>0.44958960362322092</v>
      </c>
      <c r="Q308" s="8">
        <v>0.76718324318953968</v>
      </c>
      <c r="R308" s="8">
        <v>0.4508871621252119</v>
      </c>
      <c r="S308" s="8">
        <v>0.79599267933296725</v>
      </c>
      <c r="T308" s="8">
        <v>0.45564984812102588</v>
      </c>
      <c r="U308" s="8">
        <v>0.83858988764961173</v>
      </c>
      <c r="V308" s="8">
        <v>0.47426508971051007</v>
      </c>
      <c r="W308" s="8">
        <v>0.86809206776809444</v>
      </c>
      <c r="X308" s="8">
        <v>0.49398797894077434</v>
      </c>
      <c r="Y308" s="8">
        <v>0.87707011564659532</v>
      </c>
      <c r="Z308" s="8">
        <v>0.50349545357375425</v>
      </c>
      <c r="AA308" s="8">
        <v>0.87328129060945026</v>
      </c>
      <c r="AB308" s="8">
        <v>0.49561564428005378</v>
      </c>
      <c r="AC308" s="9"/>
      <c r="AD308" s="9"/>
      <c r="AE308" s="9"/>
      <c r="AF308" s="9"/>
      <c r="AG308" s="9"/>
      <c r="AH308" s="9"/>
      <c r="AI308" s="9"/>
      <c r="AJ308" s="9"/>
      <c r="AK308" s="9"/>
      <c r="AL308" s="9"/>
      <c r="AM308" s="9"/>
    </row>
    <row r="309" spans="1:39">
      <c r="A309" s="8">
        <v>0.63574941338143343</v>
      </c>
      <c r="B309" s="8">
        <v>0.45881668630404648</v>
      </c>
      <c r="C309" s="8">
        <v>0.65007807914234772</v>
      </c>
      <c r="D309" s="8">
        <v>0.47070152674412263</v>
      </c>
      <c r="E309" s="8">
        <v>0.65450025488292873</v>
      </c>
      <c r="F309" s="8">
        <v>0.47055039349331607</v>
      </c>
      <c r="G309" s="8">
        <v>0.67136731103382419</v>
      </c>
      <c r="H309" s="8">
        <v>0.47485371395049403</v>
      </c>
      <c r="I309" s="8">
        <v>0.67507320474087884</v>
      </c>
      <c r="J309" s="8">
        <v>0.46992100304752266</v>
      </c>
      <c r="K309" s="8">
        <v>0.66750754074170626</v>
      </c>
      <c r="L309" s="8">
        <v>0.46027631533157343</v>
      </c>
      <c r="M309" s="8">
        <v>0.68408641940958725</v>
      </c>
      <c r="N309" s="8">
        <v>0.47163616658463714</v>
      </c>
      <c r="O309" s="8">
        <v>0.750576771928679</v>
      </c>
      <c r="P309" s="8">
        <v>0.45376664827215929</v>
      </c>
      <c r="Q309" s="8">
        <v>0.76824300652068256</v>
      </c>
      <c r="R309" s="8">
        <v>0.45236071132057648</v>
      </c>
      <c r="S309" s="8">
        <v>0.79912837658840974</v>
      </c>
      <c r="T309" s="8">
        <v>0.46066210284021136</v>
      </c>
      <c r="U309" s="8">
        <v>0.83878722248769111</v>
      </c>
      <c r="V309" s="8">
        <v>0.4746439171352293</v>
      </c>
      <c r="W309" s="8">
        <v>0.86859777584770415</v>
      </c>
      <c r="X309" s="8">
        <v>0.4951055695585812</v>
      </c>
      <c r="Y309" s="8">
        <v>0.8772028589386609</v>
      </c>
      <c r="Z309" s="8">
        <v>0.50379672577766477</v>
      </c>
      <c r="AA309" s="8">
        <v>0.87360068638778954</v>
      </c>
      <c r="AB309" s="8">
        <v>0.49630568688571036</v>
      </c>
      <c r="AC309" s="9"/>
      <c r="AD309" s="9"/>
      <c r="AE309" s="9"/>
      <c r="AF309" s="9"/>
      <c r="AG309" s="9"/>
      <c r="AH309" s="9"/>
      <c r="AI309" s="9"/>
      <c r="AJ309" s="9"/>
      <c r="AK309" s="9"/>
      <c r="AL309" s="9"/>
      <c r="AM309" s="9"/>
    </row>
    <row r="310" spans="1:39">
      <c r="A310" s="8">
        <v>0.63620506762982887</v>
      </c>
      <c r="B310" s="8">
        <v>0.45931781234619479</v>
      </c>
      <c r="C310" s="8">
        <v>0.6510554528036504</v>
      </c>
      <c r="D310" s="8">
        <v>0.47177536826301181</v>
      </c>
      <c r="E310" s="8">
        <v>0.65492343037506229</v>
      </c>
      <c r="F310" s="8">
        <v>0.47102169060438409</v>
      </c>
      <c r="G310" s="8">
        <v>0.67242373236238617</v>
      </c>
      <c r="H310" s="8">
        <v>0.47608167161329784</v>
      </c>
      <c r="I310" s="8">
        <v>0.67555127651804425</v>
      </c>
      <c r="J310" s="8">
        <v>0.47049371852426353</v>
      </c>
      <c r="K310" s="8">
        <v>0.66808123386064389</v>
      </c>
      <c r="L310" s="8">
        <v>0.4609574092579059</v>
      </c>
      <c r="M310" s="8">
        <v>0.68460393422553556</v>
      </c>
      <c r="N310" s="8">
        <v>0.47228643728218667</v>
      </c>
      <c r="O310" s="8">
        <v>0.75110498792000968</v>
      </c>
      <c r="P310" s="8">
        <v>0.45444674790078909</v>
      </c>
      <c r="Q310" s="8">
        <v>0.76881472094932546</v>
      </c>
      <c r="R310" s="8">
        <v>0.4531561494827166</v>
      </c>
      <c r="S310" s="8">
        <v>0.80085119203245458</v>
      </c>
      <c r="T310" s="8">
        <v>0.46342426185824293</v>
      </c>
      <c r="U310" s="8">
        <v>0.8390807784451646</v>
      </c>
      <c r="V310" s="8">
        <v>0.47521066682575414</v>
      </c>
      <c r="W310" s="8">
        <v>0.86891725492021943</v>
      </c>
      <c r="X310" s="8">
        <v>0.49581251522518321</v>
      </c>
      <c r="Y310" s="8">
        <v>0.87731481111269216</v>
      </c>
      <c r="Z310" s="8">
        <v>0.50405325458495498</v>
      </c>
      <c r="AA310" s="8">
        <v>0.87370558598165593</v>
      </c>
      <c r="AB310" s="8">
        <v>0.4965323867619203</v>
      </c>
      <c r="AC310" s="9"/>
      <c r="AD310" s="9"/>
      <c r="AE310" s="9"/>
      <c r="AF310" s="9"/>
      <c r="AG310" s="9"/>
      <c r="AH310" s="9"/>
      <c r="AI310" s="9"/>
      <c r="AJ310" s="9"/>
      <c r="AK310" s="9"/>
      <c r="AL310" s="9"/>
      <c r="AM310" s="9"/>
    </row>
    <row r="311" spans="1:39">
      <c r="A311" s="8">
        <v>0.63656204516201131</v>
      </c>
      <c r="B311" s="8">
        <v>0.45971055993875148</v>
      </c>
      <c r="C311" s="8">
        <v>0.65315556023169019</v>
      </c>
      <c r="D311" s="8">
        <v>0.4740841275286235</v>
      </c>
      <c r="E311" s="8">
        <v>0.65635915448698734</v>
      </c>
      <c r="F311" s="8">
        <v>0.47262350420339377</v>
      </c>
      <c r="G311" s="8">
        <v>0.67291591321301614</v>
      </c>
      <c r="H311" s="8">
        <v>0.47665438709003871</v>
      </c>
      <c r="I311" s="8">
        <v>0.67948076093091236</v>
      </c>
      <c r="J311" s="8">
        <v>0.47520370674183576</v>
      </c>
      <c r="K311" s="8">
        <v>0.66869154568930089</v>
      </c>
      <c r="L311" s="8">
        <v>0.46168225228315607</v>
      </c>
      <c r="M311" s="8">
        <v>0.68674911660777316</v>
      </c>
      <c r="N311" s="8">
        <v>0.47498197835413902</v>
      </c>
      <c r="O311" s="8">
        <v>0.7514698381408258</v>
      </c>
      <c r="P311" s="8">
        <v>0.45491903930955979</v>
      </c>
      <c r="Q311" s="8">
        <v>0.76928185347028977</v>
      </c>
      <c r="R311" s="8">
        <v>0.45380642018026612</v>
      </c>
      <c r="S311" s="8">
        <v>0.80117670892037463</v>
      </c>
      <c r="T311" s="8">
        <v>0.4639462681521474</v>
      </c>
      <c r="U311" s="8">
        <v>0.84162656094303223</v>
      </c>
      <c r="V311" s="8">
        <v>0.48013542334710418</v>
      </c>
      <c r="W311" s="8">
        <v>0.86902160738109124</v>
      </c>
      <c r="X311" s="8">
        <v>0.49604418658990651</v>
      </c>
      <c r="Y311" s="8">
        <v>0.87753391751043908</v>
      </c>
      <c r="Z311" s="8">
        <v>0.50455537492480595</v>
      </c>
      <c r="AA311" s="8">
        <v>0.8739091225070682</v>
      </c>
      <c r="AB311" s="8">
        <v>0.49697286064420537</v>
      </c>
      <c r="AC311" s="9"/>
      <c r="AD311" s="9"/>
      <c r="AE311" s="9"/>
      <c r="AF311" s="9"/>
      <c r="AG311" s="9"/>
      <c r="AH311" s="9"/>
      <c r="AI311" s="9"/>
      <c r="AJ311" s="9"/>
      <c r="AK311" s="9"/>
      <c r="AL311" s="9"/>
      <c r="AM311" s="9"/>
    </row>
    <row r="312" spans="1:39">
      <c r="A312" s="8">
        <v>0.63883306076309032</v>
      </c>
      <c r="B312" s="8">
        <v>0.46221619014949289</v>
      </c>
      <c r="C312" s="8">
        <v>0.65384082930016729</v>
      </c>
      <c r="D312" s="8">
        <v>0.47483780518725127</v>
      </c>
      <c r="E312" s="8">
        <v>0.65724461079726015</v>
      </c>
      <c r="F312" s="8">
        <v>0.47361183611985286</v>
      </c>
      <c r="G312" s="8">
        <v>0.67363107102359998</v>
      </c>
      <c r="H312" s="8">
        <v>0.47748661426717781</v>
      </c>
      <c r="I312" s="8">
        <v>0.68125759436937727</v>
      </c>
      <c r="J312" s="8">
        <v>0.4773354810163713</v>
      </c>
      <c r="K312" s="8">
        <v>0.66925981381420596</v>
      </c>
      <c r="L312" s="8">
        <v>0.46235738042327251</v>
      </c>
      <c r="M312" s="8">
        <v>0.68796360702261972</v>
      </c>
      <c r="N312" s="8">
        <v>0.47650822532774539</v>
      </c>
      <c r="O312" s="8">
        <v>0.75176389652775222</v>
      </c>
      <c r="P312" s="8">
        <v>0.45529985532968437</v>
      </c>
      <c r="Q312" s="8">
        <v>0.76957642584358443</v>
      </c>
      <c r="R312" s="8">
        <v>0.45421905372687632</v>
      </c>
      <c r="S312" s="8">
        <v>0.80132388410906186</v>
      </c>
      <c r="T312" s="8">
        <v>0.46418291100538411</v>
      </c>
      <c r="U312" s="8">
        <v>0.84217779379651025</v>
      </c>
      <c r="V312" s="8">
        <v>0.48120528767518267</v>
      </c>
      <c r="W312" s="8">
        <v>0.8692062309657107</v>
      </c>
      <c r="X312" s="8">
        <v>0.49645483154111136</v>
      </c>
      <c r="Y312" s="8">
        <v>0.87785218154804223</v>
      </c>
      <c r="Z312" s="8">
        <v>0.50529115522478563</v>
      </c>
      <c r="AA312" s="8">
        <v>0.87548574774622367</v>
      </c>
      <c r="AB312" s="8">
        <v>0.50038529035978652</v>
      </c>
      <c r="AC312" s="9"/>
      <c r="AD312" s="9"/>
      <c r="AE312" s="9"/>
      <c r="AF312" s="9"/>
      <c r="AG312" s="9"/>
      <c r="AH312" s="9"/>
      <c r="AI312" s="9"/>
      <c r="AJ312" s="9"/>
      <c r="AK312" s="9"/>
      <c r="AL312" s="9"/>
      <c r="AM312" s="9"/>
    </row>
    <row r="313" spans="1:39">
      <c r="A313" s="8">
        <v>0.64092413646989854</v>
      </c>
      <c r="B313" s="8">
        <v>0.46452494941510458</v>
      </c>
      <c r="C313" s="8">
        <v>0.65477944026668744</v>
      </c>
      <c r="D313" s="8">
        <v>0.47587187479803345</v>
      </c>
      <c r="E313" s="8">
        <v>0.65751415822294257</v>
      </c>
      <c r="F313" s="8">
        <v>0.47391310832376343</v>
      </c>
      <c r="G313" s="8">
        <v>0.67446315577659866</v>
      </c>
      <c r="H313" s="8">
        <v>0.47845605452728607</v>
      </c>
      <c r="I313" s="8">
        <v>0.68194415856047319</v>
      </c>
      <c r="J313" s="8">
        <v>0.47816074810959169</v>
      </c>
      <c r="K313" s="8">
        <v>0.66965312588156267</v>
      </c>
      <c r="L313" s="8">
        <v>0.46282569464123252</v>
      </c>
      <c r="M313" s="8">
        <v>0.6895050221195842</v>
      </c>
      <c r="N313" s="8">
        <v>0.47844909444336731</v>
      </c>
      <c r="O313" s="8">
        <v>0.7534029997585826</v>
      </c>
      <c r="P313" s="8">
        <v>0.4574316296042199</v>
      </c>
      <c r="Q313" s="8">
        <v>0.77003658623737015</v>
      </c>
      <c r="R313" s="8">
        <v>0.45486634153131783</v>
      </c>
      <c r="S313" s="8">
        <v>0.80198876966736665</v>
      </c>
      <c r="T313" s="8">
        <v>0.4652527753334626</v>
      </c>
      <c r="U313" s="8">
        <v>0.84263280553059428</v>
      </c>
      <c r="V313" s="8">
        <v>0.48210015560759029</v>
      </c>
      <c r="W313" s="8">
        <v>0.8695369479955507</v>
      </c>
      <c r="X313" s="8">
        <v>0.49719061184109098</v>
      </c>
      <c r="Y313" s="8">
        <v>0.87793694533695166</v>
      </c>
      <c r="Z313" s="8">
        <v>0.50548802616991528</v>
      </c>
      <c r="AA313" s="8">
        <v>0.87623257022792889</v>
      </c>
      <c r="AB313" s="8">
        <v>0.50200301272203895</v>
      </c>
      <c r="AC313" s="9"/>
      <c r="AD313" s="9"/>
      <c r="AE313" s="9"/>
      <c r="AF313" s="9"/>
      <c r="AG313" s="9"/>
      <c r="AH313" s="9"/>
      <c r="AI313" s="9"/>
      <c r="AJ313" s="9"/>
      <c r="AK313" s="9"/>
      <c r="AL313" s="9"/>
      <c r="AM313" s="9"/>
    </row>
    <row r="314" spans="1:39">
      <c r="A314" s="8">
        <v>0.64202844501457657</v>
      </c>
      <c r="B314" s="8">
        <v>0.46574594699398969</v>
      </c>
      <c r="C314" s="8">
        <v>0.65635486693320644</v>
      </c>
      <c r="D314" s="8">
        <v>0.47760990718230961</v>
      </c>
      <c r="E314" s="8">
        <v>0.65896105528515492</v>
      </c>
      <c r="F314" s="8">
        <v>0.47553083068601593</v>
      </c>
      <c r="G314" s="8">
        <v>0.68125715497714467</v>
      </c>
      <c r="H314" s="8">
        <v>0.48637861862220172</v>
      </c>
      <c r="I314" s="8">
        <v>0.68298529265296681</v>
      </c>
      <c r="J314" s="8">
        <v>0.47941455751266504</v>
      </c>
      <c r="K314" s="8">
        <v>0.66982672569060286</v>
      </c>
      <c r="L314" s="8">
        <v>0.46303250856338896</v>
      </c>
      <c r="M314" s="8">
        <v>0.68959962160206933</v>
      </c>
      <c r="N314" s="8">
        <v>0.47856841016768831</v>
      </c>
      <c r="O314" s="8">
        <v>0.7538386418132883</v>
      </c>
      <c r="P314" s="8">
        <v>0.45799837929474474</v>
      </c>
      <c r="Q314" s="8">
        <v>0.77051940604448621</v>
      </c>
      <c r="R314" s="8">
        <v>0.45554644115994763</v>
      </c>
      <c r="S314" s="8">
        <v>0.80214806516571047</v>
      </c>
      <c r="T314" s="8">
        <v>0.46550930414075281</v>
      </c>
      <c r="U314" s="8">
        <v>0.84666104561370326</v>
      </c>
      <c r="V314" s="8">
        <v>0.49002271970250594</v>
      </c>
      <c r="W314" s="8">
        <v>0.86985482164559103</v>
      </c>
      <c r="X314" s="8">
        <v>0.49790153469850373</v>
      </c>
      <c r="Y314" s="8">
        <v>0.87812246608248912</v>
      </c>
      <c r="Z314" s="8">
        <v>0.50591955137287625</v>
      </c>
      <c r="AA314" s="8">
        <v>0.8764642887337829</v>
      </c>
      <c r="AB314" s="8">
        <v>0.50250513306188993</v>
      </c>
      <c r="AC314" s="9"/>
      <c r="AD314" s="9"/>
      <c r="AE314" s="9"/>
      <c r="AF314" s="9"/>
      <c r="AG314" s="9"/>
      <c r="AH314" s="9"/>
      <c r="AI314" s="9"/>
      <c r="AJ314" s="9"/>
      <c r="AK314" s="9"/>
      <c r="AL314" s="9"/>
      <c r="AM314" s="9"/>
    </row>
    <row r="315" spans="1:39">
      <c r="A315" s="8">
        <v>0.64299489638219232</v>
      </c>
      <c r="B315" s="8">
        <v>0.46681779991747352</v>
      </c>
      <c r="C315" s="8">
        <v>0.65781954304320389</v>
      </c>
      <c r="D315" s="8">
        <v>0.47922762954456211</v>
      </c>
      <c r="E315" s="8">
        <v>0.66027527356270499</v>
      </c>
      <c r="F315" s="8">
        <v>0.4770043798813805</v>
      </c>
      <c r="G315" s="8">
        <v>0.68209331857697175</v>
      </c>
      <c r="H315" s="8">
        <v>0.48735800185933675</v>
      </c>
      <c r="I315" s="8">
        <v>0.68369177650144464</v>
      </c>
      <c r="J315" s="8">
        <v>0.48026667064385764</v>
      </c>
      <c r="K315" s="8">
        <v>0.67036786884534538</v>
      </c>
      <c r="L315" s="8">
        <v>0.46367979636783047</v>
      </c>
      <c r="M315" s="8">
        <v>0.69009766005397666</v>
      </c>
      <c r="N315" s="8">
        <v>0.47919680631577899</v>
      </c>
      <c r="O315" s="8">
        <v>0.75682460506325067</v>
      </c>
      <c r="P315" s="8">
        <v>0.46188409471679925</v>
      </c>
      <c r="Q315" s="8">
        <v>0.7708122353859862</v>
      </c>
      <c r="R315" s="8">
        <v>0.45595907470655783</v>
      </c>
      <c r="S315" s="8">
        <v>0.80255669274841857</v>
      </c>
      <c r="T315" s="8">
        <v>0.46616752921992377</v>
      </c>
      <c r="U315" s="8">
        <v>0.84697743370120249</v>
      </c>
      <c r="V315" s="8">
        <v>0.49064713865978593</v>
      </c>
      <c r="W315" s="8">
        <v>0.87072174978206474</v>
      </c>
      <c r="X315" s="8">
        <v>0.49984240381412565</v>
      </c>
      <c r="Y315" s="8">
        <v>0.87853828844317661</v>
      </c>
      <c r="Z315" s="8">
        <v>0.50688700303757916</v>
      </c>
      <c r="AA315" s="8">
        <v>0.87712969660532314</v>
      </c>
      <c r="AB315" s="8">
        <v>0.50394785902847161</v>
      </c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</row>
    <row r="316" spans="1:39">
      <c r="A316" s="8">
        <v>0.64375673867648397</v>
      </c>
      <c r="B316" s="8">
        <v>0.46766394726245009</v>
      </c>
      <c r="C316" s="8">
        <v>0.65892981737233236</v>
      </c>
      <c r="D316" s="8">
        <v>0.48045558720736592</v>
      </c>
      <c r="E316" s="8">
        <v>0.66111883130940019</v>
      </c>
      <c r="F316" s="8">
        <v>0.47795095129432724</v>
      </c>
      <c r="G316" s="8">
        <v>0.68411506698826097</v>
      </c>
      <c r="H316" s="8">
        <v>0.489726418987109</v>
      </c>
      <c r="I316" s="8">
        <v>0.68429999004017172</v>
      </c>
      <c r="J316" s="8">
        <v>0.48100046234843191</v>
      </c>
      <c r="K316" s="8">
        <v>0.67429963327040454</v>
      </c>
      <c r="L316" s="8">
        <v>0.4683897845854027</v>
      </c>
      <c r="M316" s="8">
        <v>0.69048996967251819</v>
      </c>
      <c r="N316" s="8">
        <v>0.4796919665717112</v>
      </c>
      <c r="O316" s="8">
        <v>0.758619813363684</v>
      </c>
      <c r="P316" s="8">
        <v>0.46422467150889657</v>
      </c>
      <c r="Q316" s="8">
        <v>0.77108240531415584</v>
      </c>
      <c r="R316" s="8">
        <v>0.45633989072668241</v>
      </c>
      <c r="S316" s="8">
        <v>0.80283719134332843</v>
      </c>
      <c r="T316" s="8">
        <v>0.46661993467464097</v>
      </c>
      <c r="U316" s="8">
        <v>0.84715682900854739</v>
      </c>
      <c r="V316" s="8">
        <v>0.49100210293964097</v>
      </c>
      <c r="W316" s="8">
        <v>0.87129649102809736</v>
      </c>
      <c r="X316" s="8">
        <v>0.50113101363679269</v>
      </c>
      <c r="Y316" s="8">
        <v>0.88051664328998602</v>
      </c>
      <c r="Z316" s="8">
        <v>0.51150352727109993</v>
      </c>
      <c r="AA316" s="8">
        <v>0.8775430323184682</v>
      </c>
      <c r="AB316" s="8">
        <v>0.50484471555628463</v>
      </c>
      <c r="AC316" s="9"/>
      <c r="AD316" s="9"/>
      <c r="AE316" s="9"/>
      <c r="AF316" s="9"/>
      <c r="AG316" s="9"/>
      <c r="AH316" s="9"/>
      <c r="AI316" s="9"/>
      <c r="AJ316" s="9"/>
      <c r="AK316" s="9"/>
      <c r="AL316" s="9"/>
      <c r="AM316" s="9"/>
    </row>
    <row r="317" spans="1:39">
      <c r="A317" s="8">
        <v>0.64558370905460449</v>
      </c>
      <c r="B317" s="8">
        <v>0.46969529746901545</v>
      </c>
      <c r="C317" s="8">
        <v>0.65913193713798424</v>
      </c>
      <c r="D317" s="8">
        <v>0.48067930419046784</v>
      </c>
      <c r="E317" s="8">
        <v>0.66316906768712969</v>
      </c>
      <c r="F317" s="8">
        <v>0.48025971055993893</v>
      </c>
      <c r="G317" s="8">
        <v>0.6851850844729177</v>
      </c>
      <c r="H317" s="8">
        <v>0.49098022839018235</v>
      </c>
      <c r="I317" s="8">
        <v>0.68454964974602484</v>
      </c>
      <c r="J317" s="8">
        <v>0.48130173455234249</v>
      </c>
      <c r="K317" s="8">
        <v>0.67454104550485106</v>
      </c>
      <c r="L317" s="8">
        <v>0.46867912521688115</v>
      </c>
      <c r="M317" s="8">
        <v>0.69260871984641426</v>
      </c>
      <c r="N317" s="8">
        <v>0.48236662739190739</v>
      </c>
      <c r="O317" s="8">
        <v>0.7591752569834338</v>
      </c>
      <c r="P317" s="8">
        <v>0.46494951453414674</v>
      </c>
      <c r="Q317" s="8">
        <v>0.77160705788434336</v>
      </c>
      <c r="R317" s="8">
        <v>0.45707964821747271</v>
      </c>
      <c r="S317" s="8">
        <v>0.80299129242324807</v>
      </c>
      <c r="T317" s="8">
        <v>0.46686850910030975</v>
      </c>
      <c r="U317" s="8">
        <v>0.8474944183596419</v>
      </c>
      <c r="V317" s="8">
        <v>0.49167027099583865</v>
      </c>
      <c r="W317" s="8">
        <v>0.87158546707358864</v>
      </c>
      <c r="X317" s="8">
        <v>0.50178128433434221</v>
      </c>
      <c r="Y317" s="8">
        <v>0.88093086633390161</v>
      </c>
      <c r="Z317" s="8">
        <v>0.51247097893580285</v>
      </c>
      <c r="AA317" s="8">
        <v>0.87919167817430799</v>
      </c>
      <c r="AB317" s="8">
        <v>0.50843512456064466</v>
      </c>
      <c r="AC317" s="9"/>
      <c r="AD317" s="9"/>
      <c r="AE317" s="9"/>
      <c r="AF317" s="9"/>
      <c r="AG317" s="9"/>
      <c r="AH317" s="9"/>
      <c r="AI317" s="9"/>
      <c r="AJ317" s="9"/>
      <c r="AK317" s="9"/>
      <c r="AL317" s="9"/>
      <c r="AM317" s="9"/>
    </row>
    <row r="318" spans="1:39">
      <c r="A318" s="8">
        <v>0.64592617530499086</v>
      </c>
      <c r="B318" s="8">
        <v>0.47007611348914002</v>
      </c>
      <c r="C318" s="8">
        <v>0.66055646617124264</v>
      </c>
      <c r="D318" s="8">
        <v>0.482258248942316</v>
      </c>
      <c r="E318" s="8">
        <v>0.66408664622947866</v>
      </c>
      <c r="F318" s="8">
        <v>0.48129378017072111</v>
      </c>
      <c r="G318" s="8">
        <v>0.68530880949337991</v>
      </c>
      <c r="H318" s="8">
        <v>0.49112539585477294</v>
      </c>
      <c r="I318" s="8">
        <v>0.68498655423126764</v>
      </c>
      <c r="J318" s="8">
        <v>0.481829706632463</v>
      </c>
      <c r="K318" s="8">
        <v>0.67495334505132154</v>
      </c>
      <c r="L318" s="8">
        <v>0.46917428547281337</v>
      </c>
      <c r="M318" s="8">
        <v>0.6934559416822007</v>
      </c>
      <c r="N318" s="8">
        <v>0.48343649171998587</v>
      </c>
      <c r="O318" s="8">
        <v>0.75967079982066155</v>
      </c>
      <c r="P318" s="8">
        <v>0.46559680233858824</v>
      </c>
      <c r="Q318" s="8">
        <v>0.77516284274541503</v>
      </c>
      <c r="R318" s="8">
        <v>0.46209389153206354</v>
      </c>
      <c r="S318" s="8">
        <v>0.80337394791383487</v>
      </c>
      <c r="T318" s="8">
        <v>0.46748696227137371</v>
      </c>
      <c r="U318" s="8">
        <v>0.84771947792703828</v>
      </c>
      <c r="V318" s="8">
        <v>0.49211571636663715</v>
      </c>
      <c r="W318" s="8">
        <v>0.87176848523573314</v>
      </c>
      <c r="X318" s="8">
        <v>0.50219391788095236</v>
      </c>
      <c r="Y318" s="8">
        <v>0.88112278434652658</v>
      </c>
      <c r="Z318" s="8">
        <v>0.51292239009281737</v>
      </c>
      <c r="AA318" s="8">
        <v>0.87935294172905776</v>
      </c>
      <c r="AB318" s="8">
        <v>0.50878810024509435</v>
      </c>
      <c r="AC318" s="9"/>
      <c r="AD318" s="9"/>
      <c r="AE318" s="9"/>
      <c r="AF318" s="9"/>
      <c r="AG318" s="9"/>
      <c r="AH318" s="9"/>
      <c r="AI318" s="9"/>
      <c r="AJ318" s="9"/>
      <c r="AK318" s="9"/>
      <c r="AL318" s="9"/>
      <c r="AM318" s="9"/>
    </row>
    <row r="319" spans="1:39">
      <c r="A319" s="8">
        <v>0.64727282225566263</v>
      </c>
      <c r="B319" s="8">
        <v>0.47157551442477419</v>
      </c>
      <c r="C319" s="8">
        <v>0.66121820074645887</v>
      </c>
      <c r="D319" s="8">
        <v>0.48299204064689027</v>
      </c>
      <c r="E319" s="8">
        <v>0.66455311690397567</v>
      </c>
      <c r="F319" s="8">
        <v>0.48181976365543627</v>
      </c>
      <c r="G319" s="8">
        <v>0.68889547547117469</v>
      </c>
      <c r="H319" s="8">
        <v>0.49533425803019687</v>
      </c>
      <c r="I319" s="8">
        <v>0.68572358155439772</v>
      </c>
      <c r="J319" s="8">
        <v>0.48272059737405992</v>
      </c>
      <c r="K319" s="8">
        <v>0.67842398498361767</v>
      </c>
      <c r="L319" s="8">
        <v>0.47335133012175168</v>
      </c>
      <c r="M319" s="8">
        <v>0.69390807156172551</v>
      </c>
      <c r="N319" s="8">
        <v>0.48400821289902407</v>
      </c>
      <c r="O319" s="8">
        <v>0.76011370257627908</v>
      </c>
      <c r="P319" s="8">
        <v>0.4661754836015452</v>
      </c>
      <c r="Q319" s="8">
        <v>0.77548878969101331</v>
      </c>
      <c r="R319" s="8">
        <v>0.46255425136840211</v>
      </c>
      <c r="S319" s="8">
        <v>0.80377564960531067</v>
      </c>
      <c r="T319" s="8">
        <v>0.46813723296892323</v>
      </c>
      <c r="U319" s="8">
        <v>0.84801303388451177</v>
      </c>
      <c r="V319" s="8">
        <v>0.49269738052270212</v>
      </c>
      <c r="W319" s="8">
        <v>0.87190815699105395</v>
      </c>
      <c r="X319" s="8">
        <v>0.5025091102527004</v>
      </c>
      <c r="Y319" s="8">
        <v>0.88147303471956717</v>
      </c>
      <c r="Z319" s="8">
        <v>0.51374865148374038</v>
      </c>
      <c r="AA319" s="8">
        <v>0.88023754278181132</v>
      </c>
      <c r="AB319" s="8">
        <v>0.51072896936071621</v>
      </c>
      <c r="AC319" s="9"/>
      <c r="AD319" s="9"/>
      <c r="AE319" s="9"/>
      <c r="AF319" s="9"/>
      <c r="AG319" s="9"/>
      <c r="AH319" s="9"/>
      <c r="AI319" s="9"/>
      <c r="AJ319" s="9"/>
      <c r="AK319" s="9"/>
      <c r="AL319" s="9"/>
      <c r="AM319" s="9"/>
    </row>
    <row r="320" spans="1:39">
      <c r="A320" s="8">
        <v>0.64756304789158325</v>
      </c>
      <c r="B320" s="8">
        <v>0.47189866117814361</v>
      </c>
      <c r="C320" s="8">
        <v>0.66175257218167538</v>
      </c>
      <c r="D320" s="8">
        <v>0.48358464207768465</v>
      </c>
      <c r="E320" s="8">
        <v>0.66476260972186352</v>
      </c>
      <c r="F320" s="8">
        <v>0.48205640650867299</v>
      </c>
      <c r="G320" s="8">
        <v>0.68947467172081101</v>
      </c>
      <c r="H320" s="8">
        <v>0.49601435765882668</v>
      </c>
      <c r="I320" s="8">
        <v>0.68662395006805932</v>
      </c>
      <c r="J320" s="8">
        <v>0.48380935335848924</v>
      </c>
      <c r="K320" s="8">
        <v>0.67890002820997009</v>
      </c>
      <c r="L320" s="8">
        <v>0.47392503989619522</v>
      </c>
      <c r="M320" s="8">
        <v>0.69467321443476748</v>
      </c>
      <c r="N320" s="8">
        <v>0.48497765315913233</v>
      </c>
      <c r="O320" s="8">
        <v>0.76066370067034506</v>
      </c>
      <c r="P320" s="8">
        <v>0.46689436084057934</v>
      </c>
      <c r="Q320" s="8">
        <v>0.7767176271062366</v>
      </c>
      <c r="R320" s="8">
        <v>0.46429228375267828</v>
      </c>
      <c r="S320" s="8">
        <v>0.804594636243535</v>
      </c>
      <c r="T320" s="8">
        <v>0.46946561469969722</v>
      </c>
      <c r="U320" s="8">
        <v>0.84859362233373714</v>
      </c>
      <c r="V320" s="8">
        <v>0.49384877726239995</v>
      </c>
      <c r="W320" s="8">
        <v>0.87300144969649585</v>
      </c>
      <c r="X320" s="8">
        <v>0.50498690012776692</v>
      </c>
      <c r="Y320" s="8">
        <v>0.88163936366384221</v>
      </c>
      <c r="Z320" s="8">
        <v>0.51414139907629708</v>
      </c>
      <c r="AA320" s="8">
        <v>0.88251245486968899</v>
      </c>
      <c r="AB320" s="8">
        <v>0.51574321267530698</v>
      </c>
      <c r="AC320" s="9"/>
      <c r="AD320" s="9"/>
      <c r="AE320" s="9"/>
      <c r="AF320" s="9"/>
      <c r="AG320" s="9"/>
      <c r="AH320" s="9"/>
      <c r="AI320" s="9"/>
      <c r="AJ320" s="9"/>
      <c r="AK320" s="9"/>
      <c r="AL320" s="9"/>
      <c r="AM320" s="9"/>
    </row>
    <row r="321" spans="1:39">
      <c r="A321" s="8">
        <v>0.65642218542806097</v>
      </c>
      <c r="B321" s="8">
        <v>0.48176806017489721</v>
      </c>
      <c r="C321" s="8">
        <v>0.66220388069950065</v>
      </c>
      <c r="D321" s="8">
        <v>0.48408576811983295</v>
      </c>
      <c r="E321" s="8">
        <v>0.66764802413357272</v>
      </c>
      <c r="F321" s="8">
        <v>0.48531670867574483</v>
      </c>
      <c r="G321" s="8">
        <v>0.69120410277606303</v>
      </c>
      <c r="H321" s="8">
        <v>0.49804570786539204</v>
      </c>
      <c r="I321" s="8">
        <v>0.68708475814216041</v>
      </c>
      <c r="J321" s="8">
        <v>0.48436715436969002</v>
      </c>
      <c r="K321" s="8">
        <v>0.67925129657357486</v>
      </c>
      <c r="L321" s="8">
        <v>0.47434861071753481</v>
      </c>
      <c r="M321" s="8">
        <v>0.69486936924403819</v>
      </c>
      <c r="N321" s="8">
        <v>0.48522622758480111</v>
      </c>
      <c r="O321" s="8">
        <v>0.76141881356516838</v>
      </c>
      <c r="P321" s="8">
        <v>0.46788269275703842</v>
      </c>
      <c r="Q321" s="8">
        <v>0.77738346525179025</v>
      </c>
      <c r="R321" s="8">
        <v>0.465235872272517</v>
      </c>
      <c r="S321" s="8">
        <v>0.80480068150769712</v>
      </c>
      <c r="T321" s="8">
        <v>0.46980268162090411</v>
      </c>
      <c r="U321" s="8">
        <v>0.84884803749688087</v>
      </c>
      <c r="V321" s="8">
        <v>0.49435388049535894</v>
      </c>
      <c r="W321" s="8">
        <v>0.87311061842479254</v>
      </c>
      <c r="X321" s="8">
        <v>0.50523547455343576</v>
      </c>
      <c r="Y321" s="8">
        <v>0.88218952863336719</v>
      </c>
      <c r="Z321" s="8">
        <v>0.51544691195990955</v>
      </c>
      <c r="AA321" s="8">
        <v>0.8826831124179193</v>
      </c>
      <c r="AB321" s="8">
        <v>0.51612005150462081</v>
      </c>
      <c r="AC321" s="9"/>
      <c r="AD321" s="9"/>
      <c r="AE321" s="9"/>
      <c r="AF321" s="9"/>
      <c r="AG321" s="9"/>
      <c r="AH321" s="9"/>
      <c r="AI321" s="9"/>
      <c r="AJ321" s="9"/>
      <c r="AK321" s="9"/>
      <c r="AL321" s="9"/>
      <c r="AM321" s="9"/>
    </row>
    <row r="322" spans="1:39">
      <c r="A322" s="8">
        <v>0.65754535863907382</v>
      </c>
      <c r="B322" s="8">
        <v>0.48302186957797055</v>
      </c>
      <c r="C322" s="8">
        <v>0.66370593512232412</v>
      </c>
      <c r="D322" s="8">
        <v>0.48575519396262457</v>
      </c>
      <c r="E322" s="8">
        <v>0.6684329238912593</v>
      </c>
      <c r="F322" s="8">
        <v>0.48620561082193642</v>
      </c>
      <c r="G322" s="8">
        <v>0.69160247014963916</v>
      </c>
      <c r="H322" s="8">
        <v>0.49851402208335205</v>
      </c>
      <c r="I322" s="8">
        <v>0.68748713522127469</v>
      </c>
      <c r="J322" s="8">
        <v>0.48485436024400086</v>
      </c>
      <c r="K322" s="8">
        <v>0.68013421435236532</v>
      </c>
      <c r="L322" s="8">
        <v>0.47541350355709988</v>
      </c>
      <c r="M322" s="8">
        <v>0.69519490275729601</v>
      </c>
      <c r="N322" s="8">
        <v>0.4856388611314113</v>
      </c>
      <c r="O322" s="8">
        <v>0.76181089141440361</v>
      </c>
      <c r="P322" s="8">
        <v>0.46839873326472681</v>
      </c>
      <c r="Q322" s="8">
        <v>0.77778261953276351</v>
      </c>
      <c r="R322" s="8">
        <v>0.46580262196304184</v>
      </c>
      <c r="S322" s="8">
        <v>0.80586207433905344</v>
      </c>
      <c r="T322" s="8">
        <v>0.47154071400518027</v>
      </c>
      <c r="U322" s="8">
        <v>0.85136935699829241</v>
      </c>
      <c r="V322" s="8">
        <v>0.49936613521454443</v>
      </c>
      <c r="W322" s="8">
        <v>0.87346541679175682</v>
      </c>
      <c r="X322" s="8">
        <v>0.50604383858571067</v>
      </c>
      <c r="Y322" s="8">
        <v>0.88286923826141406</v>
      </c>
      <c r="Z322" s="8">
        <v>0.51706463432216199</v>
      </c>
      <c r="AA322" s="8">
        <v>0.88304321550134113</v>
      </c>
      <c r="AB322" s="8">
        <v>0.51691747826216627</v>
      </c>
      <c r="AC322" s="9"/>
      <c r="AD322" s="9"/>
      <c r="AE322" s="9"/>
      <c r="AF322" s="9"/>
      <c r="AG322" s="9"/>
      <c r="AH322" s="9"/>
      <c r="AI322" s="9"/>
      <c r="AJ322" s="9"/>
      <c r="AK322" s="9"/>
      <c r="AL322" s="9"/>
      <c r="AM322" s="9"/>
    </row>
    <row r="323" spans="1:39">
      <c r="A323" s="8">
        <v>0.66004565249253022</v>
      </c>
      <c r="B323" s="8">
        <v>0.48581882901559575</v>
      </c>
      <c r="C323" s="8">
        <v>0.6640243429723236</v>
      </c>
      <c r="D323" s="8">
        <v>0.48611015824247961</v>
      </c>
      <c r="E323" s="8">
        <v>0.67541462120206985</v>
      </c>
      <c r="F323" s="8">
        <v>0.49412817491685207</v>
      </c>
      <c r="G323" s="8">
        <v>0.69235161835045977</v>
      </c>
      <c r="H323" s="8">
        <v>0.49939496984792225</v>
      </c>
      <c r="I323" s="8">
        <v>0.68777265031041512</v>
      </c>
      <c r="J323" s="8">
        <v>0.48520137014223447</v>
      </c>
      <c r="K323" s="8">
        <v>0.68045971399431571</v>
      </c>
      <c r="L323" s="8">
        <v>0.47580625114965658</v>
      </c>
      <c r="M323" s="8">
        <v>0.69576667315878737</v>
      </c>
      <c r="N323" s="8">
        <v>0.48636370415666147</v>
      </c>
      <c r="O323" s="8">
        <v>0.76212854707929323</v>
      </c>
      <c r="P323" s="8">
        <v>0.46881733259755304</v>
      </c>
      <c r="Q323" s="8">
        <v>0.77805976158811174</v>
      </c>
      <c r="R323" s="8">
        <v>0.46619636385330121</v>
      </c>
      <c r="S323" s="8">
        <v>0.80608543433129642</v>
      </c>
      <c r="T323" s="8">
        <v>0.47190760985746738</v>
      </c>
      <c r="U323" s="8">
        <v>0.85170042288366532</v>
      </c>
      <c r="V323" s="8">
        <v>0.50002436029371533</v>
      </c>
      <c r="W323" s="8">
        <v>0.87371586269784929</v>
      </c>
      <c r="X323" s="8">
        <v>0.50661655406245154</v>
      </c>
      <c r="Y323" s="8">
        <v>0.88315871459712347</v>
      </c>
      <c r="Z323" s="8">
        <v>0.51775467692781851</v>
      </c>
      <c r="AA323" s="8">
        <v>0.88347220787028713</v>
      </c>
      <c r="AB323" s="8">
        <v>0.51787598124754508</v>
      </c>
      <c r="AC323" s="9"/>
      <c r="AD323" s="9"/>
      <c r="AE323" s="9"/>
      <c r="AF323" s="9"/>
      <c r="AG323" s="9"/>
      <c r="AH323" s="9"/>
      <c r="AI323" s="9"/>
      <c r="AJ323" s="9"/>
      <c r="AK323" s="9"/>
      <c r="AL323" s="9"/>
      <c r="AM323" s="9"/>
    </row>
    <row r="324" spans="1:39">
      <c r="A324" s="8">
        <v>0.66050420899728479</v>
      </c>
      <c r="B324" s="8">
        <v>0.48633188663017612</v>
      </c>
      <c r="C324" s="8">
        <v>0.66451995171275757</v>
      </c>
      <c r="D324" s="8">
        <v>0.48666298776516698</v>
      </c>
      <c r="E324" s="8">
        <v>0.6761897446282551</v>
      </c>
      <c r="F324" s="8">
        <v>0.49500912268142228</v>
      </c>
      <c r="G324" s="8">
        <v>0.69260042800699373</v>
      </c>
      <c r="H324" s="8">
        <v>0.49968828767021145</v>
      </c>
      <c r="I324" s="8">
        <v>0.68815776368646508</v>
      </c>
      <c r="J324" s="8">
        <v>0.48566968436019448</v>
      </c>
      <c r="K324" s="8">
        <v>0.68184308747260491</v>
      </c>
      <c r="L324" s="8">
        <v>0.47747567699244819</v>
      </c>
      <c r="M324" s="8">
        <v>0.69612976823126727</v>
      </c>
      <c r="N324" s="8">
        <v>0.48682406399300004</v>
      </c>
      <c r="O324" s="8">
        <v>0.76256237395877102</v>
      </c>
      <c r="P324" s="8">
        <v>0.46938905377659124</v>
      </c>
      <c r="Q324" s="8">
        <v>0.7783351606116653</v>
      </c>
      <c r="R324" s="8">
        <v>0.46658911144585791</v>
      </c>
      <c r="S324" s="8">
        <v>0.80673300516152036</v>
      </c>
      <c r="T324" s="8">
        <v>0.47297250269703245</v>
      </c>
      <c r="U324" s="8">
        <v>0.85192711331749205</v>
      </c>
      <c r="V324" s="8">
        <v>0.50047577145072986</v>
      </c>
      <c r="W324" s="8">
        <v>0.87461971555124696</v>
      </c>
      <c r="X324" s="8">
        <v>0.50868668187942123</v>
      </c>
      <c r="Y324" s="8">
        <v>0.88336502646069537</v>
      </c>
      <c r="Z324" s="8">
        <v>0.51824685429064277</v>
      </c>
      <c r="AA324" s="8">
        <v>0.88384953327508997</v>
      </c>
      <c r="AB324" s="8">
        <v>0.51872212859252165</v>
      </c>
      <c r="AC324" s="9"/>
      <c r="AD324" s="9"/>
      <c r="AE324" s="9"/>
      <c r="AF324" s="9"/>
      <c r="AG324" s="9"/>
      <c r="AH324" s="9"/>
      <c r="AI324" s="9"/>
      <c r="AJ324" s="9"/>
      <c r="AK324" s="9"/>
      <c r="AL324" s="9"/>
      <c r="AM324" s="9"/>
    </row>
    <row r="325" spans="1:39">
      <c r="A325" s="8">
        <v>0.66190164543424268</v>
      </c>
      <c r="B325" s="8">
        <v>0.48789591691648415</v>
      </c>
      <c r="C325" s="8">
        <v>0.66531597133775622</v>
      </c>
      <c r="D325" s="8">
        <v>0.48755188991135856</v>
      </c>
      <c r="E325" s="8">
        <v>0.67755005132574053</v>
      </c>
      <c r="F325" s="8">
        <v>0.49655624990678482</v>
      </c>
      <c r="G325" s="8">
        <v>0.69277581842061597</v>
      </c>
      <c r="H325" s="8">
        <v>0.49989510159236789</v>
      </c>
      <c r="I325" s="8">
        <v>0.68989741376448377</v>
      </c>
      <c r="J325" s="8">
        <v>0.4877855498714872</v>
      </c>
      <c r="K325" s="8">
        <v>0.6850112839875887</v>
      </c>
      <c r="L325" s="8">
        <v>0.481314660422477</v>
      </c>
      <c r="M325" s="8">
        <v>0.69691856097493055</v>
      </c>
      <c r="N325" s="8">
        <v>0.48782532177959392</v>
      </c>
      <c r="O325" s="8">
        <v>0.76337194211043258</v>
      </c>
      <c r="P325" s="8">
        <v>0.47045891810466972</v>
      </c>
      <c r="Q325" s="8">
        <v>0.77856698384035283</v>
      </c>
      <c r="R325" s="8">
        <v>0.46692021258084876</v>
      </c>
      <c r="S325" s="8">
        <v>0.8069338560072582</v>
      </c>
      <c r="T325" s="8">
        <v>0.4733036038320233</v>
      </c>
      <c r="U325" s="8">
        <v>0.85263490934828934</v>
      </c>
      <c r="V325" s="8">
        <v>0.50188667989082592</v>
      </c>
      <c r="W325" s="8">
        <v>0.8752988092581514</v>
      </c>
      <c r="X325" s="8">
        <v>0.51024971786802653</v>
      </c>
      <c r="Y325" s="8">
        <v>0.88358893080875789</v>
      </c>
      <c r="Z325" s="8">
        <v>0.51878178645468198</v>
      </c>
      <c r="AA325" s="8">
        <v>0.88436463725094117</v>
      </c>
      <c r="AB325" s="8">
        <v>0.51988346830924625</v>
      </c>
      <c r="AC325" s="9"/>
      <c r="AD325" s="9"/>
      <c r="AE325" s="9"/>
      <c r="AF325" s="9"/>
      <c r="AG325" s="9"/>
      <c r="AH325" s="9"/>
      <c r="AI325" s="9"/>
      <c r="AJ325" s="9"/>
      <c r="AK325" s="9"/>
      <c r="AL325" s="9"/>
      <c r="AM325" s="9"/>
    </row>
    <row r="326" spans="1:39">
      <c r="A326" s="8">
        <v>0.6621831643010857</v>
      </c>
      <c r="B326" s="8">
        <v>0.48821110928823219</v>
      </c>
      <c r="C326" s="8">
        <v>0.66593063692645083</v>
      </c>
      <c r="D326" s="8">
        <v>0.48823894962390707</v>
      </c>
      <c r="E326" s="8">
        <v>0.67862824102847019</v>
      </c>
      <c r="F326" s="8">
        <v>0.49778420756958863</v>
      </c>
      <c r="G326" s="8">
        <v>0.69368268203213568</v>
      </c>
      <c r="H326" s="8">
        <v>0.50096894311125706</v>
      </c>
      <c r="I326" s="8">
        <v>0.69077122273496949</v>
      </c>
      <c r="J326" s="8">
        <v>0.48885044271105227</v>
      </c>
      <c r="K326" s="8">
        <v>0.6853978148124048</v>
      </c>
      <c r="L326" s="8">
        <v>0.48178496323584236</v>
      </c>
      <c r="M326" s="8">
        <v>0.69914999582649284</v>
      </c>
      <c r="N326" s="8">
        <v>0.49066105882762345</v>
      </c>
      <c r="O326" s="8">
        <v>0.76389108222562363</v>
      </c>
      <c r="P326" s="8">
        <v>0.47114498351951556</v>
      </c>
      <c r="Q326" s="8">
        <v>0.78207396381117444</v>
      </c>
      <c r="R326" s="8">
        <v>0.47193246730003424</v>
      </c>
      <c r="S326" s="8">
        <v>0.80725764142237011</v>
      </c>
      <c r="T326" s="8">
        <v>0.47383853599606252</v>
      </c>
      <c r="U326" s="8">
        <v>0.85324811512612297</v>
      </c>
      <c r="V326" s="8">
        <v>0.50311066036281904</v>
      </c>
      <c r="W326" s="8">
        <v>0.87586231254685931</v>
      </c>
      <c r="X326" s="8">
        <v>0.511555230751639</v>
      </c>
      <c r="Y326" s="8">
        <v>0.88372807136791098</v>
      </c>
      <c r="Z326" s="8">
        <v>0.51911487618507812</v>
      </c>
      <c r="AA326" s="8">
        <v>0.88453216346801133</v>
      </c>
      <c r="AB326" s="8">
        <v>0.52026229573396554</v>
      </c>
      <c r="AC326" s="9"/>
      <c r="AD326" s="9"/>
      <c r="AE326" s="9"/>
      <c r="AF326" s="9"/>
      <c r="AG326" s="9"/>
      <c r="AH326" s="9"/>
      <c r="AI326" s="9"/>
      <c r="AJ326" s="9"/>
      <c r="AK326" s="9"/>
      <c r="AL326" s="9"/>
      <c r="AM326" s="9"/>
    </row>
    <row r="327" spans="1:39">
      <c r="A327" s="8">
        <v>0.66325554802581255</v>
      </c>
      <c r="B327" s="8">
        <v>0.48941619810387449</v>
      </c>
      <c r="C327" s="8">
        <v>0.66627119488775455</v>
      </c>
      <c r="D327" s="8">
        <v>0.48861976564403165</v>
      </c>
      <c r="E327" s="8">
        <v>0.67906817594603475</v>
      </c>
      <c r="F327" s="8">
        <v>0.49828533361173694</v>
      </c>
      <c r="G327" s="8">
        <v>0.69426459751299097</v>
      </c>
      <c r="H327" s="8">
        <v>0.50165898571691359</v>
      </c>
      <c r="I327" s="8">
        <v>0.69149098635503525</v>
      </c>
      <c r="J327" s="8">
        <v>0.48973139047562247</v>
      </c>
      <c r="K327" s="8">
        <v>0.68585622680815161</v>
      </c>
      <c r="L327" s="8">
        <v>0.48234276424704314</v>
      </c>
      <c r="M327" s="8">
        <v>0.69945883531342978</v>
      </c>
      <c r="N327" s="8">
        <v>0.49105380642018015</v>
      </c>
      <c r="O327" s="8">
        <v>0.76500559981557914</v>
      </c>
      <c r="P327" s="8">
        <v>0.47261853271488014</v>
      </c>
      <c r="Q327" s="8">
        <v>0.782330189484987</v>
      </c>
      <c r="R327" s="8">
        <v>0.47229936315232135</v>
      </c>
      <c r="S327" s="8">
        <v>0.80744637195845137</v>
      </c>
      <c r="T327" s="8">
        <v>0.47415273407010788</v>
      </c>
      <c r="U327" s="8">
        <v>0.85359222794293921</v>
      </c>
      <c r="V327" s="8">
        <v>0.50379772007536761</v>
      </c>
      <c r="W327" s="8">
        <v>0.87604854155395362</v>
      </c>
      <c r="X327" s="8">
        <v>0.51198675595459997</v>
      </c>
      <c r="Y327" s="8">
        <v>0.88394237981534229</v>
      </c>
      <c r="Z327" s="8">
        <v>0.51962793379965855</v>
      </c>
      <c r="AA327" s="8">
        <v>0.88508014642104449</v>
      </c>
      <c r="AB327" s="8">
        <v>0.52150616216001211</v>
      </c>
      <c r="AC327" s="9"/>
      <c r="AD327" s="9"/>
      <c r="AE327" s="9"/>
      <c r="AF327" s="9"/>
      <c r="AG327" s="9"/>
      <c r="AH327" s="9"/>
      <c r="AI327" s="9"/>
      <c r="AJ327" s="9"/>
      <c r="AK327" s="9"/>
      <c r="AL327" s="9"/>
      <c r="AM327" s="9"/>
    </row>
    <row r="328" spans="1:39">
      <c r="A328" s="8">
        <v>0.66465588671912967</v>
      </c>
      <c r="B328" s="8">
        <v>0.49099514285572265</v>
      </c>
      <c r="C328" s="8">
        <v>0.66674880666275371</v>
      </c>
      <c r="D328" s="8">
        <v>0.48915469780807086</v>
      </c>
      <c r="E328" s="8">
        <v>0.67956537223382196</v>
      </c>
      <c r="F328" s="8">
        <v>0.49885208330226177</v>
      </c>
      <c r="G328" s="8">
        <v>0.69637472093889596</v>
      </c>
      <c r="H328" s="8">
        <v>0.50416461592765494</v>
      </c>
      <c r="I328" s="8">
        <v>0.69195312240629514</v>
      </c>
      <c r="J328" s="8">
        <v>0.49029814016614731</v>
      </c>
      <c r="K328" s="8">
        <v>0.6864746761278574</v>
      </c>
      <c r="L328" s="8">
        <v>0.48309644190567091</v>
      </c>
      <c r="M328" s="8">
        <v>0.69976767480036672</v>
      </c>
      <c r="N328" s="8">
        <v>0.49144655401273685</v>
      </c>
      <c r="O328" s="8">
        <v>0.76534685275843195</v>
      </c>
      <c r="P328" s="8">
        <v>0.47306994387189466</v>
      </c>
      <c r="Q328" s="8">
        <v>0.78331500244896024</v>
      </c>
      <c r="R328" s="8">
        <v>0.47371027159241741</v>
      </c>
      <c r="S328" s="8">
        <v>0.80801256356669526</v>
      </c>
      <c r="T328" s="8">
        <v>0.47509731688764928</v>
      </c>
      <c r="U328" s="8">
        <v>0.85381076404461398</v>
      </c>
      <c r="V328" s="8">
        <v>0.50423421676684199</v>
      </c>
      <c r="W328" s="8">
        <v>0.8761930295766992</v>
      </c>
      <c r="X328" s="8">
        <v>0.51232183428040146</v>
      </c>
      <c r="Y328" s="8">
        <v>0.88416148621308921</v>
      </c>
      <c r="Z328" s="8">
        <v>0.520155905879779</v>
      </c>
      <c r="AA328" s="8">
        <v>0.88552949244253165</v>
      </c>
      <c r="AB328" s="8">
        <v>0.52252929449606489</v>
      </c>
      <c r="AC328" s="9"/>
      <c r="AD328" s="9"/>
      <c r="AE328" s="9"/>
      <c r="AF328" s="9"/>
      <c r="AG328" s="9"/>
      <c r="AH328" s="9"/>
      <c r="AI328" s="9"/>
      <c r="AJ328" s="9"/>
      <c r="AK328" s="9"/>
      <c r="AL328" s="9"/>
      <c r="AM328" s="9"/>
    </row>
    <row r="329" spans="1:39">
      <c r="A329" s="8">
        <v>0.66883223362002775</v>
      </c>
      <c r="B329" s="8">
        <v>0.49570513107329489</v>
      </c>
      <c r="C329" s="8">
        <v>0.6689818147586194</v>
      </c>
      <c r="D329" s="8">
        <v>0.49166032801881226</v>
      </c>
      <c r="E329" s="8">
        <v>0.6801575385990517</v>
      </c>
      <c r="F329" s="8">
        <v>0.49952721144237822</v>
      </c>
      <c r="G329" s="8">
        <v>0.69692672487634277</v>
      </c>
      <c r="H329" s="8">
        <v>0.50482284100682584</v>
      </c>
      <c r="I329" s="8">
        <v>0.69241924238903141</v>
      </c>
      <c r="J329" s="8">
        <v>0.49087184994059085</v>
      </c>
      <c r="K329" s="8">
        <v>0.68852532387214482</v>
      </c>
      <c r="L329" s="8">
        <v>0.48560207211641232</v>
      </c>
      <c r="M329" s="8">
        <v>0.70139534236665591</v>
      </c>
      <c r="N329" s="8">
        <v>0.49351668182970654</v>
      </c>
      <c r="O329" s="8">
        <v>0.76564272632058628</v>
      </c>
      <c r="P329" s="8">
        <v>0.47346269146445136</v>
      </c>
      <c r="Q329" s="8">
        <v>0.78398955575348706</v>
      </c>
      <c r="R329" s="8">
        <v>0.47467772325712032</v>
      </c>
      <c r="S329" s="8">
        <v>0.80942544537809291</v>
      </c>
      <c r="T329" s="8">
        <v>0.47745579103839475</v>
      </c>
      <c r="U329" s="8">
        <v>0.85392655556117303</v>
      </c>
      <c r="V329" s="8">
        <v>0.50446588813156534</v>
      </c>
      <c r="W329" s="8">
        <v>0.8763214633746953</v>
      </c>
      <c r="X329" s="8">
        <v>0.51262012359120401</v>
      </c>
      <c r="Y329" s="8">
        <v>0.88519624416449239</v>
      </c>
      <c r="Z329" s="8">
        <v>0.5226545760066017</v>
      </c>
      <c r="AA329" s="8">
        <v>0.88585671654877141</v>
      </c>
      <c r="AB329" s="8">
        <v>0.52327501777307128</v>
      </c>
      <c r="AC329" s="9"/>
      <c r="AD329" s="9"/>
      <c r="AE329" s="9"/>
      <c r="AF329" s="9"/>
      <c r="AG329" s="9"/>
      <c r="AH329" s="9"/>
      <c r="AI329" s="9"/>
      <c r="AJ329" s="9"/>
      <c r="AK329" s="9"/>
      <c r="AL329" s="9"/>
      <c r="AM329" s="9"/>
    </row>
    <row r="330" spans="1:39">
      <c r="A330" s="8">
        <v>0.67058229420462923</v>
      </c>
      <c r="B330" s="8">
        <v>0.49768080060851044</v>
      </c>
      <c r="C330" s="8">
        <v>0.66972938101513979</v>
      </c>
      <c r="D330" s="8">
        <v>0.49250647536378883</v>
      </c>
      <c r="E330" s="8">
        <v>0.68235441994930279</v>
      </c>
      <c r="F330" s="8">
        <v>0.50203284165311957</v>
      </c>
      <c r="G330" s="8">
        <v>0.69735636340893681</v>
      </c>
      <c r="H330" s="8">
        <v>0.50533589862140627</v>
      </c>
      <c r="I330" s="8">
        <v>0.69341655323528484</v>
      </c>
      <c r="J330" s="8">
        <v>0.49209980760339467</v>
      </c>
      <c r="K330" s="8">
        <v>0.68895661089772908</v>
      </c>
      <c r="L330" s="8">
        <v>0.48613004419653283</v>
      </c>
      <c r="M330" s="8">
        <v>0.70336523747252389</v>
      </c>
      <c r="N330" s="8">
        <v>0.49602231204044794</v>
      </c>
      <c r="O330" s="8">
        <v>0.7661328236321302</v>
      </c>
      <c r="P330" s="8">
        <v>0.47411495075740628</v>
      </c>
      <c r="Q330" s="8">
        <v>0.78420917775961207</v>
      </c>
      <c r="R330" s="8">
        <v>0.47499291562886836</v>
      </c>
      <c r="S330" s="8">
        <v>0.80976481404847767</v>
      </c>
      <c r="T330" s="8">
        <v>0.47802254072891959</v>
      </c>
      <c r="U330" s="8">
        <v>0.85493932361445668</v>
      </c>
      <c r="V330" s="8">
        <v>0.50649723833813065</v>
      </c>
      <c r="W330" s="8">
        <v>0.87654782794366348</v>
      </c>
      <c r="X330" s="8">
        <v>0.51314610707591912</v>
      </c>
      <c r="Y330" s="8">
        <v>0.8858327722396987</v>
      </c>
      <c r="Z330" s="8">
        <v>0.52419573744574821</v>
      </c>
      <c r="AA330" s="8">
        <v>0.88621368830103298</v>
      </c>
      <c r="AB330" s="8">
        <v>0.52409034188926495</v>
      </c>
      <c r="AC330" s="9"/>
      <c r="AD330" s="9"/>
      <c r="AE330" s="9"/>
      <c r="AF330" s="9"/>
      <c r="AG330" s="9"/>
      <c r="AH330" s="9"/>
      <c r="AI330" s="9"/>
      <c r="AJ330" s="9"/>
      <c r="AK330" s="9"/>
      <c r="AL330" s="9"/>
      <c r="AM330" s="9"/>
    </row>
    <row r="331" spans="1:39">
      <c r="A331" s="8">
        <v>0.67086236194329263</v>
      </c>
      <c r="B331" s="8">
        <v>0.49799798157566383</v>
      </c>
      <c r="C331" s="8">
        <v>0.67037588738883436</v>
      </c>
      <c r="D331" s="8">
        <v>0.4932402670683631</v>
      </c>
      <c r="E331" s="8">
        <v>0.68329574101101243</v>
      </c>
      <c r="F331" s="8">
        <v>0.50310668317200868</v>
      </c>
      <c r="G331" s="8">
        <v>0.69762012883717495</v>
      </c>
      <c r="H331" s="8">
        <v>0.50565109099315431</v>
      </c>
      <c r="I331" s="8">
        <v>0.69436871285813928</v>
      </c>
      <c r="J331" s="8">
        <v>0.49327307889255134</v>
      </c>
      <c r="K331" s="8">
        <v>0.68991005359894209</v>
      </c>
      <c r="L331" s="8">
        <v>0.48729734969947347</v>
      </c>
      <c r="M331" s="8">
        <v>0.70373528838930421</v>
      </c>
      <c r="N331" s="8">
        <v>0.49649360915151597</v>
      </c>
      <c r="O331" s="8">
        <v>0.76660476919139475</v>
      </c>
      <c r="P331" s="8">
        <v>0.47474334690549697</v>
      </c>
      <c r="Q331" s="8">
        <v>0.78448283375137107</v>
      </c>
      <c r="R331" s="8">
        <v>0.47538566322142506</v>
      </c>
      <c r="S331" s="8">
        <v>0.81018729341365048</v>
      </c>
      <c r="T331" s="8">
        <v>0.47872849209781893</v>
      </c>
      <c r="U331" s="8">
        <v>0.85534051675633715</v>
      </c>
      <c r="V331" s="8">
        <v>0.50730560237040556</v>
      </c>
      <c r="W331" s="8">
        <v>0.87664896955958538</v>
      </c>
      <c r="X331" s="8">
        <v>0.51338274992915578</v>
      </c>
      <c r="Y331" s="8">
        <v>0.88663402994240814</v>
      </c>
      <c r="Z331" s="8">
        <v>0.52613660656137007</v>
      </c>
      <c r="AA331" s="8">
        <v>0.88680237855914856</v>
      </c>
      <c r="AB331" s="8">
        <v>0.52544556965801115</v>
      </c>
      <c r="AC331" s="9"/>
      <c r="AD331" s="9"/>
      <c r="AE331" s="9"/>
      <c r="AF331" s="9"/>
      <c r="AG331" s="9"/>
      <c r="AH331" s="9"/>
      <c r="AI331" s="9"/>
      <c r="AJ331" s="9"/>
      <c r="AK331" s="9"/>
      <c r="AL331" s="9"/>
      <c r="AM331" s="9"/>
    </row>
    <row r="332" spans="1:39">
      <c r="A332" s="8">
        <v>0.67140798613882346</v>
      </c>
      <c r="B332" s="8">
        <v>0.49861742904443046</v>
      </c>
      <c r="C332" s="8">
        <v>0.67169658777535379</v>
      </c>
      <c r="D332" s="8">
        <v>0.49473966800399727</v>
      </c>
      <c r="E332" s="8">
        <v>0.68445912445968315</v>
      </c>
      <c r="F332" s="8">
        <v>0.50443506490278267</v>
      </c>
      <c r="G332" s="8">
        <v>0.6980388904448932</v>
      </c>
      <c r="H332" s="8">
        <v>0.50615221703530255</v>
      </c>
      <c r="I332" s="8">
        <v>0.69555326848378252</v>
      </c>
      <c r="J332" s="8">
        <v>0.49473370221778112</v>
      </c>
      <c r="K332" s="8">
        <v>0.6922251698023143</v>
      </c>
      <c r="L332" s="8">
        <v>0.490133086747503</v>
      </c>
      <c r="M332" s="8">
        <v>0.70391057566567383</v>
      </c>
      <c r="N332" s="8">
        <v>0.49671732613461789</v>
      </c>
      <c r="O332" s="8">
        <v>0.76700047739108579</v>
      </c>
      <c r="P332" s="8">
        <v>0.47527131898561747</v>
      </c>
      <c r="Q332" s="8">
        <v>0.78458044353187106</v>
      </c>
      <c r="R332" s="8">
        <v>0.47552585919750223</v>
      </c>
      <c r="S332" s="8">
        <v>0.81053358797526753</v>
      </c>
      <c r="T332" s="8">
        <v>0.47930717336077588</v>
      </c>
      <c r="U332" s="8">
        <v>0.8560841918486034</v>
      </c>
      <c r="V332" s="8">
        <v>0.50880599760374234</v>
      </c>
      <c r="W332" s="8">
        <v>0.87692510222527698</v>
      </c>
      <c r="X332" s="8">
        <v>0.51403003773359734</v>
      </c>
      <c r="Y332" s="8">
        <v>0.88692510559488935</v>
      </c>
      <c r="Z332" s="8">
        <v>0.52684255793026946</v>
      </c>
      <c r="AA332" s="8">
        <v>0.88718283529511155</v>
      </c>
      <c r="AB332" s="8">
        <v>0.5263265174225813</v>
      </c>
      <c r="AC332" s="9"/>
      <c r="AD332" s="9"/>
      <c r="AE332" s="9"/>
      <c r="AF332" s="9"/>
      <c r="AG332" s="9"/>
      <c r="AH332" s="9"/>
      <c r="AI332" s="9"/>
      <c r="AJ332" s="9"/>
      <c r="AK332" s="9"/>
      <c r="AL332" s="9"/>
      <c r="AM332" s="9"/>
    </row>
    <row r="333" spans="1:39">
      <c r="A333" s="8">
        <v>0.67235847509646363</v>
      </c>
      <c r="B333" s="8">
        <v>0.49969723634953567</v>
      </c>
      <c r="C333" s="8">
        <v>0.67355858150687231</v>
      </c>
      <c r="D333" s="8">
        <v>0.49685553351528999</v>
      </c>
      <c r="E333" s="8">
        <v>0.68480269268101934</v>
      </c>
      <c r="F333" s="8">
        <v>0.50482781249533937</v>
      </c>
      <c r="G333" s="8">
        <v>0.69999265807570865</v>
      </c>
      <c r="H333" s="8">
        <v>0.50849279382739987</v>
      </c>
      <c r="I333" s="8">
        <v>0.69593041399687972</v>
      </c>
      <c r="J333" s="8">
        <v>0.49519903354263312</v>
      </c>
      <c r="K333" s="8">
        <v>0.6941578239263948</v>
      </c>
      <c r="L333" s="8">
        <v>0.49250150387527525</v>
      </c>
      <c r="M333" s="8">
        <v>0.70444756684566323</v>
      </c>
      <c r="N333" s="8">
        <v>0.49740339154946372</v>
      </c>
      <c r="O333" s="8">
        <v>0.76742885874487976</v>
      </c>
      <c r="P333" s="8">
        <v>0.47584403446235835</v>
      </c>
      <c r="Q333" s="8">
        <v>0.78547636187431757</v>
      </c>
      <c r="R333" s="8">
        <v>0.47681546331787189</v>
      </c>
      <c r="S333" s="8">
        <v>0.81117942733268333</v>
      </c>
      <c r="T333" s="8">
        <v>0.48038896926128644</v>
      </c>
      <c r="U333" s="8">
        <v>0.85672675322218439</v>
      </c>
      <c r="V333" s="8">
        <v>0.51010355610573344</v>
      </c>
      <c r="W333" s="8">
        <v>0.87721889453819313</v>
      </c>
      <c r="X333" s="8">
        <v>0.51472008033925387</v>
      </c>
      <c r="Y333" s="8">
        <v>0.88787669907415501</v>
      </c>
      <c r="Z333" s="8">
        <v>0.52915728298209719</v>
      </c>
      <c r="AA333" s="8">
        <v>0.88753354438505272</v>
      </c>
      <c r="AB333" s="8">
        <v>0.52713985294336962</v>
      </c>
      <c r="AC333" s="9"/>
      <c r="AD333" s="9"/>
      <c r="AE333" s="9"/>
      <c r="AF333" s="9"/>
      <c r="AG333" s="9"/>
      <c r="AH333" s="9"/>
      <c r="AI333" s="9"/>
      <c r="AJ333" s="9"/>
      <c r="AK333" s="9"/>
      <c r="AL333" s="9"/>
      <c r="AM333" s="9"/>
    </row>
    <row r="334" spans="1:39">
      <c r="A334" s="8">
        <v>0.67248617437626867</v>
      </c>
      <c r="B334" s="8">
        <v>0.49984240381412626</v>
      </c>
      <c r="C334" s="8">
        <v>0.67450826752904458</v>
      </c>
      <c r="D334" s="8">
        <v>0.4979353408203952</v>
      </c>
      <c r="E334" s="8">
        <v>0.68619093175422308</v>
      </c>
      <c r="F334" s="8">
        <v>0.5064186888196196</v>
      </c>
      <c r="G334" s="8">
        <v>0.70049299661999542</v>
      </c>
      <c r="H334" s="8">
        <v>0.50909235534211295</v>
      </c>
      <c r="I334" s="8">
        <v>0.69660635437070528</v>
      </c>
      <c r="J334" s="8">
        <v>0.49603424361288023</v>
      </c>
      <c r="K334" s="8">
        <v>0.6982469131783966</v>
      </c>
      <c r="L334" s="8">
        <v>0.49751574718986608</v>
      </c>
      <c r="M334" s="8">
        <v>0.70610305778915394</v>
      </c>
      <c r="N334" s="8">
        <v>0.49951925706075645</v>
      </c>
      <c r="O334" s="8">
        <v>0.76772110195657817</v>
      </c>
      <c r="P334" s="8">
        <v>0.4762347934595097</v>
      </c>
      <c r="Q334" s="8">
        <v>0.78817457509242483</v>
      </c>
      <c r="R334" s="8">
        <v>0.4807011787399264</v>
      </c>
      <c r="S334" s="8">
        <v>0.8115655457688864</v>
      </c>
      <c r="T334" s="8">
        <v>0.48103625706572795</v>
      </c>
      <c r="U334" s="8">
        <v>0.85706760430613971</v>
      </c>
      <c r="V334" s="8">
        <v>0.51079359871138996</v>
      </c>
      <c r="W334" s="8">
        <v>0.87762667184683074</v>
      </c>
      <c r="X334" s="8">
        <v>0.51567858332463268</v>
      </c>
      <c r="Y334" s="8">
        <v>0.88810220273898943</v>
      </c>
      <c r="Z334" s="8">
        <v>0.52970613531397392</v>
      </c>
      <c r="AA334" s="8">
        <v>0.88859819697951714</v>
      </c>
      <c r="AB334" s="8">
        <v>0.52961764281843615</v>
      </c>
      <c r="AC334" s="9"/>
      <c r="AD334" s="9"/>
      <c r="AE334" s="9"/>
      <c r="AF334" s="9"/>
      <c r="AG334" s="9"/>
      <c r="AH334" s="9"/>
      <c r="AI334" s="9"/>
      <c r="AJ334" s="9"/>
      <c r="AK334" s="9"/>
      <c r="AL334" s="9"/>
      <c r="AM334" s="9"/>
    </row>
    <row r="335" spans="1:39">
      <c r="A335" s="8">
        <v>0.67284895642116949</v>
      </c>
      <c r="B335" s="8">
        <v>0.5002550373607364</v>
      </c>
      <c r="C335" s="8">
        <v>0.67495680728295682</v>
      </c>
      <c r="D335" s="8">
        <v>0.49844541554186755</v>
      </c>
      <c r="E335" s="8">
        <v>0.68709175087114105</v>
      </c>
      <c r="F335" s="8">
        <v>0.50745275843040172</v>
      </c>
      <c r="G335" s="8">
        <v>0.70086553129699158</v>
      </c>
      <c r="H335" s="8">
        <v>0.50953879501061405</v>
      </c>
      <c r="I335" s="8">
        <v>0.69680687892168303</v>
      </c>
      <c r="J335" s="8">
        <v>0.49628281803854901</v>
      </c>
      <c r="K335" s="8">
        <v>0.69998019877178241</v>
      </c>
      <c r="L335" s="8">
        <v>0.49964553286899627</v>
      </c>
      <c r="M335" s="8">
        <v>0.70643415597785209</v>
      </c>
      <c r="N335" s="8">
        <v>0.49994282788209604</v>
      </c>
      <c r="O335" s="8">
        <v>0.7680423879719237</v>
      </c>
      <c r="P335" s="8">
        <v>0.47666532436476805</v>
      </c>
      <c r="Q335" s="8">
        <v>0.78876197680721949</v>
      </c>
      <c r="R335" s="8">
        <v>0.48154832038260564</v>
      </c>
      <c r="S335" s="8">
        <v>0.81228237551143367</v>
      </c>
      <c r="T335" s="8">
        <v>0.48224134588137024</v>
      </c>
      <c r="U335" s="8">
        <v>0.85733180466786585</v>
      </c>
      <c r="V335" s="8">
        <v>0.51132853087542918</v>
      </c>
      <c r="W335" s="8">
        <v>0.87823994323226218</v>
      </c>
      <c r="X335" s="8">
        <v>0.51712130929121436</v>
      </c>
      <c r="Y335" s="8">
        <v>0.88831331255287693</v>
      </c>
      <c r="Z335" s="8">
        <v>0.53022217582166231</v>
      </c>
      <c r="AA335" s="8">
        <v>0.8890663309879655</v>
      </c>
      <c r="AB335" s="8">
        <v>0.53070739310056814</v>
      </c>
      <c r="AC335" s="9"/>
      <c r="AD335" s="9"/>
      <c r="AE335" s="9"/>
      <c r="AF335" s="9"/>
      <c r="AG335" s="9"/>
      <c r="AH335" s="9"/>
      <c r="AI335" s="9"/>
      <c r="AJ335" s="9"/>
      <c r="AK335" s="9"/>
      <c r="AL335" s="9"/>
      <c r="AM335" s="9"/>
    </row>
    <row r="336" spans="1:39">
      <c r="A336" s="8">
        <v>0.67468753582472674</v>
      </c>
      <c r="B336" s="8">
        <v>0.50234803402486761</v>
      </c>
      <c r="C336" s="8">
        <v>0.67523368367426073</v>
      </c>
      <c r="D336" s="8">
        <v>0.49876060791361559</v>
      </c>
      <c r="E336" s="8">
        <v>0.68741297319190253</v>
      </c>
      <c r="F336" s="8">
        <v>0.50782164287809417</v>
      </c>
      <c r="G336" s="8">
        <v>0.70128701213592881</v>
      </c>
      <c r="H336" s="8">
        <v>0.51004389824357299</v>
      </c>
      <c r="I336" s="8">
        <v>0.69706981839912396</v>
      </c>
      <c r="J336" s="8">
        <v>0.49660894768502645</v>
      </c>
      <c r="K336" s="8">
        <v>0.70189929041078158</v>
      </c>
      <c r="L336" s="8">
        <v>0.50200400701974179</v>
      </c>
      <c r="M336" s="8">
        <v>0.70696558248240116</v>
      </c>
      <c r="N336" s="8">
        <v>0.5006229275107259</v>
      </c>
      <c r="O336" s="8">
        <v>0.76859238606598967</v>
      </c>
      <c r="P336" s="8">
        <v>0.47740508185555836</v>
      </c>
      <c r="Q336" s="8">
        <v>0.79023309564189814</v>
      </c>
      <c r="R336" s="8">
        <v>0.48368009465714118</v>
      </c>
      <c r="S336" s="8">
        <v>0.81317408400759761</v>
      </c>
      <c r="T336" s="8">
        <v>0.48374174111470708</v>
      </c>
      <c r="U336" s="8">
        <v>0.85763677669035221</v>
      </c>
      <c r="V336" s="8">
        <v>0.51194698404649308</v>
      </c>
      <c r="W336" s="8">
        <v>0.8787328079320722</v>
      </c>
      <c r="X336" s="8">
        <v>0.51828264900793897</v>
      </c>
      <c r="Y336" s="8">
        <v>0.88855480938543008</v>
      </c>
      <c r="Z336" s="8">
        <v>0.53081477725245674</v>
      </c>
      <c r="AA336" s="8">
        <v>0.8893606761170233</v>
      </c>
      <c r="AB336" s="8">
        <v>0.5313944528131167</v>
      </c>
      <c r="AC336" s="9"/>
      <c r="AD336" s="9"/>
      <c r="AE336" s="9"/>
      <c r="AF336" s="9"/>
      <c r="AG336" s="9"/>
      <c r="AH336" s="9"/>
      <c r="AI336" s="9"/>
      <c r="AJ336" s="9"/>
      <c r="AK336" s="9"/>
      <c r="AL336" s="9"/>
      <c r="AM336" s="9"/>
    </row>
    <row r="337" spans="1:39">
      <c r="A337" s="8">
        <v>0.6759021301110546</v>
      </c>
      <c r="B337" s="8">
        <v>0.50373209642699146</v>
      </c>
      <c r="C337" s="8">
        <v>0.67612522565425914</v>
      </c>
      <c r="D337" s="8">
        <v>0.49977678016574961</v>
      </c>
      <c r="E337" s="8">
        <v>0.68843250490562358</v>
      </c>
      <c r="F337" s="8">
        <v>0.50899491416725084</v>
      </c>
      <c r="G337" s="8">
        <v>0.70161467949781231</v>
      </c>
      <c r="H337" s="8">
        <v>0.51043664583612969</v>
      </c>
      <c r="I337" s="8">
        <v>0.69870588625875674</v>
      </c>
      <c r="J337" s="8">
        <v>0.49864029789159181</v>
      </c>
      <c r="K337" s="8">
        <v>0.70377633834602882</v>
      </c>
      <c r="L337" s="8">
        <v>0.50431276628535349</v>
      </c>
      <c r="M337" s="8">
        <v>0.71081216438051198</v>
      </c>
      <c r="N337" s="8">
        <v>0.50554768403207595</v>
      </c>
      <c r="O337" s="8">
        <v>0.77004452624834219</v>
      </c>
      <c r="P337" s="8">
        <v>0.47935887684131506</v>
      </c>
      <c r="Q337" s="8">
        <v>0.79055555652390708</v>
      </c>
      <c r="R337" s="8">
        <v>0.48414840887510119</v>
      </c>
      <c r="S337" s="8">
        <v>0.81356366538941682</v>
      </c>
      <c r="T337" s="8">
        <v>0.48439996619387804</v>
      </c>
      <c r="U337" s="8">
        <v>0.85834620358757985</v>
      </c>
      <c r="V337" s="8">
        <v>0.51338971001307476</v>
      </c>
      <c r="W337" s="8">
        <v>0.87914219066318477</v>
      </c>
      <c r="X337" s="8">
        <v>0.51925010067264188</v>
      </c>
      <c r="Y337" s="8">
        <v>0.88951439944855515</v>
      </c>
      <c r="Z337" s="8">
        <v>0.53317325140320226</v>
      </c>
      <c r="AA337" s="8">
        <v>0.88952820233409347</v>
      </c>
      <c r="AB337" s="8">
        <v>0.5317872004056734</v>
      </c>
      <c r="AC337" s="9"/>
      <c r="AD337" s="9"/>
      <c r="AE337" s="9"/>
      <c r="AF337" s="9"/>
      <c r="AG337" s="9"/>
      <c r="AH337" s="9"/>
      <c r="AI337" s="9"/>
      <c r="AJ337" s="9"/>
      <c r="AK337" s="9"/>
      <c r="AL337" s="9"/>
      <c r="AM337" s="9"/>
    </row>
    <row r="338" spans="1:39">
      <c r="A338" s="8">
        <v>0.67809478479043506</v>
      </c>
      <c r="B338" s="8">
        <v>0.50623176085151678</v>
      </c>
      <c r="C338" s="8">
        <v>0.67648516496295419</v>
      </c>
      <c r="D338" s="8">
        <v>0.50018742511695446</v>
      </c>
      <c r="E338" s="8">
        <v>0.68947717575749123</v>
      </c>
      <c r="F338" s="8">
        <v>0.51020000298289314</v>
      </c>
      <c r="G338" s="8">
        <v>0.7021816392069633</v>
      </c>
      <c r="H338" s="8">
        <v>0.51111773976246222</v>
      </c>
      <c r="I338" s="8">
        <v>0.69907506390890117</v>
      </c>
      <c r="J338" s="8">
        <v>0.49910065772793039</v>
      </c>
      <c r="K338" s="8">
        <v>0.70458873120239662</v>
      </c>
      <c r="L338" s="8">
        <v>0.50531402407194737</v>
      </c>
      <c r="M338" s="8">
        <v>0.71181937063520717</v>
      </c>
      <c r="N338" s="8">
        <v>0.50683728815244566</v>
      </c>
      <c r="O338" s="8">
        <v>0.77174353026169462</v>
      </c>
      <c r="P338" s="8">
        <v>0.4816497387482786</v>
      </c>
      <c r="Q338" s="8">
        <v>0.79083792767463923</v>
      </c>
      <c r="R338" s="8">
        <v>0.48455905382630604</v>
      </c>
      <c r="S338" s="8">
        <v>0.81379568274570024</v>
      </c>
      <c r="T338" s="8">
        <v>0.48479271378643474</v>
      </c>
      <c r="U338" s="8">
        <v>0.85893657723538774</v>
      </c>
      <c r="V338" s="8">
        <v>0.51459082163790637</v>
      </c>
      <c r="W338" s="8">
        <v>0.87929149495335523</v>
      </c>
      <c r="X338" s="8">
        <v>0.51960506495249692</v>
      </c>
      <c r="Y338" s="8">
        <v>0.88961035845486769</v>
      </c>
      <c r="Z338" s="8">
        <v>0.53340989425643892</v>
      </c>
      <c r="AA338" s="8">
        <v>0.8897959311482897</v>
      </c>
      <c r="AB338" s="8">
        <v>0.53241559655376414</v>
      </c>
      <c r="AC338" s="9"/>
      <c r="AD338" s="9"/>
      <c r="AE338" s="9"/>
      <c r="AF338" s="9"/>
      <c r="AG338" s="9"/>
      <c r="AH338" s="9"/>
      <c r="AI338" s="9"/>
      <c r="AJ338" s="9"/>
      <c r="AK338" s="9"/>
      <c r="AL338" s="9"/>
      <c r="AM338" s="9"/>
    </row>
    <row r="339" spans="1:39">
      <c r="A339" s="8">
        <v>0.67892192785280892</v>
      </c>
      <c r="B339" s="8">
        <v>0.50717534937135555</v>
      </c>
      <c r="C339" s="8">
        <v>0.67687971382056222</v>
      </c>
      <c r="D339" s="8">
        <v>0.50063983057167161</v>
      </c>
      <c r="E339" s="8">
        <v>0.68986403916119088</v>
      </c>
      <c r="F339" s="8">
        <v>0.51064644265139425</v>
      </c>
      <c r="G339" s="8">
        <v>0.70293214702339346</v>
      </c>
      <c r="H339" s="8">
        <v>0.51202056207649127</v>
      </c>
      <c r="I339" s="8">
        <v>0.70121974702035161</v>
      </c>
      <c r="J339" s="8">
        <v>0.50177730714353186</v>
      </c>
      <c r="K339" s="8">
        <v>0.70537264284009382</v>
      </c>
      <c r="L339" s="8">
        <v>0.50628147573665028</v>
      </c>
      <c r="M339" s="8">
        <v>0.7157327286386016</v>
      </c>
      <c r="N339" s="8">
        <v>0.51185153146703644</v>
      </c>
      <c r="O339" s="8">
        <v>0.77203395829816512</v>
      </c>
      <c r="P339" s="8">
        <v>0.48204348063853797</v>
      </c>
      <c r="Q339" s="8">
        <v>0.79167981203145177</v>
      </c>
      <c r="R339" s="8">
        <v>0.48578701148910985</v>
      </c>
      <c r="S339" s="8">
        <v>0.81670455706328349</v>
      </c>
      <c r="T339" s="8">
        <v>0.48971747030778479</v>
      </c>
      <c r="U339" s="8">
        <v>0.85991509709363279</v>
      </c>
      <c r="V339" s="8">
        <v>0.51658936002028344</v>
      </c>
      <c r="W339" s="8">
        <v>0.87978596507564022</v>
      </c>
      <c r="X339" s="8">
        <v>0.52078231343246428</v>
      </c>
      <c r="Y339" s="8">
        <v>0.88975429696433639</v>
      </c>
      <c r="Z339" s="8">
        <v>0.53376485853629396</v>
      </c>
      <c r="AA339" s="8">
        <v>0.89001512432950292</v>
      </c>
      <c r="AB339" s="8">
        <v>0.53293163706145252</v>
      </c>
      <c r="AC339" s="9"/>
      <c r="AD339" s="9"/>
      <c r="AE339" s="9"/>
      <c r="AF339" s="9"/>
      <c r="AG339" s="9"/>
      <c r="AH339" s="9"/>
      <c r="AI339" s="9"/>
      <c r="AJ339" s="9"/>
      <c r="AK339" s="9"/>
      <c r="AL339" s="9"/>
      <c r="AM339" s="9"/>
    </row>
    <row r="340" spans="1:39">
      <c r="A340" s="8">
        <v>0.6794472362538253</v>
      </c>
      <c r="B340" s="8">
        <v>0.50777491088606863</v>
      </c>
      <c r="C340" s="8">
        <v>0.6771621277396922</v>
      </c>
      <c r="D340" s="8">
        <v>0.50096397162274375</v>
      </c>
      <c r="E340" s="8">
        <v>0.69043385962584591</v>
      </c>
      <c r="F340" s="8">
        <v>0.51130466773056515</v>
      </c>
      <c r="G340" s="8">
        <v>0.70322718361064951</v>
      </c>
      <c r="H340" s="8">
        <v>0.51237552635634631</v>
      </c>
      <c r="I340" s="8">
        <v>0.70297002091564065</v>
      </c>
      <c r="J340" s="8">
        <v>0.50396277349401186</v>
      </c>
      <c r="K340" s="8">
        <v>0.70575374867087737</v>
      </c>
      <c r="L340" s="8">
        <v>0.50675277284771825</v>
      </c>
      <c r="M340" s="8">
        <v>0.71698199827495002</v>
      </c>
      <c r="N340" s="8">
        <v>0.51345334506604612</v>
      </c>
      <c r="O340" s="8">
        <v>0.77572057918611259</v>
      </c>
      <c r="P340" s="8">
        <v>0.48705573535772345</v>
      </c>
      <c r="Q340" s="8">
        <v>0.79193952376885357</v>
      </c>
      <c r="R340" s="8">
        <v>0.48616683321153176</v>
      </c>
      <c r="S340" s="8">
        <v>0.81692791705552648</v>
      </c>
      <c r="T340" s="8">
        <v>0.49009629773250402</v>
      </c>
      <c r="U340" s="8">
        <v>0.86004067380877425</v>
      </c>
      <c r="V340" s="8">
        <v>0.51684588882757365</v>
      </c>
      <c r="W340" s="8">
        <v>0.87989352838146195</v>
      </c>
      <c r="X340" s="8">
        <v>0.5210388422397545</v>
      </c>
      <c r="Y340" s="8">
        <v>0.89103375038183641</v>
      </c>
      <c r="Z340" s="8">
        <v>0.53693666820782771</v>
      </c>
      <c r="AA340" s="8">
        <v>0.89042532871148772</v>
      </c>
      <c r="AB340" s="8">
        <v>0.53389908872615544</v>
      </c>
      <c r="AC340" s="9"/>
      <c r="AD340" s="9"/>
      <c r="AE340" s="9"/>
      <c r="AF340" s="9"/>
      <c r="AG340" s="9"/>
      <c r="AH340" s="9"/>
      <c r="AI340" s="9"/>
      <c r="AJ340" s="9"/>
      <c r="AK340" s="9"/>
      <c r="AL340" s="9"/>
      <c r="AM340" s="9"/>
    </row>
    <row r="341" spans="1:39">
      <c r="A341" s="8">
        <v>0.67979115363239129</v>
      </c>
      <c r="B341" s="8">
        <v>0.50816765847862533</v>
      </c>
      <c r="C341" s="8">
        <v>0.67836515565990751</v>
      </c>
      <c r="D341" s="8">
        <v>0.50234803402486761</v>
      </c>
      <c r="E341" s="8">
        <v>0.69151903242250523</v>
      </c>
      <c r="F341" s="8">
        <v>0.51255847713363856</v>
      </c>
      <c r="G341" s="8">
        <v>0.70593417828911398</v>
      </c>
      <c r="H341" s="8">
        <v>0.51563582852341816</v>
      </c>
      <c r="I341" s="8">
        <v>0.70374423159921684</v>
      </c>
      <c r="J341" s="8">
        <v>0.50493022515871477</v>
      </c>
      <c r="K341" s="8">
        <v>0.70715882212529657</v>
      </c>
      <c r="L341" s="8">
        <v>0.50849080523199441</v>
      </c>
      <c r="M341" s="8">
        <v>0.71864305389388106</v>
      </c>
      <c r="N341" s="8">
        <v>0.51558511934058171</v>
      </c>
      <c r="O341" s="8">
        <v>0.77615259089036248</v>
      </c>
      <c r="P341" s="8">
        <v>0.48764435959770713</v>
      </c>
      <c r="Q341" s="8">
        <v>0.79226198465086251</v>
      </c>
      <c r="R341" s="8">
        <v>0.48663912462030245</v>
      </c>
      <c r="S341" s="8">
        <v>0.81784906058942786</v>
      </c>
      <c r="T341" s="8">
        <v>0.49165933372110937</v>
      </c>
      <c r="U341" s="8">
        <v>0.86070280557952006</v>
      </c>
      <c r="V341" s="8">
        <v>0.51820111659631984</v>
      </c>
      <c r="W341" s="8">
        <v>0.88068339623913805</v>
      </c>
      <c r="X341" s="8">
        <v>0.5229240306840266</v>
      </c>
      <c r="Y341" s="8">
        <v>0.89120967522674266</v>
      </c>
      <c r="Z341" s="8">
        <v>0.53737316489930209</v>
      </c>
      <c r="AA341" s="8">
        <v>0.89064139056154079</v>
      </c>
      <c r="AB341" s="8">
        <v>0.53440916344762779</v>
      </c>
      <c r="AC341" s="9"/>
      <c r="AD341" s="9"/>
      <c r="AE341" s="9"/>
      <c r="AF341" s="9"/>
      <c r="AG341" s="9"/>
      <c r="AH341" s="9"/>
      <c r="AI341" s="9"/>
      <c r="AJ341" s="9"/>
      <c r="AK341" s="9"/>
      <c r="AL341" s="9"/>
      <c r="AM341" s="9"/>
    </row>
    <row r="342" spans="1:39">
      <c r="A342" s="8">
        <v>0.68023664998352951</v>
      </c>
      <c r="B342" s="8">
        <v>0.50867773320009768</v>
      </c>
      <c r="C342" s="8">
        <v>0.67872371058664605</v>
      </c>
      <c r="D342" s="8">
        <v>0.50276066757147775</v>
      </c>
      <c r="E342" s="8">
        <v>0.69197572676550079</v>
      </c>
      <c r="F342" s="8">
        <v>0.51308644921375901</v>
      </c>
      <c r="G342" s="8">
        <v>0.70641004375243022</v>
      </c>
      <c r="H342" s="8">
        <v>0.51620953829786176</v>
      </c>
      <c r="I342" s="8">
        <v>0.70412137711231404</v>
      </c>
      <c r="J342" s="8">
        <v>0.50540152226978274</v>
      </c>
      <c r="K342" s="8">
        <v>0.70799427120630254</v>
      </c>
      <c r="L342" s="8">
        <v>0.50952487484277653</v>
      </c>
      <c r="M342" s="8">
        <v>0.72016499262680445</v>
      </c>
      <c r="N342" s="8">
        <v>0.51753891432633836</v>
      </c>
      <c r="O342" s="8">
        <v>0.77721628357393568</v>
      </c>
      <c r="P342" s="8">
        <v>0.48909702854131554</v>
      </c>
      <c r="Q342" s="8">
        <v>0.79375053380348759</v>
      </c>
      <c r="R342" s="8">
        <v>0.48882459097078246</v>
      </c>
      <c r="S342" s="8">
        <v>0.81808107794571128</v>
      </c>
      <c r="T342" s="8">
        <v>0.49205307561136874</v>
      </c>
      <c r="U342" s="8">
        <v>0.86081207363035739</v>
      </c>
      <c r="V342" s="8">
        <v>0.51842483357942171</v>
      </c>
      <c r="W342" s="8">
        <v>0.88111204403995003</v>
      </c>
      <c r="X342" s="8">
        <v>0.52394716302007938</v>
      </c>
      <c r="Y342" s="8">
        <v>0.89142078504063016</v>
      </c>
      <c r="Z342" s="8">
        <v>0.5378991483840172</v>
      </c>
      <c r="AA342" s="8">
        <v>0.89084179575579292</v>
      </c>
      <c r="AB342" s="8">
        <v>0.53488543204720918</v>
      </c>
      <c r="AC342" s="9"/>
      <c r="AD342" s="9"/>
      <c r="AE342" s="9"/>
      <c r="AF342" s="9"/>
      <c r="AG342" s="9"/>
      <c r="AH342" s="9"/>
      <c r="AI342" s="9"/>
      <c r="AJ342" s="9"/>
      <c r="AK342" s="9"/>
      <c r="AL342" s="9"/>
      <c r="AM342" s="9"/>
    </row>
    <row r="343" spans="1:39">
      <c r="A343" s="8">
        <v>0.68051961997855215</v>
      </c>
      <c r="B343" s="8">
        <v>0.50900187425116983</v>
      </c>
      <c r="C343" s="8">
        <v>0.67978414716533986</v>
      </c>
      <c r="D343" s="8">
        <v>0.5039816651503628</v>
      </c>
      <c r="E343" s="8">
        <v>0.69281369803705239</v>
      </c>
      <c r="F343" s="8">
        <v>0.51405588947386727</v>
      </c>
      <c r="G343" s="8">
        <v>0.70672547457382839</v>
      </c>
      <c r="H343" s="8">
        <v>0.51659035431798639</v>
      </c>
      <c r="I343" s="8">
        <v>0.70494870688224198</v>
      </c>
      <c r="J343" s="8">
        <v>0.50643559188056486</v>
      </c>
      <c r="K343" s="8">
        <v>0.70852185187596384</v>
      </c>
      <c r="L343" s="8">
        <v>0.51017812843343413</v>
      </c>
      <c r="M343" s="8">
        <v>0.7271959600456297</v>
      </c>
      <c r="N343" s="8">
        <v>0.52659895499311438</v>
      </c>
      <c r="O343" s="8">
        <v>0.77799499374672221</v>
      </c>
      <c r="P343" s="8">
        <v>0.49016888146479937</v>
      </c>
      <c r="Q343" s="8">
        <v>0.79397189884140729</v>
      </c>
      <c r="R343" s="8">
        <v>0.48915072061725989</v>
      </c>
      <c r="S343" s="8">
        <v>0.81933639573157313</v>
      </c>
      <c r="T343" s="8">
        <v>0.49418484988590428</v>
      </c>
      <c r="U343" s="8">
        <v>0.86106322706064031</v>
      </c>
      <c r="V343" s="8">
        <v>0.51893987978940748</v>
      </c>
      <c r="W343" s="8">
        <v>0.88126616459754537</v>
      </c>
      <c r="X343" s="8">
        <v>0.52431604746777183</v>
      </c>
      <c r="Y343" s="8">
        <v>0.89165108665578019</v>
      </c>
      <c r="Z343" s="8">
        <v>0.5384778296469741</v>
      </c>
      <c r="AA343" s="8">
        <v>0.89102497862866403</v>
      </c>
      <c r="AB343" s="8">
        <v>0.53532192873868356</v>
      </c>
      <c r="AC343" s="9"/>
      <c r="AD343" s="9"/>
      <c r="AE343" s="9"/>
      <c r="AF343" s="9"/>
      <c r="AG343" s="9"/>
      <c r="AH343" s="9"/>
      <c r="AI343" s="9"/>
      <c r="AJ343" s="9"/>
      <c r="AK343" s="9"/>
      <c r="AL343" s="9"/>
      <c r="AM343" s="9"/>
    </row>
    <row r="344" spans="1:39">
      <c r="A344" s="8">
        <v>0.68173566539305963</v>
      </c>
      <c r="B344" s="8">
        <v>0.51039687392802302</v>
      </c>
      <c r="C344" s="8">
        <v>0.68017592725903486</v>
      </c>
      <c r="D344" s="8">
        <v>0.50443307630737733</v>
      </c>
      <c r="E344" s="8">
        <v>0.69410557041402776</v>
      </c>
      <c r="F344" s="8">
        <v>0.51555529040950143</v>
      </c>
      <c r="G344" s="8">
        <v>0.70834341714910354</v>
      </c>
      <c r="H344" s="8">
        <v>0.51854414930374304</v>
      </c>
      <c r="I344" s="8">
        <v>0.70547060190564759</v>
      </c>
      <c r="J344" s="8">
        <v>0.50708884547122246</v>
      </c>
      <c r="K344" s="8">
        <v>0.71583338758327453</v>
      </c>
      <c r="L344" s="8">
        <v>0.51923816910021015</v>
      </c>
      <c r="M344" s="8">
        <v>0.727712083692718</v>
      </c>
      <c r="N344" s="8">
        <v>0.52726414015620404</v>
      </c>
      <c r="O344" s="8">
        <v>0.77845604825461912</v>
      </c>
      <c r="P344" s="8">
        <v>0.49080523199451148</v>
      </c>
      <c r="Q344" s="8">
        <v>0.79436408099520195</v>
      </c>
      <c r="R344" s="8">
        <v>0.48972940188021685</v>
      </c>
      <c r="S344" s="8">
        <v>0.82341574566742204</v>
      </c>
      <c r="T344" s="8">
        <v>0.50112107065976619</v>
      </c>
      <c r="U344" s="8">
        <v>0.86169926496849958</v>
      </c>
      <c r="V344" s="8">
        <v>0.52024539267301995</v>
      </c>
      <c r="W344" s="8">
        <v>0.88148450205413875</v>
      </c>
      <c r="X344" s="8">
        <v>0.52484203095248694</v>
      </c>
      <c r="Y344" s="8">
        <v>0.89197254932692704</v>
      </c>
      <c r="Z344" s="8">
        <v>0.53928619367924902</v>
      </c>
      <c r="AA344" s="8">
        <v>0.89155573926031617</v>
      </c>
      <c r="AB344" s="8">
        <v>0.53658667541648641</v>
      </c>
      <c r="AC344" s="9"/>
      <c r="AD344" s="9"/>
      <c r="AE344" s="9"/>
      <c r="AF344" s="9"/>
      <c r="AG344" s="9"/>
      <c r="AH344" s="9"/>
      <c r="AI344" s="9"/>
      <c r="AJ344" s="9"/>
      <c r="AK344" s="9"/>
      <c r="AL344" s="9"/>
      <c r="AM344" s="9"/>
    </row>
    <row r="345" spans="1:39">
      <c r="A345" s="8">
        <v>0.68257731973722946</v>
      </c>
      <c r="B345" s="8">
        <v>0.51136432559272593</v>
      </c>
      <c r="C345" s="8">
        <v>0.68122113563620701</v>
      </c>
      <c r="D345" s="8">
        <v>0.50563816512301962</v>
      </c>
      <c r="E345" s="8">
        <v>0.69503432190666414</v>
      </c>
      <c r="F345" s="8">
        <v>0.51663509771460669</v>
      </c>
      <c r="G345" s="8">
        <v>0.70949773080154777</v>
      </c>
      <c r="H345" s="8">
        <v>0.51993914898059623</v>
      </c>
      <c r="I345" s="8">
        <v>0.70570166993127759</v>
      </c>
      <c r="J345" s="8">
        <v>0.50737818610270091</v>
      </c>
      <c r="K345" s="8">
        <v>0.71683701147928824</v>
      </c>
      <c r="L345" s="8">
        <v>0.52048203552625671</v>
      </c>
      <c r="M345" s="8">
        <v>0.72954147074371822</v>
      </c>
      <c r="N345" s="8">
        <v>0.52963255728397629</v>
      </c>
      <c r="O345" s="8">
        <v>0.77971396468758192</v>
      </c>
      <c r="P345" s="8">
        <v>0.49254326437878765</v>
      </c>
      <c r="Q345" s="8">
        <v>0.79523733992431811</v>
      </c>
      <c r="R345" s="8">
        <v>0.49101801170288384</v>
      </c>
      <c r="S345" s="8">
        <v>0.823841687978211</v>
      </c>
      <c r="T345" s="8">
        <v>0.50184591368501641</v>
      </c>
      <c r="U345" s="8">
        <v>0.86221788049336945</v>
      </c>
      <c r="V345" s="8">
        <v>0.52131028551258507</v>
      </c>
      <c r="W345" s="8">
        <v>0.88173976422765599</v>
      </c>
      <c r="X345" s="8">
        <v>0.52545948982584822</v>
      </c>
      <c r="Y345" s="8">
        <v>0.89295772845840204</v>
      </c>
      <c r="Z345" s="8">
        <v>0.54176398355431554</v>
      </c>
      <c r="AA345" s="8">
        <v>0.89165281052628209</v>
      </c>
      <c r="AB345" s="8">
        <v>0.53681834678120977</v>
      </c>
      <c r="AC345" s="9"/>
      <c r="AD345" s="9"/>
      <c r="AE345" s="9"/>
      <c r="AF345" s="9"/>
      <c r="AG345" s="9"/>
      <c r="AH345" s="9"/>
      <c r="AI345" s="9"/>
      <c r="AJ345" s="9"/>
      <c r="AK345" s="9"/>
      <c r="AL345" s="9"/>
      <c r="AM345" s="9"/>
    </row>
    <row r="346" spans="1:39">
      <c r="A346" s="8">
        <v>0.68504423764255495</v>
      </c>
      <c r="B346" s="8">
        <v>0.51420006264075546</v>
      </c>
      <c r="C346" s="8">
        <v>0.68156169359751073</v>
      </c>
      <c r="D346" s="8">
        <v>0.50603091271557632</v>
      </c>
      <c r="E346" s="8">
        <v>0.69543794473579479</v>
      </c>
      <c r="F346" s="8">
        <v>0.51710540052797205</v>
      </c>
      <c r="G346" s="8">
        <v>0.71003477896729039</v>
      </c>
      <c r="H346" s="8">
        <v>0.52059240257125383</v>
      </c>
      <c r="I346" s="8">
        <v>0.71293648949238109</v>
      </c>
      <c r="J346" s="8">
        <v>0.51643822676947693</v>
      </c>
      <c r="K346" s="8">
        <v>0.71720048607946618</v>
      </c>
      <c r="L346" s="8">
        <v>0.52093444098097386</v>
      </c>
      <c r="M346" s="8">
        <v>0.72980301048941254</v>
      </c>
      <c r="N346" s="8">
        <v>0.52997161280058847</v>
      </c>
      <c r="O346" s="8">
        <v>0.77998079544608923</v>
      </c>
      <c r="P346" s="8">
        <v>0.49291214882648016</v>
      </c>
      <c r="Q346" s="8">
        <v>0.79562429298272885</v>
      </c>
      <c r="R346" s="8">
        <v>0.49158973288192204</v>
      </c>
      <c r="S346" s="8">
        <v>0.82458275834007155</v>
      </c>
      <c r="T346" s="8">
        <v>0.50311066036281926</v>
      </c>
      <c r="U346" s="8">
        <v>0.8623711819378278</v>
      </c>
      <c r="V346" s="8">
        <v>0.52162547788433311</v>
      </c>
      <c r="W346" s="8">
        <v>0.88195167999434954</v>
      </c>
      <c r="X346" s="8">
        <v>0.52597254744042865</v>
      </c>
      <c r="Y346" s="8">
        <v>0.89329518429726773</v>
      </c>
      <c r="Z346" s="8">
        <v>0.54262206247172418</v>
      </c>
      <c r="AA346" s="8">
        <v>0.8918234680745124</v>
      </c>
      <c r="AB346" s="8">
        <v>0.53722899173241456</v>
      </c>
      <c r="AC346" s="9"/>
      <c r="AD346" s="9"/>
      <c r="AE346" s="9"/>
      <c r="AF346" s="9"/>
      <c r="AG346" s="9"/>
      <c r="AH346" s="9"/>
      <c r="AI346" s="9"/>
      <c r="AJ346" s="9"/>
      <c r="AK346" s="9"/>
      <c r="AL346" s="9"/>
      <c r="AM346" s="9"/>
    </row>
    <row r="347" spans="1:39">
      <c r="A347" s="8">
        <v>0.68570304983609487</v>
      </c>
      <c r="B347" s="8">
        <v>0.51495771749019392</v>
      </c>
      <c r="C347" s="8">
        <v>0.68521092443489573</v>
      </c>
      <c r="D347" s="8">
        <v>0.51023977489100025</v>
      </c>
      <c r="E347" s="8">
        <v>0.69580804871406343</v>
      </c>
      <c r="F347" s="8">
        <v>0.51753692573093302</v>
      </c>
      <c r="G347" s="8">
        <v>0.71041275210672439</v>
      </c>
      <c r="H347" s="8">
        <v>0.52105276240759246</v>
      </c>
      <c r="I347" s="8">
        <v>0.71365625311244685</v>
      </c>
      <c r="J347" s="8">
        <v>0.51734104908350598</v>
      </c>
      <c r="K347" s="8">
        <v>0.71814172254410602</v>
      </c>
      <c r="L347" s="8">
        <v>0.52210771227013053</v>
      </c>
      <c r="M347" s="8">
        <v>0.73010628530090915</v>
      </c>
      <c r="N347" s="8">
        <v>0.53036535469084778</v>
      </c>
      <c r="O347" s="8">
        <v>0.78084844920504481</v>
      </c>
      <c r="P347" s="8">
        <v>0.49411723764212245</v>
      </c>
      <c r="Q347" s="8">
        <v>0.79694376805127354</v>
      </c>
      <c r="R347" s="8">
        <v>0.49354352786767874</v>
      </c>
      <c r="S347" s="8">
        <v>0.82594542744003463</v>
      </c>
      <c r="T347" s="8">
        <v>0.50544626566640316</v>
      </c>
      <c r="U347" s="8">
        <v>0.86337742652538985</v>
      </c>
      <c r="V347" s="8">
        <v>0.5236956057013028</v>
      </c>
      <c r="W347" s="8">
        <v>0.8824589934964342</v>
      </c>
      <c r="X347" s="8">
        <v>0.5272064708894485</v>
      </c>
      <c r="Y347" s="8">
        <v>0.89377977727914593</v>
      </c>
      <c r="Z347" s="8">
        <v>0.54385598592074402</v>
      </c>
      <c r="AA347" s="8">
        <v>0.89206927757058729</v>
      </c>
      <c r="AB347" s="8">
        <v>0.53782159316320899</v>
      </c>
      <c r="AC347" s="9"/>
      <c r="AD347" s="9"/>
      <c r="AE347" s="9"/>
      <c r="AF347" s="9"/>
      <c r="AG347" s="9"/>
      <c r="AH347" s="9"/>
      <c r="AI347" s="9"/>
      <c r="AJ347" s="9"/>
      <c r="AK347" s="9"/>
      <c r="AL347" s="9"/>
      <c r="AM347" s="9"/>
    </row>
    <row r="348" spans="1:39">
      <c r="A348" s="8">
        <v>0.68647505002764375</v>
      </c>
      <c r="B348" s="8">
        <v>0.51584661963638556</v>
      </c>
      <c r="C348" s="8">
        <v>0.68803506362619515</v>
      </c>
      <c r="D348" s="8">
        <v>0.5135000770580721</v>
      </c>
      <c r="E348" s="8">
        <v>0.69729684433985339</v>
      </c>
      <c r="F348" s="8">
        <v>0.51927495811520918</v>
      </c>
      <c r="G348" s="8">
        <v>0.71079480409298679</v>
      </c>
      <c r="H348" s="8">
        <v>0.5215180937324444</v>
      </c>
      <c r="I348" s="8">
        <v>0.71401215099100335</v>
      </c>
      <c r="J348" s="8">
        <v>0.51778748875200709</v>
      </c>
      <c r="K348" s="8">
        <v>0.71854452835101967</v>
      </c>
      <c r="L348" s="8">
        <v>0.52260983260998151</v>
      </c>
      <c r="M348" s="8">
        <v>0.73035669569572292</v>
      </c>
      <c r="N348" s="8">
        <v>0.53069148433732527</v>
      </c>
      <c r="O348" s="8">
        <v>0.78121148425063291</v>
      </c>
      <c r="P348" s="8">
        <v>0.49462234087508145</v>
      </c>
      <c r="Q348" s="8">
        <v>0.79793729617422005</v>
      </c>
      <c r="R348" s="8">
        <v>0.49501608276534065</v>
      </c>
      <c r="S348" s="8">
        <v>0.82620861130686363</v>
      </c>
      <c r="T348" s="8">
        <v>0.50589767682341769</v>
      </c>
      <c r="U348" s="8">
        <v>0.86354866750058279</v>
      </c>
      <c r="V348" s="8">
        <v>0.5240485813857525</v>
      </c>
      <c r="W348" s="8">
        <v>0.88286998165002173</v>
      </c>
      <c r="X348" s="8">
        <v>0.52821170586685307</v>
      </c>
      <c r="Y348" s="8">
        <v>0.89588927610124913</v>
      </c>
      <c r="Z348" s="8">
        <v>0.5492321535991086</v>
      </c>
      <c r="AA348" s="8">
        <v>0.89230412740760146</v>
      </c>
      <c r="AB348" s="8">
        <v>0.53838834285373383</v>
      </c>
      <c r="AC348" s="9"/>
      <c r="AD348" s="9"/>
      <c r="AE348" s="9"/>
      <c r="AF348" s="9"/>
      <c r="AG348" s="9"/>
      <c r="AH348" s="9"/>
      <c r="AI348" s="9"/>
      <c r="AJ348" s="9"/>
      <c r="AK348" s="9"/>
      <c r="AL348" s="9"/>
      <c r="AM348" s="9"/>
    </row>
    <row r="349" spans="1:39">
      <c r="A349" s="8">
        <v>0.6889709904965613</v>
      </c>
      <c r="B349" s="8">
        <v>0.51872610578333278</v>
      </c>
      <c r="C349" s="8">
        <v>0.68892798998815008</v>
      </c>
      <c r="D349" s="8">
        <v>0.51453414666885422</v>
      </c>
      <c r="E349" s="8">
        <v>0.69773538263863211</v>
      </c>
      <c r="F349" s="8">
        <v>0.51978801572978961</v>
      </c>
      <c r="G349" s="8">
        <v>0.7113971138079842</v>
      </c>
      <c r="H349" s="8">
        <v>0.52225287973472134</v>
      </c>
      <c r="I349" s="8">
        <v>0.71598950898044589</v>
      </c>
      <c r="J349" s="8">
        <v>0.5202692558178843</v>
      </c>
      <c r="K349" s="8">
        <v>0.71884832801684007</v>
      </c>
      <c r="L349" s="8">
        <v>0.52298965433240341</v>
      </c>
      <c r="M349" s="8">
        <v>0.731252608441612</v>
      </c>
      <c r="N349" s="8">
        <v>0.53185878984026591</v>
      </c>
      <c r="O349" s="8">
        <v>0.78319365559954413</v>
      </c>
      <c r="P349" s="8">
        <v>0.49738449989311301</v>
      </c>
      <c r="Q349" s="8">
        <v>0.79878963872180042</v>
      </c>
      <c r="R349" s="8">
        <v>0.49628082944314345</v>
      </c>
      <c r="S349" s="8">
        <v>0.82692370957660288</v>
      </c>
      <c r="T349" s="8">
        <v>0.5071256344862215</v>
      </c>
      <c r="U349" s="8">
        <v>0.86389114945096857</v>
      </c>
      <c r="V349" s="8">
        <v>0.52475453275465189</v>
      </c>
      <c r="W349" s="8">
        <v>0.88343027409377972</v>
      </c>
      <c r="X349" s="8">
        <v>0.52958284239884212</v>
      </c>
      <c r="Y349" s="8">
        <v>0.89615796131892411</v>
      </c>
      <c r="Z349" s="8">
        <v>0.54991821901395443</v>
      </c>
      <c r="AA349" s="8">
        <v>0.89254367424135594</v>
      </c>
      <c r="AB349" s="8">
        <v>0.53896702411669073</v>
      </c>
      <c r="AC349" s="9"/>
      <c r="AD349" s="9"/>
      <c r="AE349" s="9"/>
      <c r="AF349" s="9"/>
      <c r="AG349" s="9"/>
      <c r="AH349" s="9"/>
      <c r="AI349" s="9"/>
      <c r="AJ349" s="9"/>
      <c r="AK349" s="9"/>
      <c r="AL349" s="9"/>
      <c r="AM349" s="9"/>
    </row>
    <row r="350" spans="1:39">
      <c r="A350" s="8">
        <v>0.69041341190708694</v>
      </c>
      <c r="B350" s="8">
        <v>0.5203955316261244</v>
      </c>
      <c r="C350" s="8">
        <v>0.68925331974793214</v>
      </c>
      <c r="D350" s="8">
        <v>0.51491098549816805</v>
      </c>
      <c r="E350" s="8">
        <v>0.69946579331438608</v>
      </c>
      <c r="F350" s="8">
        <v>0.52181936593635492</v>
      </c>
      <c r="G350" s="8">
        <v>0.71228902164779972</v>
      </c>
      <c r="H350" s="8">
        <v>0.5233416357191506</v>
      </c>
      <c r="I350" s="8">
        <v>0.71684339829354971</v>
      </c>
      <c r="J350" s="8">
        <v>0.52134309733677342</v>
      </c>
      <c r="K350" s="8">
        <v>0.72053821365796589</v>
      </c>
      <c r="L350" s="8">
        <v>0.52510551984369613</v>
      </c>
      <c r="M350" s="8">
        <v>0.73190089313040751</v>
      </c>
      <c r="N350" s="8">
        <v>0.53270493718524248</v>
      </c>
      <c r="O350" s="8">
        <v>0.78366560115880868</v>
      </c>
      <c r="P350" s="8">
        <v>0.49804272497228397</v>
      </c>
      <c r="Q350" s="8">
        <v>0.80063899545591666</v>
      </c>
      <c r="R350" s="8">
        <v>0.49904298846117501</v>
      </c>
      <c r="S350" s="8">
        <v>0.82709858833021954</v>
      </c>
      <c r="T350" s="8">
        <v>0.50742690669013202</v>
      </c>
      <c r="U350" s="8">
        <v>0.86420427580560699</v>
      </c>
      <c r="V350" s="8">
        <v>0.52540182055909346</v>
      </c>
      <c r="W350" s="8">
        <v>0.88530380212204796</v>
      </c>
      <c r="X350" s="8">
        <v>0.53416854340358</v>
      </c>
      <c r="Y350" s="8">
        <v>0.89630669777870853</v>
      </c>
      <c r="Z350" s="8">
        <v>0.55029804073637634</v>
      </c>
      <c r="AA350" s="8">
        <v>0.89351908389775503</v>
      </c>
      <c r="AB350" s="8">
        <v>0.54132549826743626</v>
      </c>
      <c r="AC350" s="9"/>
      <c r="AD350" s="9"/>
      <c r="AE350" s="9"/>
      <c r="AF350" s="9"/>
      <c r="AG350" s="9"/>
      <c r="AH350" s="9"/>
      <c r="AI350" s="9"/>
      <c r="AJ350" s="9"/>
      <c r="AK350" s="9"/>
      <c r="AL350" s="9"/>
      <c r="AM350" s="9"/>
    </row>
    <row r="351" spans="1:39">
      <c r="A351" s="8">
        <v>0.69083423907917185</v>
      </c>
      <c r="B351" s="8">
        <v>0.52088273750043523</v>
      </c>
      <c r="C351" s="8">
        <v>0.69704462139922296</v>
      </c>
      <c r="D351" s="8">
        <v>0.52397102616494406</v>
      </c>
      <c r="E351" s="8">
        <v>0.70132748615601648</v>
      </c>
      <c r="F351" s="8">
        <v>0.52400483228683492</v>
      </c>
      <c r="G351" s="8">
        <v>0.71417752772936038</v>
      </c>
      <c r="H351" s="8">
        <v>0.52565039498476229</v>
      </c>
      <c r="I351" s="8">
        <v>0.7178685966601378</v>
      </c>
      <c r="J351" s="8">
        <v>0.52263270145714313</v>
      </c>
      <c r="K351" s="8">
        <v>0.72156218128160154</v>
      </c>
      <c r="L351" s="8">
        <v>0.52639512396406585</v>
      </c>
      <c r="M351" s="8">
        <v>0.73323085056064041</v>
      </c>
      <c r="N351" s="8">
        <v>0.53444296956951864</v>
      </c>
      <c r="O351" s="8">
        <v>0.78389068288707331</v>
      </c>
      <c r="P351" s="8">
        <v>0.49835791734403201</v>
      </c>
      <c r="Q351" s="8">
        <v>0.80083247198512197</v>
      </c>
      <c r="R351" s="8">
        <v>0.49933232909265346</v>
      </c>
      <c r="S351" s="8">
        <v>0.82784831605612053</v>
      </c>
      <c r="T351" s="8">
        <v>0.50872446519212311</v>
      </c>
      <c r="U351" s="8">
        <v>0.8659639806840177</v>
      </c>
      <c r="V351" s="8">
        <v>0.52905387602101928</v>
      </c>
      <c r="W351" s="8">
        <v>0.88579666682185798</v>
      </c>
      <c r="X351" s="8">
        <v>0.53537562081462764</v>
      </c>
      <c r="Y351" s="8">
        <v>0.89648102330684287</v>
      </c>
      <c r="Z351" s="8">
        <v>0.55074448040487745</v>
      </c>
      <c r="AA351" s="8">
        <v>0.8938885809746574</v>
      </c>
      <c r="AB351" s="8">
        <v>0.54222036619984393</v>
      </c>
      <c r="AC351" s="9"/>
      <c r="AD351" s="9"/>
      <c r="AE351" s="9"/>
      <c r="AF351" s="9"/>
      <c r="AG351" s="9"/>
      <c r="AH351" s="9"/>
      <c r="AI351" s="9"/>
      <c r="AJ351" s="9"/>
      <c r="AK351" s="9"/>
      <c r="AL351" s="9"/>
      <c r="AM351" s="9"/>
    </row>
    <row r="352" spans="1:39">
      <c r="A352" s="8">
        <v>0.69146693096547884</v>
      </c>
      <c r="B352" s="8">
        <v>0.52161652920500945</v>
      </c>
      <c r="C352" s="8">
        <v>0.69878894266443736</v>
      </c>
      <c r="D352" s="8">
        <v>0.52600237637150937</v>
      </c>
      <c r="E352" s="8">
        <v>0.70211657577006092</v>
      </c>
      <c r="F352" s="8">
        <v>0.52493251204343083</v>
      </c>
      <c r="G352" s="8">
        <v>0.71505991825990955</v>
      </c>
      <c r="H352" s="8">
        <v>0.52673020228986756</v>
      </c>
      <c r="I352" s="8">
        <v>0.72136648849639817</v>
      </c>
      <c r="J352" s="8">
        <v>0.5270414174708048</v>
      </c>
      <c r="K352" s="8">
        <v>0.72183749972875122</v>
      </c>
      <c r="L352" s="8">
        <v>0.52674213386229951</v>
      </c>
      <c r="M352" s="8">
        <v>0.73357586043793932</v>
      </c>
      <c r="N352" s="8">
        <v>0.53489438072653317</v>
      </c>
      <c r="O352" s="8">
        <v>0.78405041830713207</v>
      </c>
      <c r="P352" s="8">
        <v>0.49858163432713393</v>
      </c>
      <c r="Q352" s="8">
        <v>0.80118979350302377</v>
      </c>
      <c r="R352" s="8">
        <v>0.49986726125669267</v>
      </c>
      <c r="S352" s="8">
        <v>0.82806648162993923</v>
      </c>
      <c r="T352" s="8">
        <v>0.50910428691454501</v>
      </c>
      <c r="U352" s="8">
        <v>0.86612217472776731</v>
      </c>
      <c r="V352" s="8">
        <v>0.52938497715601007</v>
      </c>
      <c r="W352" s="8">
        <v>0.88619160075069603</v>
      </c>
      <c r="X352" s="8">
        <v>0.53634307247933055</v>
      </c>
      <c r="Y352" s="8">
        <v>0.89673371535679913</v>
      </c>
      <c r="Z352" s="8">
        <v>0.55139176820931901</v>
      </c>
      <c r="AA352" s="8">
        <v>0.89404984452940717</v>
      </c>
      <c r="AB352" s="8">
        <v>0.5426121194946979</v>
      </c>
      <c r="AC352" s="9"/>
      <c r="AD352" s="9"/>
      <c r="AE352" s="9"/>
      <c r="AF352" s="9"/>
      <c r="AG352" s="9"/>
      <c r="AH352" s="9"/>
      <c r="AI352" s="9"/>
      <c r="AJ352" s="9"/>
      <c r="AK352" s="9"/>
      <c r="AL352" s="9"/>
      <c r="AM352" s="9"/>
    </row>
    <row r="353" spans="1:39">
      <c r="A353" s="8">
        <v>0.69191097618843744</v>
      </c>
      <c r="B353" s="8">
        <v>0.52213256971269784</v>
      </c>
      <c r="C353" s="8">
        <v>0.69896614355487185</v>
      </c>
      <c r="D353" s="8">
        <v>0.52620919029366575</v>
      </c>
      <c r="E353" s="8">
        <v>0.70250064593618877</v>
      </c>
      <c r="F353" s="8">
        <v>0.52538491749814797</v>
      </c>
      <c r="G353" s="8">
        <v>0.71590152032217447</v>
      </c>
      <c r="H353" s="8">
        <v>0.52776427190064967</v>
      </c>
      <c r="I353" s="8">
        <v>0.72162278808804514</v>
      </c>
      <c r="J353" s="8">
        <v>0.52736456422417421</v>
      </c>
      <c r="K353" s="8">
        <v>0.72201381203480763</v>
      </c>
      <c r="L353" s="8">
        <v>0.52696585084540137</v>
      </c>
      <c r="M353" s="8">
        <v>0.73435213266186183</v>
      </c>
      <c r="N353" s="8">
        <v>0.53591055297866719</v>
      </c>
      <c r="O353" s="8">
        <v>0.78571674916638157</v>
      </c>
      <c r="P353" s="8">
        <v>0.50091723963071788</v>
      </c>
      <c r="Q353" s="8">
        <v>0.80190269350703269</v>
      </c>
      <c r="R353" s="8">
        <v>0.50093911418017645</v>
      </c>
      <c r="S353" s="8">
        <v>0.82826386953006093</v>
      </c>
      <c r="T353" s="8">
        <v>0.5094483139196706</v>
      </c>
      <c r="U353" s="8">
        <v>0.86658534079400329</v>
      </c>
      <c r="V353" s="8">
        <v>0.5303574003092264</v>
      </c>
      <c r="W353" s="8">
        <v>0.88669088714040589</v>
      </c>
      <c r="X353" s="8">
        <v>0.53756705295132368</v>
      </c>
      <c r="Y353" s="8">
        <v>0.89721670902190542</v>
      </c>
      <c r="Z353" s="8">
        <v>0.55263563463536558</v>
      </c>
      <c r="AA353" s="8">
        <v>0.89531333665254365</v>
      </c>
      <c r="AB353" s="8">
        <v>0.54569145947988285</v>
      </c>
      <c r="AC353" s="9"/>
      <c r="AD353" s="9"/>
      <c r="AE353" s="9"/>
      <c r="AF353" s="9"/>
      <c r="AG353" s="9"/>
      <c r="AH353" s="9"/>
      <c r="AI353" s="9"/>
      <c r="AJ353" s="9"/>
      <c r="AK353" s="9"/>
      <c r="AL353" s="9"/>
      <c r="AM353" s="9"/>
    </row>
    <row r="354" spans="1:39">
      <c r="A354" s="8">
        <v>0.69229842741239156</v>
      </c>
      <c r="B354" s="8">
        <v>0.52258398086971236</v>
      </c>
      <c r="C354" s="8">
        <v>0.69947974926074052</v>
      </c>
      <c r="D354" s="8">
        <v>0.52680875180837883</v>
      </c>
      <c r="E354" s="8">
        <v>0.70312353791470883</v>
      </c>
      <c r="F354" s="8">
        <v>0.52611870920272219</v>
      </c>
      <c r="G354" s="8">
        <v>0.71623734537771477</v>
      </c>
      <c r="H354" s="8">
        <v>0.52817690544725981</v>
      </c>
      <c r="I354" s="8">
        <v>0.72214468311145075</v>
      </c>
      <c r="J354" s="8">
        <v>0.52802278930334512</v>
      </c>
      <c r="K354" s="8">
        <v>0.72239763036260751</v>
      </c>
      <c r="L354" s="8">
        <v>0.52745305671971221</v>
      </c>
      <c r="M354" s="8">
        <v>0.73465262513563834</v>
      </c>
      <c r="N354" s="8">
        <v>0.5363042948689265</v>
      </c>
      <c r="O354" s="8">
        <v>0.78591097291577117</v>
      </c>
      <c r="P354" s="8">
        <v>0.50118967720125085</v>
      </c>
      <c r="Q354" s="8">
        <v>0.80234019448748806</v>
      </c>
      <c r="R354" s="8">
        <v>0.50159733925934735</v>
      </c>
      <c r="S354" s="8">
        <v>0.82904130082089122</v>
      </c>
      <c r="T354" s="8">
        <v>0.5108035416884168</v>
      </c>
      <c r="U354" s="8">
        <v>0.86732901588626954</v>
      </c>
      <c r="V354" s="8">
        <v>0.5319204362978317</v>
      </c>
      <c r="W354" s="8">
        <v>0.88770872498952502</v>
      </c>
      <c r="X354" s="8">
        <v>0.54006572307814638</v>
      </c>
      <c r="Y354" s="8">
        <v>0.89750458604084293</v>
      </c>
      <c r="Z354" s="8">
        <v>0.55338135791237197</v>
      </c>
      <c r="AA354" s="8">
        <v>0.8954323272366308</v>
      </c>
      <c r="AB354" s="8">
        <v>0.54598278870676664</v>
      </c>
      <c r="AC354" s="9"/>
      <c r="AD354" s="9"/>
      <c r="AE354" s="9"/>
      <c r="AF354" s="9"/>
      <c r="AG354" s="9"/>
      <c r="AH354" s="9"/>
      <c r="AI354" s="9"/>
      <c r="AJ354" s="9"/>
      <c r="AK354" s="9"/>
      <c r="AL354" s="9"/>
      <c r="AM354" s="9"/>
    </row>
    <row r="355" spans="1:39">
      <c r="A355" s="8">
        <v>0.69287597642787369</v>
      </c>
      <c r="B355" s="8">
        <v>0.52325910900982875</v>
      </c>
      <c r="C355" s="8">
        <v>0.70626322084768522</v>
      </c>
      <c r="D355" s="8">
        <v>0.53473131590329448</v>
      </c>
      <c r="E355" s="8">
        <v>0.70361794096492425</v>
      </c>
      <c r="F355" s="8">
        <v>0.52670236195419251</v>
      </c>
      <c r="G355" s="8">
        <v>0.71752762059110642</v>
      </c>
      <c r="H355" s="8">
        <v>0.52976778177154005</v>
      </c>
      <c r="I355" s="8">
        <v>0.72254174828192985</v>
      </c>
      <c r="J355" s="8">
        <v>0.52852391534549337</v>
      </c>
      <c r="K355" s="8">
        <v>0.72275974871427728</v>
      </c>
      <c r="L355" s="8">
        <v>0.52791341655605084</v>
      </c>
      <c r="M355" s="8">
        <v>0.74281183049998545</v>
      </c>
      <c r="N355" s="8">
        <v>0.5470059210428192</v>
      </c>
      <c r="O355" s="8">
        <v>0.78601080755330788</v>
      </c>
      <c r="P355" s="8">
        <v>0.50132987317732802</v>
      </c>
      <c r="Q355" s="8">
        <v>0.80262605170180945</v>
      </c>
      <c r="R355" s="8">
        <v>0.50202787016460571</v>
      </c>
      <c r="S355" s="8">
        <v>0.8292767811227908</v>
      </c>
      <c r="T355" s="8">
        <v>0.51121418663962159</v>
      </c>
      <c r="U355" s="8">
        <v>0.8676307261758951</v>
      </c>
      <c r="V355" s="8">
        <v>0.53255479823213847</v>
      </c>
      <c r="W355" s="8">
        <v>0.88784679132237088</v>
      </c>
      <c r="X355" s="8">
        <v>0.54040477859475855</v>
      </c>
      <c r="Y355" s="8">
        <v>0.89760054504715547</v>
      </c>
      <c r="Z355" s="8">
        <v>0.55362993233804081</v>
      </c>
      <c r="AA355" s="8">
        <v>0.89577364233309142</v>
      </c>
      <c r="AB355" s="8">
        <v>0.54682993034944583</v>
      </c>
      <c r="AC355" s="9"/>
      <c r="AD355" s="9"/>
      <c r="AE355" s="9"/>
      <c r="AF355" s="9"/>
      <c r="AG355" s="9"/>
      <c r="AH355" s="9"/>
      <c r="AI355" s="9"/>
      <c r="AJ355" s="9"/>
      <c r="AK355" s="9"/>
      <c r="AL355" s="9"/>
      <c r="AM355" s="9"/>
    </row>
    <row r="356" spans="1:39">
      <c r="A356" s="8">
        <v>0.69374520220745606</v>
      </c>
      <c r="B356" s="8">
        <v>0.52427528126196277</v>
      </c>
      <c r="C356" s="8">
        <v>0.70658855060746728</v>
      </c>
      <c r="D356" s="8">
        <v>0.53511213192341911</v>
      </c>
      <c r="E356" s="8">
        <v>0.70423943632465835</v>
      </c>
      <c r="F356" s="8">
        <v>0.52743615365876673</v>
      </c>
      <c r="G356" s="8">
        <v>0.71807418606611528</v>
      </c>
      <c r="H356" s="8">
        <v>0.53044290991165644</v>
      </c>
      <c r="I356" s="8">
        <v>0.72348328408751394</v>
      </c>
      <c r="J356" s="8">
        <v>0.52971309539789291</v>
      </c>
      <c r="K356" s="8">
        <v>0.72531898964911223</v>
      </c>
      <c r="L356" s="8">
        <v>0.53117371872312269</v>
      </c>
      <c r="M356" s="8">
        <v>0.74337108038173605</v>
      </c>
      <c r="N356" s="8">
        <v>0.54773971274739341</v>
      </c>
      <c r="O356" s="8">
        <v>0.78791311119218965</v>
      </c>
      <c r="P356" s="8">
        <v>0.50400652259292955</v>
      </c>
      <c r="Q356" s="8">
        <v>0.8033441808012024</v>
      </c>
      <c r="R356" s="8">
        <v>0.50310966606511631</v>
      </c>
      <c r="S356" s="8">
        <v>0.8304368679042079</v>
      </c>
      <c r="T356" s="8">
        <v>0.5132455368461869</v>
      </c>
      <c r="U356" s="8">
        <v>0.86775956462389736</v>
      </c>
      <c r="V356" s="8">
        <v>0.53282624150496882</v>
      </c>
      <c r="W356" s="8">
        <v>0.88811168603073787</v>
      </c>
      <c r="X356" s="8">
        <v>0.5410560435900108</v>
      </c>
      <c r="Y356" s="8">
        <v>0.89806434691099923</v>
      </c>
      <c r="Z356" s="8">
        <v>0.55483502115368311</v>
      </c>
      <c r="AA356" s="8">
        <v>0.89594743121248199</v>
      </c>
      <c r="AB356" s="8">
        <v>0.54726145555240679</v>
      </c>
      <c r="AC356" s="9"/>
      <c r="AD356" s="9"/>
      <c r="AE356" s="9"/>
      <c r="AF356" s="9"/>
      <c r="AG356" s="9"/>
      <c r="AH356" s="9"/>
      <c r="AI356" s="9"/>
      <c r="AJ356" s="9"/>
      <c r="AK356" s="9"/>
      <c r="AL356" s="9"/>
      <c r="AM356" s="9"/>
    </row>
    <row r="357" spans="1:39">
      <c r="A357" s="8">
        <v>0.69447657080997605</v>
      </c>
      <c r="B357" s="8">
        <v>0.52513037728626344</v>
      </c>
      <c r="C357" s="8">
        <v>0.7069817150831188</v>
      </c>
      <c r="D357" s="8">
        <v>0.53557249175975774</v>
      </c>
      <c r="E357" s="8">
        <v>0.7048762944910375</v>
      </c>
      <c r="F357" s="8">
        <v>0.5281898313173945</v>
      </c>
      <c r="G357" s="8">
        <v>0.7202427729632277</v>
      </c>
      <c r="H357" s="8">
        <v>0.53313845098360879</v>
      </c>
      <c r="I357" s="8">
        <v>0.72450184256830807</v>
      </c>
      <c r="J357" s="8">
        <v>0.53100170522055989</v>
      </c>
      <c r="K357" s="8">
        <v>0.72558481435670508</v>
      </c>
      <c r="L357" s="8">
        <v>0.53151277423973486</v>
      </c>
      <c r="M357" s="8">
        <v>0.74394424195208742</v>
      </c>
      <c r="N357" s="8">
        <v>0.54849339040602119</v>
      </c>
      <c r="O357" s="8">
        <v>0.78946327083685097</v>
      </c>
      <c r="P357" s="8">
        <v>0.50619198894340955</v>
      </c>
      <c r="Q357" s="8">
        <v>0.80435513924209534</v>
      </c>
      <c r="R357" s="8">
        <v>0.50463591303872268</v>
      </c>
      <c r="S357" s="8">
        <v>0.83121949361346248</v>
      </c>
      <c r="T357" s="8">
        <v>0.51461667337817596</v>
      </c>
      <c r="U357" s="8">
        <v>0.8679308055990903</v>
      </c>
      <c r="V357" s="8">
        <v>0.5331871715710399</v>
      </c>
      <c r="W357" s="8">
        <v>0.88844240306057787</v>
      </c>
      <c r="X357" s="8">
        <v>0.54186937911079913</v>
      </c>
      <c r="Y357" s="8">
        <v>0.89847217268782742</v>
      </c>
      <c r="Z357" s="8">
        <v>0.55589991399324823</v>
      </c>
      <c r="AA357" s="8">
        <v>0.89620889736435783</v>
      </c>
      <c r="AB357" s="8">
        <v>0.54791172624995632</v>
      </c>
      <c r="AC357" s="9"/>
      <c r="AD357" s="9"/>
      <c r="AE357" s="9"/>
      <c r="AF357" s="9"/>
      <c r="AG357" s="9"/>
      <c r="AH357" s="9"/>
      <c r="AI357" s="9"/>
      <c r="AJ357" s="9"/>
      <c r="AK357" s="9"/>
      <c r="AL357" s="9"/>
      <c r="AM357" s="9"/>
    </row>
    <row r="358" spans="1:39">
      <c r="A358" s="8">
        <v>0.70210805390650943</v>
      </c>
      <c r="B358" s="8">
        <v>0.53408104520574518</v>
      </c>
      <c r="C358" s="8">
        <v>0.70726412900224878</v>
      </c>
      <c r="D358" s="8">
        <v>0.53590359289474854</v>
      </c>
      <c r="E358" s="8">
        <v>0.70514863515429171</v>
      </c>
      <c r="F358" s="8">
        <v>0.52851297807076392</v>
      </c>
      <c r="G358" s="8">
        <v>0.72118634619620325</v>
      </c>
      <c r="H358" s="8">
        <v>0.53431172227276547</v>
      </c>
      <c r="I358" s="8">
        <v>0.72490023571594597</v>
      </c>
      <c r="J358" s="8">
        <v>0.53150680845351883</v>
      </c>
      <c r="K358" s="8">
        <v>0.72609612004426882</v>
      </c>
      <c r="L358" s="8">
        <v>0.53216503353268974</v>
      </c>
      <c r="M358" s="8">
        <v>0.74416682896969966</v>
      </c>
      <c r="N358" s="8">
        <v>0.54878670822831033</v>
      </c>
      <c r="O358" s="8">
        <v>0.78966838563760822</v>
      </c>
      <c r="P358" s="8">
        <v>0.50648132957488801</v>
      </c>
      <c r="Q358" s="8">
        <v>0.8045782473118096</v>
      </c>
      <c r="R358" s="8">
        <v>0.50497297995992951</v>
      </c>
      <c r="S358" s="8">
        <v>0.83161080646808971</v>
      </c>
      <c r="T358" s="8">
        <v>0.51530373309072453</v>
      </c>
      <c r="U358" s="8">
        <v>0.86850323971616372</v>
      </c>
      <c r="V358" s="8">
        <v>0.53439424898208754</v>
      </c>
      <c r="W358" s="8">
        <v>0.88859652361817321</v>
      </c>
      <c r="X358" s="8">
        <v>0.54224920083322103</v>
      </c>
      <c r="Y358" s="8">
        <v>0.89870407361974936</v>
      </c>
      <c r="Z358" s="8">
        <v>0.55650742988958279</v>
      </c>
      <c r="AA358" s="8">
        <v>0.89631536262380429</v>
      </c>
      <c r="AB358" s="8">
        <v>0.54817720373657064</v>
      </c>
      <c r="AC358" s="9"/>
      <c r="AD358" s="9"/>
      <c r="AE358" s="9"/>
      <c r="AF358" s="9"/>
      <c r="AG358" s="9"/>
      <c r="AH358" s="9"/>
      <c r="AI358" s="9"/>
      <c r="AJ358" s="9"/>
      <c r="AK358" s="9"/>
      <c r="AL358" s="9"/>
      <c r="AM358" s="9"/>
    </row>
    <row r="359" spans="1:39">
      <c r="A359" s="8">
        <v>0.7025085652840799</v>
      </c>
      <c r="B359" s="8">
        <v>0.53455134801911053</v>
      </c>
      <c r="C359" s="8">
        <v>0.70805461109942136</v>
      </c>
      <c r="D359" s="8">
        <v>0.53683127265134445</v>
      </c>
      <c r="E359" s="8">
        <v>0.70555924107735202</v>
      </c>
      <c r="F359" s="8">
        <v>0.52900018394507475</v>
      </c>
      <c r="G359" s="8">
        <v>0.72846028970689392</v>
      </c>
      <c r="H359" s="8">
        <v>0.54337176293954148</v>
      </c>
      <c r="I359" s="8">
        <v>0.72747119949536898</v>
      </c>
      <c r="J359" s="8">
        <v>0.53476711062059068</v>
      </c>
      <c r="K359" s="8">
        <v>0.72768835579280955</v>
      </c>
      <c r="L359" s="8">
        <v>0.53419638373925504</v>
      </c>
      <c r="M359" s="8">
        <v>0.74427673130964567</v>
      </c>
      <c r="N359" s="8">
        <v>0.54893187569290092</v>
      </c>
      <c r="O359" s="8">
        <v>0.7900023778795493</v>
      </c>
      <c r="P359" s="8">
        <v>0.50695262668595598</v>
      </c>
      <c r="Q359" s="8">
        <v>0.80612083045006866</v>
      </c>
      <c r="R359" s="8">
        <v>0.50730858526351341</v>
      </c>
      <c r="S359" s="8">
        <v>0.83216834071229318</v>
      </c>
      <c r="T359" s="8">
        <v>0.5162831163278595</v>
      </c>
      <c r="U359" s="8">
        <v>0.8687902722079156</v>
      </c>
      <c r="V359" s="8">
        <v>0.5350017648784221</v>
      </c>
      <c r="W359" s="8">
        <v>0.89046844622396648</v>
      </c>
      <c r="X359" s="8">
        <v>0.5468657250667418</v>
      </c>
      <c r="Y359" s="8">
        <v>0.89882402237764003</v>
      </c>
      <c r="Z359" s="8">
        <v>0.55682262226133084</v>
      </c>
      <c r="AA359" s="8">
        <v>0.89731425726390479</v>
      </c>
      <c r="AB359" s="8">
        <v>0.55067587386339334</v>
      </c>
      <c r="AC359" s="9"/>
      <c r="AD359" s="9"/>
      <c r="AE359" s="9"/>
      <c r="AF359" s="9"/>
      <c r="AG359" s="9"/>
      <c r="AH359" s="9"/>
      <c r="AI359" s="9"/>
      <c r="AJ359" s="9"/>
      <c r="AK359" s="9"/>
      <c r="AL359" s="9"/>
      <c r="AM359" s="9"/>
    </row>
    <row r="360" spans="1:39">
      <c r="A360" s="8">
        <v>0.70335457301278859</v>
      </c>
      <c r="B360" s="8">
        <v>0.53554664001948837</v>
      </c>
      <c r="C360" s="8">
        <v>0.70861528579181166</v>
      </c>
      <c r="D360" s="8">
        <v>0.53748949773051535</v>
      </c>
      <c r="E360" s="8">
        <v>0.70910106631844338</v>
      </c>
      <c r="F360" s="8">
        <v>0.53320904612049869</v>
      </c>
      <c r="G360" s="8">
        <v>0.72985389570660564</v>
      </c>
      <c r="H360" s="8">
        <v>0.54510979532381765</v>
      </c>
      <c r="I360" s="8">
        <v>0.72952823611433915</v>
      </c>
      <c r="J360" s="8">
        <v>0.53737813638781562</v>
      </c>
      <c r="K360" s="8">
        <v>0.73311741857084045</v>
      </c>
      <c r="L360" s="8">
        <v>0.54113260451311695</v>
      </c>
      <c r="M360" s="8">
        <v>0.74451879469129889</v>
      </c>
      <c r="N360" s="8">
        <v>0.54925303385086499</v>
      </c>
      <c r="O360" s="8">
        <v>0.79102432153287983</v>
      </c>
      <c r="P360" s="8">
        <v>0.50839535265253766</v>
      </c>
      <c r="Q360" s="8">
        <v>0.80650952654027408</v>
      </c>
      <c r="R360" s="8">
        <v>0.50789720950349715</v>
      </c>
      <c r="S360" s="8">
        <v>0.83330591834720524</v>
      </c>
      <c r="T360" s="8">
        <v>0.51828165471023657</v>
      </c>
      <c r="U360" s="8">
        <v>0.86900065397743831</v>
      </c>
      <c r="V360" s="8">
        <v>0.5354472102492206</v>
      </c>
      <c r="W360" s="8">
        <v>0.8914638081584364</v>
      </c>
      <c r="X360" s="8">
        <v>0.54932064609464681</v>
      </c>
      <c r="Y360" s="8">
        <v>0.89923824542155562</v>
      </c>
      <c r="Z360" s="8">
        <v>0.55791237254346282</v>
      </c>
      <c r="AA360" s="8">
        <v>0.89755693542881942</v>
      </c>
      <c r="AB360" s="8">
        <v>0.5512833897597279</v>
      </c>
      <c r="AC360" s="9"/>
      <c r="AD360" s="9"/>
      <c r="AE360" s="9"/>
      <c r="AF360" s="9"/>
      <c r="AG360" s="9"/>
      <c r="AH360" s="9"/>
      <c r="AI360" s="9"/>
      <c r="AJ360" s="9"/>
      <c r="AK360" s="9"/>
      <c r="AL360" s="9"/>
      <c r="AM360" s="9"/>
    </row>
    <row r="361" spans="1:39">
      <c r="A361" s="8">
        <v>0.7036680166995829</v>
      </c>
      <c r="B361" s="8">
        <v>0.53591552446718083</v>
      </c>
      <c r="C361" s="8">
        <v>0.70918980430376721</v>
      </c>
      <c r="D361" s="8">
        <v>0.53816462587063174</v>
      </c>
      <c r="E361" s="8">
        <v>0.70981613513683406</v>
      </c>
      <c r="F361" s="8">
        <v>0.53406115925169129</v>
      </c>
      <c r="G361" s="8">
        <v>0.7302305092304302</v>
      </c>
      <c r="H361" s="8">
        <v>0.545580098137183</v>
      </c>
      <c r="I361" s="8">
        <v>0.73150161017230531</v>
      </c>
      <c r="J361" s="8">
        <v>0.53988376659855697</v>
      </c>
      <c r="K361" s="8">
        <v>0.73351751188073777</v>
      </c>
      <c r="L361" s="8">
        <v>0.54164566212769738</v>
      </c>
      <c r="M361" s="8">
        <v>0.74500987729890578</v>
      </c>
      <c r="N361" s="8">
        <v>0.54990529314381986</v>
      </c>
      <c r="O361" s="8">
        <v>0.79137465035187238</v>
      </c>
      <c r="P361" s="8">
        <v>0.50889051290846987</v>
      </c>
      <c r="Q361" s="8">
        <v>0.80834493902003313</v>
      </c>
      <c r="R361" s="8">
        <v>0.51067726588017692</v>
      </c>
      <c r="S361" s="8">
        <v>0.8339153967756513</v>
      </c>
      <c r="T361" s="8">
        <v>0.51935350763372035</v>
      </c>
      <c r="U361" s="8">
        <v>0.86981934892550339</v>
      </c>
      <c r="V361" s="8">
        <v>0.53718524263349676</v>
      </c>
      <c r="W361" s="8">
        <v>0.89203052229209423</v>
      </c>
      <c r="X361" s="8">
        <v>0.55073155453474287</v>
      </c>
      <c r="Y361" s="8">
        <v>0.89962687939712127</v>
      </c>
      <c r="Z361" s="8">
        <v>0.5589355048795156</v>
      </c>
      <c r="AA361" s="8">
        <v>0.89881729622079565</v>
      </c>
      <c r="AB361" s="8">
        <v>0.55445519943126165</v>
      </c>
      <c r="AC361" s="9"/>
      <c r="AD361" s="9"/>
      <c r="AE361" s="9"/>
      <c r="AF361" s="9"/>
      <c r="AG361" s="9"/>
      <c r="AH361" s="9"/>
      <c r="AI361" s="9"/>
      <c r="AJ361" s="9"/>
      <c r="AK361" s="9"/>
      <c r="AL361" s="9"/>
      <c r="AM361" s="9"/>
    </row>
    <row r="362" spans="1:39">
      <c r="A362" s="8">
        <v>0.70595789696699685</v>
      </c>
      <c r="B362" s="8">
        <v>0.53861106553913318</v>
      </c>
      <c r="C362" s="8">
        <v>0.710034277297244</v>
      </c>
      <c r="D362" s="8">
        <v>0.53915991787100959</v>
      </c>
      <c r="E362" s="8">
        <v>0.71024908696046907</v>
      </c>
      <c r="F362" s="8">
        <v>0.53457719975937967</v>
      </c>
      <c r="G362" s="8">
        <v>0.73089672087907287</v>
      </c>
      <c r="H362" s="8">
        <v>0.54641530820743012</v>
      </c>
      <c r="I362" s="8">
        <v>0.73203280103582247</v>
      </c>
      <c r="J362" s="8">
        <v>0.54055889473867336</v>
      </c>
      <c r="K362" s="8">
        <v>0.73404780504741529</v>
      </c>
      <c r="L362" s="8">
        <v>0.54232576175632718</v>
      </c>
      <c r="M362" s="8">
        <v>0.74525750535599933</v>
      </c>
      <c r="N362" s="8">
        <v>0.55023639427881066</v>
      </c>
      <c r="O362" s="8">
        <v>0.79160154725536491</v>
      </c>
      <c r="P362" s="8">
        <v>0.50921167106643395</v>
      </c>
      <c r="Q362" s="8">
        <v>0.80893408376662246</v>
      </c>
      <c r="R362" s="8">
        <v>0.5115721338125846</v>
      </c>
      <c r="S362" s="8">
        <v>0.83424091366357134</v>
      </c>
      <c r="T362" s="8">
        <v>0.51992721740816394</v>
      </c>
      <c r="U362" s="8">
        <v>0.87012432094798975</v>
      </c>
      <c r="V362" s="8">
        <v>0.53783750192645163</v>
      </c>
      <c r="W362" s="8">
        <v>0.89297772155231558</v>
      </c>
      <c r="X362" s="8">
        <v>0.5530900286854884</v>
      </c>
      <c r="Y362" s="8">
        <v>0.89972763635374942</v>
      </c>
      <c r="Z362" s="8">
        <v>0.55920098236612992</v>
      </c>
      <c r="AA362" s="8">
        <v>0.89890184216212077</v>
      </c>
      <c r="AB362" s="8">
        <v>0.55466797913963417</v>
      </c>
      <c r="AC362" s="9"/>
      <c r="AD362" s="9"/>
      <c r="AE362" s="9"/>
      <c r="AF362" s="9"/>
      <c r="AG362" s="9"/>
      <c r="AH362" s="9"/>
      <c r="AI362" s="9"/>
      <c r="AJ362" s="9"/>
      <c r="AK362" s="9"/>
      <c r="AL362" s="9"/>
      <c r="AM362" s="9"/>
    </row>
    <row r="363" spans="1:39">
      <c r="A363" s="8">
        <v>0.70625682937199508</v>
      </c>
      <c r="B363" s="8">
        <v>0.53896404122358288</v>
      </c>
      <c r="C363" s="8">
        <v>0.71231989190745737</v>
      </c>
      <c r="D363" s="8">
        <v>0.54185545894296194</v>
      </c>
      <c r="E363" s="8">
        <v>0.71784948639344182</v>
      </c>
      <c r="F363" s="8">
        <v>0.54363724042615569</v>
      </c>
      <c r="G363" s="8">
        <v>0.73155885368088713</v>
      </c>
      <c r="H363" s="8">
        <v>0.54724753538456927</v>
      </c>
      <c r="I363" s="8">
        <v>0.73238869891437897</v>
      </c>
      <c r="J363" s="8">
        <v>0.5410113001933905</v>
      </c>
      <c r="K363" s="8">
        <v>0.73478560423583617</v>
      </c>
      <c r="L363" s="8">
        <v>0.54327233316927392</v>
      </c>
      <c r="M363" s="8">
        <v>0.74557051834951649</v>
      </c>
      <c r="N363" s="8">
        <v>0.55065499361163694</v>
      </c>
      <c r="O363" s="8">
        <v>0.79190286634320306</v>
      </c>
      <c r="P363" s="8">
        <v>0.50963822478088161</v>
      </c>
      <c r="Q363" s="8">
        <v>0.80938552900143501</v>
      </c>
      <c r="R363" s="8">
        <v>0.51225919352513316</v>
      </c>
      <c r="S363" s="8">
        <v>0.83465819861031987</v>
      </c>
      <c r="T363" s="8">
        <v>0.52066299770814362</v>
      </c>
      <c r="U363" s="8">
        <v>0.87111914947053892</v>
      </c>
      <c r="V363" s="8">
        <v>0.53996927620098722</v>
      </c>
      <c r="W363" s="8">
        <v>0.89318482105158437</v>
      </c>
      <c r="X363" s="8">
        <v>0.55360606919317679</v>
      </c>
      <c r="Y363" s="8">
        <v>0.89988277008062134</v>
      </c>
      <c r="Z363" s="8">
        <v>0.55961162731733471</v>
      </c>
      <c r="AA363" s="8">
        <v>0.8990161357494677</v>
      </c>
      <c r="AB363" s="8">
        <v>0.55495632547341001</v>
      </c>
      <c r="AC363" s="9"/>
      <c r="AD363" s="9"/>
      <c r="AE363" s="9"/>
      <c r="AF363" s="9"/>
      <c r="AG363" s="9"/>
      <c r="AH363" s="9"/>
      <c r="AI363" s="9"/>
      <c r="AJ363" s="9"/>
      <c r="AK363" s="9"/>
      <c r="AL363" s="9"/>
      <c r="AM363" s="9"/>
    </row>
    <row r="364" spans="1:39">
      <c r="A364" s="8">
        <v>0.70680825808024428</v>
      </c>
      <c r="B364" s="8">
        <v>0.53961630051653775</v>
      </c>
      <c r="C364" s="8">
        <v>0.71289717918332596</v>
      </c>
      <c r="D364" s="8">
        <v>0.54254152435780778</v>
      </c>
      <c r="E364" s="8">
        <v>0.71841791023931101</v>
      </c>
      <c r="F364" s="8">
        <v>0.54431833435248822</v>
      </c>
      <c r="G364" s="8">
        <v>0.73329644242979608</v>
      </c>
      <c r="H364" s="8">
        <v>0.54943300173504928</v>
      </c>
      <c r="I364" s="8">
        <v>0.7328827064174499</v>
      </c>
      <c r="J364" s="8">
        <v>0.54163969634148124</v>
      </c>
      <c r="K364" s="8">
        <v>0.7356224095653503</v>
      </c>
      <c r="L364" s="8">
        <v>0.54434617468816304</v>
      </c>
      <c r="M364" s="8">
        <v>0.74605742745054315</v>
      </c>
      <c r="N364" s="8">
        <v>0.5513062586068892</v>
      </c>
      <c r="O364" s="8">
        <v>0.79234213874836468</v>
      </c>
      <c r="P364" s="8">
        <v>0.51026065514275631</v>
      </c>
      <c r="Q364" s="8">
        <v>0.80968184440652435</v>
      </c>
      <c r="R364" s="8">
        <v>0.5127115989798503</v>
      </c>
      <c r="S364" s="8">
        <v>0.83502700231844207</v>
      </c>
      <c r="T364" s="8">
        <v>0.52131525700109849</v>
      </c>
      <c r="U364" s="8">
        <v>0.8716720131904474</v>
      </c>
      <c r="V364" s="8">
        <v>0.54115646765798131</v>
      </c>
      <c r="W364" s="8">
        <v>0.89352035434884924</v>
      </c>
      <c r="X364" s="8">
        <v>0.55445221653815335</v>
      </c>
      <c r="Y364" s="8">
        <v>0.90003790380749327</v>
      </c>
      <c r="Z364" s="8">
        <v>0.56002227226853951</v>
      </c>
      <c r="AA364" s="8">
        <v>0.8995312397253189</v>
      </c>
      <c r="AB364" s="8">
        <v>0.55626183835702248</v>
      </c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</row>
    <row r="365" spans="1:39">
      <c r="A365" s="8">
        <v>0.7110455523646857</v>
      </c>
      <c r="B365" s="8">
        <v>0.54462855523572318</v>
      </c>
      <c r="C365" s="8">
        <v>0.71488515167288769</v>
      </c>
      <c r="D365" s="8">
        <v>0.54490994148558003</v>
      </c>
      <c r="E365" s="8">
        <v>0.71911342639469877</v>
      </c>
      <c r="F365" s="8">
        <v>0.54515354442273534</v>
      </c>
      <c r="G365" s="8">
        <v>0.73428216374666533</v>
      </c>
      <c r="H365" s="8">
        <v>0.55067686816109584</v>
      </c>
      <c r="I365" s="8">
        <v>0.73314830184920843</v>
      </c>
      <c r="J365" s="8">
        <v>0.54197875185809341</v>
      </c>
      <c r="K365" s="8">
        <v>0.73589637176399192</v>
      </c>
      <c r="L365" s="8">
        <v>0.54469915037261274</v>
      </c>
      <c r="M365" s="8">
        <v>0.74656659525333102</v>
      </c>
      <c r="N365" s="8">
        <v>0.55198735253322173</v>
      </c>
      <c r="O365" s="8">
        <v>0.79310451234409973</v>
      </c>
      <c r="P365" s="8">
        <v>0.51134245104326692</v>
      </c>
      <c r="Q365" s="8">
        <v>0.81010888719621188</v>
      </c>
      <c r="R365" s="8">
        <v>0.51336385827280517</v>
      </c>
      <c r="S365" s="8">
        <v>0.8355100832318979</v>
      </c>
      <c r="T365" s="8">
        <v>0.52217035302539916</v>
      </c>
      <c r="U365" s="8">
        <v>0.87195904568219929</v>
      </c>
      <c r="V365" s="8">
        <v>0.5417739265313426</v>
      </c>
      <c r="W365" s="8">
        <v>0.89385909849106404</v>
      </c>
      <c r="X365" s="8">
        <v>0.55531029545556199</v>
      </c>
      <c r="Y365" s="8">
        <v>0.90083756219343081</v>
      </c>
      <c r="Z365" s="8">
        <v>0.56214410356604827</v>
      </c>
      <c r="AA365" s="8">
        <v>0.90164801958960705</v>
      </c>
      <c r="AB365" s="8">
        <v>0.56163800603538705</v>
      </c>
      <c r="AC365" s="9"/>
      <c r="AD365" s="9"/>
      <c r="AE365" s="9"/>
      <c r="AF365" s="9"/>
      <c r="AG365" s="9"/>
      <c r="AH365" s="9"/>
      <c r="AI365" s="9"/>
      <c r="AJ365" s="9"/>
      <c r="AK365" s="9"/>
      <c r="AL365" s="9"/>
      <c r="AM365" s="9"/>
    </row>
    <row r="366" spans="1:39">
      <c r="A366" s="8">
        <v>0.71127483061706298</v>
      </c>
      <c r="B366" s="8">
        <v>0.54489999850855353</v>
      </c>
      <c r="C366" s="8">
        <v>0.71572547152049493</v>
      </c>
      <c r="D366" s="8">
        <v>0.54591119927217391</v>
      </c>
      <c r="E366" s="8">
        <v>0.71961201930127194</v>
      </c>
      <c r="F366" s="8">
        <v>0.54575310593744841</v>
      </c>
      <c r="G366" s="8">
        <v>0.73495517347335537</v>
      </c>
      <c r="H366" s="8">
        <v>0.55152898129228844</v>
      </c>
      <c r="I366" s="8">
        <v>0.73450682248265353</v>
      </c>
      <c r="J366" s="8">
        <v>0.54371678424236958</v>
      </c>
      <c r="K366" s="8">
        <v>0.73614049649545477</v>
      </c>
      <c r="L366" s="8">
        <v>0.54501434274436078</v>
      </c>
      <c r="M366" s="8">
        <v>0.74704793967891736</v>
      </c>
      <c r="N366" s="8">
        <v>0.5526346403376633</v>
      </c>
      <c r="O366" s="8">
        <v>0.79417909607904058</v>
      </c>
      <c r="P366" s="8">
        <v>0.51286869801687329</v>
      </c>
      <c r="Q366" s="8">
        <v>0.81065097008434583</v>
      </c>
      <c r="R366" s="8">
        <v>0.51419608544994433</v>
      </c>
      <c r="S366" s="8">
        <v>0.837703859279742</v>
      </c>
      <c r="T366" s="8">
        <v>0.52605606844745367</v>
      </c>
      <c r="U366" s="8">
        <v>0.87215964225313958</v>
      </c>
      <c r="V366" s="8">
        <v>0.54220545173430357</v>
      </c>
      <c r="W366" s="8">
        <v>0.89528310822634594</v>
      </c>
      <c r="X366" s="8">
        <v>0.55891959611627284</v>
      </c>
      <c r="Y366" s="8">
        <v>0.90115582623103396</v>
      </c>
      <c r="Z366" s="8">
        <v>0.56299025091102484</v>
      </c>
      <c r="AA366" s="8">
        <v>0.90243241804523455</v>
      </c>
      <c r="AB366" s="8">
        <v>0.56365145888330426</v>
      </c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</row>
    <row r="367" spans="1:39">
      <c r="A367" s="8">
        <v>0.71167243973827432</v>
      </c>
      <c r="B367" s="8">
        <v>0.5453712956196215</v>
      </c>
      <c r="C367" s="8">
        <v>0.71613386419766811</v>
      </c>
      <c r="D367" s="8">
        <v>0.54639840514648474</v>
      </c>
      <c r="E367" s="8">
        <v>0.72076283318086942</v>
      </c>
      <c r="F367" s="8">
        <v>0.54713716833957227</v>
      </c>
      <c r="G367" s="8">
        <v>0.73613531982237956</v>
      </c>
      <c r="H367" s="8">
        <v>0.55302838222792261</v>
      </c>
      <c r="I367" s="8">
        <v>0.73991301749609928</v>
      </c>
      <c r="J367" s="8">
        <v>0.55065300501623149</v>
      </c>
      <c r="K367" s="8">
        <v>0.73653245231430331</v>
      </c>
      <c r="L367" s="8">
        <v>0.54552143457272506</v>
      </c>
      <c r="M367" s="8">
        <v>0.74796889346428785</v>
      </c>
      <c r="N367" s="8">
        <v>0.55387850676370987</v>
      </c>
      <c r="O367" s="8">
        <v>0.79647347756715758</v>
      </c>
      <c r="P367" s="8">
        <v>0.51612900018394514</v>
      </c>
      <c r="Q367" s="8">
        <v>0.81095774368020301</v>
      </c>
      <c r="R367" s="8">
        <v>0.5146673825610123</v>
      </c>
      <c r="S367" s="8">
        <v>0.83840510576701655</v>
      </c>
      <c r="T367" s="8">
        <v>0.52729993487350024</v>
      </c>
      <c r="U367" s="8">
        <v>0.87255757366215925</v>
      </c>
      <c r="V367" s="8">
        <v>0.5430635306517122</v>
      </c>
      <c r="W367" s="8">
        <v>0.89672317218637732</v>
      </c>
      <c r="X367" s="8">
        <v>0.56257165157819866</v>
      </c>
      <c r="Y367" s="8">
        <v>0.9015316656724246</v>
      </c>
      <c r="Z367" s="8">
        <v>0.5639954858884294</v>
      </c>
      <c r="AA367" s="8">
        <v>0.90280817778445732</v>
      </c>
      <c r="AB367" s="8">
        <v>0.56461891054800717</v>
      </c>
      <c r="AC367" s="9"/>
      <c r="AD367" s="9"/>
      <c r="AE367" s="9"/>
      <c r="AF367" s="9"/>
      <c r="AG367" s="9"/>
      <c r="AH367" s="9"/>
      <c r="AI367" s="9"/>
      <c r="AJ367" s="9"/>
      <c r="AK367" s="9"/>
      <c r="AL367" s="9"/>
      <c r="AM367" s="9"/>
    </row>
    <row r="368" spans="1:39">
      <c r="A368" s="8">
        <v>0.71241396623805153</v>
      </c>
      <c r="B368" s="8">
        <v>0.54625224338419165</v>
      </c>
      <c r="C368" s="8">
        <v>0.71650903170788482</v>
      </c>
      <c r="D368" s="8">
        <v>0.5468468334103912</v>
      </c>
      <c r="E368" s="8">
        <v>0.7214918681871193</v>
      </c>
      <c r="F368" s="8">
        <v>0.54801413891333173</v>
      </c>
      <c r="G368" s="8">
        <v>0.7363950064037893</v>
      </c>
      <c r="H368" s="8">
        <v>0.55335948336291341</v>
      </c>
      <c r="I368" s="8">
        <v>0.74027953919192613</v>
      </c>
      <c r="J368" s="8">
        <v>0.55112330782959684</v>
      </c>
      <c r="K368" s="8">
        <v>0.73682675824056676</v>
      </c>
      <c r="L368" s="8">
        <v>0.54590225059284969</v>
      </c>
      <c r="M368" s="8">
        <v>0.74835702957624917</v>
      </c>
      <c r="N368" s="8">
        <v>0.55440449024842497</v>
      </c>
      <c r="O368" s="8">
        <v>0.79720499318401761</v>
      </c>
      <c r="P368" s="8">
        <v>0.51717102417634875</v>
      </c>
      <c r="Q368" s="8">
        <v>0.81124185786272984</v>
      </c>
      <c r="R368" s="8">
        <v>0.51510387925248668</v>
      </c>
      <c r="S368" s="8">
        <v>0.83863539165049183</v>
      </c>
      <c r="T368" s="8">
        <v>0.52770859122929969</v>
      </c>
      <c r="U368" s="8">
        <v>0.87294898160545731</v>
      </c>
      <c r="V368" s="8">
        <v>0.54391067229439138</v>
      </c>
      <c r="W368" s="8">
        <v>0.89748574786197921</v>
      </c>
      <c r="X368" s="8">
        <v>0.56450953780071256</v>
      </c>
      <c r="Y368" s="8">
        <v>0.90177476182174965</v>
      </c>
      <c r="Z368" s="8">
        <v>0.56464675088368166</v>
      </c>
      <c r="AA368" s="8">
        <v>0.90299918898522891</v>
      </c>
      <c r="AB368" s="8">
        <v>0.56511108791083142</v>
      </c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</row>
    <row r="369" spans="1:39">
      <c r="A369" s="8">
        <v>0.71285075582011215</v>
      </c>
      <c r="B369" s="8">
        <v>0.54677126678498811</v>
      </c>
      <c r="C369" s="8">
        <v>0.71693819011440585</v>
      </c>
      <c r="D369" s="8">
        <v>0.54735989102497162</v>
      </c>
      <c r="E369" s="8">
        <v>0.72181728036423853</v>
      </c>
      <c r="F369" s="8">
        <v>0.54840688650588842</v>
      </c>
      <c r="G369" s="8">
        <v>0.73688854687002869</v>
      </c>
      <c r="H369" s="8">
        <v>0.55398887380870676</v>
      </c>
      <c r="I369" s="8">
        <v>0.74104179808107329</v>
      </c>
      <c r="J369" s="8">
        <v>0.55210269106673182</v>
      </c>
      <c r="K369" s="8">
        <v>0.73766763231560528</v>
      </c>
      <c r="L369" s="8">
        <v>0.54699200087498168</v>
      </c>
      <c r="M369" s="8">
        <v>0.74871595114214884</v>
      </c>
      <c r="N369" s="8">
        <v>0.55489169612273581</v>
      </c>
      <c r="O369" s="8">
        <v>0.79806538624206147</v>
      </c>
      <c r="P369" s="8">
        <v>0.51839898183915256</v>
      </c>
      <c r="Q369" s="8">
        <v>0.81160440847601556</v>
      </c>
      <c r="R369" s="8">
        <v>0.51566168026368742</v>
      </c>
      <c r="S369" s="8">
        <v>0.83907518574374551</v>
      </c>
      <c r="T369" s="8">
        <v>0.52848911492589967</v>
      </c>
      <c r="U369" s="8">
        <v>0.87312348431351106</v>
      </c>
      <c r="V369" s="8">
        <v>0.54429049401681329</v>
      </c>
      <c r="W369" s="8">
        <v>0.89761578708245027</v>
      </c>
      <c r="X369" s="8">
        <v>0.56484063893570335</v>
      </c>
      <c r="Y369" s="8">
        <v>0.90186112492743087</v>
      </c>
      <c r="Z369" s="8">
        <v>0.56487842224840501</v>
      </c>
      <c r="AA369" s="8">
        <v>0.90324969547804401</v>
      </c>
      <c r="AB369" s="8">
        <v>0.56575837571527299</v>
      </c>
      <c r="AC369" s="9"/>
      <c r="AD369" s="9"/>
      <c r="AE369" s="9"/>
      <c r="AF369" s="9"/>
      <c r="AG369" s="9"/>
      <c r="AH369" s="9"/>
      <c r="AI369" s="9"/>
      <c r="AJ369" s="9"/>
      <c r="AK369" s="9"/>
      <c r="AL369" s="9"/>
      <c r="AM369" s="9"/>
    </row>
    <row r="370" spans="1:39">
      <c r="A370" s="8">
        <v>0.71330060555578911</v>
      </c>
      <c r="B370" s="8">
        <v>0.54730619894902732</v>
      </c>
      <c r="C370" s="8">
        <v>0.71745594896614406</v>
      </c>
      <c r="D370" s="8">
        <v>0.54797933849373825</v>
      </c>
      <c r="E370" s="8">
        <v>0.72282843236524408</v>
      </c>
      <c r="F370" s="8">
        <v>0.54962788408477348</v>
      </c>
      <c r="G370" s="8">
        <v>0.73804150090686338</v>
      </c>
      <c r="H370" s="8">
        <v>0.55546242300407134</v>
      </c>
      <c r="I370" s="8">
        <v>0.74720626805218981</v>
      </c>
      <c r="J370" s="8">
        <v>0.56002525516164747</v>
      </c>
      <c r="K370" s="8">
        <v>0.73973184254497404</v>
      </c>
      <c r="L370" s="8">
        <v>0.54966865029058321</v>
      </c>
      <c r="M370" s="8">
        <v>0.74950474388581212</v>
      </c>
      <c r="N370" s="8">
        <v>0.55596553764162493</v>
      </c>
      <c r="O370" s="8">
        <v>0.79894574622761272</v>
      </c>
      <c r="P370" s="8">
        <v>0.51966372851695541</v>
      </c>
      <c r="Q370" s="8">
        <v>0.81188503659495304</v>
      </c>
      <c r="R370" s="8">
        <v>0.51609519406205373</v>
      </c>
      <c r="S370" s="8">
        <v>0.83932105488249364</v>
      </c>
      <c r="T370" s="8">
        <v>0.52892561161737406</v>
      </c>
      <c r="U370" s="8">
        <v>0.87346107366460557</v>
      </c>
      <c r="V370" s="8">
        <v>0.54502627431679296</v>
      </c>
      <c r="W370" s="8">
        <v>0.89776509137262073</v>
      </c>
      <c r="X370" s="8">
        <v>0.56522145495582798</v>
      </c>
      <c r="Y370" s="8">
        <v>0.90203864908910902</v>
      </c>
      <c r="Z370" s="8">
        <v>0.5653546908479864</v>
      </c>
      <c r="AA370" s="8">
        <v>0.90358161658102409</v>
      </c>
      <c r="AB370" s="8">
        <v>0.56661645463268162</v>
      </c>
      <c r="AC370" s="9"/>
      <c r="AD370" s="9"/>
      <c r="AE370" s="9"/>
      <c r="AF370" s="9"/>
      <c r="AG370" s="9"/>
      <c r="AH370" s="9"/>
      <c r="AI370" s="9"/>
      <c r="AJ370" s="9"/>
      <c r="AK370" s="9"/>
      <c r="AL370" s="9"/>
      <c r="AM370" s="9"/>
    </row>
    <row r="371" spans="1:39">
      <c r="A371" s="8">
        <v>0.71349941011639473</v>
      </c>
      <c r="B371" s="8">
        <v>0.54754284180226398</v>
      </c>
      <c r="C371" s="8">
        <v>0.7179404826509258</v>
      </c>
      <c r="D371" s="8">
        <v>0.54856299124520858</v>
      </c>
      <c r="E371" s="8">
        <v>0.7251761485443744</v>
      </c>
      <c r="F371" s="8">
        <v>0.55246362113280301</v>
      </c>
      <c r="G371" s="8">
        <v>0.74025767435030743</v>
      </c>
      <c r="H371" s="8">
        <v>0.55829816005210087</v>
      </c>
      <c r="I371" s="8">
        <v>0.7474798313469011</v>
      </c>
      <c r="J371" s="8">
        <v>0.56037823084609717</v>
      </c>
      <c r="K371" s="8">
        <v>0.74013736084890391</v>
      </c>
      <c r="L371" s="8">
        <v>0.55019463377529831</v>
      </c>
      <c r="M371" s="8">
        <v>0.75147046548509988</v>
      </c>
      <c r="N371" s="8">
        <v>0.55864218705722646</v>
      </c>
      <c r="O371" s="8">
        <v>0.80213319392787641</v>
      </c>
      <c r="P371" s="8">
        <v>0.52424942952169329</v>
      </c>
      <c r="Q371" s="8">
        <v>0.81213777620517624</v>
      </c>
      <c r="R371" s="8">
        <v>0.51648595305920508</v>
      </c>
      <c r="S371" s="8">
        <v>0.83967081238972685</v>
      </c>
      <c r="T371" s="8">
        <v>0.52954804197924876</v>
      </c>
      <c r="U371" s="8">
        <v>0.87389651500152465</v>
      </c>
      <c r="V371" s="8">
        <v>0.54597881151595573</v>
      </c>
      <c r="W371" s="8">
        <v>0.89818410663858306</v>
      </c>
      <c r="X371" s="8">
        <v>0.5662952964747171</v>
      </c>
      <c r="Y371" s="8">
        <v>0.90217299169794651</v>
      </c>
      <c r="Z371" s="8">
        <v>0.56571562091405747</v>
      </c>
      <c r="AA371" s="8">
        <v>0.90368651617489049</v>
      </c>
      <c r="AB371" s="8">
        <v>0.56688789790551197</v>
      </c>
      <c r="AC371" s="9"/>
      <c r="AD371" s="9"/>
      <c r="AE371" s="9"/>
      <c r="AF371" s="9"/>
      <c r="AG371" s="9"/>
      <c r="AH371" s="9"/>
      <c r="AI371" s="9"/>
      <c r="AJ371" s="9"/>
      <c r="AK371" s="9"/>
      <c r="AL371" s="9"/>
      <c r="AM371" s="9"/>
    </row>
    <row r="372" spans="1:39">
      <c r="A372" s="8">
        <v>0.71861608807767574</v>
      </c>
      <c r="B372" s="8">
        <v>0.55363689242196001</v>
      </c>
      <c r="C372" s="8">
        <v>0.71897184720853269</v>
      </c>
      <c r="D372" s="8">
        <v>0.54980685767125514</v>
      </c>
      <c r="E372" s="8">
        <v>0.72569289749516452</v>
      </c>
      <c r="F372" s="8">
        <v>0.55308804009008306</v>
      </c>
      <c r="G372" s="8">
        <v>0.74084910714042895</v>
      </c>
      <c r="H372" s="8">
        <v>0.55905581490153933</v>
      </c>
      <c r="I372" s="8">
        <v>0.74926861657979504</v>
      </c>
      <c r="J372" s="8">
        <v>0.56268699011170886</v>
      </c>
      <c r="K372" s="8">
        <v>0.74043031052665931</v>
      </c>
      <c r="L372" s="8">
        <v>0.55057544979542294</v>
      </c>
      <c r="M372" s="8">
        <v>0.75181408419353868</v>
      </c>
      <c r="N372" s="8">
        <v>0.55911050127518647</v>
      </c>
      <c r="O372" s="8">
        <v>0.80262329123942033</v>
      </c>
      <c r="P372" s="8">
        <v>0.52495538089059268</v>
      </c>
      <c r="Q372" s="8">
        <v>0.81228244784413162</v>
      </c>
      <c r="R372" s="8">
        <v>0.51670967004230695</v>
      </c>
      <c r="S372" s="8">
        <v>0.84076856615005291</v>
      </c>
      <c r="T372" s="8">
        <v>0.53150183696500541</v>
      </c>
      <c r="U372" s="8">
        <v>0.87438740579707763</v>
      </c>
      <c r="V372" s="8">
        <v>0.54705265303484485</v>
      </c>
      <c r="W372" s="8">
        <v>0.8985132182459481</v>
      </c>
      <c r="X372" s="8">
        <v>0.56714243811739629</v>
      </c>
      <c r="Y372" s="8">
        <v>0.90584022505585604</v>
      </c>
      <c r="Z372" s="8">
        <v>0.57558501991081112</v>
      </c>
      <c r="AA372" s="8">
        <v>0.90381020375571797</v>
      </c>
      <c r="AB372" s="8">
        <v>0.56721005036117877</v>
      </c>
      <c r="AC372" s="9"/>
      <c r="AD372" s="9"/>
      <c r="AE372" s="9"/>
      <c r="AF372" s="9"/>
      <c r="AG372" s="9"/>
      <c r="AH372" s="9"/>
      <c r="AI372" s="9"/>
      <c r="AJ372" s="9"/>
      <c r="AK372" s="9"/>
      <c r="AL372" s="9"/>
      <c r="AM372" s="9"/>
    </row>
    <row r="373" spans="1:39">
      <c r="A373" s="8">
        <v>0.72007737415453621</v>
      </c>
      <c r="B373" s="8">
        <v>0.55537890199704687</v>
      </c>
      <c r="C373" s="8">
        <v>0.7198357015494008</v>
      </c>
      <c r="D373" s="8">
        <v>0.55084888166365875</v>
      </c>
      <c r="E373" s="8">
        <v>0.72672220554038702</v>
      </c>
      <c r="F373" s="8">
        <v>0.55433190651612962</v>
      </c>
      <c r="G373" s="8">
        <v>0.74142014569640846</v>
      </c>
      <c r="H373" s="8">
        <v>0.55978960660611354</v>
      </c>
      <c r="I373" s="8">
        <v>0.74952491617144201</v>
      </c>
      <c r="J373" s="8">
        <v>0.56301809124669966</v>
      </c>
      <c r="K373" s="8">
        <v>0.74107045982249509</v>
      </c>
      <c r="L373" s="8">
        <v>0.5514076769725621</v>
      </c>
      <c r="M373" s="8">
        <v>0.75350574552739136</v>
      </c>
      <c r="N373" s="8">
        <v>0.56141926054079816</v>
      </c>
      <c r="O373" s="8">
        <v>0.80284655779245706</v>
      </c>
      <c r="P373" s="8">
        <v>0.5252785276439621</v>
      </c>
      <c r="Q373" s="8">
        <v>0.81256133293127453</v>
      </c>
      <c r="R373" s="8">
        <v>0.51714119524526792</v>
      </c>
      <c r="S373" s="8">
        <v>0.84144557201801429</v>
      </c>
      <c r="T373" s="8">
        <v>0.53270891437605306</v>
      </c>
      <c r="U373" s="8">
        <v>0.87456680110442253</v>
      </c>
      <c r="V373" s="8">
        <v>0.54744540062740155</v>
      </c>
      <c r="W373" s="8">
        <v>0.89927097765412511</v>
      </c>
      <c r="X373" s="8">
        <v>0.56909623310315294</v>
      </c>
      <c r="Y373" s="8">
        <v>0.90675183561582484</v>
      </c>
      <c r="Z373" s="8">
        <v>0.57803994093871613</v>
      </c>
      <c r="AA373" s="8">
        <v>0.90419848881958143</v>
      </c>
      <c r="AB373" s="8">
        <v>0.56823019980412348</v>
      </c>
      <c r="AC373" s="9"/>
      <c r="AD373" s="9"/>
      <c r="AE373" s="9"/>
      <c r="AF373" s="9"/>
      <c r="AG373" s="9"/>
      <c r="AH373" s="9"/>
      <c r="AI373" s="9"/>
      <c r="AJ373" s="9"/>
      <c r="AK373" s="9"/>
      <c r="AL373" s="9"/>
      <c r="AM373" s="9"/>
    </row>
    <row r="374" spans="1:39">
      <c r="A374" s="8">
        <v>0.72059832917101374</v>
      </c>
      <c r="B374" s="8">
        <v>0.55600033806121885</v>
      </c>
      <c r="C374" s="8">
        <v>0.72013057490613941</v>
      </c>
      <c r="D374" s="8">
        <v>0.55120484024121641</v>
      </c>
      <c r="E374" s="8">
        <v>0.72696382059035103</v>
      </c>
      <c r="F374" s="8">
        <v>0.55462522433841877</v>
      </c>
      <c r="G374" s="8">
        <v>0.7416839111246466</v>
      </c>
      <c r="H374" s="8">
        <v>0.56012866212272572</v>
      </c>
      <c r="I374" s="8">
        <v>0.7533959695893232</v>
      </c>
      <c r="J374" s="8">
        <v>0.56802736307277713</v>
      </c>
      <c r="K374" s="8">
        <v>0.74155057179437189</v>
      </c>
      <c r="L374" s="8">
        <v>0.55203209592984215</v>
      </c>
      <c r="M374" s="8">
        <v>0.75373667955816404</v>
      </c>
      <c r="N374" s="8">
        <v>0.5617344529125462</v>
      </c>
      <c r="O374" s="8">
        <v>0.8036524955936627</v>
      </c>
      <c r="P374" s="8">
        <v>0.52644583314690274</v>
      </c>
      <c r="Q374" s="8">
        <v>0.81333872511168526</v>
      </c>
      <c r="R374" s="8">
        <v>0.51834827265631556</v>
      </c>
      <c r="S374" s="8">
        <v>0.84170009852080285</v>
      </c>
      <c r="T374" s="8">
        <v>0.533165297021581</v>
      </c>
      <c r="U374" s="8">
        <v>0.87507726229714033</v>
      </c>
      <c r="V374" s="8">
        <v>0.54856299124520846</v>
      </c>
      <c r="W374" s="8">
        <v>0.89946683919606918</v>
      </c>
      <c r="X374" s="8">
        <v>0.56960133633611187</v>
      </c>
      <c r="Y374" s="8">
        <v>0.90696934269679985</v>
      </c>
      <c r="Z374" s="8">
        <v>0.57862856517869987</v>
      </c>
      <c r="AA374" s="8">
        <v>0.90467445115593026</v>
      </c>
      <c r="AB374" s="8">
        <v>0.56948400920719688</v>
      </c>
      <c r="AC374" s="9"/>
      <c r="AD374" s="9"/>
      <c r="AE374" s="9"/>
      <c r="AF374" s="9"/>
      <c r="AG374" s="9"/>
      <c r="AH374" s="9"/>
      <c r="AI374" s="9"/>
      <c r="AJ374" s="9"/>
      <c r="AK374" s="9"/>
      <c r="AL374" s="9"/>
      <c r="AM374" s="9"/>
    </row>
    <row r="375" spans="1:39">
      <c r="A375" s="8">
        <v>0.72089581044783235</v>
      </c>
      <c r="B375" s="8">
        <v>0.55635530234107389</v>
      </c>
      <c r="C375" s="8">
        <v>0.72045590466592146</v>
      </c>
      <c r="D375" s="8">
        <v>0.55159758783377311</v>
      </c>
      <c r="E375" s="8">
        <v>0.72734230428133517</v>
      </c>
      <c r="F375" s="8">
        <v>0.5550855841747574</v>
      </c>
      <c r="G375" s="8">
        <v>0.74243441894107676</v>
      </c>
      <c r="H375" s="8">
        <v>0.56109611378742863</v>
      </c>
      <c r="I375" s="8">
        <v>0.75392052056704639</v>
      </c>
      <c r="J375" s="8">
        <v>0.56870746270140693</v>
      </c>
      <c r="K375" s="8">
        <v>0.74196151509233421</v>
      </c>
      <c r="L375" s="8">
        <v>0.55256702809388136</v>
      </c>
      <c r="M375" s="8">
        <v>0.7553379149161118</v>
      </c>
      <c r="N375" s="8">
        <v>0.5639199192630262</v>
      </c>
      <c r="O375" s="8">
        <v>0.80412625632815515</v>
      </c>
      <c r="P375" s="8">
        <v>0.52713289285945131</v>
      </c>
      <c r="Q375" s="8">
        <v>0.81367861631164062</v>
      </c>
      <c r="R375" s="8">
        <v>0.51887624473643601</v>
      </c>
      <c r="S375" s="8">
        <v>0.84318916513575615</v>
      </c>
      <c r="T375" s="8">
        <v>0.53584194643718253</v>
      </c>
      <c r="U375" s="8">
        <v>0.87560566302059273</v>
      </c>
      <c r="V375" s="8">
        <v>0.54972433096193307</v>
      </c>
      <c r="W375" s="8">
        <v>0.89996933643072896</v>
      </c>
      <c r="X375" s="8">
        <v>0.57089889483810297</v>
      </c>
      <c r="Y375" s="8">
        <v>0.9071452675417061</v>
      </c>
      <c r="Z375" s="8">
        <v>0.57910483377828126</v>
      </c>
      <c r="AA375" s="8">
        <v>0.90494217997012649</v>
      </c>
      <c r="AB375" s="8">
        <v>0.57018996057609628</v>
      </c>
      <c r="AC375" s="9"/>
      <c r="AD375" s="9"/>
      <c r="AE375" s="9"/>
      <c r="AF375" s="9"/>
      <c r="AG375" s="9"/>
      <c r="AH375" s="9"/>
      <c r="AI375" s="9"/>
      <c r="AJ375" s="9"/>
      <c r="AK375" s="9"/>
      <c r="AL375" s="9"/>
      <c r="AM375" s="9"/>
    </row>
    <row r="376" spans="1:39">
      <c r="A376" s="8">
        <v>0.7217882542782883</v>
      </c>
      <c r="B376" s="8">
        <v>0.55742019518063901</v>
      </c>
      <c r="C376" s="8">
        <v>0.7222126853687445</v>
      </c>
      <c r="D376" s="8">
        <v>0.55371941913128186</v>
      </c>
      <c r="E376" s="8">
        <v>0.72808251223787235</v>
      </c>
      <c r="F376" s="8">
        <v>0.55598840648878645</v>
      </c>
      <c r="G376" s="8">
        <v>0.74324203061310479</v>
      </c>
      <c r="H376" s="8">
        <v>0.56213813777983224</v>
      </c>
      <c r="I376" s="8">
        <v>0.75598552504896932</v>
      </c>
      <c r="J376" s="8">
        <v>0.57140300377335929</v>
      </c>
      <c r="K376" s="8">
        <v>0.74396469413883726</v>
      </c>
      <c r="L376" s="8">
        <v>0.5551780538611063</v>
      </c>
      <c r="M376" s="8">
        <v>0.75570518349517191</v>
      </c>
      <c r="N376" s="8">
        <v>0.56442203960287718</v>
      </c>
      <c r="O376" s="8">
        <v>0.80516998208422097</v>
      </c>
      <c r="P376" s="8">
        <v>0.52864820255832823</v>
      </c>
      <c r="Q376" s="8">
        <v>0.81400979235262283</v>
      </c>
      <c r="R376" s="8">
        <v>0.51939129094642178</v>
      </c>
      <c r="S376" s="8">
        <v>0.84370514403256558</v>
      </c>
      <c r="T376" s="8">
        <v>0.53676962619377844</v>
      </c>
      <c r="U376" s="8">
        <v>0.8767211756589921</v>
      </c>
      <c r="V376" s="8">
        <v>0.55217925198983808</v>
      </c>
      <c r="W376" s="8">
        <v>0.90007208346912582</v>
      </c>
      <c r="X376" s="8">
        <v>0.57116437232471728</v>
      </c>
      <c r="Y376" s="8">
        <v>0.90724442518156234</v>
      </c>
      <c r="Z376" s="8">
        <v>0.57937329415800354</v>
      </c>
      <c r="AA376" s="8">
        <v>0.90516450448249997</v>
      </c>
      <c r="AB376" s="8">
        <v>0.57077858481608001</v>
      </c>
      <c r="AC376" s="9"/>
      <c r="AD376" s="9"/>
      <c r="AE376" s="9"/>
      <c r="AF376" s="9"/>
      <c r="AG376" s="9"/>
      <c r="AH376" s="9"/>
      <c r="AI376" s="9"/>
      <c r="AJ376" s="9"/>
      <c r="AK376" s="9"/>
      <c r="AL376" s="9"/>
      <c r="AM376" s="9"/>
    </row>
    <row r="377" spans="1:39">
      <c r="A377" s="8">
        <v>0.72559456349338758</v>
      </c>
      <c r="B377" s="8">
        <v>0.56196512997956716</v>
      </c>
      <c r="C377" s="8">
        <v>0.72275120994983055</v>
      </c>
      <c r="D377" s="8">
        <v>0.55437267272193946</v>
      </c>
      <c r="E377" s="8">
        <v>0.72858808823837518</v>
      </c>
      <c r="F377" s="8">
        <v>0.55660785395755308</v>
      </c>
      <c r="G377" s="8">
        <v>0.74372061530764</v>
      </c>
      <c r="H377" s="8">
        <v>0.56275758524859887</v>
      </c>
      <c r="I377" s="8">
        <v>0.75625643238936302</v>
      </c>
      <c r="J377" s="8">
        <v>0.57175796805321433</v>
      </c>
      <c r="K377" s="8">
        <v>0.74453160601523416</v>
      </c>
      <c r="L377" s="8">
        <v>0.55591781135189666</v>
      </c>
      <c r="M377" s="8">
        <v>0.75688767702623672</v>
      </c>
      <c r="N377" s="8">
        <v>0.56603976196512962</v>
      </c>
      <c r="O377" s="8">
        <v>0.80573813193056643</v>
      </c>
      <c r="P377" s="8">
        <v>0.52947346965154862</v>
      </c>
      <c r="Q377" s="8">
        <v>0.81552448698216762</v>
      </c>
      <c r="R377" s="8">
        <v>0.52174976509716731</v>
      </c>
      <c r="S377" s="8">
        <v>0.84399256851870774</v>
      </c>
      <c r="T377" s="8">
        <v>0.53728765529687217</v>
      </c>
      <c r="U377" s="8">
        <v>0.87785625869455641</v>
      </c>
      <c r="V377" s="8">
        <v>0.55467792211666078</v>
      </c>
      <c r="W377" s="8">
        <v>0.90021817691434636</v>
      </c>
      <c r="X377" s="8">
        <v>0.57154319974943657</v>
      </c>
      <c r="Y377" s="8">
        <v>0.90745553499544984</v>
      </c>
      <c r="Z377" s="8">
        <v>0.57994501533704179</v>
      </c>
      <c r="AA377" s="8">
        <v>0.90536647534233217</v>
      </c>
      <c r="AB377" s="8">
        <v>0.57131351698011923</v>
      </c>
      <c r="AC377" s="9"/>
      <c r="AD377" s="9"/>
      <c r="AE377" s="9"/>
      <c r="AF377" s="9"/>
      <c r="AG377" s="9"/>
      <c r="AH377" s="9"/>
      <c r="AI377" s="9"/>
      <c r="AJ377" s="9"/>
      <c r="AK377" s="9"/>
      <c r="AL377" s="9"/>
      <c r="AM377" s="9"/>
    </row>
    <row r="378" spans="1:39">
      <c r="A378" s="8">
        <v>0.73222041476145594</v>
      </c>
      <c r="B378" s="8">
        <v>0.56988769407448281</v>
      </c>
      <c r="C378" s="8">
        <v>0.72679222088091044</v>
      </c>
      <c r="D378" s="8">
        <v>0.55930836651801896</v>
      </c>
      <c r="E378" s="8">
        <v>0.7342402044649905</v>
      </c>
      <c r="F378" s="8">
        <v>0.56354407473141499</v>
      </c>
      <c r="G378" s="8">
        <v>0.74478927317668731</v>
      </c>
      <c r="H378" s="8">
        <v>0.56414164765072272</v>
      </c>
      <c r="I378" s="8">
        <v>0.75708509013644976</v>
      </c>
      <c r="J378" s="8">
        <v>0.57284771833534631</v>
      </c>
      <c r="K378" s="8">
        <v>0.74522329275437871</v>
      </c>
      <c r="L378" s="8">
        <v>0.55682063366592571</v>
      </c>
      <c r="M378" s="8">
        <v>0.76054784229709727</v>
      </c>
      <c r="N378" s="8">
        <v>0.57104903379120708</v>
      </c>
      <c r="O378" s="8">
        <v>0.8058543031451546</v>
      </c>
      <c r="P378" s="8">
        <v>0.52964250026100335</v>
      </c>
      <c r="Q378" s="8">
        <v>0.81640471803846226</v>
      </c>
      <c r="R378" s="8">
        <v>0.52312090162915637</v>
      </c>
      <c r="S378" s="8">
        <v>0.8441414751802031</v>
      </c>
      <c r="T378" s="8">
        <v>0.53755611567659445</v>
      </c>
      <c r="U378" s="8">
        <v>0.8787434500326986</v>
      </c>
      <c r="V378" s="8">
        <v>0.55663171710241743</v>
      </c>
      <c r="W378" s="8">
        <v>0.90228756648455866</v>
      </c>
      <c r="X378" s="8">
        <v>0.57691936742780114</v>
      </c>
      <c r="Y378" s="8">
        <v>0.90769543251123108</v>
      </c>
      <c r="Z378" s="8">
        <v>0.58059528603459132</v>
      </c>
      <c r="AA378" s="8">
        <v>0.90548546592641932</v>
      </c>
      <c r="AB378" s="8">
        <v>0.57162870935186727</v>
      </c>
      <c r="AC378" s="9"/>
      <c r="AD378" s="9"/>
      <c r="AE378" s="9"/>
      <c r="AF378" s="9"/>
      <c r="AG378" s="9"/>
      <c r="AH378" s="9"/>
      <c r="AI378" s="9"/>
      <c r="AJ378" s="9"/>
      <c r="AK378" s="9"/>
      <c r="AL378" s="9"/>
      <c r="AM378" s="9"/>
    </row>
    <row r="379" spans="1:39">
      <c r="A379" s="8">
        <v>0.73259190357543436</v>
      </c>
      <c r="B379" s="8">
        <v>0.5703331394452813</v>
      </c>
      <c r="C379" s="8">
        <v>0.72721445737764889</v>
      </c>
      <c r="D379" s="8">
        <v>0.55982440702570735</v>
      </c>
      <c r="E379" s="8">
        <v>0.73492594428887692</v>
      </c>
      <c r="F379" s="8">
        <v>0.56439022207639156</v>
      </c>
      <c r="G379" s="8">
        <v>0.75014207983118997</v>
      </c>
      <c r="H379" s="8">
        <v>0.57107786842458463</v>
      </c>
      <c r="I379" s="8">
        <v>0.75748481126124645</v>
      </c>
      <c r="J379" s="8">
        <v>0.57337370182006142</v>
      </c>
      <c r="K379" s="8">
        <v>0.74541316754551645</v>
      </c>
      <c r="L379" s="8">
        <v>0.55706920809159455</v>
      </c>
      <c r="M379" s="8">
        <v>0.76120725633677344</v>
      </c>
      <c r="N379" s="8">
        <v>0.57195185610523613</v>
      </c>
      <c r="O379" s="8">
        <v>0.8062863148494045</v>
      </c>
      <c r="P379" s="8">
        <v>0.5302718907067967</v>
      </c>
      <c r="Q379" s="8">
        <v>0.81849112709664984</v>
      </c>
      <c r="R379" s="8">
        <v>0.52638120379622821</v>
      </c>
      <c r="S379" s="8">
        <v>0.84453971392606275</v>
      </c>
      <c r="T379" s="8">
        <v>0.53827499291562864</v>
      </c>
      <c r="U379" s="8">
        <v>0.87892936880576522</v>
      </c>
      <c r="V379" s="8">
        <v>0.55704236205362223</v>
      </c>
      <c r="W379" s="8">
        <v>0.902507509363627</v>
      </c>
      <c r="X379" s="8">
        <v>0.5774910886068394</v>
      </c>
      <c r="Y379" s="8">
        <v>0.90790654232511858</v>
      </c>
      <c r="Z379" s="8">
        <v>0.58116800151133219</v>
      </c>
      <c r="AA379" s="8">
        <v>0.9061915811030421</v>
      </c>
      <c r="AB379" s="8">
        <v>0.57351389779613937</v>
      </c>
      <c r="AC379" s="9"/>
      <c r="AD379" s="9"/>
      <c r="AE379" s="9"/>
      <c r="AF379" s="9"/>
      <c r="AG379" s="9"/>
      <c r="AH379" s="9"/>
      <c r="AI379" s="9"/>
      <c r="AJ379" s="9"/>
      <c r="AK379" s="9"/>
      <c r="AL379" s="9"/>
      <c r="AM379" s="9"/>
    </row>
    <row r="380" spans="1:39">
      <c r="A380" s="8">
        <v>0.7329982194657233</v>
      </c>
      <c r="B380" s="8">
        <v>0.57082034531959214</v>
      </c>
      <c r="C380" s="8">
        <v>0.72953329715481874</v>
      </c>
      <c r="D380" s="8">
        <v>0.56266014407373688</v>
      </c>
      <c r="E380" s="8">
        <v>0.73518012890791418</v>
      </c>
      <c r="F380" s="8">
        <v>0.5647054144481396</v>
      </c>
      <c r="G380" s="8">
        <v>0.75049014142721548</v>
      </c>
      <c r="H380" s="8">
        <v>0.57152927958159916</v>
      </c>
      <c r="I380" s="8">
        <v>0.75963746223564965</v>
      </c>
      <c r="J380" s="8">
        <v>0.57620943886809095</v>
      </c>
      <c r="K380" s="8">
        <v>0.74708135321051217</v>
      </c>
      <c r="L380" s="8">
        <v>0.55925467444207455</v>
      </c>
      <c r="M380" s="8">
        <v>0.76166634206059858</v>
      </c>
      <c r="N380" s="8">
        <v>0.57258124655102949</v>
      </c>
      <c r="O380" s="8">
        <v>0.80658581876201474</v>
      </c>
      <c r="P380" s="8">
        <v>0.53070838739827109</v>
      </c>
      <c r="Q380" s="8">
        <v>0.81875258186584632</v>
      </c>
      <c r="R380" s="8">
        <v>0.52678986015202767</v>
      </c>
      <c r="S380" s="8">
        <v>0.8451162943711551</v>
      </c>
      <c r="T380" s="8">
        <v>0.53931701690803224</v>
      </c>
      <c r="U380" s="8">
        <v>0.88098915310737114</v>
      </c>
      <c r="V380" s="8">
        <v>0.56162806305836011</v>
      </c>
      <c r="W380" s="8">
        <v>0.90289923244751513</v>
      </c>
      <c r="X380" s="8">
        <v>0.5785112380497841</v>
      </c>
      <c r="Y380" s="8">
        <v>0.90835754965478732</v>
      </c>
      <c r="Z380" s="8">
        <v>0.58239198198332531</v>
      </c>
      <c r="AA380" s="8">
        <v>0.9064060772875151</v>
      </c>
      <c r="AB380" s="8">
        <v>0.57408661327288024</v>
      </c>
      <c r="AC380" s="9"/>
      <c r="AD380" s="9"/>
      <c r="AE380" s="9"/>
      <c r="AF380" s="9"/>
      <c r="AG380" s="9"/>
      <c r="AH380" s="9"/>
      <c r="AI380" s="9"/>
      <c r="AJ380" s="9"/>
      <c r="AK380" s="9"/>
      <c r="AL380" s="9"/>
      <c r="AM380" s="9"/>
    </row>
    <row r="381" spans="1:39">
      <c r="A381" s="8">
        <v>0.73347709176499232</v>
      </c>
      <c r="B381" s="8">
        <v>0.5713970379871437</v>
      </c>
      <c r="C381" s="8">
        <v>0.73035285127307814</v>
      </c>
      <c r="D381" s="8">
        <v>0.56366736764654679</v>
      </c>
      <c r="E381" s="8">
        <v>0.73570665419020576</v>
      </c>
      <c r="F381" s="8">
        <v>0.5653586680387972</v>
      </c>
      <c r="G381" s="8">
        <v>0.75099727804954963</v>
      </c>
      <c r="H381" s="8">
        <v>0.57218750466077006</v>
      </c>
      <c r="I381" s="8">
        <v>0.76084459347299238</v>
      </c>
      <c r="J381" s="8">
        <v>0.57780031519237118</v>
      </c>
      <c r="K381" s="8">
        <v>0.74746381528980388</v>
      </c>
      <c r="L381" s="8">
        <v>0.5597558004842228</v>
      </c>
      <c r="M381" s="8">
        <v>0.76228680337219257</v>
      </c>
      <c r="N381" s="8">
        <v>0.57343335968222209</v>
      </c>
      <c r="O381" s="8">
        <v>0.8074698090980218</v>
      </c>
      <c r="P381" s="8">
        <v>0.53199699722093807</v>
      </c>
      <c r="Q381" s="8">
        <v>0.81902100876222128</v>
      </c>
      <c r="R381" s="8">
        <v>0.52720945378255657</v>
      </c>
      <c r="S381" s="8">
        <v>0.84540025591168111</v>
      </c>
      <c r="T381" s="8">
        <v>0.53983206311801801</v>
      </c>
      <c r="U381" s="8">
        <v>0.88151755383082353</v>
      </c>
      <c r="V381" s="8">
        <v>0.56280531153832747</v>
      </c>
      <c r="W381" s="8">
        <v>0.90311596448163356</v>
      </c>
      <c r="X381" s="8">
        <v>0.57907798774030894</v>
      </c>
      <c r="Y381" s="8">
        <v>0.90865662189112795</v>
      </c>
      <c r="Z381" s="8">
        <v>0.58320531750411364</v>
      </c>
      <c r="AA381" s="8">
        <v>0.9065595125143644</v>
      </c>
      <c r="AB381" s="8">
        <v>0.57449725822408504</v>
      </c>
      <c r="AC381" s="9"/>
      <c r="AD381" s="9"/>
      <c r="AE381" s="9"/>
      <c r="AF381" s="9"/>
      <c r="AG381" s="9"/>
      <c r="AH381" s="9"/>
      <c r="AI381" s="9"/>
      <c r="AJ381" s="9"/>
      <c r="AK381" s="9"/>
      <c r="AL381" s="9"/>
      <c r="AM381" s="9"/>
    </row>
    <row r="382" spans="1:39">
      <c r="A382" s="8">
        <v>0.73523876137503064</v>
      </c>
      <c r="B382" s="8">
        <v>0.57351886928465245</v>
      </c>
      <c r="C382" s="8">
        <v>0.73441462793350587</v>
      </c>
      <c r="D382" s="8">
        <v>0.56867962236573222</v>
      </c>
      <c r="E382" s="8">
        <v>0.73611726011326606</v>
      </c>
      <c r="F382" s="8">
        <v>0.56586874276026955</v>
      </c>
      <c r="G382" s="8">
        <v>0.75140244350117313</v>
      </c>
      <c r="H382" s="8">
        <v>0.57271348814548517</v>
      </c>
      <c r="I382" s="8">
        <v>0.76759337339397771</v>
      </c>
      <c r="J382" s="8">
        <v>0.58675098311185292</v>
      </c>
      <c r="K382" s="8">
        <v>0.74797105223184324</v>
      </c>
      <c r="L382" s="8">
        <v>0.56042098564731246</v>
      </c>
      <c r="M382" s="8">
        <v>0.76303942572549377</v>
      </c>
      <c r="N382" s="8">
        <v>0.57446742929300421</v>
      </c>
      <c r="O382" s="8">
        <v>0.80780380133996288</v>
      </c>
      <c r="P382" s="8">
        <v>0.53248420309524891</v>
      </c>
      <c r="Q382" s="8">
        <v>0.81988729556415885</v>
      </c>
      <c r="R382" s="8">
        <v>0.52856468155130276</v>
      </c>
      <c r="S382" s="8">
        <v>0.8455976438118028</v>
      </c>
      <c r="T382" s="8">
        <v>0.54019100458868374</v>
      </c>
      <c r="U382" s="8">
        <v>0.8831370041962191</v>
      </c>
      <c r="V382" s="8">
        <v>0.56641461219903833</v>
      </c>
      <c r="W382" s="8">
        <v>0.90448699527524201</v>
      </c>
      <c r="X382" s="8">
        <v>0.58266839674466897</v>
      </c>
      <c r="Y382" s="8">
        <v>0.90996806164406552</v>
      </c>
      <c r="Z382" s="8">
        <v>0.58679572650847367</v>
      </c>
      <c r="AA382" s="8">
        <v>0.90790598491324592</v>
      </c>
      <c r="AB382" s="8">
        <v>0.5781065588847959</v>
      </c>
      <c r="AC382" s="9"/>
      <c r="AD382" s="9"/>
      <c r="AE382" s="9"/>
      <c r="AF382" s="9"/>
      <c r="AG382" s="9"/>
      <c r="AH382" s="9"/>
      <c r="AI382" s="9"/>
      <c r="AJ382" s="9"/>
      <c r="AK382" s="9"/>
      <c r="AL382" s="9"/>
      <c r="AM382" s="9"/>
    </row>
    <row r="383" spans="1:39">
      <c r="A383" s="8">
        <v>0.73556381408726179</v>
      </c>
      <c r="B383" s="8">
        <v>0.57391062257950642</v>
      </c>
      <c r="C383" s="8">
        <v>0.7380943151739342</v>
      </c>
      <c r="D383" s="8">
        <v>0.57322455716466036</v>
      </c>
      <c r="E383" s="8">
        <v>0.7364789843788192</v>
      </c>
      <c r="F383" s="8">
        <v>0.56632015391728407</v>
      </c>
      <c r="G383" s="8">
        <v>0.75183888011181454</v>
      </c>
      <c r="H383" s="8">
        <v>0.57328023783601001</v>
      </c>
      <c r="I383" s="8">
        <v>0.76870356229872849</v>
      </c>
      <c r="J383" s="8">
        <v>0.5882245323072175</v>
      </c>
      <c r="K383" s="8">
        <v>0.74827078315213924</v>
      </c>
      <c r="L383" s="8">
        <v>0.56081472753757178</v>
      </c>
      <c r="M383" s="8">
        <v>0.76329818313346798</v>
      </c>
      <c r="N383" s="8">
        <v>0.57482338787056186</v>
      </c>
      <c r="O383" s="8">
        <v>0.80941749211760206</v>
      </c>
      <c r="P383" s="8">
        <v>0.53484267724599444</v>
      </c>
      <c r="Q383" s="8">
        <v>0.82092091341838214</v>
      </c>
      <c r="R383" s="8">
        <v>0.5301824039135552</v>
      </c>
      <c r="S383" s="8">
        <v>0.84596471604711687</v>
      </c>
      <c r="T383" s="8">
        <v>0.54085917264488148</v>
      </c>
      <c r="U383" s="8">
        <v>0.88375184084048308</v>
      </c>
      <c r="V383" s="8">
        <v>0.56778574873102738</v>
      </c>
      <c r="W383" s="8">
        <v>0.90471817611163496</v>
      </c>
      <c r="X383" s="8">
        <v>0.58327591264100354</v>
      </c>
      <c r="Y383" s="8">
        <v>0.91022555164433738</v>
      </c>
      <c r="Z383" s="8">
        <v>0.58750167787737306</v>
      </c>
      <c r="AA383" s="8">
        <v>0.90805942014009522</v>
      </c>
      <c r="AB383" s="8">
        <v>0.57851919243140604</v>
      </c>
      <c r="AC383" s="9"/>
      <c r="AD383" s="9"/>
      <c r="AE383" s="9"/>
      <c r="AF383" s="9"/>
      <c r="AG383" s="9"/>
      <c r="AH383" s="9"/>
      <c r="AI383" s="9"/>
      <c r="AJ383" s="9"/>
      <c r="AK383" s="9"/>
      <c r="AL383" s="9"/>
      <c r="AM383" s="9"/>
    </row>
    <row r="384" spans="1:39">
      <c r="A384" s="8">
        <v>0.73633291202245155</v>
      </c>
      <c r="B384" s="8">
        <v>0.57483830233610234</v>
      </c>
      <c r="C384" s="8">
        <v>0.73882526884697641</v>
      </c>
      <c r="D384" s="8">
        <v>0.57412837377639203</v>
      </c>
      <c r="E384" s="8">
        <v>0.73728483341829465</v>
      </c>
      <c r="F384" s="8">
        <v>0.56732737749009399</v>
      </c>
      <c r="G384" s="8">
        <v>0.75522840182623541</v>
      </c>
      <c r="H384" s="8">
        <v>0.57768895384967167</v>
      </c>
      <c r="I384" s="8">
        <v>0.76904352445137947</v>
      </c>
      <c r="J384" s="8">
        <v>0.58867594346423202</v>
      </c>
      <c r="K384" s="8">
        <v>0.74872105765683727</v>
      </c>
      <c r="L384" s="8">
        <v>0.5614073289683662</v>
      </c>
      <c r="M384" s="8">
        <v>0.76362232547786579</v>
      </c>
      <c r="N384" s="8">
        <v>0.57526982753906297</v>
      </c>
      <c r="O384" s="8">
        <v>0.81005098827215338</v>
      </c>
      <c r="P384" s="8">
        <v>0.53577035700259035</v>
      </c>
      <c r="Q384" s="8">
        <v>0.82160592491367679</v>
      </c>
      <c r="R384" s="8">
        <v>0.53125624543244432</v>
      </c>
      <c r="S384" s="8">
        <v>0.84649454672639102</v>
      </c>
      <c r="T384" s="8">
        <v>0.54182662430958439</v>
      </c>
      <c r="U384" s="8">
        <v>0.88397690040787946</v>
      </c>
      <c r="V384" s="8">
        <v>0.56828786907087836</v>
      </c>
      <c r="W384" s="8">
        <v>0.90488192920408006</v>
      </c>
      <c r="X384" s="8">
        <v>0.58370644354626189</v>
      </c>
      <c r="Y384" s="8">
        <v>0.91053421978130922</v>
      </c>
      <c r="Z384" s="8">
        <v>0.58834881952005225</v>
      </c>
      <c r="AA384" s="8">
        <v>0.90816588539954168</v>
      </c>
      <c r="AB384" s="8">
        <v>0.57880853306288449</v>
      </c>
      <c r="AC384" s="9"/>
      <c r="AD384" s="9"/>
      <c r="AE384" s="9"/>
      <c r="AF384" s="9"/>
      <c r="AG384" s="9"/>
      <c r="AH384" s="9"/>
      <c r="AI384" s="9"/>
      <c r="AJ384" s="9"/>
      <c r="AK384" s="9"/>
      <c r="AL384" s="9"/>
      <c r="AM384" s="9"/>
    </row>
    <row r="385" spans="1:39">
      <c r="A385" s="8">
        <v>0.7368712805770844</v>
      </c>
      <c r="B385" s="8">
        <v>0.57549155592675993</v>
      </c>
      <c r="C385" s="8">
        <v>0.73968635442393149</v>
      </c>
      <c r="D385" s="8">
        <v>0.57519326661595715</v>
      </c>
      <c r="E385" s="8">
        <v>0.73774571761764807</v>
      </c>
      <c r="F385" s="8">
        <v>0.56790407015764555</v>
      </c>
      <c r="G385" s="8">
        <v>0.75559005957835568</v>
      </c>
      <c r="H385" s="8">
        <v>0.57816025096073964</v>
      </c>
      <c r="I385" s="8">
        <v>0.77025862355167496</v>
      </c>
      <c r="J385" s="8">
        <v>0.59029366582648446</v>
      </c>
      <c r="K385" s="8">
        <v>0.74979249397825731</v>
      </c>
      <c r="L385" s="8">
        <v>0.56281823740846226</v>
      </c>
      <c r="M385" s="8">
        <v>0.76475612809882798</v>
      </c>
      <c r="N385" s="8">
        <v>0.57683286352766827</v>
      </c>
      <c r="O385" s="8">
        <v>0.81031963420588859</v>
      </c>
      <c r="P385" s="8">
        <v>0.53616409889284966</v>
      </c>
      <c r="Q385" s="8">
        <v>0.82205562711669466</v>
      </c>
      <c r="R385" s="8">
        <v>0.53196219680134371</v>
      </c>
      <c r="S385" s="8">
        <v>0.84675253617479573</v>
      </c>
      <c r="T385" s="8">
        <v>0.54229792142065236</v>
      </c>
      <c r="U385" s="8">
        <v>0.88437483181689913</v>
      </c>
      <c r="V385" s="8">
        <v>0.56917677121707</v>
      </c>
      <c r="W385" s="8">
        <v>0.90529452278014255</v>
      </c>
      <c r="X385" s="8">
        <v>0.58479619382839387</v>
      </c>
      <c r="Y385" s="8">
        <v>0.91068455555786543</v>
      </c>
      <c r="Z385" s="8">
        <v>0.58876145306666239</v>
      </c>
      <c r="AA385" s="8">
        <v>0.90895028385516918</v>
      </c>
      <c r="AB385" s="8">
        <v>0.58094030733742008</v>
      </c>
      <c r="AC385" s="9"/>
      <c r="AD385" s="9"/>
      <c r="AE385" s="9"/>
      <c r="AF385" s="9"/>
      <c r="AG385" s="9"/>
      <c r="AH385" s="9"/>
      <c r="AI385" s="9"/>
      <c r="AJ385" s="9"/>
      <c r="AK385" s="9"/>
      <c r="AL385" s="9"/>
      <c r="AM385" s="9"/>
    </row>
    <row r="386" spans="1:39">
      <c r="A386" s="8">
        <v>0.7376694010758662</v>
      </c>
      <c r="B386" s="8">
        <v>0.57646397907997626</v>
      </c>
      <c r="C386" s="8">
        <v>0.74170616769849318</v>
      </c>
      <c r="D386" s="8">
        <v>0.57769293104048247</v>
      </c>
      <c r="E386" s="8">
        <v>0.7387093845799324</v>
      </c>
      <c r="F386" s="8">
        <v>0.56911114756869319</v>
      </c>
      <c r="G386" s="8">
        <v>0.75598570772071283</v>
      </c>
      <c r="H386" s="8">
        <v>0.57867629146842803</v>
      </c>
      <c r="I386" s="8">
        <v>0.77072739948872881</v>
      </c>
      <c r="J386" s="8">
        <v>0.59091808478376451</v>
      </c>
      <c r="K386" s="8">
        <v>0.75017359980904086</v>
      </c>
      <c r="L386" s="8">
        <v>0.56332035774831324</v>
      </c>
      <c r="M386" s="8">
        <v>0.76512896135332842</v>
      </c>
      <c r="N386" s="8">
        <v>0.57734890403535666</v>
      </c>
      <c r="O386" s="8">
        <v>0.81063910504600611</v>
      </c>
      <c r="P386" s="8">
        <v>0.53663241311080967</v>
      </c>
      <c r="Q386" s="8">
        <v>0.82228396428179285</v>
      </c>
      <c r="R386" s="8">
        <v>0.53232113827200944</v>
      </c>
      <c r="S386" s="8">
        <v>0.84753862482966646</v>
      </c>
      <c r="T386" s="8">
        <v>0.54374064738723404</v>
      </c>
      <c r="U386" s="8">
        <v>0.88474666936303226</v>
      </c>
      <c r="V386" s="8">
        <v>0.57000899839420915</v>
      </c>
      <c r="W386" s="8">
        <v>0.90547433009733713</v>
      </c>
      <c r="X386" s="8">
        <v>0.58527246242797526</v>
      </c>
      <c r="Y386" s="8">
        <v>0.91234144773352799</v>
      </c>
      <c r="Z386" s="8">
        <v>0.5933531198576163</v>
      </c>
      <c r="AA386" s="8">
        <v>0.909905339859027</v>
      </c>
      <c r="AB386" s="8">
        <v>0.58355133310464502</v>
      </c>
      <c r="AC386" s="9"/>
      <c r="AD386" s="9"/>
      <c r="AE386" s="9"/>
      <c r="AF386" s="9"/>
      <c r="AG386" s="9"/>
      <c r="AH386" s="9"/>
      <c r="AI386" s="9"/>
      <c r="AJ386" s="9"/>
      <c r="AK386" s="9"/>
      <c r="AL386" s="9"/>
      <c r="AM386" s="9"/>
    </row>
    <row r="387" spans="1:39">
      <c r="A387" s="8">
        <v>0.74112018388696266</v>
      </c>
      <c r="B387" s="8">
        <v>0.5806728412554002</v>
      </c>
      <c r="C387" s="8">
        <v>0.74396547905153276</v>
      </c>
      <c r="D387" s="8">
        <v>0.58048989047810773</v>
      </c>
      <c r="E387" s="8">
        <v>0.73897334553047112</v>
      </c>
      <c r="F387" s="8">
        <v>0.56944224870368398</v>
      </c>
      <c r="G387" s="8">
        <v>0.75635008470405207</v>
      </c>
      <c r="H387" s="8">
        <v>0.57915256006800941</v>
      </c>
      <c r="I387" s="8">
        <v>0.77111251286477878</v>
      </c>
      <c r="J387" s="8">
        <v>0.59143114239834493</v>
      </c>
      <c r="K387" s="8">
        <v>0.75045298700171492</v>
      </c>
      <c r="L387" s="8">
        <v>0.56368924219600569</v>
      </c>
      <c r="M387" s="8">
        <v>0.76566317019559771</v>
      </c>
      <c r="N387" s="8">
        <v>0.57808866152614702</v>
      </c>
      <c r="O387" s="8">
        <v>0.81098035798885892</v>
      </c>
      <c r="P387" s="8">
        <v>0.53713353915295792</v>
      </c>
      <c r="Q387" s="8">
        <v>0.82355463446008759</v>
      </c>
      <c r="R387" s="8">
        <v>0.53431967665438651</v>
      </c>
      <c r="S387" s="8">
        <v>0.84800265954223331</v>
      </c>
      <c r="T387" s="8">
        <v>0.54459276051842664</v>
      </c>
      <c r="U387" s="8">
        <v>0.88517884896709054</v>
      </c>
      <c r="V387" s="8">
        <v>0.57097645005891207</v>
      </c>
      <c r="W387" s="8">
        <v>0.90557065544583426</v>
      </c>
      <c r="X387" s="8">
        <v>0.58552899123526547</v>
      </c>
      <c r="Y387" s="8">
        <v>0.91243900605661232</v>
      </c>
      <c r="Z387" s="8">
        <v>0.59362456313044665</v>
      </c>
      <c r="AA387" s="8">
        <v>0.91014332102720141</v>
      </c>
      <c r="AB387" s="8">
        <v>0.58420259809989727</v>
      </c>
      <c r="AC387" s="9"/>
      <c r="AD387" s="9"/>
      <c r="AE387" s="9"/>
      <c r="AF387" s="9"/>
      <c r="AG387" s="9"/>
      <c r="AH387" s="9"/>
      <c r="AI387" s="9"/>
      <c r="AJ387" s="9"/>
      <c r="AK387" s="9"/>
      <c r="AL387" s="9"/>
      <c r="AM387" s="9"/>
    </row>
    <row r="388" spans="1:39">
      <c r="A388" s="8">
        <v>0.74675346348018246</v>
      </c>
      <c r="B388" s="8">
        <v>0.58755238706020962</v>
      </c>
      <c r="C388" s="8">
        <v>0.74525849179892178</v>
      </c>
      <c r="D388" s="8">
        <v>0.58209170407711741</v>
      </c>
      <c r="E388" s="8">
        <v>0.73956271865812906</v>
      </c>
      <c r="F388" s="8">
        <v>0.57018200619447434</v>
      </c>
      <c r="G388" s="8">
        <v>0.75889664474059859</v>
      </c>
      <c r="H388" s="8">
        <v>0.58248644026507923</v>
      </c>
      <c r="I388" s="8">
        <v>0.77214833504863722</v>
      </c>
      <c r="J388" s="8">
        <v>0.59281520480046879</v>
      </c>
      <c r="K388" s="8">
        <v>0.75165733567693138</v>
      </c>
      <c r="L388" s="8">
        <v>0.56528011852028592</v>
      </c>
      <c r="M388" s="8">
        <v>0.76712528866753782</v>
      </c>
      <c r="N388" s="8">
        <v>0.58012001173271233</v>
      </c>
      <c r="O388" s="8">
        <v>0.81192243393216013</v>
      </c>
      <c r="P388" s="8">
        <v>0.53851760155508177</v>
      </c>
      <c r="Q388" s="8">
        <v>0.82421698654205189</v>
      </c>
      <c r="R388" s="8">
        <v>0.53536170064679012</v>
      </c>
      <c r="S388" s="8">
        <v>0.84834722263104223</v>
      </c>
      <c r="T388" s="8">
        <v>0.54522612815503069</v>
      </c>
      <c r="U388" s="8">
        <v>0.88566484716335225</v>
      </c>
      <c r="V388" s="8">
        <v>0.57206620034104405</v>
      </c>
      <c r="W388" s="8">
        <v>0.90573761938322916</v>
      </c>
      <c r="X388" s="8">
        <v>0.58597443660606396</v>
      </c>
      <c r="Y388" s="8">
        <v>0.91336341115075614</v>
      </c>
      <c r="Z388" s="8">
        <v>0.59619681128726731</v>
      </c>
      <c r="AA388" s="8">
        <v>0.91023412963084693</v>
      </c>
      <c r="AB388" s="8">
        <v>0.58445117252556611</v>
      </c>
      <c r="AC388" s="9"/>
      <c r="AD388" s="9"/>
      <c r="AE388" s="9"/>
      <c r="AF388" s="9"/>
      <c r="AG388" s="9"/>
      <c r="AH388" s="9"/>
      <c r="AI388" s="9"/>
      <c r="AJ388" s="9"/>
      <c r="AK388" s="9"/>
      <c r="AL388" s="9"/>
      <c r="AM388" s="9"/>
    </row>
    <row r="389" spans="1:39">
      <c r="A389" s="8">
        <v>0.74712350116598125</v>
      </c>
      <c r="B389" s="8">
        <v>0.58800578681262949</v>
      </c>
      <c r="C389" s="8">
        <v>0.74549522111348654</v>
      </c>
      <c r="D389" s="8">
        <v>0.58238502189940655</v>
      </c>
      <c r="E389" s="8">
        <v>0.74006410480227414</v>
      </c>
      <c r="F389" s="8">
        <v>0.5708113966402677</v>
      </c>
      <c r="G389" s="8">
        <v>0.75924198710540525</v>
      </c>
      <c r="H389" s="8">
        <v>0.58293884571979637</v>
      </c>
      <c r="I389" s="8">
        <v>0.77254805617343392</v>
      </c>
      <c r="J389" s="8">
        <v>0.593350136964508</v>
      </c>
      <c r="K389" s="8">
        <v>0.7518770479352479</v>
      </c>
      <c r="L389" s="8">
        <v>0.56557144774716972</v>
      </c>
      <c r="M389" s="8">
        <v>0.76745082218079563</v>
      </c>
      <c r="N389" s="8">
        <v>0.58057241718742947</v>
      </c>
      <c r="O389" s="8">
        <v>0.81248876860327757</v>
      </c>
      <c r="P389" s="8">
        <v>0.53934982873222093</v>
      </c>
      <c r="Q389" s="8">
        <v>0.82516868190192694</v>
      </c>
      <c r="R389" s="8">
        <v>0.5368620958801269</v>
      </c>
      <c r="S389" s="8">
        <v>0.84863811006280054</v>
      </c>
      <c r="T389" s="8">
        <v>0.5457610603190699</v>
      </c>
      <c r="U389" s="8">
        <v>0.88691082911618435</v>
      </c>
      <c r="V389" s="8">
        <v>0.57486315977866931</v>
      </c>
      <c r="W389" s="8">
        <v>0.90943330192056726</v>
      </c>
      <c r="X389" s="8">
        <v>0.59584383560281762</v>
      </c>
      <c r="Y389" s="8">
        <v>0.91403992214525931</v>
      </c>
      <c r="Z389" s="8">
        <v>0.59808199973153942</v>
      </c>
      <c r="AA389" s="8">
        <v>0.91230550519331233</v>
      </c>
      <c r="AB389" s="8">
        <v>0.59012463521703051</v>
      </c>
      <c r="AC389" s="9"/>
      <c r="AD389" s="9"/>
      <c r="AE389" s="9"/>
      <c r="AF389" s="9"/>
      <c r="AG389" s="9"/>
      <c r="AH389" s="9"/>
      <c r="AI389" s="9"/>
      <c r="AJ389" s="9"/>
      <c r="AK389" s="9"/>
      <c r="AL389" s="9"/>
      <c r="AM389" s="9"/>
    </row>
    <row r="390" spans="1:39">
      <c r="A390" s="8">
        <v>0.74744565162185317</v>
      </c>
      <c r="B390" s="8">
        <v>0.58840052300059154</v>
      </c>
      <c r="C390" s="8">
        <v>0.7459991361456596</v>
      </c>
      <c r="D390" s="8">
        <v>0.5830094408566866</v>
      </c>
      <c r="E390" s="8">
        <v>0.74053616195191485</v>
      </c>
      <c r="F390" s="8">
        <v>0.57140399807106212</v>
      </c>
      <c r="G390" s="8">
        <v>0.75988780451990579</v>
      </c>
      <c r="H390" s="8">
        <v>0.58378499306477294</v>
      </c>
      <c r="I390" s="8">
        <v>0.7730101922246938</v>
      </c>
      <c r="J390" s="8">
        <v>0.59396958443327463</v>
      </c>
      <c r="K390" s="8">
        <v>0.7523503786645841</v>
      </c>
      <c r="L390" s="8">
        <v>0.56619984389526046</v>
      </c>
      <c r="M390" s="8">
        <v>0.76979494171002405</v>
      </c>
      <c r="N390" s="8">
        <v>0.58383271935450132</v>
      </c>
      <c r="O390" s="8">
        <v>0.81306780950099067</v>
      </c>
      <c r="P390" s="8">
        <v>0.54020194186341353</v>
      </c>
      <c r="Q390" s="8">
        <v>0.82570902175826622</v>
      </c>
      <c r="R390" s="8">
        <v>0.5377142090113195</v>
      </c>
      <c r="S390" s="8">
        <v>0.84932377329480235</v>
      </c>
      <c r="T390" s="8">
        <v>0.54702481269917003</v>
      </c>
      <c r="U390" s="8">
        <v>0.88703966756418662</v>
      </c>
      <c r="V390" s="8">
        <v>0.57515250041014776</v>
      </c>
      <c r="W390" s="8">
        <v>0.90960026585796216</v>
      </c>
      <c r="X390" s="8">
        <v>0.59629027527131873</v>
      </c>
      <c r="Y390" s="8">
        <v>0.91423184015788428</v>
      </c>
      <c r="Z390" s="8">
        <v>0.59861693189557863</v>
      </c>
      <c r="AA390" s="8">
        <v>0.91246990007922224</v>
      </c>
      <c r="AB390" s="8">
        <v>0.59057604637404504</v>
      </c>
      <c r="AC390" s="9"/>
      <c r="AD390" s="9"/>
      <c r="AE390" s="9"/>
      <c r="AF390" s="9"/>
      <c r="AG390" s="9"/>
      <c r="AH390" s="9"/>
      <c r="AI390" s="9"/>
      <c r="AJ390" s="9"/>
      <c r="AK390" s="9"/>
      <c r="AL390" s="9"/>
      <c r="AM390" s="9"/>
    </row>
    <row r="391" spans="1:39">
      <c r="A391" s="8">
        <v>0.74855141129471081</v>
      </c>
      <c r="B391" s="8">
        <v>0.58975575076933773</v>
      </c>
      <c r="C391" s="8">
        <v>0.74707064778000554</v>
      </c>
      <c r="D391" s="8">
        <v>0.58433782258746059</v>
      </c>
      <c r="E391" s="8">
        <v>0.74239925141233121</v>
      </c>
      <c r="F391" s="8">
        <v>0.57374457486315944</v>
      </c>
      <c r="G391" s="8">
        <v>0.76016924495106708</v>
      </c>
      <c r="H391" s="8">
        <v>0.58415387751246539</v>
      </c>
      <c r="I391" s="8">
        <v>0.77459048504365735</v>
      </c>
      <c r="J391" s="8">
        <v>0.59609937011240477</v>
      </c>
      <c r="K391" s="8">
        <v>0.75255517218931123</v>
      </c>
      <c r="L391" s="8">
        <v>0.56647228146579343</v>
      </c>
      <c r="M391" s="8">
        <v>0.77547925767229553</v>
      </c>
      <c r="N391" s="8">
        <v>0.59175528344941697</v>
      </c>
      <c r="O391" s="8">
        <v>0.81402622202134334</v>
      </c>
      <c r="P391" s="8">
        <v>0.54161285030350959</v>
      </c>
      <c r="Q391" s="8">
        <v>0.82599139290899837</v>
      </c>
      <c r="R391" s="8">
        <v>0.53815965438211799</v>
      </c>
      <c r="S391" s="8">
        <v>0.84980858568106621</v>
      </c>
      <c r="T391" s="8">
        <v>0.5479196806315777</v>
      </c>
      <c r="U391" s="8">
        <v>0.88876838598041963</v>
      </c>
      <c r="V391" s="8">
        <v>0.57903821583220227</v>
      </c>
      <c r="W391" s="8">
        <v>0.90999841063175013</v>
      </c>
      <c r="X391" s="8">
        <v>0.59735516811088385</v>
      </c>
      <c r="Y391" s="8">
        <v>0.91455330282903113</v>
      </c>
      <c r="Z391" s="8">
        <v>0.59951378842339165</v>
      </c>
      <c r="AA391" s="8">
        <v>0.91258732499772932</v>
      </c>
      <c r="AB391" s="8">
        <v>0.59089919312741446</v>
      </c>
      <c r="AC391" s="9"/>
      <c r="AD391" s="9"/>
      <c r="AE391" s="9"/>
      <c r="AF391" s="9"/>
      <c r="AG391" s="9"/>
      <c r="AH391" s="9"/>
      <c r="AI391" s="9"/>
      <c r="AJ391" s="9"/>
      <c r="AK391" s="9"/>
      <c r="AL391" s="9"/>
      <c r="AM391" s="9"/>
    </row>
    <row r="392" spans="1:39">
      <c r="A392" s="8">
        <v>0.7490607572857515</v>
      </c>
      <c r="B392" s="8">
        <v>0.59038016972661778</v>
      </c>
      <c r="C392" s="8">
        <v>0.74759117539565678</v>
      </c>
      <c r="D392" s="8">
        <v>0.58498511039190215</v>
      </c>
      <c r="E392" s="8">
        <v>0.74317158160094454</v>
      </c>
      <c r="F392" s="8">
        <v>0.57471699801637577</v>
      </c>
      <c r="G392" s="8">
        <v>0.76066686426413488</v>
      </c>
      <c r="H392" s="8">
        <v>0.58480613680542026</v>
      </c>
      <c r="I392" s="8">
        <v>0.77576840078350662</v>
      </c>
      <c r="J392" s="8">
        <v>0.59768925213898239</v>
      </c>
      <c r="K392" s="8">
        <v>0.75289423431634284</v>
      </c>
      <c r="L392" s="8">
        <v>0.56692369262280795</v>
      </c>
      <c r="M392" s="8">
        <v>0.77607606911326821</v>
      </c>
      <c r="N392" s="8">
        <v>0.59258751062655612</v>
      </c>
      <c r="O392" s="8">
        <v>0.81437655084033589</v>
      </c>
      <c r="P392" s="8">
        <v>0.54212889081119797</v>
      </c>
      <c r="Q392" s="8">
        <v>0.82910793375781999</v>
      </c>
      <c r="R392" s="8">
        <v>0.54308441090346804</v>
      </c>
      <c r="S392" s="8">
        <v>0.85559863075130338</v>
      </c>
      <c r="T392" s="8">
        <v>0.5586213068054704</v>
      </c>
      <c r="U392" s="8">
        <v>0.88930331016959363</v>
      </c>
      <c r="V392" s="8">
        <v>0.58024330464784457</v>
      </c>
      <c r="W392" s="8">
        <v>0.91064700131163046</v>
      </c>
      <c r="X392" s="8">
        <v>0.59909320049516002</v>
      </c>
      <c r="Y392" s="8">
        <v>0.9150906732643812</v>
      </c>
      <c r="Z392" s="8">
        <v>0.60101318935902581</v>
      </c>
      <c r="AA392" s="8">
        <v>0.91268126493253499</v>
      </c>
      <c r="AB392" s="8">
        <v>0.59115771053011001</v>
      </c>
      <c r="AC392" s="9"/>
      <c r="AD392" s="9"/>
      <c r="AE392" s="9"/>
      <c r="AF392" s="9"/>
      <c r="AG392" s="9"/>
      <c r="AH392" s="9"/>
      <c r="AI392" s="9"/>
      <c r="AJ392" s="9"/>
      <c r="AK392" s="9"/>
      <c r="AL392" s="9"/>
      <c r="AM392" s="9"/>
    </row>
    <row r="393" spans="1:39">
      <c r="A393" s="8">
        <v>0.7517671113407115</v>
      </c>
      <c r="B393" s="8">
        <v>0.59371404992368759</v>
      </c>
      <c r="C393" s="8">
        <v>0.74809647480978636</v>
      </c>
      <c r="D393" s="8">
        <v>0.58561450083769551</v>
      </c>
      <c r="E393" s="8">
        <v>0.74603744334965094</v>
      </c>
      <c r="F393" s="8">
        <v>0.57832629867708663</v>
      </c>
      <c r="G393" s="8">
        <v>0.76190003562192865</v>
      </c>
      <c r="H393" s="8">
        <v>0.5864238591676727</v>
      </c>
      <c r="I393" s="8">
        <v>0.77823711032170251</v>
      </c>
      <c r="J393" s="8">
        <v>0.6010231323360522</v>
      </c>
      <c r="K393" s="8">
        <v>0.75316955276349251</v>
      </c>
      <c r="L393" s="8">
        <v>0.56729058847509506</v>
      </c>
      <c r="M393" s="8">
        <v>0.78248518405163947</v>
      </c>
      <c r="N393" s="8">
        <v>0.60153817854603786</v>
      </c>
      <c r="O393" s="8">
        <v>0.81539486414321061</v>
      </c>
      <c r="P393" s="8">
        <v>0.54362928604453475</v>
      </c>
      <c r="Q393" s="8">
        <v>0.82942690857623969</v>
      </c>
      <c r="R393" s="8">
        <v>0.54358951413642698</v>
      </c>
      <c r="S393" s="8">
        <v>0.8563379696403558</v>
      </c>
      <c r="T393" s="8">
        <v>0.55998846614664877</v>
      </c>
      <c r="U393" s="8">
        <v>0.89034706468505509</v>
      </c>
      <c r="V393" s="8">
        <v>0.5826017787985901</v>
      </c>
      <c r="W393" s="8">
        <v>0.91209348696156167</v>
      </c>
      <c r="X393" s="8">
        <v>0.60297891591721453</v>
      </c>
      <c r="Y393" s="8">
        <v>0.91545531748836872</v>
      </c>
      <c r="Z393" s="8">
        <v>0.60203333880197052</v>
      </c>
      <c r="AA393" s="8">
        <v>0.91306798433081837</v>
      </c>
      <c r="AB393" s="8">
        <v>0.59222260336967514</v>
      </c>
      <c r="AC393" s="9"/>
      <c r="AD393" s="9"/>
      <c r="AE393" s="9"/>
      <c r="AF393" s="9"/>
      <c r="AG393" s="9"/>
      <c r="AH393" s="9"/>
      <c r="AI393" s="9"/>
      <c r="AJ393" s="9"/>
      <c r="AK393" s="9"/>
      <c r="AL393" s="9"/>
      <c r="AM393" s="9"/>
    </row>
    <row r="394" spans="1:39">
      <c r="A394" s="8">
        <v>0.75200509636216639</v>
      </c>
      <c r="B394" s="8">
        <v>0.59400736774597673</v>
      </c>
      <c r="C394" s="8">
        <v>0.74870421848869839</v>
      </c>
      <c r="D394" s="8">
        <v>0.58637215568713397</v>
      </c>
      <c r="E394" s="8">
        <v>0.74817287347332151</v>
      </c>
      <c r="F394" s="8">
        <v>0.58102183974903898</v>
      </c>
      <c r="G394" s="8">
        <v>0.76214612604724363</v>
      </c>
      <c r="H394" s="8">
        <v>0.58674700592104212</v>
      </c>
      <c r="I394" s="8">
        <v>0.77914013478968169</v>
      </c>
      <c r="J394" s="8">
        <v>0.60224412991493725</v>
      </c>
      <c r="K394" s="8">
        <v>0.75910313998654655</v>
      </c>
      <c r="L394" s="8">
        <v>0.57521315257001071</v>
      </c>
      <c r="M394" s="8">
        <v>0.78275785314821444</v>
      </c>
      <c r="N394" s="8">
        <v>0.60191899456616249</v>
      </c>
      <c r="O394" s="8">
        <v>0.81562357622193116</v>
      </c>
      <c r="P394" s="8">
        <v>0.54396635296574158</v>
      </c>
      <c r="Q394" s="8">
        <v>0.83232208438714161</v>
      </c>
      <c r="R394" s="8">
        <v>0.54817521514116485</v>
      </c>
      <c r="S394" s="8">
        <v>0.85751883409546992</v>
      </c>
      <c r="T394" s="8">
        <v>0.56217393249712877</v>
      </c>
      <c r="U394" s="8">
        <v>0.8904987352630831</v>
      </c>
      <c r="V394" s="8">
        <v>0.58294580580371569</v>
      </c>
      <c r="W394" s="8">
        <v>0.9123375111777543</v>
      </c>
      <c r="X394" s="8">
        <v>0.60363714099638544</v>
      </c>
      <c r="Y394" s="8">
        <v>0.91555927307854057</v>
      </c>
      <c r="Z394" s="8">
        <v>0.60232466802885432</v>
      </c>
      <c r="AA394" s="8">
        <v>0.91663770185343441</v>
      </c>
      <c r="AB394" s="8">
        <v>0.60209200236642879</v>
      </c>
      <c r="AC394" s="9"/>
      <c r="AD394" s="9"/>
      <c r="AE394" s="9"/>
      <c r="AF394" s="9"/>
      <c r="AG394" s="9"/>
      <c r="AH394" s="9"/>
      <c r="AI394" s="9"/>
      <c r="AJ394" s="9"/>
      <c r="AK394" s="9"/>
      <c r="AL394" s="9"/>
      <c r="AM394" s="9"/>
    </row>
    <row r="395" spans="1:39">
      <c r="A395" s="8">
        <v>0.75597393193338125</v>
      </c>
      <c r="B395" s="8">
        <v>0.5989022953362465</v>
      </c>
      <c r="C395" s="8">
        <v>0.75426528080803656</v>
      </c>
      <c r="D395" s="8">
        <v>0.59330837646099588</v>
      </c>
      <c r="E395" s="8">
        <v>0.7508082931223512</v>
      </c>
      <c r="F395" s="8">
        <v>0.5843557199461088</v>
      </c>
      <c r="G395" s="8">
        <v>0.76262063189495033</v>
      </c>
      <c r="H395" s="8">
        <v>0.58737142487832217</v>
      </c>
      <c r="I395" s="8">
        <v>0.78018126888217532</v>
      </c>
      <c r="J395" s="8">
        <v>0.60365503835503331</v>
      </c>
      <c r="K395" s="8">
        <v>0.76000504524445078</v>
      </c>
      <c r="L395" s="8">
        <v>0.57641824138565301</v>
      </c>
      <c r="M395" s="8">
        <v>0.78313903341587532</v>
      </c>
      <c r="N395" s="8">
        <v>0.60245392673020171</v>
      </c>
      <c r="O395" s="8">
        <v>0.81626433307739421</v>
      </c>
      <c r="P395" s="8">
        <v>0.54491292437868832</v>
      </c>
      <c r="Q395" s="8">
        <v>0.8332319469839452</v>
      </c>
      <c r="R395" s="8">
        <v>0.54961794110774653</v>
      </c>
      <c r="S395" s="8">
        <v>0.85833955220650238</v>
      </c>
      <c r="T395" s="8">
        <v>0.56370017947073514</v>
      </c>
      <c r="U395" s="8">
        <v>0.89069933183402339</v>
      </c>
      <c r="V395" s="8">
        <v>0.58340218844924363</v>
      </c>
      <c r="W395" s="8">
        <v>0.91249002631287468</v>
      </c>
      <c r="X395" s="8">
        <v>0.60404977454299558</v>
      </c>
      <c r="Y395" s="8">
        <v>0.91569361568737806</v>
      </c>
      <c r="Z395" s="8">
        <v>0.6027034954535736</v>
      </c>
      <c r="AA395" s="8">
        <v>0.91679896540818417</v>
      </c>
      <c r="AB395" s="8">
        <v>0.6025384420349299</v>
      </c>
      <c r="AC395" s="9"/>
      <c r="AD395" s="9"/>
      <c r="AE395" s="9"/>
      <c r="AF395" s="9"/>
      <c r="AG395" s="9"/>
      <c r="AH395" s="9"/>
      <c r="AI395" s="9"/>
      <c r="AJ395" s="9"/>
      <c r="AK395" s="9"/>
      <c r="AL395" s="9"/>
      <c r="AM395" s="9"/>
    </row>
    <row r="396" spans="1:39">
      <c r="A396" s="8">
        <v>0.75634687187553928</v>
      </c>
      <c r="B396" s="8">
        <v>0.59936265517258513</v>
      </c>
      <c r="C396" s="8">
        <v>0.76141838237737192</v>
      </c>
      <c r="D396" s="8">
        <v>0.60225904438047762</v>
      </c>
      <c r="E396" s="8">
        <v>0.75475094795500131</v>
      </c>
      <c r="F396" s="8">
        <v>0.58936797466529423</v>
      </c>
      <c r="G396" s="8">
        <v>0.76353429358451741</v>
      </c>
      <c r="H396" s="8">
        <v>0.58857651369396446</v>
      </c>
      <c r="I396" s="8">
        <v>0.78095016765711633</v>
      </c>
      <c r="J396" s="8">
        <v>0.60469706234743692</v>
      </c>
      <c r="K396" s="8">
        <v>0.76033868237744995</v>
      </c>
      <c r="L396" s="8">
        <v>0.57686468105415412</v>
      </c>
      <c r="M396" s="8">
        <v>0.78341031134359018</v>
      </c>
      <c r="N396" s="8">
        <v>0.60283474275032634</v>
      </c>
      <c r="O396" s="8">
        <v>0.81701944597221754</v>
      </c>
      <c r="P396" s="8">
        <v>0.54603051499649524</v>
      </c>
      <c r="Q396" s="8">
        <v>0.83375137045874881</v>
      </c>
      <c r="R396" s="8">
        <v>0.55044320820096693</v>
      </c>
      <c r="S396" s="8">
        <v>0.85915334442630242</v>
      </c>
      <c r="T396" s="8">
        <v>0.56521548916961206</v>
      </c>
      <c r="U396" s="8">
        <v>0.89092602226785012</v>
      </c>
      <c r="V396" s="8">
        <v>0.58391822895693202</v>
      </c>
      <c r="W396" s="8">
        <v>0.91291546326873685</v>
      </c>
      <c r="X396" s="8">
        <v>0.60520117128269346</v>
      </c>
      <c r="Y396" s="8">
        <v>0.91609344488034683</v>
      </c>
      <c r="Z396" s="8">
        <v>0.60383202334610986</v>
      </c>
      <c r="AA396" s="8">
        <v>0.91723422043945047</v>
      </c>
      <c r="AB396" s="8">
        <v>0.6037435308505722</v>
      </c>
      <c r="AC396" s="9"/>
      <c r="AD396" s="9"/>
      <c r="AE396" s="9"/>
      <c r="AF396" s="9"/>
      <c r="AG396" s="9"/>
      <c r="AH396" s="9"/>
      <c r="AI396" s="9"/>
      <c r="AJ396" s="9"/>
      <c r="AK396" s="9"/>
      <c r="AL396" s="9"/>
      <c r="AM396" s="9"/>
    </row>
    <row r="397" spans="1:39">
      <c r="A397" s="8">
        <v>0.76195403116152616</v>
      </c>
      <c r="B397" s="8">
        <v>0.60629887594644705</v>
      </c>
      <c r="C397" s="8">
        <v>0.76160665832345853</v>
      </c>
      <c r="D397" s="8">
        <v>0.60249568723371427</v>
      </c>
      <c r="E397" s="8">
        <v>0.75558472937019516</v>
      </c>
      <c r="F397" s="8">
        <v>0.59043286750485935</v>
      </c>
      <c r="G397" s="8">
        <v>0.76428752063216654</v>
      </c>
      <c r="H397" s="8">
        <v>0.58957180569434231</v>
      </c>
      <c r="I397" s="8">
        <v>0.78223033763819261</v>
      </c>
      <c r="J397" s="8">
        <v>0.60643907192252378</v>
      </c>
      <c r="K397" s="8">
        <v>0.76060315083653462</v>
      </c>
      <c r="L397" s="8">
        <v>0.57721964533400916</v>
      </c>
      <c r="M397" s="8">
        <v>0.78383183550819324</v>
      </c>
      <c r="N397" s="8">
        <v>0.60342734418112076</v>
      </c>
      <c r="O397" s="8">
        <v>0.81736795961598219</v>
      </c>
      <c r="P397" s="8">
        <v>0.54654655550418363</v>
      </c>
      <c r="Q397" s="8">
        <v>0.83436491765046317</v>
      </c>
      <c r="R397" s="8">
        <v>0.55142259143810191</v>
      </c>
      <c r="S397" s="8">
        <v>0.85940440798347484</v>
      </c>
      <c r="T397" s="8">
        <v>0.56568380338757207</v>
      </c>
      <c r="U397" s="8">
        <v>0.8910923706437518</v>
      </c>
      <c r="V397" s="8">
        <v>0.58429904497705665</v>
      </c>
      <c r="W397" s="8">
        <v>0.91313219530285528</v>
      </c>
      <c r="X397" s="8">
        <v>0.6057897955226772</v>
      </c>
      <c r="Y397" s="8">
        <v>0.91680674016060315</v>
      </c>
      <c r="Z397" s="8">
        <v>0.60584547619402707</v>
      </c>
      <c r="AA397" s="8">
        <v>0.91740174665652063</v>
      </c>
      <c r="AB397" s="8">
        <v>0.60420886217542413</v>
      </c>
      <c r="AC397" s="9"/>
      <c r="AD397" s="9"/>
      <c r="AE397" s="9"/>
      <c r="AF397" s="9"/>
      <c r="AG397" s="9"/>
      <c r="AH397" s="9"/>
      <c r="AI397" s="9"/>
      <c r="AJ397" s="9"/>
      <c r="AK397" s="9"/>
      <c r="AL397" s="9"/>
      <c r="AM397" s="9"/>
    </row>
    <row r="398" spans="1:39">
      <c r="A398" s="8">
        <v>0.76281455017203093</v>
      </c>
      <c r="B398" s="8">
        <v>0.60736376878601217</v>
      </c>
      <c r="C398" s="8">
        <v>0.76237914345519631</v>
      </c>
      <c r="D398" s="8">
        <v>0.6034681103869306</v>
      </c>
      <c r="E398" s="8">
        <v>0.75667688526078403</v>
      </c>
      <c r="F398" s="8">
        <v>0.59182786718171254</v>
      </c>
      <c r="G398" s="8">
        <v>0.76498908228665563</v>
      </c>
      <c r="H398" s="8">
        <v>0.59049948545093822</v>
      </c>
      <c r="I398" s="8">
        <v>0.7859114903223664</v>
      </c>
      <c r="J398" s="8">
        <v>0.6114513266417092</v>
      </c>
      <c r="K398" s="8">
        <v>0.76308508560640642</v>
      </c>
      <c r="L398" s="8">
        <v>0.58055352553107897</v>
      </c>
      <c r="M398" s="8">
        <v>0.78559305528504975</v>
      </c>
      <c r="N398" s="8">
        <v>0.60590911124699798</v>
      </c>
      <c r="O398" s="8">
        <v>0.82069336063356946</v>
      </c>
      <c r="P398" s="8">
        <v>0.55147131202553368</v>
      </c>
      <c r="Q398" s="8">
        <v>0.83590227169333831</v>
      </c>
      <c r="R398" s="8">
        <v>0.55387751246600692</v>
      </c>
      <c r="S398" s="8">
        <v>0.85997925695575916</v>
      </c>
      <c r="T398" s="8">
        <v>0.56675764490646119</v>
      </c>
      <c r="U398" s="8">
        <v>0.89163218743221695</v>
      </c>
      <c r="V398" s="8">
        <v>0.58554291140310322</v>
      </c>
      <c r="W398" s="8">
        <v>0.91391564147063153</v>
      </c>
      <c r="X398" s="8">
        <v>0.60792156979721279</v>
      </c>
      <c r="Y398" s="8">
        <v>0.91809738879550629</v>
      </c>
      <c r="Z398" s="8">
        <v>0.60949753165595288</v>
      </c>
      <c r="AA398" s="8">
        <v>0.9177524557464618</v>
      </c>
      <c r="AB398" s="8">
        <v>0.60518526251945115</v>
      </c>
      <c r="AC398" s="9"/>
      <c r="AD398" s="9"/>
      <c r="AE398" s="9"/>
      <c r="AF398" s="9"/>
      <c r="AG398" s="9"/>
      <c r="AH398" s="9"/>
      <c r="AI398" s="9"/>
      <c r="AJ398" s="9"/>
      <c r="AK398" s="9"/>
      <c r="AL398" s="9"/>
      <c r="AM398" s="9"/>
    </row>
    <row r="399" spans="1:39">
      <c r="A399" s="8">
        <v>0.76388548276857815</v>
      </c>
      <c r="B399" s="8">
        <v>0.60869215051678616</v>
      </c>
      <c r="C399" s="8">
        <v>0.76322361644867309</v>
      </c>
      <c r="D399" s="8">
        <v>0.60453300322649572</v>
      </c>
      <c r="E399" s="8">
        <v>0.76367813523459738</v>
      </c>
      <c r="F399" s="8">
        <v>0.60077853510119428</v>
      </c>
      <c r="G399" s="8">
        <v>0.76876337521855798</v>
      </c>
      <c r="H399" s="8">
        <v>0.59551174017012365</v>
      </c>
      <c r="I399" s="8">
        <v>0.78701105540984695</v>
      </c>
      <c r="J399" s="8">
        <v>0.61295072757734337</v>
      </c>
      <c r="K399" s="8">
        <v>0.76411447822407452</v>
      </c>
      <c r="L399" s="8">
        <v>0.58193758793320283</v>
      </c>
      <c r="M399" s="8">
        <v>0.78618569321944221</v>
      </c>
      <c r="N399" s="8">
        <v>0.60674432131724509</v>
      </c>
      <c r="O399" s="8">
        <v>0.82141761554951775</v>
      </c>
      <c r="P399" s="8">
        <v>0.5525451535444228</v>
      </c>
      <c r="Q399" s="8">
        <v>0.83648270128095437</v>
      </c>
      <c r="R399" s="8">
        <v>0.55480519222260283</v>
      </c>
      <c r="S399" s="8">
        <v>0.86012123772602211</v>
      </c>
      <c r="T399" s="8">
        <v>0.56702312239307551</v>
      </c>
      <c r="U399" s="8">
        <v>0.89218015855283417</v>
      </c>
      <c r="V399" s="8">
        <v>0.58680666378320334</v>
      </c>
      <c r="W399" s="8">
        <v>0.91402159935397831</v>
      </c>
      <c r="X399" s="8">
        <v>0.60820991613098863</v>
      </c>
      <c r="Y399" s="8">
        <v>0.91829570407521877</v>
      </c>
      <c r="Z399" s="8">
        <v>0.61006428134647772</v>
      </c>
      <c r="AA399" s="8">
        <v>0.91840064129662102</v>
      </c>
      <c r="AB399" s="8">
        <v>0.6069928957429146</v>
      </c>
      <c r="AC399" s="9"/>
      <c r="AD399" s="9"/>
      <c r="AE399" s="9"/>
      <c r="AF399" s="9"/>
      <c r="AG399" s="9"/>
      <c r="AH399" s="9"/>
      <c r="AI399" s="9"/>
      <c r="AJ399" s="9"/>
      <c r="AK399" s="9"/>
      <c r="AL399" s="9"/>
      <c r="AM399" s="9"/>
    </row>
    <row r="400" spans="1:39">
      <c r="A400" s="8">
        <v>0.76679499476868263</v>
      </c>
      <c r="B400" s="8">
        <v>0.61230145117749701</v>
      </c>
      <c r="C400" s="8">
        <v>0.76353371800693337</v>
      </c>
      <c r="D400" s="8">
        <v>0.60492475652134969</v>
      </c>
      <c r="E400" s="8">
        <v>0.76473397903675233</v>
      </c>
      <c r="F400" s="8">
        <v>0.60213376286994047</v>
      </c>
      <c r="G400" s="8">
        <v>0.76898227333168345</v>
      </c>
      <c r="H400" s="8">
        <v>0.59580306939700745</v>
      </c>
      <c r="I400" s="8">
        <v>0.7914770425948674</v>
      </c>
      <c r="J400" s="8">
        <v>0.6190447781970394</v>
      </c>
      <c r="K400" s="8">
        <v>0.764548477746675</v>
      </c>
      <c r="L400" s="8">
        <v>0.58252124068467315</v>
      </c>
      <c r="M400" s="8">
        <v>0.78659469686430461</v>
      </c>
      <c r="N400" s="8">
        <v>0.607323002580202</v>
      </c>
      <c r="O400" s="8">
        <v>0.82310028298581872</v>
      </c>
      <c r="P400" s="8">
        <v>0.5550438236712455</v>
      </c>
      <c r="Q400" s="8">
        <v>0.83678598881322219</v>
      </c>
      <c r="R400" s="8">
        <v>0.55529239809691366</v>
      </c>
      <c r="S400" s="8">
        <v>0.86142849969612656</v>
      </c>
      <c r="T400" s="8">
        <v>0.56947804342098052</v>
      </c>
      <c r="U400" s="8">
        <v>0.89250307010605501</v>
      </c>
      <c r="V400" s="8">
        <v>0.5875553699533177</v>
      </c>
      <c r="W400" s="8">
        <v>0.91416608737672389</v>
      </c>
      <c r="X400" s="8">
        <v>0.60860365802124794</v>
      </c>
      <c r="Y400" s="8">
        <v>0.91843964258468747</v>
      </c>
      <c r="Z400" s="8">
        <v>0.61047691489308786</v>
      </c>
      <c r="AA400" s="8">
        <v>0.91856033918579072</v>
      </c>
      <c r="AB400" s="8">
        <v>0.60743834111371309</v>
      </c>
      <c r="AC400" s="9"/>
      <c r="AD400" s="9"/>
      <c r="AE400" s="9"/>
      <c r="AF400" s="9"/>
      <c r="AG400" s="9"/>
      <c r="AH400" s="9"/>
      <c r="AI400" s="9"/>
      <c r="AJ400" s="9"/>
      <c r="AK400" s="9"/>
      <c r="AL400" s="9"/>
      <c r="AM400" s="9"/>
    </row>
    <row r="401" spans="1:39">
      <c r="A401" s="8">
        <v>0.76720131065897157</v>
      </c>
      <c r="B401" s="8">
        <v>0.61280655441045595</v>
      </c>
      <c r="C401" s="8">
        <v>0.76475474289258338</v>
      </c>
      <c r="D401" s="8">
        <v>0.60647188374671224</v>
      </c>
      <c r="E401" s="8">
        <v>0.76554262131379958</v>
      </c>
      <c r="F401" s="8">
        <v>0.60317578686234408</v>
      </c>
      <c r="G401" s="8">
        <v>0.76941870994232486</v>
      </c>
      <c r="H401" s="8">
        <v>0.59638572785077504</v>
      </c>
      <c r="I401" s="8">
        <v>0.79195378639487402</v>
      </c>
      <c r="J401" s="8">
        <v>0.61969703748999427</v>
      </c>
      <c r="K401" s="8">
        <v>0.76827137990148264</v>
      </c>
      <c r="L401" s="8">
        <v>0.58753051251075061</v>
      </c>
      <c r="M401" s="8">
        <v>0.7898333379705621</v>
      </c>
      <c r="N401" s="8">
        <v>0.61190870358493987</v>
      </c>
      <c r="O401" s="8">
        <v>0.82318015069584816</v>
      </c>
      <c r="P401" s="8">
        <v>0.5551631393955665</v>
      </c>
      <c r="Q401" s="8">
        <v>0.83751109003979363</v>
      </c>
      <c r="R401" s="8">
        <v>0.55645970359985431</v>
      </c>
      <c r="S401" s="8">
        <v>0.86163800790590483</v>
      </c>
      <c r="T401" s="8">
        <v>0.56987178531123983</v>
      </c>
      <c r="U401" s="8">
        <v>0.89281293472783263</v>
      </c>
      <c r="V401" s="8">
        <v>0.58827424719235188</v>
      </c>
      <c r="W401" s="8">
        <v>0.91437639772094248</v>
      </c>
      <c r="X401" s="8">
        <v>0.60917736779569154</v>
      </c>
      <c r="Y401" s="8">
        <v>0.92041799743149688</v>
      </c>
      <c r="Z401" s="8">
        <v>0.61615037758455227</v>
      </c>
      <c r="AA401" s="8">
        <v>0.9188499873181083</v>
      </c>
      <c r="AB401" s="8">
        <v>0.608246705145988</v>
      </c>
      <c r="AC401" s="9"/>
      <c r="AD401" s="9"/>
      <c r="AE401" s="9"/>
      <c r="AF401" s="9"/>
      <c r="AG401" s="9"/>
      <c r="AH401" s="9"/>
      <c r="AI401" s="9"/>
      <c r="AJ401" s="9"/>
      <c r="AK401" s="9"/>
      <c r="AL401" s="9"/>
      <c r="AM401" s="9"/>
    </row>
    <row r="402" spans="1:39">
      <c r="A402" s="8">
        <v>0.76743494229588771</v>
      </c>
      <c r="B402" s="8">
        <v>0.61309788363733975</v>
      </c>
      <c r="C402" s="8">
        <v>0.76512437287497403</v>
      </c>
      <c r="D402" s="8">
        <v>0.60694218656007759</v>
      </c>
      <c r="E402" s="8">
        <v>0.7693553905993592</v>
      </c>
      <c r="F402" s="8">
        <v>0.60811148065842358</v>
      </c>
      <c r="G402" s="8">
        <v>0.769682475370563</v>
      </c>
      <c r="H402" s="8">
        <v>0.59673870353522473</v>
      </c>
      <c r="I402" s="8">
        <v>0.79233093190797121</v>
      </c>
      <c r="J402" s="8">
        <v>0.62021307799768266</v>
      </c>
      <c r="K402" s="8">
        <v>0.76904579779962301</v>
      </c>
      <c r="L402" s="8">
        <v>0.58857253650315422</v>
      </c>
      <c r="M402" s="8">
        <v>0.79080854734147554</v>
      </c>
      <c r="N402" s="8">
        <v>0.61329276598706373</v>
      </c>
      <c r="O402" s="8">
        <v>0.82378278887152445</v>
      </c>
      <c r="P402" s="8">
        <v>0.55606596170959555</v>
      </c>
      <c r="Q402" s="8">
        <v>0.83795730617922226</v>
      </c>
      <c r="R402" s="8">
        <v>0.55717858083888849</v>
      </c>
      <c r="S402" s="8">
        <v>0.86193408975608743</v>
      </c>
      <c r="T402" s="8">
        <v>0.57042958632244056</v>
      </c>
      <c r="U402" s="8">
        <v>0.89387625964045891</v>
      </c>
      <c r="V402" s="8">
        <v>0.59075203706741841</v>
      </c>
      <c r="W402" s="8">
        <v>0.91517750353594318</v>
      </c>
      <c r="X402" s="8">
        <v>0.61136283414617154</v>
      </c>
      <c r="Y402" s="8">
        <v>0.92148953966865321</v>
      </c>
      <c r="Z402" s="8">
        <v>0.61922971756973721</v>
      </c>
      <c r="AA402" s="8">
        <v>0.92015731807748746</v>
      </c>
      <c r="AB402" s="8">
        <v>0.61189876060791382</v>
      </c>
      <c r="AC402" s="9"/>
      <c r="AD402" s="9"/>
      <c r="AE402" s="9"/>
      <c r="AF402" s="9"/>
      <c r="AG402" s="9"/>
      <c r="AH402" s="9"/>
      <c r="AI402" s="9"/>
      <c r="AJ402" s="9"/>
      <c r="AK402" s="9"/>
      <c r="AL402" s="9"/>
      <c r="AM402" s="9"/>
    </row>
    <row r="403" spans="1:39">
      <c r="A403" s="8">
        <v>0.76837527335627065</v>
      </c>
      <c r="B403" s="8">
        <v>0.61427115492649642</v>
      </c>
      <c r="C403" s="8">
        <v>0.76535141151584318</v>
      </c>
      <c r="D403" s="8">
        <v>0.60723152719155604</v>
      </c>
      <c r="E403" s="8">
        <v>0.77019475848969665</v>
      </c>
      <c r="F403" s="8">
        <v>0.60920023664285283</v>
      </c>
      <c r="G403" s="8">
        <v>0.77022904084557187</v>
      </c>
      <c r="H403" s="8">
        <v>0.59747249523979895</v>
      </c>
      <c r="I403" s="8">
        <v>0.79253411241326654</v>
      </c>
      <c r="J403" s="8">
        <v>0.62049148135443166</v>
      </c>
      <c r="K403" s="8">
        <v>0.76931026625870769</v>
      </c>
      <c r="L403" s="8">
        <v>0.58892849508071188</v>
      </c>
      <c r="M403" s="8">
        <v>0.79275201023900199</v>
      </c>
      <c r="N403" s="8">
        <v>0.61605492500509529</v>
      </c>
      <c r="O403" s="8">
        <v>0.82419483364826696</v>
      </c>
      <c r="P403" s="8">
        <v>0.55668342058295683</v>
      </c>
      <c r="Q403" s="8">
        <v>0.83825187855251693</v>
      </c>
      <c r="R403" s="8">
        <v>0.55765484943846988</v>
      </c>
      <c r="S403" s="8">
        <v>0.86220766245976488</v>
      </c>
      <c r="T403" s="8">
        <v>0.57094562683012895</v>
      </c>
      <c r="U403" s="8">
        <v>0.89427419104947858</v>
      </c>
      <c r="V403" s="8">
        <v>0.59167971682401432</v>
      </c>
      <c r="W403" s="8">
        <v>0.91528346141928996</v>
      </c>
      <c r="X403" s="8">
        <v>0.61165217477764999</v>
      </c>
      <c r="Y403" s="8">
        <v>0.92161748501040319</v>
      </c>
      <c r="Z403" s="8">
        <v>0.61959860201742967</v>
      </c>
      <c r="AA403" s="8">
        <v>0.92033736961919832</v>
      </c>
      <c r="AB403" s="8">
        <v>0.61240386384087275</v>
      </c>
      <c r="AC403" s="9"/>
      <c r="AD403" s="9"/>
      <c r="AE403" s="9"/>
      <c r="AF403" s="9"/>
      <c r="AG403" s="9"/>
      <c r="AH403" s="9"/>
      <c r="AI403" s="9"/>
      <c r="AJ403" s="9"/>
      <c r="AK403" s="9"/>
      <c r="AL403" s="9"/>
      <c r="AM403" s="9"/>
    </row>
    <row r="404" spans="1:39">
      <c r="A404" s="8">
        <v>0.76920822093136287</v>
      </c>
      <c r="B404" s="8">
        <v>0.61531317891890003</v>
      </c>
      <c r="C404" s="8">
        <v>0.7659051642984509</v>
      </c>
      <c r="D404" s="8">
        <v>0.60793747856045544</v>
      </c>
      <c r="E404" s="8">
        <v>0.77369328854842445</v>
      </c>
      <c r="F404" s="8">
        <v>0.61374517144178098</v>
      </c>
      <c r="G404" s="8">
        <v>0.77113726407270111</v>
      </c>
      <c r="H404" s="8">
        <v>0.598693492818684</v>
      </c>
      <c r="I404" s="8">
        <v>0.79280103582218386</v>
      </c>
      <c r="J404" s="8">
        <v>0.62085837720671877</v>
      </c>
      <c r="K404" s="8">
        <v>0.76977003450296266</v>
      </c>
      <c r="L404" s="8">
        <v>0.58954794254947851</v>
      </c>
      <c r="M404" s="8">
        <v>0.79300937647811609</v>
      </c>
      <c r="N404" s="8">
        <v>0.6164218208573824</v>
      </c>
      <c r="O404" s="8">
        <v>0.82472486481482565</v>
      </c>
      <c r="P404" s="8">
        <v>0.55747885874509695</v>
      </c>
      <c r="Q404" s="8">
        <v>0.83871378197809732</v>
      </c>
      <c r="R404" s="8">
        <v>0.55840355560858423</v>
      </c>
      <c r="S404" s="8">
        <v>0.86243621687043215</v>
      </c>
      <c r="T404" s="8">
        <v>0.57137715203308992</v>
      </c>
      <c r="U404" s="8">
        <v>0.8946395051298901</v>
      </c>
      <c r="V404" s="8">
        <v>0.59253182995520692</v>
      </c>
      <c r="W404" s="8">
        <v>0.9156318380963544</v>
      </c>
      <c r="X404" s="8">
        <v>0.61260471197681277</v>
      </c>
      <c r="Y404" s="8">
        <v>0.92209088277487816</v>
      </c>
      <c r="Z404" s="8">
        <v>0.62096576135860804</v>
      </c>
      <c r="AA404" s="8">
        <v>0.92058004778411295</v>
      </c>
      <c r="AB404" s="8">
        <v>0.61308992925571859</v>
      </c>
      <c r="AC404" s="9"/>
      <c r="AD404" s="9"/>
      <c r="AE404" s="9"/>
      <c r="AF404" s="9"/>
      <c r="AG404" s="9"/>
      <c r="AH404" s="9"/>
      <c r="AI404" s="9"/>
      <c r="AJ404" s="9"/>
      <c r="AK404" s="9"/>
      <c r="AL404" s="9"/>
      <c r="AM404" s="9"/>
    </row>
    <row r="405" spans="1:39">
      <c r="A405" s="8">
        <v>0.77007599558276563</v>
      </c>
      <c r="B405" s="8">
        <v>0.61640193490332928</v>
      </c>
      <c r="C405" s="8">
        <v>0.76613358732127657</v>
      </c>
      <c r="D405" s="8">
        <v>0.60822880778733923</v>
      </c>
      <c r="E405" s="8">
        <v>0.77445723902432229</v>
      </c>
      <c r="F405" s="8">
        <v>0.61474046344215882</v>
      </c>
      <c r="G405" s="8">
        <v>0.77145813335653723</v>
      </c>
      <c r="H405" s="8">
        <v>0.59912501802164497</v>
      </c>
      <c r="I405" s="8">
        <v>0.79670263271471731</v>
      </c>
      <c r="J405" s="8">
        <v>0.62623454488508334</v>
      </c>
      <c r="K405" s="8">
        <v>0.77348751166373775</v>
      </c>
      <c r="L405" s="8">
        <v>0.59456019726866394</v>
      </c>
      <c r="M405" s="8">
        <v>0.79352271778748418</v>
      </c>
      <c r="N405" s="8">
        <v>0.61715561256195661</v>
      </c>
      <c r="O405" s="8">
        <v>0.82540192517484756</v>
      </c>
      <c r="P405" s="8">
        <v>0.55849503099723097</v>
      </c>
      <c r="Q405" s="8">
        <v>0.83964804702002593</v>
      </c>
      <c r="R405" s="8">
        <v>0.55991886530746116</v>
      </c>
      <c r="S405" s="8">
        <v>0.86274615050307946</v>
      </c>
      <c r="T405" s="8">
        <v>0.57196577627307366</v>
      </c>
      <c r="U405" s="8">
        <v>0.894818900437235</v>
      </c>
      <c r="V405" s="8">
        <v>0.59295042928803321</v>
      </c>
      <c r="W405" s="8">
        <v>0.91575706104940058</v>
      </c>
      <c r="X405" s="8">
        <v>0.61294873898193836</v>
      </c>
      <c r="Y405" s="8">
        <v>0.92221562948308444</v>
      </c>
      <c r="Z405" s="8">
        <v>0.62132669142467911</v>
      </c>
      <c r="AA405" s="8">
        <v>0.92220364299067126</v>
      </c>
      <c r="AB405" s="8">
        <v>0.6176815960466725</v>
      </c>
      <c r="AC405" s="9"/>
      <c r="AD405" s="9"/>
      <c r="AE405" s="9"/>
      <c r="AF405" s="9"/>
      <c r="AG405" s="9"/>
      <c r="AH405" s="9"/>
      <c r="AI405" s="9"/>
      <c r="AJ405" s="9"/>
      <c r="AK405" s="9"/>
      <c r="AL405" s="9"/>
      <c r="AM405" s="9"/>
    </row>
    <row r="406" spans="1:39">
      <c r="A406" s="8">
        <v>0.7709292589523723</v>
      </c>
      <c r="B406" s="8">
        <v>0.61747279352911044</v>
      </c>
      <c r="C406" s="8">
        <v>0.76644230449758033</v>
      </c>
      <c r="D406" s="8">
        <v>0.60862354397530127</v>
      </c>
      <c r="E406" s="8">
        <v>0.77466254198585238</v>
      </c>
      <c r="F406" s="8">
        <v>0.6150089238218811</v>
      </c>
      <c r="G406" s="8">
        <v>0.77169198724136689</v>
      </c>
      <c r="H406" s="8">
        <v>0.59944021039339301</v>
      </c>
      <c r="I406" s="8">
        <v>0.80002523156601701</v>
      </c>
      <c r="J406" s="8">
        <v>0.63082024588982122</v>
      </c>
      <c r="K406" s="8">
        <v>0.77688762667361122</v>
      </c>
      <c r="L406" s="8">
        <v>0.59914589827340181</v>
      </c>
      <c r="M406" s="8">
        <v>0.79702846331487631</v>
      </c>
      <c r="N406" s="8">
        <v>0.62216786728114204</v>
      </c>
      <c r="O406" s="8">
        <v>0.82645835715750904</v>
      </c>
      <c r="P406" s="8">
        <v>0.5600859073215112</v>
      </c>
      <c r="Q406" s="8">
        <v>0.84125686536648137</v>
      </c>
      <c r="R406" s="8">
        <v>0.56252989107468609</v>
      </c>
      <c r="S406" s="8">
        <v>0.86335909187714166</v>
      </c>
      <c r="T406" s="8">
        <v>0.5731330817760143</v>
      </c>
      <c r="U406" s="8">
        <v>0.89547287787582885</v>
      </c>
      <c r="V406" s="8">
        <v>0.59447667626163958</v>
      </c>
      <c r="W406" s="8">
        <v>0.91619534138506231</v>
      </c>
      <c r="X406" s="8">
        <v>0.61415382779758065</v>
      </c>
      <c r="Y406" s="8">
        <v>0.92297050699940952</v>
      </c>
      <c r="Z406" s="8">
        <v>0.62351215777515911</v>
      </c>
      <c r="AA406" s="8">
        <v>0.92231010825011772</v>
      </c>
      <c r="AB406" s="8">
        <v>0.61798286825058302</v>
      </c>
      <c r="AC406" s="9"/>
      <c r="AD406" s="9"/>
      <c r="AE406" s="9"/>
      <c r="AF406" s="9"/>
      <c r="AG406" s="9"/>
      <c r="AH406" s="9"/>
      <c r="AI406" s="9"/>
      <c r="AJ406" s="9"/>
      <c r="AK406" s="9"/>
      <c r="AL406" s="9"/>
      <c r="AM406" s="9"/>
    </row>
    <row r="407" spans="1:39">
      <c r="A407" s="8">
        <v>0.77169835688756205</v>
      </c>
      <c r="B407" s="8">
        <v>0.61844024519381335</v>
      </c>
      <c r="C407" s="8">
        <v>0.77181924401670143</v>
      </c>
      <c r="D407" s="8">
        <v>0.6155030897801107</v>
      </c>
      <c r="E407" s="8">
        <v>0.77524772525715258</v>
      </c>
      <c r="F407" s="8">
        <v>0.61577453305294094</v>
      </c>
      <c r="G407" s="8">
        <v>0.77196391036326184</v>
      </c>
      <c r="H407" s="8">
        <v>0.59980710624568012</v>
      </c>
      <c r="I407" s="8">
        <v>0.80045284021114826</v>
      </c>
      <c r="J407" s="8">
        <v>0.63141284732061564</v>
      </c>
      <c r="K407" s="8">
        <v>0.77764983833517842</v>
      </c>
      <c r="L407" s="8">
        <v>0.60017996788418393</v>
      </c>
      <c r="M407" s="8">
        <v>0.79801480203667041</v>
      </c>
      <c r="N407" s="8">
        <v>0.6235787757212381</v>
      </c>
      <c r="O407" s="8">
        <v>0.82705191945704559</v>
      </c>
      <c r="P407" s="8">
        <v>0.56098077525391887</v>
      </c>
      <c r="Q407" s="8">
        <v>0.84164033236130287</v>
      </c>
      <c r="R407" s="8">
        <v>0.5631523214365608</v>
      </c>
      <c r="S407" s="8">
        <v>0.86375386767738516</v>
      </c>
      <c r="T407" s="8">
        <v>0.57388675943464207</v>
      </c>
      <c r="U407" s="8">
        <v>0.89579415856261935</v>
      </c>
      <c r="V407" s="8">
        <v>0.59523035392026735</v>
      </c>
      <c r="W407" s="8">
        <v>0.91712969726548399</v>
      </c>
      <c r="X407" s="8">
        <v>0.61672607595440132</v>
      </c>
      <c r="Y407" s="8">
        <v>0.92421317613115639</v>
      </c>
      <c r="Z407" s="8">
        <v>0.62712145843586997</v>
      </c>
      <c r="AA407" s="8">
        <v>0.92312738568292718</v>
      </c>
      <c r="AB407" s="8">
        <v>0.62029759330241074</v>
      </c>
      <c r="AC407" s="9"/>
      <c r="AD407" s="9"/>
      <c r="AE407" s="9"/>
      <c r="AF407" s="9"/>
      <c r="AG407" s="9"/>
      <c r="AH407" s="9"/>
      <c r="AI407" s="9"/>
      <c r="AJ407" s="9"/>
      <c r="AK407" s="9"/>
      <c r="AL407" s="9"/>
      <c r="AM407" s="9"/>
    </row>
    <row r="408" spans="1:39">
      <c r="A408" s="8">
        <v>0.77562075635702954</v>
      </c>
      <c r="B408" s="8">
        <v>0.62337593898989285</v>
      </c>
      <c r="C408" s="8">
        <v>0.77210719546365747</v>
      </c>
      <c r="D408" s="8">
        <v>0.61587197422780315</v>
      </c>
      <c r="E408" s="8">
        <v>0.77557313743427181</v>
      </c>
      <c r="F408" s="8">
        <v>0.61620108676738861</v>
      </c>
      <c r="G408" s="8">
        <v>0.77233508542464846</v>
      </c>
      <c r="H408" s="8">
        <v>0.6003092265855311</v>
      </c>
      <c r="I408" s="8">
        <v>0.80089771255934383</v>
      </c>
      <c r="J408" s="8">
        <v>0.63203030619397693</v>
      </c>
      <c r="K408" s="8">
        <v>0.7783659375474693</v>
      </c>
      <c r="L408" s="8">
        <v>0.60115239103740026</v>
      </c>
      <c r="M408" s="8">
        <v>0.79885645919701653</v>
      </c>
      <c r="N408" s="8">
        <v>0.6247838645368804</v>
      </c>
      <c r="O408" s="8">
        <v>0.82769630666296456</v>
      </c>
      <c r="P408" s="8">
        <v>0.5619531984071352</v>
      </c>
      <c r="Q408" s="8">
        <v>0.84202902845150829</v>
      </c>
      <c r="R408" s="8">
        <v>0.56378568907316484</v>
      </c>
      <c r="S408" s="8">
        <v>0.86476504779730701</v>
      </c>
      <c r="T408" s="8">
        <v>0.57582464565715596</v>
      </c>
      <c r="U408" s="8">
        <v>0.89593278220920403</v>
      </c>
      <c r="V408" s="8">
        <v>0.59555648356674484</v>
      </c>
      <c r="W408" s="8">
        <v>0.91732395338495309</v>
      </c>
      <c r="X408" s="8">
        <v>0.61726100811844054</v>
      </c>
      <c r="Y408" s="8">
        <v>0.92439389892637824</v>
      </c>
      <c r="Z408" s="8">
        <v>0.62764744192058508</v>
      </c>
      <c r="AA408" s="8">
        <v>0.92367067163922001</v>
      </c>
      <c r="AB408" s="8">
        <v>0.62185267490939466</v>
      </c>
      <c r="AC408" s="9"/>
      <c r="AD408" s="9"/>
      <c r="AE408" s="9"/>
      <c r="AF408" s="9"/>
      <c r="AG408" s="9"/>
      <c r="AH408" s="9"/>
      <c r="AI408" s="9"/>
      <c r="AJ408" s="9"/>
      <c r="AK408" s="9"/>
      <c r="AL408" s="9"/>
      <c r="AM408" s="9"/>
    </row>
    <row r="409" spans="1:39">
      <c r="A409" s="8">
        <v>0.776891944642362</v>
      </c>
      <c r="B409" s="8">
        <v>0.62497775258890254</v>
      </c>
      <c r="C409" s="8">
        <v>0.7731953196814817</v>
      </c>
      <c r="D409" s="8">
        <v>0.61726697390465635</v>
      </c>
      <c r="E409" s="8">
        <v>0.77622396178851016</v>
      </c>
      <c r="F409" s="8">
        <v>0.61705618279168928</v>
      </c>
      <c r="G409" s="8">
        <v>0.77264507778360869</v>
      </c>
      <c r="H409" s="8">
        <v>0.60072882021606</v>
      </c>
      <c r="I409" s="8">
        <v>0.80127087414096465</v>
      </c>
      <c r="J409" s="8">
        <v>0.63254932959477339</v>
      </c>
      <c r="K409" s="8">
        <v>0.78035012911485857</v>
      </c>
      <c r="L409" s="8">
        <v>0.60384793210935261</v>
      </c>
      <c r="M409" s="8">
        <v>0.7991068695918303</v>
      </c>
      <c r="N409" s="8">
        <v>0.62514280600754613</v>
      </c>
      <c r="O409" s="8">
        <v>0.82799581057557481</v>
      </c>
      <c r="P409" s="8">
        <v>0.56240560386185234</v>
      </c>
      <c r="Q409" s="8">
        <v>0.8447307277332049</v>
      </c>
      <c r="R409" s="8">
        <v>0.5681944050868265</v>
      </c>
      <c r="S409" s="8">
        <v>0.8671562117452728</v>
      </c>
      <c r="T409" s="8">
        <v>0.58041034666189384</v>
      </c>
      <c r="U409" s="8">
        <v>0.89745764232163594</v>
      </c>
      <c r="V409" s="8">
        <v>0.59914689257110487</v>
      </c>
      <c r="W409" s="8">
        <v>0.9184750412994932</v>
      </c>
      <c r="X409" s="8">
        <v>0.62043281778997428</v>
      </c>
      <c r="Y409" s="8">
        <v>0.92461940259121267</v>
      </c>
      <c r="Z409" s="8">
        <v>0.62830566699975599</v>
      </c>
      <c r="AA409" s="8">
        <v>0.92383663219071011</v>
      </c>
      <c r="AB409" s="8">
        <v>0.62232894350897605</v>
      </c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</row>
    <row r="410" spans="1:39">
      <c r="A410" s="8">
        <v>0.77739113273614546</v>
      </c>
      <c r="B410" s="8">
        <v>0.62560714303469589</v>
      </c>
      <c r="C410" s="8">
        <v>0.77358848415713322</v>
      </c>
      <c r="D410" s="8">
        <v>0.61777207713761528</v>
      </c>
      <c r="E410" s="8">
        <v>0.77812475995614627</v>
      </c>
      <c r="F410" s="8">
        <v>0.61955584721621459</v>
      </c>
      <c r="G410" s="8">
        <v>0.77924873079882828</v>
      </c>
      <c r="H410" s="8">
        <v>0.60967948813554174</v>
      </c>
      <c r="I410" s="8">
        <v>0.80143155937717858</v>
      </c>
      <c r="J410" s="8">
        <v>0.63277304657787525</v>
      </c>
      <c r="K410" s="8">
        <v>0.7808872035240767</v>
      </c>
      <c r="L410" s="8">
        <v>0.60458172381392683</v>
      </c>
      <c r="M410" s="8">
        <v>0.80006260259870265</v>
      </c>
      <c r="N410" s="8">
        <v>0.62651294824183246</v>
      </c>
      <c r="O410" s="8">
        <v>0.82855488454578052</v>
      </c>
      <c r="P410" s="8">
        <v>0.56325175120682891</v>
      </c>
      <c r="Q410" s="8">
        <v>0.84503227223367816</v>
      </c>
      <c r="R410" s="8">
        <v>0.56868956534275872</v>
      </c>
      <c r="S410" s="8">
        <v>0.86772413482632482</v>
      </c>
      <c r="T410" s="8">
        <v>0.58150009694402582</v>
      </c>
      <c r="U410" s="8">
        <v>0.89763214502968969</v>
      </c>
      <c r="V410" s="8">
        <v>0.59955952611771501</v>
      </c>
      <c r="W410" s="8">
        <v>0.91877686072478404</v>
      </c>
      <c r="X410" s="8">
        <v>0.62126504496711343</v>
      </c>
      <c r="Y410" s="8">
        <v>0.92479212880257522</v>
      </c>
      <c r="Z410" s="8">
        <v>0.62881077023271492</v>
      </c>
      <c r="AA410" s="8">
        <v>0.92396031977153759</v>
      </c>
      <c r="AB410" s="8">
        <v>0.62268390778883109</v>
      </c>
      <c r="AC410" s="9"/>
      <c r="AD410" s="9"/>
      <c r="AE410" s="9"/>
      <c r="AF410" s="9"/>
      <c r="AG410" s="9"/>
      <c r="AH410" s="9"/>
      <c r="AI410" s="9"/>
      <c r="AJ410" s="9"/>
      <c r="AK410" s="9"/>
      <c r="AL410" s="9"/>
      <c r="AM410" s="9"/>
    </row>
    <row r="411" spans="1:39">
      <c r="A411" s="8">
        <v>0.77756817037405701</v>
      </c>
      <c r="B411" s="8">
        <v>0.62583086001779775</v>
      </c>
      <c r="C411" s="8">
        <v>0.77464199882604445</v>
      </c>
      <c r="D411" s="8">
        <v>0.61912730490636148</v>
      </c>
      <c r="E411" s="8">
        <v>0.77868340747051401</v>
      </c>
      <c r="F411" s="8">
        <v>0.62029063321849154</v>
      </c>
      <c r="G411" s="8">
        <v>0.78080820990289601</v>
      </c>
      <c r="H411" s="8">
        <v>0.61180131943305049</v>
      </c>
      <c r="I411" s="8">
        <v>0.80282460741675232</v>
      </c>
      <c r="J411" s="8">
        <v>0.63471391569349711</v>
      </c>
      <c r="K411" s="8">
        <v>0.78150429659527432</v>
      </c>
      <c r="L411" s="8">
        <v>0.6054278711589034</v>
      </c>
      <c r="M411" s="8">
        <v>0.80035474805931861</v>
      </c>
      <c r="N411" s="8">
        <v>0.62693254187236136</v>
      </c>
      <c r="O411" s="8">
        <v>0.82986544106035365</v>
      </c>
      <c r="P411" s="8">
        <v>0.56525028958920598</v>
      </c>
      <c r="Q411" s="8">
        <v>0.84576608861922287</v>
      </c>
      <c r="R411" s="8">
        <v>0.56989465415840102</v>
      </c>
      <c r="S411" s="8">
        <v>0.8681708548108108</v>
      </c>
      <c r="T411" s="8">
        <v>0.58235817586143446</v>
      </c>
      <c r="U411" s="8">
        <v>0.89827959900256182</v>
      </c>
      <c r="V411" s="8">
        <v>0.60110068755686152</v>
      </c>
      <c r="W411" s="8">
        <v>0.91933715316854203</v>
      </c>
      <c r="X411" s="8">
        <v>0.62282012657409735</v>
      </c>
      <c r="Y411" s="8">
        <v>0.92549742749897213</v>
      </c>
      <c r="Z411" s="8">
        <v>0.63088089804968461</v>
      </c>
      <c r="AA411" s="8">
        <v>0.92481360751268926</v>
      </c>
      <c r="AB411" s="8">
        <v>0.6251388288167361</v>
      </c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</row>
    <row r="412" spans="1:39">
      <c r="A412" s="8">
        <v>0.77828212543842179</v>
      </c>
      <c r="B412" s="8">
        <v>0.6267336823318268</v>
      </c>
      <c r="C412" s="8">
        <v>0.77498809431517424</v>
      </c>
      <c r="D412" s="8">
        <v>0.61957275027715997</v>
      </c>
      <c r="E412" s="8">
        <v>0.77920574289644784</v>
      </c>
      <c r="F412" s="8">
        <v>0.62098067582414807</v>
      </c>
      <c r="G412" s="8">
        <v>0.78124328689792799</v>
      </c>
      <c r="H412" s="8">
        <v>0.61239392086384492</v>
      </c>
      <c r="I412" s="8">
        <v>0.80312340227748069</v>
      </c>
      <c r="J412" s="8">
        <v>0.63513052643091805</v>
      </c>
      <c r="K412" s="8">
        <v>0.78803056441637975</v>
      </c>
      <c r="L412" s="8">
        <v>0.61437853907838513</v>
      </c>
      <c r="M412" s="8">
        <v>0.8012951782087302</v>
      </c>
      <c r="N412" s="8">
        <v>0.62828776964110755</v>
      </c>
      <c r="O412" s="8">
        <v>0.83065504228450782</v>
      </c>
      <c r="P412" s="8">
        <v>0.56645736700025362</v>
      </c>
      <c r="Q412" s="8">
        <v>0.84638660793811571</v>
      </c>
      <c r="R412" s="8">
        <v>0.57091480360134572</v>
      </c>
      <c r="S412" s="8">
        <v>0.87046332480871569</v>
      </c>
      <c r="T412" s="8">
        <v>0.58676689187509612</v>
      </c>
      <c r="U412" s="8">
        <v>0.89964626507124412</v>
      </c>
      <c r="V412" s="8">
        <v>0.60436098972393337</v>
      </c>
      <c r="W412" s="8">
        <v>0.91946719238901309</v>
      </c>
      <c r="X412" s="8">
        <v>0.62318105664016843</v>
      </c>
      <c r="Y412" s="8">
        <v>0.9268136652022253</v>
      </c>
      <c r="Z412" s="8">
        <v>0.63476661347173913</v>
      </c>
      <c r="AA412" s="8">
        <v>0.9249952247199803</v>
      </c>
      <c r="AB412" s="8">
        <v>0.62566182940834325</v>
      </c>
      <c r="AC412" s="9"/>
      <c r="AD412" s="9"/>
      <c r="AE412" s="9"/>
      <c r="AF412" s="9"/>
      <c r="AG412" s="9"/>
      <c r="AH412" s="9"/>
      <c r="AI412" s="9"/>
      <c r="AJ412" s="9"/>
      <c r="AK412" s="9"/>
      <c r="AL412" s="9"/>
      <c r="AM412" s="9"/>
    </row>
    <row r="413" spans="1:39">
      <c r="A413" s="8">
        <v>0.7790729902963055</v>
      </c>
      <c r="B413" s="8">
        <v>0.62773494011842068</v>
      </c>
      <c r="C413" s="8">
        <v>0.77527189261626073</v>
      </c>
      <c r="D413" s="8">
        <v>0.61993964612944708</v>
      </c>
      <c r="E413" s="8">
        <v>0.78081045788146908</v>
      </c>
      <c r="F413" s="8">
        <v>0.62310250712165682</v>
      </c>
      <c r="G413" s="8">
        <v>0.78162397926858096</v>
      </c>
      <c r="H413" s="8">
        <v>0.61291294426464138</v>
      </c>
      <c r="I413" s="8">
        <v>0.80365326516383906</v>
      </c>
      <c r="J413" s="8">
        <v>0.63587028392170841</v>
      </c>
      <c r="K413" s="8">
        <v>0.78983979992622066</v>
      </c>
      <c r="L413" s="8">
        <v>0.61686030614426235</v>
      </c>
      <c r="M413" s="8">
        <v>0.80155115327898419</v>
      </c>
      <c r="N413" s="8">
        <v>0.6286566540888</v>
      </c>
      <c r="O413" s="8">
        <v>0.83353754054647755</v>
      </c>
      <c r="P413" s="8">
        <v>0.57086608301391528</v>
      </c>
      <c r="Q413" s="8">
        <v>0.84670035366115148</v>
      </c>
      <c r="R413" s="8">
        <v>0.57143084410903411</v>
      </c>
      <c r="S413" s="8">
        <v>0.87191603049469923</v>
      </c>
      <c r="T413" s="8">
        <v>0.58956385131272138</v>
      </c>
      <c r="U413" s="8">
        <v>0.89975879485494226</v>
      </c>
      <c r="V413" s="8">
        <v>0.60462945010365565</v>
      </c>
      <c r="W413" s="8">
        <v>0.9196534213961074</v>
      </c>
      <c r="X413" s="8">
        <v>0.62369908574326216</v>
      </c>
      <c r="Y413" s="8">
        <v>0.92700878184839408</v>
      </c>
      <c r="Z413" s="8">
        <v>0.63534330613929069</v>
      </c>
      <c r="AA413" s="8">
        <v>0.92573108754262479</v>
      </c>
      <c r="AB413" s="8">
        <v>0.62778366070585201</v>
      </c>
      <c r="AC413" s="9"/>
      <c r="AD413" s="9"/>
      <c r="AE413" s="9"/>
      <c r="AF413" s="9"/>
      <c r="AG413" s="9"/>
      <c r="AH413" s="9"/>
      <c r="AI413" s="9"/>
      <c r="AJ413" s="9"/>
      <c r="AK413" s="9"/>
      <c r="AL413" s="9"/>
      <c r="AM413" s="9"/>
    </row>
    <row r="414" spans="1:39">
      <c r="A414" s="8">
        <v>0.77920649408882903</v>
      </c>
      <c r="B414" s="8">
        <v>0.6279039707278754</v>
      </c>
      <c r="C414" s="8">
        <v>0.77601945887278112</v>
      </c>
      <c r="D414" s="8">
        <v>0.62090709779414999</v>
      </c>
      <c r="E414" s="8">
        <v>0.78597934400815639</v>
      </c>
      <c r="F414" s="8">
        <v>0.62998205292646625</v>
      </c>
      <c r="G414" s="8">
        <v>0.78427115086022858</v>
      </c>
      <c r="H414" s="8">
        <v>0.61652224492535224</v>
      </c>
      <c r="I414" s="8">
        <v>0.80391886059559758</v>
      </c>
      <c r="J414" s="8">
        <v>0.63624115696480621</v>
      </c>
      <c r="K414" s="8">
        <v>0.7912543671201967</v>
      </c>
      <c r="L414" s="8">
        <v>0.61880117525988421</v>
      </c>
      <c r="M414" s="8">
        <v>0.80179599899835763</v>
      </c>
      <c r="N414" s="8">
        <v>0.6290096297732497</v>
      </c>
      <c r="O414" s="8">
        <v>0.83377169815088192</v>
      </c>
      <c r="P414" s="8">
        <v>0.57122502448458101</v>
      </c>
      <c r="Q414" s="8">
        <v>0.84698621087547288</v>
      </c>
      <c r="R414" s="8">
        <v>0.57190114692239946</v>
      </c>
      <c r="S414" s="8">
        <v>0.87275579480662058</v>
      </c>
      <c r="T414" s="8">
        <v>0.59118157367497381</v>
      </c>
      <c r="U414" s="8">
        <v>0.90087920009263289</v>
      </c>
      <c r="V414" s="8">
        <v>0.60730609951925718</v>
      </c>
      <c r="W414" s="8">
        <v>0.9198203853335023</v>
      </c>
      <c r="X414" s="8">
        <v>0.6241644170681141</v>
      </c>
      <c r="Y414" s="8">
        <v>0.92715911762495029</v>
      </c>
      <c r="Z414" s="8">
        <v>0.63578875151008918</v>
      </c>
      <c r="AA414" s="8">
        <v>0.9260426549930636</v>
      </c>
      <c r="AB414" s="8">
        <v>0.62868648301988106</v>
      </c>
      <c r="AC414" s="9"/>
      <c r="AD414" s="9"/>
      <c r="AE414" s="9"/>
      <c r="AF414" s="9"/>
      <c r="AG414" s="9"/>
      <c r="AH414" s="9"/>
      <c r="AI414" s="9"/>
      <c r="AJ414" s="9"/>
      <c r="AK414" s="9"/>
      <c r="AL414" s="9"/>
      <c r="AM414" s="9"/>
    </row>
    <row r="415" spans="1:39">
      <c r="A415" s="8">
        <v>0.77974776489982101</v>
      </c>
      <c r="B415" s="8">
        <v>0.62859003614272124</v>
      </c>
      <c r="C415" s="8">
        <v>0.77736507813451794</v>
      </c>
      <c r="D415" s="8">
        <v>0.62264910736923684</v>
      </c>
      <c r="E415" s="8">
        <v>0.78633687841735178</v>
      </c>
      <c r="F415" s="8">
        <v>0.63045832152604764</v>
      </c>
      <c r="G415" s="8">
        <v>0.78513722600346414</v>
      </c>
      <c r="H415" s="8">
        <v>0.61771142497775178</v>
      </c>
      <c r="I415" s="8">
        <v>0.80482321304073556</v>
      </c>
      <c r="J415" s="8">
        <v>0.63750590364260906</v>
      </c>
      <c r="K415" s="8">
        <v>0.79234479092073051</v>
      </c>
      <c r="L415" s="8">
        <v>0.62030057619551837</v>
      </c>
      <c r="M415" s="8">
        <v>0.80289780473553796</v>
      </c>
      <c r="N415" s="8">
        <v>0.63060050609752993</v>
      </c>
      <c r="O415" s="8">
        <v>0.83482631495831539</v>
      </c>
      <c r="P415" s="8">
        <v>0.57284274684683345</v>
      </c>
      <c r="Q415" s="8">
        <v>0.84773745757896402</v>
      </c>
      <c r="R415" s="8">
        <v>0.57314501334844603</v>
      </c>
      <c r="S415" s="8">
        <v>0.87686457978020693</v>
      </c>
      <c r="T415" s="8">
        <v>0.59910413776988947</v>
      </c>
      <c r="U415" s="8">
        <v>0.90281014594623654</v>
      </c>
      <c r="V415" s="8">
        <v>0.61192262375277795</v>
      </c>
      <c r="W415" s="8">
        <v>0.92039833742448485</v>
      </c>
      <c r="X415" s="8">
        <v>0.62578213943036654</v>
      </c>
      <c r="Y415" s="8">
        <v>0.92758133725272529</v>
      </c>
      <c r="Z415" s="8">
        <v>0.63704256091316258</v>
      </c>
      <c r="AA415" s="8">
        <v>0.92643720271924745</v>
      </c>
      <c r="AB415" s="8">
        <v>0.62983787975957894</v>
      </c>
      <c r="AC415" s="9"/>
      <c r="AD415" s="9"/>
      <c r="AE415" s="9"/>
      <c r="AF415" s="9"/>
      <c r="AG415" s="9"/>
      <c r="AH415" s="9"/>
      <c r="AI415" s="9"/>
      <c r="AJ415" s="9"/>
      <c r="AK415" s="9"/>
      <c r="AL415" s="9"/>
      <c r="AM415" s="9"/>
    </row>
    <row r="416" spans="1:39">
      <c r="A416" s="8">
        <v>0.78161101348243156</v>
      </c>
      <c r="B416" s="8">
        <v>0.63095845327049349</v>
      </c>
      <c r="C416" s="8">
        <v>0.77994002857364386</v>
      </c>
      <c r="D416" s="8">
        <v>0.62598298756630666</v>
      </c>
      <c r="E416" s="8">
        <v>0.78843320321501664</v>
      </c>
      <c r="F416" s="8">
        <v>0.6332552809636729</v>
      </c>
      <c r="G416" s="8">
        <v>0.7890474804963139</v>
      </c>
      <c r="H416" s="8">
        <v>0.62308759265611635</v>
      </c>
      <c r="I416" s="8">
        <v>0.80518176687360965</v>
      </c>
      <c r="J416" s="8">
        <v>0.63800802398246004</v>
      </c>
      <c r="K416" s="8">
        <v>0.79293475902176558</v>
      </c>
      <c r="L416" s="8">
        <v>0.6211139117163067</v>
      </c>
      <c r="M416" s="8">
        <v>0.80378954397484681</v>
      </c>
      <c r="N416" s="8">
        <v>0.63188911592019692</v>
      </c>
      <c r="O416" s="8">
        <v>0.83509859124250652</v>
      </c>
      <c r="P416" s="8">
        <v>0.57326234047736235</v>
      </c>
      <c r="Q416" s="8">
        <v>0.84805468936558903</v>
      </c>
      <c r="R416" s="8">
        <v>0.57367099683316114</v>
      </c>
      <c r="S416" s="8">
        <v>0.87712949511984395</v>
      </c>
      <c r="T416" s="8">
        <v>0.59961719538446989</v>
      </c>
      <c r="U416" s="8">
        <v>0.90371853854797402</v>
      </c>
      <c r="V416" s="8">
        <v>0.61410809010325795</v>
      </c>
      <c r="W416" s="8">
        <v>0.92094739191091823</v>
      </c>
      <c r="X416" s="8">
        <v>0.62732330086951305</v>
      </c>
      <c r="Y416" s="8">
        <v>0.92810431383712844</v>
      </c>
      <c r="Z416" s="8">
        <v>0.6385976425201465</v>
      </c>
      <c r="AA416" s="8">
        <v>0.92663604224791951</v>
      </c>
      <c r="AB416" s="8">
        <v>0.63041954391564392</v>
      </c>
      <c r="AC416" s="9"/>
      <c r="AD416" s="9"/>
      <c r="AE416" s="9"/>
      <c r="AF416" s="9"/>
      <c r="AG416" s="9"/>
      <c r="AH416" s="9"/>
      <c r="AI416" s="9"/>
      <c r="AJ416" s="9"/>
      <c r="AK416" s="9"/>
      <c r="AL416" s="9"/>
      <c r="AM416" s="9"/>
    </row>
    <row r="417" spans="1:39">
      <c r="A417" s="8">
        <v>0.78258617161912492</v>
      </c>
      <c r="B417" s="8">
        <v>0.63220231969654006</v>
      </c>
      <c r="C417" s="8">
        <v>0.78116797536907656</v>
      </c>
      <c r="D417" s="8">
        <v>0.62757286959288427</v>
      </c>
      <c r="E417" s="8">
        <v>0.78876699510485138</v>
      </c>
      <c r="F417" s="8">
        <v>0.63370072633447139</v>
      </c>
      <c r="G417" s="8">
        <v>0.79346759084271679</v>
      </c>
      <c r="H417" s="8">
        <v>0.62918164327581239</v>
      </c>
      <c r="I417" s="8">
        <v>0.8059453537399156</v>
      </c>
      <c r="J417" s="8">
        <v>0.63907888260824119</v>
      </c>
      <c r="K417" s="8">
        <v>0.79385022676475103</v>
      </c>
      <c r="L417" s="8">
        <v>0.62237865839410955</v>
      </c>
      <c r="M417" s="8">
        <v>0.80414290086530615</v>
      </c>
      <c r="N417" s="8">
        <v>0.63240217353477735</v>
      </c>
      <c r="O417" s="8">
        <v>0.8354343986596755</v>
      </c>
      <c r="P417" s="8">
        <v>0.57378036958045608</v>
      </c>
      <c r="Q417" s="8">
        <v>0.84837715024759797</v>
      </c>
      <c r="R417" s="8">
        <v>0.57420592899720035</v>
      </c>
      <c r="S417" s="8">
        <v>0.87770434409212827</v>
      </c>
      <c r="T417" s="8">
        <v>0.60073478600227681</v>
      </c>
      <c r="U417" s="8">
        <v>0.90409037609410714</v>
      </c>
      <c r="V417" s="8">
        <v>0.61500494663107097</v>
      </c>
      <c r="W417" s="8">
        <v>0.92158956090089883</v>
      </c>
      <c r="X417" s="8">
        <v>0.62913093409297649</v>
      </c>
      <c r="Y417" s="8">
        <v>0.92871205421044101</v>
      </c>
      <c r="Z417" s="8">
        <v>0.64040527574360995</v>
      </c>
      <c r="AA417" s="8">
        <v>0.92675190150084652</v>
      </c>
      <c r="AB417" s="8">
        <v>0.6307585994322561</v>
      </c>
      <c r="AC417" s="9"/>
      <c r="AD417" s="9"/>
      <c r="AE417" s="9"/>
      <c r="AF417" s="9"/>
      <c r="AG417" s="9"/>
      <c r="AH417" s="9"/>
      <c r="AI417" s="9"/>
      <c r="AJ417" s="9"/>
      <c r="AK417" s="9"/>
      <c r="AL417" s="9"/>
      <c r="AM417" s="9"/>
    </row>
    <row r="418" spans="1:39">
      <c r="A418" s="8">
        <v>0.78329432217077133</v>
      </c>
      <c r="B418" s="8">
        <v>0.63310613630827173</v>
      </c>
      <c r="C418" s="8">
        <v>0.7858541082918945</v>
      </c>
      <c r="D418" s="8">
        <v>0.63366692021258031</v>
      </c>
      <c r="E418" s="8">
        <v>0.79332974867844974</v>
      </c>
      <c r="F418" s="8">
        <v>0.63979477695416742</v>
      </c>
      <c r="G418" s="8">
        <v>0.79549613733205327</v>
      </c>
      <c r="H418" s="8">
        <v>0.63197860271343764</v>
      </c>
      <c r="I418" s="8">
        <v>0.8061989973772451</v>
      </c>
      <c r="J418" s="8">
        <v>0.63943484118579885</v>
      </c>
      <c r="K418" s="8">
        <v>0.79473856953757394</v>
      </c>
      <c r="L418" s="8">
        <v>0.62360661605691337</v>
      </c>
      <c r="M418" s="8">
        <v>0.80457277204306976</v>
      </c>
      <c r="N418" s="8">
        <v>0.63302659249205739</v>
      </c>
      <c r="O418" s="8">
        <v>0.83609512244264594</v>
      </c>
      <c r="P418" s="8">
        <v>0.57480051902340079</v>
      </c>
      <c r="Q418" s="8">
        <v>0.84891923313573192</v>
      </c>
      <c r="R418" s="8">
        <v>0.5751087513112294</v>
      </c>
      <c r="S418" s="8">
        <v>0.87794848175806828</v>
      </c>
      <c r="T418" s="8">
        <v>0.6012110546018582</v>
      </c>
      <c r="U418" s="8">
        <v>0.90435294558940293</v>
      </c>
      <c r="V418" s="8">
        <v>0.61563831426767501</v>
      </c>
      <c r="W418" s="8">
        <v>0.92207439848833417</v>
      </c>
      <c r="X418" s="8">
        <v>0.63049809343415486</v>
      </c>
      <c r="Y418" s="8">
        <v>0.92882560570124417</v>
      </c>
      <c r="Z418" s="8">
        <v>0.64074433126022212</v>
      </c>
      <c r="AA418" s="8">
        <v>0.92709478226288722</v>
      </c>
      <c r="AB418" s="8">
        <v>0.63176383440966066</v>
      </c>
      <c r="AC418" s="9"/>
      <c r="AD418" s="9"/>
      <c r="AE418" s="9"/>
      <c r="AF418" s="9"/>
      <c r="AG418" s="9"/>
      <c r="AH418" s="9"/>
      <c r="AI418" s="9"/>
      <c r="AJ418" s="9"/>
      <c r="AK418" s="9"/>
      <c r="AL418" s="9"/>
      <c r="AM418" s="9"/>
    </row>
    <row r="419" spans="1:39">
      <c r="A419" s="8">
        <v>0.78369773580470103</v>
      </c>
      <c r="B419" s="8">
        <v>0.6336211825182575</v>
      </c>
      <c r="C419" s="8">
        <v>0.79298644413188213</v>
      </c>
      <c r="D419" s="8">
        <v>0.6429685752211064</v>
      </c>
      <c r="E419" s="8">
        <v>0.79389677590553298</v>
      </c>
      <c r="F419" s="8">
        <v>0.64055243180360588</v>
      </c>
      <c r="G419" s="8">
        <v>0.79912903024057014</v>
      </c>
      <c r="H419" s="8">
        <v>0.63698787453951511</v>
      </c>
      <c r="I419" s="8">
        <v>0.80770890740679258</v>
      </c>
      <c r="J419" s="8">
        <v>0.64155667248330761</v>
      </c>
      <c r="K419" s="8">
        <v>0.79666715491613005</v>
      </c>
      <c r="L419" s="8">
        <v>0.62628127687710955</v>
      </c>
      <c r="M419" s="8">
        <v>0.80760552015803599</v>
      </c>
      <c r="N419" s="8">
        <v>0.63743530850571906</v>
      </c>
      <c r="O419" s="8">
        <v>0.83740749413244697</v>
      </c>
      <c r="P419" s="8">
        <v>0.5768318692299661</v>
      </c>
      <c r="Q419" s="8">
        <v>0.85059777275397308</v>
      </c>
      <c r="R419" s="8">
        <v>0.57790571074885466</v>
      </c>
      <c r="S419" s="8">
        <v>0.87837442406885724</v>
      </c>
      <c r="T419" s="8">
        <v>0.60204328177899735</v>
      </c>
      <c r="U419" s="8">
        <v>0.90461062248540747</v>
      </c>
      <c r="V419" s="8">
        <v>0.61626372752265768</v>
      </c>
      <c r="W419" s="8">
        <v>0.9225126788239959</v>
      </c>
      <c r="X419" s="8">
        <v>0.63174195986020143</v>
      </c>
      <c r="Y419" s="8">
        <v>0.92895674967653796</v>
      </c>
      <c r="Z419" s="8">
        <v>0.64113608455507609</v>
      </c>
      <c r="AA419" s="8">
        <v>0.92915989516303221</v>
      </c>
      <c r="AB419" s="8">
        <v>0.6378578850293567</v>
      </c>
      <c r="AC419" s="9"/>
      <c r="AD419" s="9"/>
      <c r="AE419" s="9"/>
      <c r="AF419" s="9"/>
      <c r="AG419" s="9"/>
      <c r="AH419" s="9"/>
      <c r="AI419" s="9"/>
      <c r="AJ419" s="9"/>
      <c r="AK419" s="9"/>
      <c r="AL419" s="9"/>
      <c r="AM419" s="9"/>
    </row>
    <row r="420" spans="1:39">
      <c r="A420" s="8">
        <v>0.7841548411812761</v>
      </c>
      <c r="B420" s="8">
        <v>0.63420483526972782</v>
      </c>
      <c r="C420" s="8">
        <v>0.79342806197601179</v>
      </c>
      <c r="D420" s="8">
        <v>0.64354526788865796</v>
      </c>
      <c r="E420" s="8">
        <v>0.79428782916559038</v>
      </c>
      <c r="F420" s="8">
        <v>0.64107543239521303</v>
      </c>
      <c r="G420" s="8">
        <v>0.80241658078428046</v>
      </c>
      <c r="H420" s="8">
        <v>0.64153280933844326</v>
      </c>
      <c r="I420" s="8">
        <v>0.80797981474718628</v>
      </c>
      <c r="J420" s="8">
        <v>0.64193748850343224</v>
      </c>
      <c r="K420" s="8">
        <v>0.7981970032332969</v>
      </c>
      <c r="L420" s="8">
        <v>0.62840310817461831</v>
      </c>
      <c r="M420" s="8">
        <v>0.81399654990122627</v>
      </c>
      <c r="N420" s="8">
        <v>0.64673696351424514</v>
      </c>
      <c r="O420" s="8">
        <v>0.83787943969171153</v>
      </c>
      <c r="P420" s="8">
        <v>0.57756566093454031</v>
      </c>
      <c r="Q420" s="8">
        <v>0.8507912492831784</v>
      </c>
      <c r="R420" s="8">
        <v>0.57822885750222408</v>
      </c>
      <c r="S420" s="8">
        <v>0.87885750498231308</v>
      </c>
      <c r="T420" s="8">
        <v>0.60298985319194409</v>
      </c>
      <c r="U420" s="8">
        <v>0.90503954035660494</v>
      </c>
      <c r="V420" s="8">
        <v>0.61730575151506129</v>
      </c>
      <c r="W420" s="8">
        <v>0.9236605558935862</v>
      </c>
      <c r="X420" s="8">
        <v>0.63500226202727328</v>
      </c>
      <c r="Y420" s="8">
        <v>0.92906710253379732</v>
      </c>
      <c r="Z420" s="8">
        <v>0.64146718569006689</v>
      </c>
      <c r="AA420" s="8">
        <v>0.92963742316496112</v>
      </c>
      <c r="AB420" s="8">
        <v>0.63926879346945276</v>
      </c>
      <c r="AC420" s="9"/>
      <c r="AD420" s="9"/>
      <c r="AE420" s="9"/>
      <c r="AF420" s="9"/>
      <c r="AG420" s="9"/>
      <c r="AH420" s="9"/>
      <c r="AI420" s="9"/>
      <c r="AJ420" s="9"/>
      <c r="AK420" s="9"/>
      <c r="AL420" s="9"/>
      <c r="AM420" s="9"/>
    </row>
    <row r="421" spans="1:39">
      <c r="A421" s="8">
        <v>0.78444216456083748</v>
      </c>
      <c r="B421" s="8">
        <v>0.63457173112201493</v>
      </c>
      <c r="C421" s="8">
        <v>0.79392505509840228</v>
      </c>
      <c r="D421" s="8">
        <v>0.64419752718161283</v>
      </c>
      <c r="E421" s="8">
        <v>0.79770256209716306</v>
      </c>
      <c r="F421" s="8">
        <v>0.6456611333999509</v>
      </c>
      <c r="G421" s="8">
        <v>0.80311950205437899</v>
      </c>
      <c r="H421" s="8">
        <v>0.64250523249165958</v>
      </c>
      <c r="I421" s="8">
        <v>0.80866903489259978</v>
      </c>
      <c r="J421" s="8">
        <v>0.64290991165664857</v>
      </c>
      <c r="K421" s="8">
        <v>0.79925758956665194</v>
      </c>
      <c r="L421" s="8">
        <v>0.62987665736998288</v>
      </c>
      <c r="M421" s="8">
        <v>0.81628641384491174</v>
      </c>
      <c r="N421" s="8">
        <v>0.65007084371131496</v>
      </c>
      <c r="O421" s="8">
        <v>0.83936425302816697</v>
      </c>
      <c r="P421" s="8">
        <v>0.57987442020015201</v>
      </c>
      <c r="Q421" s="8">
        <v>0.85110150894262482</v>
      </c>
      <c r="R421" s="8">
        <v>0.57874788090302054</v>
      </c>
      <c r="S421" s="8">
        <v>0.87934231736857693</v>
      </c>
      <c r="T421" s="8">
        <v>0.60394239039110686</v>
      </c>
      <c r="U421" s="8">
        <v>0.90560218927509584</v>
      </c>
      <c r="V421" s="8">
        <v>0.61867291085623966</v>
      </c>
      <c r="W421" s="8">
        <v>0.92440707734443861</v>
      </c>
      <c r="X421" s="8">
        <v>0.63712409332478204</v>
      </c>
      <c r="Y421" s="8">
        <v>0.93014983998835676</v>
      </c>
      <c r="Z421" s="8">
        <v>0.64472748785713874</v>
      </c>
      <c r="AA421" s="8">
        <v>0.92976580774252893</v>
      </c>
      <c r="AB421" s="8">
        <v>0.63964861519187466</v>
      </c>
      <c r="AC421" s="9"/>
      <c r="AD421" s="9"/>
      <c r="AE421" s="9"/>
      <c r="AF421" s="9"/>
      <c r="AG421" s="9"/>
      <c r="AH421" s="9"/>
      <c r="AI421" s="9"/>
      <c r="AJ421" s="9"/>
      <c r="AK421" s="9"/>
      <c r="AL421" s="9"/>
      <c r="AM421" s="9"/>
    </row>
    <row r="422" spans="1:39">
      <c r="A422" s="8">
        <v>0.7856857814107574</v>
      </c>
      <c r="B422" s="8">
        <v>0.63616161314859254</v>
      </c>
      <c r="C422" s="8">
        <v>0.79582581152470333</v>
      </c>
      <c r="D422" s="8">
        <v>0.64669619730843553</v>
      </c>
      <c r="E422" s="8">
        <v>0.7978561901636142</v>
      </c>
      <c r="F422" s="8">
        <v>0.64586794732210728</v>
      </c>
      <c r="G422" s="8">
        <v>0.80643152567905985</v>
      </c>
      <c r="H422" s="8">
        <v>0.64709093349639746</v>
      </c>
      <c r="I422" s="8">
        <v>0.8088748713522127</v>
      </c>
      <c r="J422" s="8">
        <v>0.64320124088353237</v>
      </c>
      <c r="K422" s="8">
        <v>0.80023137599548688</v>
      </c>
      <c r="L422" s="8">
        <v>0.63123188513872908</v>
      </c>
      <c r="M422" s="8">
        <v>0.81997718483069404</v>
      </c>
      <c r="N422" s="8">
        <v>0.65544701138967953</v>
      </c>
      <c r="O422" s="8">
        <v>0.84104329011401202</v>
      </c>
      <c r="P422" s="8">
        <v>0.58248544596737695</v>
      </c>
      <c r="Q422" s="8">
        <v>0.85126012483593738</v>
      </c>
      <c r="R422" s="8">
        <v>0.57901335838963486</v>
      </c>
      <c r="S422" s="8">
        <v>0.87953104790465819</v>
      </c>
      <c r="T422" s="8">
        <v>0.60431326343420466</v>
      </c>
      <c r="U422" s="8">
        <v>0.90600501328340677</v>
      </c>
      <c r="V422" s="8">
        <v>0.61965229409337463</v>
      </c>
      <c r="W422" s="8">
        <v>0.92448574304571118</v>
      </c>
      <c r="X422" s="8">
        <v>0.6373478103078839</v>
      </c>
      <c r="Y422" s="8">
        <v>0.93053207669683491</v>
      </c>
      <c r="Z422" s="8">
        <v>0.64587888459683662</v>
      </c>
      <c r="AA422" s="8">
        <v>0.93086490497975549</v>
      </c>
      <c r="AB422" s="8">
        <v>0.64290891735894651</v>
      </c>
      <c r="AC422" s="9"/>
      <c r="AD422" s="9"/>
      <c r="AE422" s="9"/>
      <c r="AF422" s="9"/>
      <c r="AG422" s="9"/>
      <c r="AH422" s="9"/>
      <c r="AI422" s="9"/>
      <c r="AJ422" s="9"/>
      <c r="AK422" s="9"/>
      <c r="AL422" s="9"/>
      <c r="AM422" s="9"/>
    </row>
    <row r="423" spans="1:39">
      <c r="A423" s="8">
        <v>0.78598036043121688</v>
      </c>
      <c r="B423" s="8">
        <v>0.63653845197790637</v>
      </c>
      <c r="C423" s="8">
        <v>0.79663844373318016</v>
      </c>
      <c r="D423" s="8">
        <v>0.64776705593421668</v>
      </c>
      <c r="E423" s="8">
        <v>0.79832266083811121</v>
      </c>
      <c r="F423" s="8">
        <v>0.64649634347019802</v>
      </c>
      <c r="G423" s="8">
        <v>0.80663138917365262</v>
      </c>
      <c r="H423" s="8">
        <v>0.64736933685314646</v>
      </c>
      <c r="I423" s="8">
        <v>0.80947246107366944</v>
      </c>
      <c r="J423" s="8">
        <v>0.64404738822850893</v>
      </c>
      <c r="K423" s="8">
        <v>0.80053246316429094</v>
      </c>
      <c r="L423" s="8">
        <v>0.63165147876925798</v>
      </c>
      <c r="M423" s="8">
        <v>0.82069085445591317</v>
      </c>
      <c r="N423" s="8">
        <v>0.65648903538208314</v>
      </c>
      <c r="O423" s="8">
        <v>0.84137183683026928</v>
      </c>
      <c r="P423" s="8">
        <v>0.58299850358195737</v>
      </c>
      <c r="Q423" s="8">
        <v>0.85176211799279455</v>
      </c>
      <c r="R423" s="8">
        <v>0.57985950573461142</v>
      </c>
      <c r="S423" s="8">
        <v>0.87967822309334542</v>
      </c>
      <c r="T423" s="8">
        <v>0.60460260406568311</v>
      </c>
      <c r="U423" s="8">
        <v>0.90680087610144611</v>
      </c>
      <c r="V423" s="8">
        <v>0.62159018031588853</v>
      </c>
      <c r="W423" s="8">
        <v>0.92455477621213411</v>
      </c>
      <c r="X423" s="8">
        <v>0.63754468125301356</v>
      </c>
      <c r="Y423" s="8">
        <v>0.93082795029963183</v>
      </c>
      <c r="Z423" s="8">
        <v>0.64677076963613622</v>
      </c>
      <c r="AA423" s="8">
        <v>0.93130172567660197</v>
      </c>
      <c r="AB423" s="8">
        <v>0.6442064758609376</v>
      </c>
      <c r="AC423" s="9"/>
      <c r="AD423" s="9"/>
      <c r="AE423" s="9"/>
      <c r="AF423" s="9"/>
      <c r="AG423" s="9"/>
      <c r="AH423" s="9"/>
      <c r="AI423" s="9"/>
      <c r="AJ423" s="9"/>
      <c r="AK423" s="9"/>
      <c r="AL423" s="9"/>
      <c r="AM423" s="9"/>
    </row>
    <row r="424" spans="1:39">
      <c r="A424" s="8">
        <v>0.78698744338786153</v>
      </c>
      <c r="B424" s="8">
        <v>0.63782805609827609</v>
      </c>
      <c r="C424" s="8">
        <v>0.79700807371557081</v>
      </c>
      <c r="D424" s="8">
        <v>0.64825426180852752</v>
      </c>
      <c r="E424" s="8">
        <v>0.79961453321508658</v>
      </c>
      <c r="F424" s="8">
        <v>0.64823835304528488</v>
      </c>
      <c r="G424" s="8">
        <v>0.80735334506228384</v>
      </c>
      <c r="H424" s="8">
        <v>0.64837656042595637</v>
      </c>
      <c r="I424" s="8">
        <v>0.80980445536336765</v>
      </c>
      <c r="J424" s="8">
        <v>0.64451769104187429</v>
      </c>
      <c r="K424" s="8">
        <v>0.80099630015407031</v>
      </c>
      <c r="L424" s="8">
        <v>0.63230274376451023</v>
      </c>
      <c r="M424" s="8">
        <v>0.82114159316657787</v>
      </c>
      <c r="N424" s="8">
        <v>0.65714726046125405</v>
      </c>
      <c r="O424" s="8">
        <v>0.84159328820807799</v>
      </c>
      <c r="P424" s="8">
        <v>0.58334551348019104</v>
      </c>
      <c r="Q424" s="8">
        <v>0.85220833413222319</v>
      </c>
      <c r="R424" s="8">
        <v>0.5806131833932392</v>
      </c>
      <c r="S424" s="8">
        <v>0.87992582370490158</v>
      </c>
      <c r="T424" s="8">
        <v>0.60508980993999395</v>
      </c>
      <c r="U424" s="8">
        <v>0.90746463873862238</v>
      </c>
      <c r="V424" s="8">
        <v>0.62320790267814097</v>
      </c>
      <c r="W424" s="8">
        <v>0.92464949613815628</v>
      </c>
      <c r="X424" s="8">
        <v>0.63781612452584391</v>
      </c>
      <c r="Y424" s="8">
        <v>0.9308759298027881</v>
      </c>
      <c r="Z424" s="8">
        <v>0.64691593710072681</v>
      </c>
      <c r="AA424" s="8">
        <v>0.93147394889041235</v>
      </c>
      <c r="AB424" s="8">
        <v>0.64471953347551803</v>
      </c>
      <c r="AC424" s="9"/>
      <c r="AD424" s="9"/>
      <c r="AE424" s="9"/>
      <c r="AF424" s="9"/>
      <c r="AG424" s="9"/>
      <c r="AH424" s="9"/>
      <c r="AI424" s="9"/>
      <c r="AJ424" s="9"/>
      <c r="AK424" s="9"/>
      <c r="AL424" s="9"/>
      <c r="AM424" s="9"/>
    </row>
    <row r="425" spans="1:39">
      <c r="A425" s="8">
        <v>0.78749243599436347</v>
      </c>
      <c r="B425" s="8">
        <v>0.63847534390271765</v>
      </c>
      <c r="C425" s="8">
        <v>0.79744553841383092</v>
      </c>
      <c r="D425" s="8">
        <v>0.64883095447607908</v>
      </c>
      <c r="E425" s="8">
        <v>0.80359489675495654</v>
      </c>
      <c r="F425" s="8">
        <v>0.65361452072364945</v>
      </c>
      <c r="G425" s="8">
        <v>0.80759399702516088</v>
      </c>
      <c r="H425" s="8">
        <v>0.6487136273471632</v>
      </c>
      <c r="I425" s="8">
        <v>0.81177384548985743</v>
      </c>
      <c r="J425" s="8">
        <v>0.64731465047949954</v>
      </c>
      <c r="K425" s="8">
        <v>0.80131230605646386</v>
      </c>
      <c r="L425" s="8">
        <v>0.63274818913530873</v>
      </c>
      <c r="M425" s="8">
        <v>0.8212570601819642</v>
      </c>
      <c r="N425" s="8">
        <v>0.65731629107070877</v>
      </c>
      <c r="O425" s="8">
        <v>0.84192365009956316</v>
      </c>
      <c r="P425" s="8">
        <v>0.58386453688098749</v>
      </c>
      <c r="Q425" s="8">
        <v>0.85368293903049108</v>
      </c>
      <c r="R425" s="8">
        <v>0.5831118535200619</v>
      </c>
      <c r="S425" s="8">
        <v>0.88041929345520586</v>
      </c>
      <c r="T425" s="8">
        <v>0.60606223309321028</v>
      </c>
      <c r="U425" s="8">
        <v>0.90766360444313221</v>
      </c>
      <c r="V425" s="8">
        <v>0.6236951085524518</v>
      </c>
      <c r="W425" s="8">
        <v>0.92490957457909839</v>
      </c>
      <c r="X425" s="8">
        <v>0.63856483069595826</v>
      </c>
      <c r="Y425" s="8">
        <v>0.93104705669737875</v>
      </c>
      <c r="Z425" s="8">
        <v>0.64743396620382054</v>
      </c>
      <c r="AA425" s="8">
        <v>0.93172445538322746</v>
      </c>
      <c r="AB425" s="8">
        <v>0.64546823964563238</v>
      </c>
      <c r="AC425" s="9"/>
      <c r="AD425" s="9"/>
      <c r="AE425" s="9"/>
      <c r="AF425" s="9"/>
      <c r="AG425" s="9"/>
      <c r="AH425" s="9"/>
      <c r="AI425" s="9"/>
      <c r="AJ425" s="9"/>
      <c r="AK425" s="9"/>
      <c r="AL425" s="9"/>
      <c r="AM425" s="9"/>
    </row>
    <row r="426" spans="1:39">
      <c r="A426" s="8">
        <v>0.78914962437547032</v>
      </c>
      <c r="B426" s="8">
        <v>0.64060512958184779</v>
      </c>
      <c r="C426" s="8">
        <v>0.79826924567795987</v>
      </c>
      <c r="D426" s="8">
        <v>0.64991971046050834</v>
      </c>
      <c r="E426" s="8">
        <v>0.80685879485764989</v>
      </c>
      <c r="F426" s="8">
        <v>0.65802323673731111</v>
      </c>
      <c r="G426" s="8">
        <v>0.80883396646100203</v>
      </c>
      <c r="H426" s="8">
        <v>0.65045563692225006</v>
      </c>
      <c r="I426" s="8">
        <v>0.81229042860462786</v>
      </c>
      <c r="J426" s="8">
        <v>0.64804844218407376</v>
      </c>
      <c r="K426" s="8">
        <v>0.80207858646355545</v>
      </c>
      <c r="L426" s="8">
        <v>0.63382998503581933</v>
      </c>
      <c r="M426" s="8">
        <v>0.82303636515400169</v>
      </c>
      <c r="N426" s="8">
        <v>0.65992731683793371</v>
      </c>
      <c r="O426" s="8">
        <v>0.84368981559634937</v>
      </c>
      <c r="P426" s="8">
        <v>0.58664459325766727</v>
      </c>
      <c r="Q426" s="8">
        <v>0.85380843731970535</v>
      </c>
      <c r="R426" s="8">
        <v>0.58332463322843442</v>
      </c>
      <c r="S426" s="8">
        <v>0.88167634271387574</v>
      </c>
      <c r="T426" s="8">
        <v>0.60854002296827681</v>
      </c>
      <c r="U426" s="8">
        <v>0.90807947538288636</v>
      </c>
      <c r="V426" s="8">
        <v>0.62471525799539651</v>
      </c>
      <c r="W426" s="8">
        <v>0.92523065907408863</v>
      </c>
      <c r="X426" s="8">
        <v>0.63949251045255417</v>
      </c>
      <c r="Y426" s="8">
        <v>0.93168198545581316</v>
      </c>
      <c r="Z426" s="8">
        <v>0.64935793225849703</v>
      </c>
      <c r="AA426" s="8">
        <v>0.93222546836885778</v>
      </c>
      <c r="AB426" s="8">
        <v>0.64696764058126655</v>
      </c>
      <c r="AC426" s="9"/>
      <c r="AD426" s="9"/>
      <c r="AE426" s="9"/>
      <c r="AF426" s="9"/>
      <c r="AG426" s="9"/>
      <c r="AH426" s="9"/>
      <c r="AI426" s="9"/>
      <c r="AJ426" s="9"/>
      <c r="AK426" s="9"/>
      <c r="AL426" s="9"/>
      <c r="AM426" s="9"/>
    </row>
    <row r="427" spans="1:39">
      <c r="A427" s="8">
        <v>0.78964445908471503</v>
      </c>
      <c r="B427" s="8">
        <v>0.6412414801115599</v>
      </c>
      <c r="C427" s="8">
        <v>0.80029182771643459</v>
      </c>
      <c r="D427" s="8">
        <v>0.65259437128070452</v>
      </c>
      <c r="E427" s="8">
        <v>0.80766464389712533</v>
      </c>
      <c r="F427" s="8">
        <v>0.65911199272174037</v>
      </c>
      <c r="G427" s="8">
        <v>0.80927312230286241</v>
      </c>
      <c r="H427" s="8">
        <v>0.65107309579561135</v>
      </c>
      <c r="I427" s="8">
        <v>0.8125122007901463</v>
      </c>
      <c r="J427" s="8">
        <v>0.6483636345558218</v>
      </c>
      <c r="K427" s="8">
        <v>0.80322326020441437</v>
      </c>
      <c r="L427" s="8">
        <v>0.63544770739807177</v>
      </c>
      <c r="M427" s="8">
        <v>0.82403800673325656</v>
      </c>
      <c r="N427" s="8">
        <v>0.66140086603329828</v>
      </c>
      <c r="O427" s="8">
        <v>0.84394212495303311</v>
      </c>
      <c r="P427" s="8">
        <v>0.58704330663644</v>
      </c>
      <c r="Q427" s="8">
        <v>0.85443941482936614</v>
      </c>
      <c r="R427" s="8">
        <v>0.58439549185421558</v>
      </c>
      <c r="S427" s="8">
        <v>0.88294378080939417</v>
      </c>
      <c r="T427" s="8">
        <v>0.61103869309509951</v>
      </c>
      <c r="U427" s="8">
        <v>0.90831432014886515</v>
      </c>
      <c r="V427" s="8">
        <v>0.62529195066294807</v>
      </c>
      <c r="W427" s="8">
        <v>0.92570746954914918</v>
      </c>
      <c r="X427" s="8">
        <v>0.64087657285467803</v>
      </c>
      <c r="Y427" s="8">
        <v>0.93329729539540696</v>
      </c>
      <c r="Z427" s="8">
        <v>0.6542528598487668</v>
      </c>
      <c r="AA427" s="8">
        <v>0.93236324693990613</v>
      </c>
      <c r="AB427" s="8">
        <v>0.64738027412787669</v>
      </c>
      <c r="AC427" s="9"/>
      <c r="AD427" s="9"/>
      <c r="AE427" s="9"/>
      <c r="AF427" s="9"/>
      <c r="AG427" s="9"/>
      <c r="AH427" s="9"/>
      <c r="AI427" s="9"/>
      <c r="AJ427" s="9"/>
      <c r="AK427" s="9"/>
      <c r="AL427" s="9"/>
      <c r="AM427" s="9"/>
    </row>
    <row r="428" spans="1:39">
      <c r="A428" s="8">
        <v>0.79004642159046512</v>
      </c>
      <c r="B428" s="8">
        <v>0.64175950921465363</v>
      </c>
      <c r="C428" s="8">
        <v>0.8007292924146947</v>
      </c>
      <c r="D428" s="8">
        <v>0.65317305254366143</v>
      </c>
      <c r="E428" s="8">
        <v>0.80795653722338245</v>
      </c>
      <c r="F428" s="8">
        <v>0.65950672890970241</v>
      </c>
      <c r="G428" s="8">
        <v>0.81117386492490828</v>
      </c>
      <c r="H428" s="8">
        <v>0.65374775661580753</v>
      </c>
      <c r="I428" s="8">
        <v>0.81292254573221334</v>
      </c>
      <c r="J428" s="8">
        <v>0.64894728730729212</v>
      </c>
      <c r="K428" s="8">
        <v>0.80634127552459756</v>
      </c>
      <c r="L428" s="8">
        <v>0.63985642341173343</v>
      </c>
      <c r="M428" s="8">
        <v>0.82438858128599579</v>
      </c>
      <c r="N428" s="8">
        <v>0.66191690654098667</v>
      </c>
      <c r="O428" s="8">
        <v>0.84443585261503296</v>
      </c>
      <c r="P428" s="8">
        <v>0.58782383033303998</v>
      </c>
      <c r="Q428" s="8">
        <v>0.85494489404981255</v>
      </c>
      <c r="R428" s="8">
        <v>0.58525357077162421</v>
      </c>
      <c r="S428" s="8">
        <v>0.88339742668511256</v>
      </c>
      <c r="T428" s="8">
        <v>0.61193554962291252</v>
      </c>
      <c r="U428" s="8">
        <v>0.9085230710519574</v>
      </c>
      <c r="V428" s="8">
        <v>0.6258050082775285</v>
      </c>
      <c r="W428" s="8">
        <v>0.92584232503704511</v>
      </c>
      <c r="X428" s="8">
        <v>0.641268326149532</v>
      </c>
      <c r="Y428" s="8">
        <v>0.93345242912227888</v>
      </c>
      <c r="Z428" s="8">
        <v>0.65472415695983477</v>
      </c>
      <c r="AA428" s="8">
        <v>0.93268107705266534</v>
      </c>
      <c r="AB428" s="8">
        <v>0.64833281132703946</v>
      </c>
      <c r="AC428" s="9"/>
      <c r="AD428" s="9"/>
      <c r="AE428" s="9"/>
      <c r="AF428" s="9"/>
      <c r="AG428" s="9"/>
      <c r="AH428" s="9"/>
      <c r="AI428" s="9"/>
      <c r="AJ428" s="9"/>
      <c r="AK428" s="9"/>
      <c r="AL428" s="9"/>
      <c r="AM428" s="9"/>
    </row>
    <row r="429" spans="1:39">
      <c r="A429" s="8">
        <v>0.79704085941615266</v>
      </c>
      <c r="B429" s="8">
        <v>0.65081954988142965</v>
      </c>
      <c r="C429" s="8">
        <v>0.8016277563044758</v>
      </c>
      <c r="D429" s="8">
        <v>0.65436223259606097</v>
      </c>
      <c r="E429" s="8">
        <v>0.8093894680977356</v>
      </c>
      <c r="F429" s="8">
        <v>0.66144759802532427</v>
      </c>
      <c r="G429" s="8">
        <v>0.81158854768579813</v>
      </c>
      <c r="H429" s="8">
        <v>0.65433140936727785</v>
      </c>
      <c r="I429" s="8">
        <v>0.81311111848876194</v>
      </c>
      <c r="J429" s="8">
        <v>0.6492157476870144</v>
      </c>
      <c r="K429" s="8">
        <v>0.80653793155827591</v>
      </c>
      <c r="L429" s="8">
        <v>0.64013482676848243</v>
      </c>
      <c r="M429" s="8">
        <v>0.82463899168080956</v>
      </c>
      <c r="N429" s="8">
        <v>0.66228777958408447</v>
      </c>
      <c r="O429" s="8">
        <v>0.84529987602353274</v>
      </c>
      <c r="P429" s="8">
        <v>0.58919098967421835</v>
      </c>
      <c r="Q429" s="8">
        <v>0.85523946642310722</v>
      </c>
      <c r="R429" s="8">
        <v>0.58575569111147519</v>
      </c>
      <c r="S429" s="8">
        <v>0.88522239902483446</v>
      </c>
      <c r="T429" s="8">
        <v>0.61554485028362338</v>
      </c>
      <c r="U429" s="8">
        <v>0.90869757376001115</v>
      </c>
      <c r="V429" s="8">
        <v>0.62623553918278685</v>
      </c>
      <c r="W429" s="8">
        <v>0.92605745164868858</v>
      </c>
      <c r="X429" s="8">
        <v>0.64189373940451466</v>
      </c>
      <c r="Y429" s="8">
        <v>0.93358197378080077</v>
      </c>
      <c r="Z429" s="8">
        <v>0.65511789885009408</v>
      </c>
      <c r="AA429" s="8">
        <v>0.93414654003563402</v>
      </c>
      <c r="AB429" s="8">
        <v>0.65274152734070112</v>
      </c>
      <c r="AC429" s="9"/>
      <c r="AD429" s="9"/>
      <c r="AE429" s="9"/>
      <c r="AF429" s="9"/>
      <c r="AG429" s="9"/>
      <c r="AH429" s="9"/>
      <c r="AI429" s="9"/>
      <c r="AJ429" s="9"/>
      <c r="AK429" s="9"/>
      <c r="AL429" s="9"/>
      <c r="AM429" s="9"/>
    </row>
    <row r="430" spans="1:39">
      <c r="A430" s="8">
        <v>0.79769822048151295</v>
      </c>
      <c r="B430" s="8">
        <v>0.65167166301262225</v>
      </c>
      <c r="C430" s="8">
        <v>0.80210675246143148</v>
      </c>
      <c r="D430" s="8">
        <v>0.65499858312577308</v>
      </c>
      <c r="E430" s="8">
        <v>0.80967018847370542</v>
      </c>
      <c r="F430" s="8">
        <v>0.6618284140454489</v>
      </c>
      <c r="G430" s="8">
        <v>0.81647636580186034</v>
      </c>
      <c r="H430" s="8">
        <v>0.66121095517208728</v>
      </c>
      <c r="I430" s="8">
        <v>0.8135174794993526</v>
      </c>
      <c r="J430" s="8">
        <v>0.6497944289499713</v>
      </c>
      <c r="K430" s="8">
        <v>0.80848821691296202</v>
      </c>
      <c r="L430" s="8">
        <v>0.642896985786514</v>
      </c>
      <c r="M430" s="8">
        <v>0.82549177819203634</v>
      </c>
      <c r="N430" s="8">
        <v>0.66355252626188732</v>
      </c>
      <c r="O430" s="8">
        <v>0.8455812281838635</v>
      </c>
      <c r="P430" s="8">
        <v>0.58963643504501684</v>
      </c>
      <c r="Q430" s="8">
        <v>0.85579375053380369</v>
      </c>
      <c r="R430" s="8">
        <v>0.58670226252442192</v>
      </c>
      <c r="S430" s="8">
        <v>0.88596693233231116</v>
      </c>
      <c r="T430" s="8">
        <v>0.61701740518128534</v>
      </c>
      <c r="U430" s="8">
        <v>0.9088476134716087</v>
      </c>
      <c r="V430" s="8">
        <v>0.62660641222588465</v>
      </c>
      <c r="W430" s="8">
        <v>0.92629987044240625</v>
      </c>
      <c r="X430" s="8">
        <v>0.64259869647571133</v>
      </c>
      <c r="Y430" s="8">
        <v>0.93422329980632268</v>
      </c>
      <c r="Z430" s="8">
        <v>0.65707169383585073</v>
      </c>
      <c r="AA430" s="8">
        <v>0.93499826211120551</v>
      </c>
      <c r="AB430" s="8">
        <v>0.65531377549752179</v>
      </c>
      <c r="AC430" s="9"/>
      <c r="AD430" s="9"/>
      <c r="AE430" s="9"/>
      <c r="AF430" s="9"/>
      <c r="AG430" s="9"/>
      <c r="AH430" s="9"/>
      <c r="AI430" s="9"/>
      <c r="AJ430" s="9"/>
      <c r="AK430" s="9"/>
      <c r="AL430" s="9"/>
      <c r="AM430" s="9"/>
    </row>
    <row r="431" spans="1:39">
      <c r="A431" s="8">
        <v>0.7985326191847848</v>
      </c>
      <c r="B431" s="8">
        <v>0.65275345891313286</v>
      </c>
      <c r="C431" s="8">
        <v>0.80579059284772947</v>
      </c>
      <c r="D431" s="8">
        <v>0.65989351071604285</v>
      </c>
      <c r="E431" s="8">
        <v>0.80997884122539354</v>
      </c>
      <c r="F431" s="8">
        <v>0.6622480076759778</v>
      </c>
      <c r="G431" s="8">
        <v>0.81760212752650552</v>
      </c>
      <c r="H431" s="8">
        <v>0.66280083719866489</v>
      </c>
      <c r="I431" s="8">
        <v>0.81370870821021879</v>
      </c>
      <c r="J431" s="8">
        <v>0.65006686652050427</v>
      </c>
      <c r="K431" s="8">
        <v>0.80928162229021605</v>
      </c>
      <c r="L431" s="8">
        <v>0.64402253078594229</v>
      </c>
      <c r="M431" s="8">
        <v>0.82613310703653153</v>
      </c>
      <c r="N431" s="8">
        <v>0.66450506346105009</v>
      </c>
      <c r="O431" s="8">
        <v>0.8473437633301939</v>
      </c>
      <c r="P431" s="8">
        <v>0.5924333944826421</v>
      </c>
      <c r="Q431" s="8">
        <v>0.85609703806607151</v>
      </c>
      <c r="R431" s="8">
        <v>0.58722029162751566</v>
      </c>
      <c r="S431" s="8">
        <v>0.88728631461207219</v>
      </c>
      <c r="T431" s="8">
        <v>0.61962843094851028</v>
      </c>
      <c r="U431" s="8">
        <v>0.90906941130614427</v>
      </c>
      <c r="V431" s="8">
        <v>0.62715526455776138</v>
      </c>
      <c r="W431" s="8">
        <v>0.92743972039962175</v>
      </c>
      <c r="X431" s="8">
        <v>0.64591666790953828</v>
      </c>
      <c r="Y431" s="8">
        <v>0.93464072148378208</v>
      </c>
      <c r="Z431" s="8">
        <v>0.65834340059757224</v>
      </c>
      <c r="AA431" s="8">
        <v>0.93510785870181212</v>
      </c>
      <c r="AB431" s="8">
        <v>0.65564487663251259</v>
      </c>
      <c r="AC431" s="9"/>
      <c r="AD431" s="9"/>
      <c r="AE431" s="9"/>
      <c r="AF431" s="9"/>
      <c r="AG431" s="9"/>
      <c r="AH431" s="9"/>
      <c r="AI431" s="9"/>
      <c r="AJ431" s="9"/>
      <c r="AK431" s="9"/>
      <c r="AL431" s="9"/>
      <c r="AM431" s="9"/>
    </row>
    <row r="432" spans="1:39">
      <c r="A432" s="8">
        <v>0.79950487506511891</v>
      </c>
      <c r="B432" s="8">
        <v>0.65401820559093571</v>
      </c>
      <c r="C432" s="8">
        <v>0.80634711439425022</v>
      </c>
      <c r="D432" s="8">
        <v>0.66063326820683321</v>
      </c>
      <c r="E432" s="8">
        <v>0.81077491393336754</v>
      </c>
      <c r="F432" s="8">
        <v>0.66333775795810979</v>
      </c>
      <c r="G432" s="8">
        <v>0.81801137182495742</v>
      </c>
      <c r="H432" s="8">
        <v>0.6633795184616218</v>
      </c>
      <c r="I432" s="8">
        <v>0.81435808904086848</v>
      </c>
      <c r="J432" s="8">
        <v>0.65099454627710018</v>
      </c>
      <c r="K432" s="8">
        <v>0.81681829524987581</v>
      </c>
      <c r="L432" s="8">
        <v>0.65472415695983499</v>
      </c>
      <c r="M432" s="8">
        <v>0.8287443309868946</v>
      </c>
      <c r="N432" s="8">
        <v>0.66838680169229392</v>
      </c>
      <c r="O432" s="8">
        <v>0.84751075945116439</v>
      </c>
      <c r="P432" s="8">
        <v>0.59269887196925641</v>
      </c>
      <c r="Q432" s="8">
        <v>0.8562539109275894</v>
      </c>
      <c r="R432" s="8">
        <v>0.58748875200723794</v>
      </c>
      <c r="S432" s="8">
        <v>0.88893294525256128</v>
      </c>
      <c r="T432" s="8">
        <v>0.62288873311558213</v>
      </c>
      <c r="U432" s="8">
        <v>0.90944940318442946</v>
      </c>
      <c r="V432" s="8">
        <v>0.62809984737530278</v>
      </c>
      <c r="W432" s="8">
        <v>0.92756333793019297</v>
      </c>
      <c r="X432" s="8">
        <v>0.64627759797560935</v>
      </c>
      <c r="Y432" s="8">
        <v>0.93473508117332271</v>
      </c>
      <c r="Z432" s="8">
        <v>0.65863174693134807</v>
      </c>
      <c r="AA432" s="8">
        <v>0.935452305129433</v>
      </c>
      <c r="AB432" s="8">
        <v>0.65668690062491619</v>
      </c>
      <c r="AC432" s="9"/>
      <c r="AD432" s="9"/>
      <c r="AE432" s="9"/>
      <c r="AF432" s="9"/>
      <c r="AG432" s="9"/>
      <c r="AH432" s="9"/>
      <c r="AI432" s="9"/>
      <c r="AJ432" s="9"/>
      <c r="AK432" s="9"/>
      <c r="AL432" s="9"/>
      <c r="AM432" s="9"/>
    </row>
    <row r="433" spans="1:39">
      <c r="A433" s="8">
        <v>0.8015596725674371</v>
      </c>
      <c r="B433" s="8">
        <v>0.65669286641113189</v>
      </c>
      <c r="C433" s="8">
        <v>0.80700608020555342</v>
      </c>
      <c r="D433" s="8">
        <v>0.66151023878059267</v>
      </c>
      <c r="E433" s="8">
        <v>0.81123160827636309</v>
      </c>
      <c r="F433" s="8">
        <v>0.66396317121309245</v>
      </c>
      <c r="G433" s="8">
        <v>0.81826290071271024</v>
      </c>
      <c r="H433" s="8">
        <v>0.66373547703917946</v>
      </c>
      <c r="I433" s="8">
        <v>0.81471265894226619</v>
      </c>
      <c r="J433" s="8">
        <v>0.65150163810546446</v>
      </c>
      <c r="K433" s="8">
        <v>0.81718041360154559</v>
      </c>
      <c r="L433" s="8">
        <v>0.65524019746752338</v>
      </c>
      <c r="M433" s="8">
        <v>0.82947608580729471</v>
      </c>
      <c r="N433" s="8">
        <v>0.6694765519744259</v>
      </c>
      <c r="O433" s="8">
        <v>0.84860349493838461</v>
      </c>
      <c r="P433" s="8">
        <v>0.59444088154434327</v>
      </c>
      <c r="Q433" s="8">
        <v>0.8567088422259912</v>
      </c>
      <c r="R433" s="8">
        <v>0.58826927570383791</v>
      </c>
      <c r="S433" s="8">
        <v>0.88964458057668439</v>
      </c>
      <c r="T433" s="8">
        <v>0.62429964155567819</v>
      </c>
      <c r="U433" s="8">
        <v>0.91008870282514953</v>
      </c>
      <c r="V433" s="8">
        <v>0.62969072369958301</v>
      </c>
      <c r="W433" s="8">
        <v>0.92776080489461199</v>
      </c>
      <c r="X433" s="8">
        <v>0.64685429064316091</v>
      </c>
      <c r="Y433" s="8">
        <v>0.93487582104924771</v>
      </c>
      <c r="Z433" s="8">
        <v>0.65906227783660642</v>
      </c>
      <c r="AA433" s="8">
        <v>0.93562296267766332</v>
      </c>
      <c r="AB433" s="8">
        <v>0.65720492972800992</v>
      </c>
      <c r="AC433" s="9"/>
      <c r="AD433" s="9"/>
      <c r="AE433" s="9"/>
      <c r="AF433" s="9"/>
      <c r="AG433" s="9"/>
      <c r="AH433" s="9"/>
      <c r="AI433" s="9"/>
      <c r="AJ433" s="9"/>
      <c r="AK433" s="9"/>
      <c r="AL433" s="9"/>
      <c r="AM433" s="9"/>
    </row>
    <row r="434" spans="1:39">
      <c r="A434" s="8">
        <v>0.80176573276894081</v>
      </c>
      <c r="B434" s="8">
        <v>0.65696132679085417</v>
      </c>
      <c r="C434" s="8">
        <v>0.80768442736424795</v>
      </c>
      <c r="D434" s="8">
        <v>0.66241306109462172</v>
      </c>
      <c r="E434" s="8">
        <v>0.81147741318268485</v>
      </c>
      <c r="F434" s="8">
        <v>0.66430023813429928</v>
      </c>
      <c r="G434" s="8">
        <v>0.8187550815633402</v>
      </c>
      <c r="H434" s="8">
        <v>0.66443247972875474</v>
      </c>
      <c r="I434" s="8">
        <v>0.81529431293781751</v>
      </c>
      <c r="J434" s="8">
        <v>0.65233386528260362</v>
      </c>
      <c r="K434" s="8">
        <v>0.81747878827333342</v>
      </c>
      <c r="L434" s="8">
        <v>0.65566675118197104</v>
      </c>
      <c r="M434" s="8">
        <v>0.83047911855540968</v>
      </c>
      <c r="N434" s="8">
        <v>0.67097595291006007</v>
      </c>
      <c r="O434" s="8">
        <v>0.84882494631619332</v>
      </c>
      <c r="P434" s="8">
        <v>0.59479584582419831</v>
      </c>
      <c r="Q434" s="8">
        <v>0.85692497816852697</v>
      </c>
      <c r="R434" s="8">
        <v>0.58864014874693571</v>
      </c>
      <c r="S434" s="8">
        <v>0.89007052288747335</v>
      </c>
      <c r="T434" s="8">
        <v>0.62514578890065475</v>
      </c>
      <c r="U434" s="8">
        <v>0.9108144383866813</v>
      </c>
      <c r="V434" s="8">
        <v>0.63149835692304646</v>
      </c>
      <c r="W434" s="8">
        <v>0.92841902810934207</v>
      </c>
      <c r="X434" s="8">
        <v>0.6487782566978374</v>
      </c>
      <c r="Y434" s="8">
        <v>0.93498137595619146</v>
      </c>
      <c r="Z434" s="8">
        <v>0.65938542458997584</v>
      </c>
      <c r="AA434" s="8">
        <v>0.93585468118351733</v>
      </c>
      <c r="AB434" s="8">
        <v>0.65790988679920659</v>
      </c>
      <c r="AC434" s="9"/>
      <c r="AD434" s="9"/>
      <c r="AE434" s="9"/>
      <c r="AF434" s="9"/>
      <c r="AG434" s="9"/>
      <c r="AH434" s="9"/>
      <c r="AI434" s="9"/>
      <c r="AJ434" s="9"/>
      <c r="AK434" s="9"/>
      <c r="AL434" s="9"/>
      <c r="AM434" s="9"/>
    </row>
    <row r="435" spans="1:39">
      <c r="A435" s="8">
        <v>0.80888206536171503</v>
      </c>
      <c r="B435" s="8">
        <v>0.66626298179938026</v>
      </c>
      <c r="C435" s="8">
        <v>0.80807343869402992</v>
      </c>
      <c r="D435" s="8">
        <v>0.66293109019771546</v>
      </c>
      <c r="E435" s="8">
        <v>0.81168830261935865</v>
      </c>
      <c r="F435" s="8">
        <v>0.66458957876577773</v>
      </c>
      <c r="G435" s="8">
        <v>0.81895902390476139</v>
      </c>
      <c r="H435" s="8">
        <v>0.6647218203602332</v>
      </c>
      <c r="I435" s="8">
        <v>0.82178944922147346</v>
      </c>
      <c r="J435" s="8">
        <v>0.66163552029112971</v>
      </c>
      <c r="K435" s="8">
        <v>0.81922563635180057</v>
      </c>
      <c r="L435" s="8">
        <v>0.65816542130879374</v>
      </c>
      <c r="M435" s="8">
        <v>0.83093542194151471</v>
      </c>
      <c r="N435" s="8">
        <v>0.67166301262260864</v>
      </c>
      <c r="O435" s="8">
        <v>0.84944573624414899</v>
      </c>
      <c r="P435" s="8">
        <v>0.59579113782457616</v>
      </c>
      <c r="Q435" s="8">
        <v>0.85785052805148243</v>
      </c>
      <c r="R435" s="8">
        <v>0.59023102507121594</v>
      </c>
      <c r="S435" s="8">
        <v>0.89067480689749512</v>
      </c>
      <c r="T435" s="8">
        <v>0.62634690052548636</v>
      </c>
      <c r="U435" s="8">
        <v>0.91112756474131973</v>
      </c>
      <c r="V435" s="8">
        <v>0.63227888061964643</v>
      </c>
      <c r="W435" s="8">
        <v>0.92949626659003448</v>
      </c>
      <c r="X435" s="8">
        <v>0.65193415760612838</v>
      </c>
      <c r="Y435" s="8">
        <v>0.93540519490073837</v>
      </c>
      <c r="Z435" s="8">
        <v>0.66068298309196694</v>
      </c>
      <c r="AA435" s="8">
        <v>0.93630089587384435</v>
      </c>
      <c r="AB435" s="8">
        <v>0.65927704614038496</v>
      </c>
      <c r="AC435" s="9"/>
      <c r="AD435" s="9"/>
      <c r="AE435" s="9"/>
      <c r="AF435" s="9"/>
      <c r="AG435" s="9"/>
      <c r="AH435" s="9"/>
      <c r="AI435" s="9"/>
      <c r="AJ435" s="9"/>
      <c r="AK435" s="9"/>
      <c r="AL435" s="9"/>
      <c r="AM435" s="9"/>
    </row>
    <row r="436" spans="1:39">
      <c r="A436" s="8">
        <v>0.80932465945649401</v>
      </c>
      <c r="B436" s="8">
        <v>0.66684166306233716</v>
      </c>
      <c r="C436" s="8">
        <v>0.80891375854163716</v>
      </c>
      <c r="D436" s="8">
        <v>0.66405663519714375</v>
      </c>
      <c r="E436" s="8">
        <v>0.8119005886748184</v>
      </c>
      <c r="F436" s="8">
        <v>0.66488090799266153</v>
      </c>
      <c r="G436" s="8">
        <v>0.81991347406261272</v>
      </c>
      <c r="H436" s="8">
        <v>0.66607704812897939</v>
      </c>
      <c r="I436" s="8">
        <v>0.82365658510673623</v>
      </c>
      <c r="J436" s="8">
        <v>0.66431018111132589</v>
      </c>
      <c r="K436" s="8">
        <v>0.81959046720048667</v>
      </c>
      <c r="L436" s="8">
        <v>0.65868842190040089</v>
      </c>
      <c r="M436" s="8">
        <v>0.83122200272669045</v>
      </c>
      <c r="N436" s="8">
        <v>0.6720945378255696</v>
      </c>
      <c r="O436" s="8">
        <v>0.84980877128973709</v>
      </c>
      <c r="P436" s="8">
        <v>0.59637479057604648</v>
      </c>
      <c r="Q436" s="8">
        <v>0.85814858648836634</v>
      </c>
      <c r="R436" s="8">
        <v>0.59074408268579637</v>
      </c>
      <c r="S436" s="8">
        <v>0.89098474053014243</v>
      </c>
      <c r="T436" s="8">
        <v>0.62696435939884765</v>
      </c>
      <c r="U436" s="8">
        <v>0.91124824885716993</v>
      </c>
      <c r="V436" s="8">
        <v>0.63258015282355695</v>
      </c>
      <c r="W436" s="8">
        <v>0.92965199257010478</v>
      </c>
      <c r="X436" s="8">
        <v>0.65239054025165633</v>
      </c>
      <c r="Y436" s="8">
        <v>0.93585620223040711</v>
      </c>
      <c r="Z436" s="8">
        <v>0.66206704549409079</v>
      </c>
      <c r="AA436" s="8">
        <v>0.9365310487141183</v>
      </c>
      <c r="AB436" s="8">
        <v>0.65998299750928435</v>
      </c>
      <c r="AC436" s="9"/>
      <c r="AD436" s="9"/>
      <c r="AE436" s="9"/>
      <c r="AF436" s="9"/>
      <c r="AG436" s="9"/>
      <c r="AH436" s="9"/>
      <c r="AI436" s="9"/>
      <c r="AJ436" s="9"/>
      <c r="AK436" s="9"/>
      <c r="AL436" s="9"/>
      <c r="AM436" s="9"/>
    </row>
    <row r="437" spans="1:39">
      <c r="A437" s="8">
        <v>0.81123434414085183</v>
      </c>
      <c r="B437" s="8">
        <v>0.66934033318915986</v>
      </c>
      <c r="C437" s="8">
        <v>0.80903973729968037</v>
      </c>
      <c r="D437" s="8">
        <v>0.66422566580659848</v>
      </c>
      <c r="E437" s="8">
        <v>0.81384887188117583</v>
      </c>
      <c r="F437" s="8">
        <v>0.66755556881285771</v>
      </c>
      <c r="G437" s="8">
        <v>0.82010246063232972</v>
      </c>
      <c r="H437" s="8">
        <v>0.66634550850870167</v>
      </c>
      <c r="I437" s="8">
        <v>0.82441087613293063</v>
      </c>
      <c r="J437" s="8">
        <v>0.6653919770118365</v>
      </c>
      <c r="K437" s="8">
        <v>0.82069852223162609</v>
      </c>
      <c r="L437" s="8">
        <v>0.6602783039269785</v>
      </c>
      <c r="M437" s="8">
        <v>0.83163517987813307</v>
      </c>
      <c r="N437" s="8">
        <v>0.67271696818744431</v>
      </c>
      <c r="O437" s="8">
        <v>0.85020266431420022</v>
      </c>
      <c r="P437" s="8">
        <v>0.59700815821265052</v>
      </c>
      <c r="Q437" s="8">
        <v>0.85870112756726813</v>
      </c>
      <c r="R437" s="8">
        <v>0.59169661988495914</v>
      </c>
      <c r="S437" s="8">
        <v>0.89151976562784074</v>
      </c>
      <c r="T437" s="8">
        <v>0.62803521802462881</v>
      </c>
      <c r="U437" s="8">
        <v>0.91167716672836741</v>
      </c>
      <c r="V437" s="8">
        <v>0.63365200574704073</v>
      </c>
      <c r="W437" s="8">
        <v>0.92980450770522516</v>
      </c>
      <c r="X437" s="8">
        <v>0.65283896851556278</v>
      </c>
      <c r="Y437" s="8">
        <v>0.93616327105060715</v>
      </c>
      <c r="Z437" s="8">
        <v>0.66301958269325356</v>
      </c>
      <c r="AA437" s="8">
        <v>0.93778827817493438</v>
      </c>
      <c r="AB437" s="8">
        <v>0.66386871293133887</v>
      </c>
      <c r="AC437" s="9"/>
      <c r="AD437" s="9"/>
      <c r="AE437" s="9"/>
      <c r="AF437" s="9"/>
      <c r="AG437" s="9"/>
      <c r="AH437" s="9"/>
      <c r="AI437" s="9"/>
      <c r="AJ437" s="9"/>
      <c r="AK437" s="9"/>
      <c r="AL437" s="9"/>
      <c r="AM437" s="9"/>
    </row>
    <row r="438" spans="1:39">
      <c r="A438" s="8">
        <v>0.81150570511043763</v>
      </c>
      <c r="B438" s="8">
        <v>0.66969629176671752</v>
      </c>
      <c r="C438" s="8">
        <v>0.80976653782685304</v>
      </c>
      <c r="D438" s="8">
        <v>0.66520306044832811</v>
      </c>
      <c r="E438" s="8">
        <v>0.8141337821135034</v>
      </c>
      <c r="F438" s="8">
        <v>0.66794732210771168</v>
      </c>
      <c r="G438" s="8">
        <v>0.82080538190242824</v>
      </c>
      <c r="H438" s="8">
        <v>0.66735074348610623</v>
      </c>
      <c r="I438" s="8">
        <v>0.82461538461538475</v>
      </c>
      <c r="J438" s="8">
        <v>0.66568529483412564</v>
      </c>
      <c r="K438" s="8">
        <v>0.82718003385196326</v>
      </c>
      <c r="L438" s="8">
        <v>0.66957995893550459</v>
      </c>
      <c r="M438" s="8">
        <v>0.83191758715672859</v>
      </c>
      <c r="N438" s="8">
        <v>0.67314352190189197</v>
      </c>
      <c r="O438" s="8">
        <v>0.85071998925416326</v>
      </c>
      <c r="P438" s="8">
        <v>0.59784336828289764</v>
      </c>
      <c r="Q438" s="8">
        <v>0.85908808062567887</v>
      </c>
      <c r="R438" s="8">
        <v>0.59236478794115688</v>
      </c>
      <c r="S438" s="8">
        <v>0.89175524592974031</v>
      </c>
      <c r="T438" s="8">
        <v>0.6285075094333995</v>
      </c>
      <c r="U438" s="8">
        <v>0.91188428676502931</v>
      </c>
      <c r="V438" s="8">
        <v>0.63417003485013446</v>
      </c>
      <c r="W438" s="8">
        <v>0.93005334818884267</v>
      </c>
      <c r="X438" s="8">
        <v>0.65357276022013699</v>
      </c>
      <c r="Y438" s="8">
        <v>0.93672303192076345</v>
      </c>
      <c r="Z438" s="8">
        <v>0.66475761507752973</v>
      </c>
      <c r="AA438" s="8">
        <v>0.93789944043112106</v>
      </c>
      <c r="AB438" s="8">
        <v>0.66421273993646446</v>
      </c>
      <c r="AC438" s="9"/>
      <c r="AD438" s="9"/>
      <c r="AE438" s="9"/>
      <c r="AF438" s="9"/>
      <c r="AG438" s="9"/>
      <c r="AH438" s="9"/>
      <c r="AI438" s="9"/>
      <c r="AJ438" s="9"/>
      <c r="AK438" s="9"/>
      <c r="AL438" s="9"/>
      <c r="AM438" s="9"/>
    </row>
    <row r="439" spans="1:39">
      <c r="A439" s="8">
        <v>0.81183075782266878</v>
      </c>
      <c r="B439" s="8">
        <v>0.67012284548116519</v>
      </c>
      <c r="C439" s="8">
        <v>0.81123398270076352</v>
      </c>
      <c r="D439" s="8">
        <v>0.66717872998354366</v>
      </c>
      <c r="E439" s="8">
        <v>0.81425668456666433</v>
      </c>
      <c r="F439" s="8">
        <v>0.66811635271716641</v>
      </c>
      <c r="G439" s="8">
        <v>0.82156540702812475</v>
      </c>
      <c r="H439" s="8">
        <v>0.66844049376823822</v>
      </c>
      <c r="I439" s="8">
        <v>0.827511702798712</v>
      </c>
      <c r="J439" s="8">
        <v>0.66986233948306395</v>
      </c>
      <c r="K439" s="8">
        <v>0.82826910140398891</v>
      </c>
      <c r="L439" s="8">
        <v>0.67114299492410989</v>
      </c>
      <c r="M439" s="8">
        <v>0.83357168693135919</v>
      </c>
      <c r="N439" s="8">
        <v>0.67564219202871467</v>
      </c>
      <c r="O439" s="8">
        <v>0.85108665465020727</v>
      </c>
      <c r="P439" s="8">
        <v>0.59843596971369206</v>
      </c>
      <c r="Q439" s="8">
        <v>0.86008858087580398</v>
      </c>
      <c r="R439" s="8">
        <v>0.5941008317300277</v>
      </c>
      <c r="S439" s="8">
        <v>0.89201842979656931</v>
      </c>
      <c r="T439" s="8">
        <v>0.62903548151351996</v>
      </c>
      <c r="U439" s="8">
        <v>0.91226264777688404</v>
      </c>
      <c r="V439" s="8">
        <v>0.6351166062630812</v>
      </c>
      <c r="W439" s="8">
        <v>0.93020425790148809</v>
      </c>
      <c r="X439" s="8">
        <v>0.65401820559093549</v>
      </c>
      <c r="Y439" s="8">
        <v>0.93705728912608532</v>
      </c>
      <c r="Z439" s="8">
        <v>0.66579963906993334</v>
      </c>
      <c r="AA439" s="8">
        <v>0.93804661299564995</v>
      </c>
      <c r="AB439" s="8">
        <v>0.6646691225819924</v>
      </c>
      <c r="AC439" s="9"/>
      <c r="AD439" s="9"/>
      <c r="AE439" s="9"/>
      <c r="AF439" s="9"/>
      <c r="AG439" s="9"/>
      <c r="AH439" s="9"/>
      <c r="AI439" s="9"/>
      <c r="AJ439" s="9"/>
      <c r="AK439" s="9"/>
      <c r="AL439" s="9"/>
      <c r="AM439" s="9"/>
    </row>
    <row r="440" spans="1:39">
      <c r="A440" s="8">
        <v>0.81235606622368517</v>
      </c>
      <c r="B440" s="8">
        <v>0.67081288808682171</v>
      </c>
      <c r="C440" s="8">
        <v>0.81186664525489283</v>
      </c>
      <c r="D440" s="8">
        <v>0.66803084311473626</v>
      </c>
      <c r="E440" s="8">
        <v>0.81448712666634104</v>
      </c>
      <c r="F440" s="8">
        <v>0.66843353368431979</v>
      </c>
      <c r="G440" s="8">
        <v>0.82295901302783647</v>
      </c>
      <c r="H440" s="8">
        <v>0.67043903215061529</v>
      </c>
      <c r="I440" s="8">
        <v>0.82797251087281309</v>
      </c>
      <c r="J440" s="8">
        <v>0.67052752464615362</v>
      </c>
      <c r="K440" s="8">
        <v>0.82889840071175969</v>
      </c>
      <c r="L440" s="8">
        <v>0.67204681153584156</v>
      </c>
      <c r="M440" s="8">
        <v>0.83437021785704291</v>
      </c>
      <c r="N440" s="8">
        <v>0.67684926943976231</v>
      </c>
      <c r="O440" s="8">
        <v>0.85135530058394249</v>
      </c>
      <c r="P440" s="8">
        <v>0.5988704778097611</v>
      </c>
      <c r="Q440" s="8">
        <v>0.86216801780681307</v>
      </c>
      <c r="R440" s="8">
        <v>0.59771013239073856</v>
      </c>
      <c r="S440" s="8">
        <v>0.89217945676772126</v>
      </c>
      <c r="T440" s="8">
        <v>0.62935862826688937</v>
      </c>
      <c r="U440" s="8">
        <v>0.91236865409486056</v>
      </c>
      <c r="V440" s="8">
        <v>0.63538208374969551</v>
      </c>
      <c r="W440" s="8">
        <v>0.93050768274925388</v>
      </c>
      <c r="X440" s="8">
        <v>0.6549150621187485</v>
      </c>
      <c r="Y440" s="8">
        <v>0.93728279279091975</v>
      </c>
      <c r="Z440" s="8">
        <v>0.66650459614113</v>
      </c>
      <c r="AA440" s="8">
        <v>0.93875116250669255</v>
      </c>
      <c r="AB440" s="8">
        <v>0.6668545889324724</v>
      </c>
      <c r="AC440" s="9"/>
      <c r="AD440" s="9"/>
      <c r="AE440" s="9"/>
      <c r="AF440" s="9"/>
      <c r="AG440" s="9"/>
      <c r="AH440" s="9"/>
      <c r="AI440" s="9"/>
      <c r="AJ440" s="9"/>
      <c r="AK440" s="9"/>
      <c r="AL440" s="9"/>
      <c r="AM440" s="9"/>
    </row>
    <row r="441" spans="1:39">
      <c r="A441" s="8">
        <v>0.81382025455690488</v>
      </c>
      <c r="B441" s="8">
        <v>0.67273884273690354</v>
      </c>
      <c r="C441" s="8">
        <v>0.8145440399588012</v>
      </c>
      <c r="D441" s="8">
        <v>0.67164014377544712</v>
      </c>
      <c r="E441" s="8">
        <v>0.81803733162014791</v>
      </c>
      <c r="F441" s="8">
        <v>0.67332846127458956</v>
      </c>
      <c r="G441" s="8">
        <v>0.82331387270190937</v>
      </c>
      <c r="H441" s="8">
        <v>0.67094910687208764</v>
      </c>
      <c r="I441" s="8">
        <v>0.82823545035025403</v>
      </c>
      <c r="J441" s="8">
        <v>0.67090734636857552</v>
      </c>
      <c r="K441" s="8">
        <v>0.82967417485840811</v>
      </c>
      <c r="L441" s="8">
        <v>0.67316440215364848</v>
      </c>
      <c r="M441" s="8">
        <v>0.83552071450432597</v>
      </c>
      <c r="N441" s="8">
        <v>0.67859127901484917</v>
      </c>
      <c r="O441" s="8">
        <v>0.8518181702670673</v>
      </c>
      <c r="P441" s="8">
        <v>0.59961918397987546</v>
      </c>
      <c r="Q441" s="8">
        <v>0.862588088469322</v>
      </c>
      <c r="R441" s="8">
        <v>0.59844392409531277</v>
      </c>
      <c r="S441" s="8">
        <v>0.89237511319503493</v>
      </c>
      <c r="T441" s="8">
        <v>0.62975137585944607</v>
      </c>
      <c r="U441" s="8">
        <v>0.91260512972726981</v>
      </c>
      <c r="V441" s="8">
        <v>0.63597468518048994</v>
      </c>
      <c r="W441" s="8">
        <v>0.93063290570230006</v>
      </c>
      <c r="X441" s="8">
        <v>0.6552859351618463</v>
      </c>
      <c r="Y441" s="8">
        <v>0.93796410173573852</v>
      </c>
      <c r="Z441" s="8">
        <v>0.66863637041566559</v>
      </c>
      <c r="AA441" s="8">
        <v>0.93897035568790577</v>
      </c>
      <c r="AB441" s="8">
        <v>0.66753468856110221</v>
      </c>
      <c r="AC441" s="9"/>
      <c r="AD441" s="9"/>
      <c r="AE441" s="9"/>
      <c r="AF441" s="9"/>
      <c r="AG441" s="9"/>
      <c r="AH441" s="9"/>
      <c r="AI441" s="9"/>
      <c r="AJ441" s="9"/>
      <c r="AK441" s="9"/>
      <c r="AL441" s="9"/>
      <c r="AM441" s="9"/>
    </row>
    <row r="442" spans="1:39">
      <c r="A442" s="8">
        <v>0.81450083367313875</v>
      </c>
      <c r="B442" s="8">
        <v>0.67363569926471656</v>
      </c>
      <c r="C442" s="8">
        <v>0.81793716013423012</v>
      </c>
      <c r="D442" s="8">
        <v>0.67622584478018499</v>
      </c>
      <c r="E442" s="8">
        <v>0.81918954211853134</v>
      </c>
      <c r="F442" s="8">
        <v>0.67491834330116718</v>
      </c>
      <c r="G442" s="8">
        <v>0.82361026890477484</v>
      </c>
      <c r="H442" s="8">
        <v>0.67137566058653531</v>
      </c>
      <c r="I442" s="8">
        <v>0.8356043956043957</v>
      </c>
      <c r="J442" s="8">
        <v>0.68160897254246822</v>
      </c>
      <c r="K442" s="8">
        <v>0.83340521450426452</v>
      </c>
      <c r="L442" s="8">
        <v>0.67854056983201305</v>
      </c>
      <c r="M442" s="8">
        <v>0.83614534932250018</v>
      </c>
      <c r="N442" s="8">
        <v>0.67953785042779591</v>
      </c>
      <c r="O442" s="8">
        <v>0.852348201433626</v>
      </c>
      <c r="P442" s="8">
        <v>0.60047726289728409</v>
      </c>
      <c r="Q442" s="8">
        <v>0.86390756353786669</v>
      </c>
      <c r="R442" s="8">
        <v>0.60075268336092447</v>
      </c>
      <c r="S442" s="8">
        <v>0.89423644646372658</v>
      </c>
      <c r="T442" s="8">
        <v>0.63349888390082876</v>
      </c>
      <c r="U442" s="8">
        <v>0.9127470151067153</v>
      </c>
      <c r="V442" s="8">
        <v>0.6363306437580476</v>
      </c>
      <c r="W442" s="8">
        <v>0.93076455034524608</v>
      </c>
      <c r="X442" s="8">
        <v>0.65567669415899765</v>
      </c>
      <c r="Y442" s="8">
        <v>0.93827596850625417</v>
      </c>
      <c r="Z442" s="8">
        <v>0.66961277075969261</v>
      </c>
      <c r="AA442" s="8">
        <v>0.93915510422635695</v>
      </c>
      <c r="AB442" s="8">
        <v>0.66810839833554581</v>
      </c>
      <c r="AC442" s="9"/>
      <c r="AD442" s="9"/>
      <c r="AE442" s="9"/>
      <c r="AF442" s="9"/>
      <c r="AG442" s="9"/>
      <c r="AH442" s="9"/>
      <c r="AI442" s="9"/>
      <c r="AJ442" s="9"/>
      <c r="AK442" s="9"/>
      <c r="AL442" s="9"/>
      <c r="AM442" s="9"/>
    </row>
    <row r="443" spans="1:39">
      <c r="A443" s="8">
        <v>0.81488393151255401</v>
      </c>
      <c r="B443" s="8">
        <v>0.6741408024976755</v>
      </c>
      <c r="C443" s="8">
        <v>0.81883008649618505</v>
      </c>
      <c r="D443" s="8">
        <v>0.67743292219123263</v>
      </c>
      <c r="E443" s="8">
        <v>0.81950238472657722</v>
      </c>
      <c r="F443" s="8">
        <v>0.67535185709953349</v>
      </c>
      <c r="G443" s="8">
        <v>0.82450081712898093</v>
      </c>
      <c r="H443" s="8">
        <v>0.67266427040920229</v>
      </c>
      <c r="I443" s="8">
        <v>0.83609043524451387</v>
      </c>
      <c r="J443" s="8">
        <v>0.68231492391136761</v>
      </c>
      <c r="K443" s="8">
        <v>0.83365340798125165</v>
      </c>
      <c r="L443" s="8">
        <v>0.67889951130267878</v>
      </c>
      <c r="M443" s="8">
        <v>0.83710247349823264</v>
      </c>
      <c r="N443" s="8">
        <v>0.68099051937140431</v>
      </c>
      <c r="O443" s="8">
        <v>0.85440661014211072</v>
      </c>
      <c r="P443" s="8">
        <v>0.60381114309435391</v>
      </c>
      <c r="Q443" s="8">
        <v>0.86448799312548275</v>
      </c>
      <c r="R443" s="8">
        <v>0.60176885561305848</v>
      </c>
      <c r="S443" s="8">
        <v>0.89449443591213129</v>
      </c>
      <c r="T443" s="8">
        <v>0.63402188449243591</v>
      </c>
      <c r="U443" s="8">
        <v>0.91293456474621226</v>
      </c>
      <c r="V443" s="8">
        <v>0.63680194086911557</v>
      </c>
      <c r="W443" s="8">
        <v>0.93126865300238082</v>
      </c>
      <c r="X443" s="8">
        <v>0.65717609509463182</v>
      </c>
      <c r="Y443" s="8">
        <v>0.93857184210905109</v>
      </c>
      <c r="Z443" s="8">
        <v>0.67054045051628852</v>
      </c>
      <c r="AA443" s="8">
        <v>0.93933045877132759</v>
      </c>
      <c r="AB443" s="8">
        <v>0.66865725066742254</v>
      </c>
      <c r="AC443" s="9"/>
      <c r="AD443" s="9"/>
      <c r="AE443" s="9"/>
      <c r="AF443" s="9"/>
      <c r="AG443" s="9"/>
      <c r="AH443" s="9"/>
      <c r="AI443" s="9"/>
      <c r="AJ443" s="9"/>
      <c r="AK443" s="9"/>
      <c r="AL443" s="9"/>
      <c r="AM443" s="9"/>
    </row>
    <row r="444" spans="1:39">
      <c r="A444" s="8">
        <v>0.81822733083835986</v>
      </c>
      <c r="B444" s="8">
        <v>0.67854951851133716</v>
      </c>
      <c r="C444" s="8">
        <v>0.82025323114748694</v>
      </c>
      <c r="D444" s="8">
        <v>0.67935887684131446</v>
      </c>
      <c r="E444" s="8">
        <v>0.81997304525743198</v>
      </c>
      <c r="F444" s="8">
        <v>0.67600411639248836</v>
      </c>
      <c r="G444" s="8">
        <v>0.82524044802053531</v>
      </c>
      <c r="H444" s="8">
        <v>0.67373512903498345</v>
      </c>
      <c r="I444" s="8">
        <v>0.83638391819660707</v>
      </c>
      <c r="J444" s="8">
        <v>0.68274147762581527</v>
      </c>
      <c r="K444" s="8">
        <v>0.83401010133888898</v>
      </c>
      <c r="L444" s="8">
        <v>0.67941555181036717</v>
      </c>
      <c r="M444" s="8">
        <v>0.83763807350936204</v>
      </c>
      <c r="N444" s="8">
        <v>0.68180385489219264</v>
      </c>
      <c r="O444" s="8">
        <v>0.85465891949879447</v>
      </c>
      <c r="P444" s="8">
        <v>0.60421979945015336</v>
      </c>
      <c r="Q444" s="8">
        <v>0.86512594276232202</v>
      </c>
      <c r="R444" s="8">
        <v>0.6028864462308654</v>
      </c>
      <c r="S444" s="8">
        <v>0.89485458225621306</v>
      </c>
      <c r="T444" s="8">
        <v>0.63475567619701012</v>
      </c>
      <c r="U444" s="8">
        <v>0.91333738875452319</v>
      </c>
      <c r="V444" s="8">
        <v>0.63781811312124959</v>
      </c>
      <c r="W444" s="8">
        <v>0.93162826763676998</v>
      </c>
      <c r="X444" s="8">
        <v>0.65824695372041298</v>
      </c>
      <c r="Y444" s="8">
        <v>0.9387189792520636</v>
      </c>
      <c r="Z444" s="8">
        <v>0.67100578184114046</v>
      </c>
      <c r="AA444" s="8">
        <v>0.93946667167679587</v>
      </c>
      <c r="AB444" s="8">
        <v>0.66908380438187021</v>
      </c>
      <c r="AC444" s="9"/>
      <c r="AD444" s="9"/>
      <c r="AE444" s="9"/>
      <c r="AF444" s="9"/>
      <c r="AG444" s="9"/>
      <c r="AH444" s="9"/>
      <c r="AI444" s="9"/>
      <c r="AJ444" s="9"/>
      <c r="AK444" s="9"/>
      <c r="AL444" s="9"/>
      <c r="AM444" s="9"/>
    </row>
    <row r="445" spans="1:39">
      <c r="A445" s="8">
        <v>0.81880487985384198</v>
      </c>
      <c r="B445" s="8">
        <v>0.679315127742397</v>
      </c>
      <c r="C445" s="8">
        <v>0.82060486416444289</v>
      </c>
      <c r="D445" s="8">
        <v>0.67983514544089585</v>
      </c>
      <c r="E445" s="8">
        <v>0.82174256125919176</v>
      </c>
      <c r="F445" s="8">
        <v>0.67845903742039337</v>
      </c>
      <c r="G445" s="8">
        <v>0.82818401581504841</v>
      </c>
      <c r="H445" s="8">
        <v>0.67799867758405452</v>
      </c>
      <c r="I445" s="8">
        <v>0.8372125759436938</v>
      </c>
      <c r="J445" s="8">
        <v>0.68394656644145757</v>
      </c>
      <c r="K445" s="8">
        <v>0.8382212529566222</v>
      </c>
      <c r="L445" s="8">
        <v>0.6855096024300632</v>
      </c>
      <c r="M445" s="8">
        <v>0.83804568598536433</v>
      </c>
      <c r="N445" s="8">
        <v>0.68242330236095927</v>
      </c>
      <c r="O445" s="8">
        <v>0.85497657516368408</v>
      </c>
      <c r="P445" s="8">
        <v>0.60473484566013913</v>
      </c>
      <c r="Q445" s="8">
        <v>0.86591553616529526</v>
      </c>
      <c r="R445" s="8">
        <v>0.60427050863298926</v>
      </c>
      <c r="S445" s="8">
        <v>0.89527013573015357</v>
      </c>
      <c r="T445" s="8">
        <v>0.6356028178396893</v>
      </c>
      <c r="U445" s="8">
        <v>0.91354450879118509</v>
      </c>
      <c r="V445" s="8">
        <v>0.63834111371285673</v>
      </c>
      <c r="W445" s="8">
        <v>0.93316947321272337</v>
      </c>
      <c r="X445" s="8">
        <v>0.66283862051136688</v>
      </c>
      <c r="Y445" s="8">
        <v>0.93896047608461675</v>
      </c>
      <c r="Z445" s="8">
        <v>0.6717713910722003</v>
      </c>
      <c r="AA445" s="8">
        <v>0.93985652240623951</v>
      </c>
      <c r="AB445" s="8">
        <v>0.67030778485386333</v>
      </c>
      <c r="AC445" s="9"/>
      <c r="AD445" s="9"/>
      <c r="AE445" s="9"/>
      <c r="AF445" s="9"/>
      <c r="AG445" s="9"/>
      <c r="AH445" s="9"/>
      <c r="AI445" s="9"/>
      <c r="AJ445" s="9"/>
      <c r="AK445" s="9"/>
      <c r="AL445" s="9"/>
      <c r="AM445" s="9"/>
    </row>
    <row r="446" spans="1:39">
      <c r="A446" s="8">
        <v>0.81954060184090083</v>
      </c>
      <c r="B446" s="8">
        <v>0.68029152808642401</v>
      </c>
      <c r="C446" s="8">
        <v>0.82098280043857264</v>
      </c>
      <c r="D446" s="8">
        <v>0.68035118594858424</v>
      </c>
      <c r="E446" s="8">
        <v>0.82944631048232254</v>
      </c>
      <c r="F446" s="8">
        <v>0.68916066359428607</v>
      </c>
      <c r="G446" s="8">
        <v>0.8286231716569088</v>
      </c>
      <c r="H446" s="8">
        <v>0.67863502811376664</v>
      </c>
      <c r="I446" s="8">
        <v>0.8374662195810233</v>
      </c>
      <c r="J446" s="8">
        <v>0.68431545088915002</v>
      </c>
      <c r="K446" s="8">
        <v>0.83855760258663758</v>
      </c>
      <c r="L446" s="8">
        <v>0.68599680830437404</v>
      </c>
      <c r="M446" s="8">
        <v>0.83837539300520236</v>
      </c>
      <c r="N446" s="8">
        <v>0.68292442840310752</v>
      </c>
      <c r="O446" s="8">
        <v>0.85564818999802217</v>
      </c>
      <c r="P446" s="8">
        <v>0.60582459594227112</v>
      </c>
      <c r="Q446" s="8">
        <v>0.86669467137750067</v>
      </c>
      <c r="R446" s="8">
        <v>0.60563766797416763</v>
      </c>
      <c r="S446" s="8">
        <v>0.8958519105936702</v>
      </c>
      <c r="T446" s="8">
        <v>0.63679000929668339</v>
      </c>
      <c r="U446" s="8">
        <v>0.91457847810806403</v>
      </c>
      <c r="V446" s="8">
        <v>0.64095213948008167</v>
      </c>
      <c r="W446" s="8">
        <v>0.93404442846157187</v>
      </c>
      <c r="X446" s="8">
        <v>0.66544964627859182</v>
      </c>
      <c r="Y446" s="8">
        <v>0.93910441459408545</v>
      </c>
      <c r="Z446" s="8">
        <v>0.67222777371772824</v>
      </c>
      <c r="AA446" s="8">
        <v>0.94063935519628694</v>
      </c>
      <c r="AB446" s="8">
        <v>0.67278955191974055</v>
      </c>
      <c r="AC446" s="9"/>
      <c r="AD446" s="9"/>
      <c r="AE446" s="9"/>
      <c r="AF446" s="9"/>
      <c r="AG446" s="9"/>
      <c r="AH446" s="9"/>
      <c r="AI446" s="9"/>
      <c r="AJ446" s="9"/>
      <c r="AK446" s="9"/>
      <c r="AL446" s="9"/>
      <c r="AM446" s="9"/>
    </row>
    <row r="447" spans="1:39">
      <c r="A447" s="8">
        <v>0.82191754979909093</v>
      </c>
      <c r="B447" s="8">
        <v>0.683447428994715</v>
      </c>
      <c r="C447" s="8">
        <v>0.82491859834095704</v>
      </c>
      <c r="D447" s="8">
        <v>0.68572735362694881</v>
      </c>
      <c r="E447" s="8">
        <v>0.83251328533620128</v>
      </c>
      <c r="F447" s="8">
        <v>0.69342421214335714</v>
      </c>
      <c r="G447" s="8">
        <v>0.82897259286854386</v>
      </c>
      <c r="H447" s="8">
        <v>0.67914211994213092</v>
      </c>
      <c r="I447" s="8">
        <v>0.83791374788353645</v>
      </c>
      <c r="J447" s="8">
        <v>0.68496671588440228</v>
      </c>
      <c r="K447" s="8">
        <v>0.83919775188247336</v>
      </c>
      <c r="L447" s="8">
        <v>0.68692448806096995</v>
      </c>
      <c r="M447" s="8">
        <v>0.83880804652068608</v>
      </c>
      <c r="N447" s="8">
        <v>0.68358265348227842</v>
      </c>
      <c r="O447" s="8">
        <v>0.85637970561488219</v>
      </c>
      <c r="P447" s="8">
        <v>0.6070117873992652</v>
      </c>
      <c r="Q447" s="8">
        <v>0.86691603641542037</v>
      </c>
      <c r="R447" s="8">
        <v>0.60603140986442694</v>
      </c>
      <c r="S447" s="8">
        <v>0.89613760360700423</v>
      </c>
      <c r="T447" s="8">
        <v>0.63737366204815371</v>
      </c>
      <c r="U447" s="8">
        <v>0.91486877233267672</v>
      </c>
      <c r="V447" s="8">
        <v>0.64168593118465589</v>
      </c>
      <c r="W447" s="8">
        <v>0.93457742872325578</v>
      </c>
      <c r="X447" s="8">
        <v>0.66704052260287205</v>
      </c>
      <c r="Y447" s="8">
        <v>0.93954742533989488</v>
      </c>
      <c r="Z447" s="8">
        <v>0.6736386821578243</v>
      </c>
      <c r="AA447" s="8">
        <v>0.94152865324578072</v>
      </c>
      <c r="AB447" s="8">
        <v>0.67561136879993267</v>
      </c>
      <c r="AC447" s="9"/>
      <c r="AD447" s="9"/>
      <c r="AE447" s="9"/>
      <c r="AF447" s="9"/>
      <c r="AG447" s="9"/>
      <c r="AH447" s="9"/>
      <c r="AI447" s="9"/>
      <c r="AJ447" s="9"/>
      <c r="AK447" s="9"/>
      <c r="AL447" s="9"/>
      <c r="AM447" s="9"/>
    </row>
    <row r="448" spans="1:39">
      <c r="A448" s="8">
        <v>0.82244576045646656</v>
      </c>
      <c r="B448" s="8">
        <v>0.68415238606591167</v>
      </c>
      <c r="C448" s="8">
        <v>0.82542251337313011</v>
      </c>
      <c r="D448" s="8">
        <v>0.68641739623260534</v>
      </c>
      <c r="E448" s="8">
        <v>0.83277584966795415</v>
      </c>
      <c r="F448" s="8">
        <v>0.69379110799564425</v>
      </c>
      <c r="G448" s="8">
        <v>0.82974621415033512</v>
      </c>
      <c r="H448" s="8">
        <v>0.68026766494155921</v>
      </c>
      <c r="I448" s="8">
        <v>0.83824043026459949</v>
      </c>
      <c r="J448" s="8">
        <v>0.68544298448398366</v>
      </c>
      <c r="K448" s="8">
        <v>0.84003998220602005</v>
      </c>
      <c r="L448" s="8">
        <v>0.688145485639855</v>
      </c>
      <c r="M448" s="8">
        <v>0.83944659302746105</v>
      </c>
      <c r="N448" s="8">
        <v>0.68455507663549475</v>
      </c>
      <c r="O448" s="8">
        <v>0.85654488656062477</v>
      </c>
      <c r="P448" s="8">
        <v>0.60728024777898748</v>
      </c>
      <c r="Q448" s="8">
        <v>0.86716006086667041</v>
      </c>
      <c r="R448" s="8">
        <v>0.60646591796049598</v>
      </c>
      <c r="S448" s="8">
        <v>0.89670552668805625</v>
      </c>
      <c r="T448" s="8">
        <v>0.63853500176487832</v>
      </c>
      <c r="U448" s="8">
        <v>0.91529116673815247</v>
      </c>
      <c r="V448" s="8">
        <v>0.64275678981043705</v>
      </c>
      <c r="W448" s="8">
        <v>0.93490975117557074</v>
      </c>
      <c r="X448" s="8">
        <v>0.6680358146032499</v>
      </c>
      <c r="Y448" s="8">
        <v>0.94036307689355114</v>
      </c>
      <c r="Z448" s="8">
        <v>0.67624970792504924</v>
      </c>
      <c r="AA448" s="8">
        <v>0.9421486568154982</v>
      </c>
      <c r="AB448" s="8">
        <v>0.67758703833514822</v>
      </c>
      <c r="AC448" s="9"/>
      <c r="AD448" s="9"/>
      <c r="AE448" s="9"/>
      <c r="AF448" s="9"/>
      <c r="AG448" s="9"/>
      <c r="AH448" s="9"/>
      <c r="AI448" s="9"/>
      <c r="AJ448" s="9"/>
      <c r="AK448" s="9"/>
      <c r="AL448" s="9"/>
      <c r="AM448" s="9"/>
    </row>
    <row r="449" spans="1:39">
      <c r="A449" s="8">
        <v>0.82563388906705482</v>
      </c>
      <c r="B449" s="8">
        <v>0.68841593461498274</v>
      </c>
      <c r="C449" s="8">
        <v>0.82687888319138847</v>
      </c>
      <c r="D449" s="8">
        <v>0.68841593461498241</v>
      </c>
      <c r="E449" s="8">
        <v>0.83375627605566949</v>
      </c>
      <c r="F449" s="8">
        <v>0.69516125022993058</v>
      </c>
      <c r="G449" s="8">
        <v>0.83056198351602006</v>
      </c>
      <c r="H449" s="8">
        <v>0.6814548563985533</v>
      </c>
      <c r="I449" s="8">
        <v>0.83900667308522292</v>
      </c>
      <c r="J449" s="8">
        <v>0.68656852948341196</v>
      </c>
      <c r="K449" s="8">
        <v>0.84024206323373096</v>
      </c>
      <c r="L449" s="8">
        <v>0.68843880346214414</v>
      </c>
      <c r="M449" s="8">
        <v>0.83966778887621318</v>
      </c>
      <c r="N449" s="8">
        <v>0.68489214355670158</v>
      </c>
      <c r="O449" s="8">
        <v>0.85685346634937465</v>
      </c>
      <c r="P449" s="8">
        <v>0.60778236811883846</v>
      </c>
      <c r="Q449" s="8">
        <v>0.86813790170346516</v>
      </c>
      <c r="R449" s="8">
        <v>0.60820792753558284</v>
      </c>
      <c r="S449" s="8">
        <v>0.89720245938397669</v>
      </c>
      <c r="T449" s="8">
        <v>0.63955117401701234</v>
      </c>
      <c r="U449" s="8">
        <v>0.91547871637764944</v>
      </c>
      <c r="V449" s="8">
        <v>0.64323305841001843</v>
      </c>
      <c r="W449" s="8">
        <v>0.93654407125507122</v>
      </c>
      <c r="X449" s="8">
        <v>0.67293074219351967</v>
      </c>
      <c r="Y449" s="8">
        <v>0.9405422003720012</v>
      </c>
      <c r="Z449" s="8">
        <v>0.67682341769949284</v>
      </c>
      <c r="AA449" s="8">
        <v>0.94278118570985647</v>
      </c>
      <c r="AB449" s="8">
        <v>0.67963131441184832</v>
      </c>
      <c r="AC449" s="9"/>
      <c r="AD449" s="9"/>
      <c r="AE449" s="9"/>
      <c r="AF449" s="9"/>
      <c r="AG449" s="9"/>
      <c r="AH449" s="9"/>
      <c r="AI449" s="9"/>
      <c r="AJ449" s="9"/>
      <c r="AK449" s="9"/>
      <c r="AL449" s="9"/>
      <c r="AM449" s="9"/>
    </row>
    <row r="450" spans="1:39">
      <c r="A450" s="8">
        <v>0.82600828013739247</v>
      </c>
      <c r="B450" s="8">
        <v>0.68891805495483371</v>
      </c>
      <c r="C450" s="8">
        <v>0.82724436002790958</v>
      </c>
      <c r="D450" s="8">
        <v>0.68891805495483338</v>
      </c>
      <c r="E450" s="8">
        <v>0.83425486896224266</v>
      </c>
      <c r="F450" s="8">
        <v>0.69585825291950587</v>
      </c>
      <c r="G450" s="8">
        <v>0.83694265957128566</v>
      </c>
      <c r="H450" s="8">
        <v>0.69075651140707939</v>
      </c>
      <c r="I450" s="8">
        <v>0.83943959363898935</v>
      </c>
      <c r="J450" s="8">
        <v>0.68720488001312408</v>
      </c>
      <c r="K450" s="8">
        <v>0.84068013150185583</v>
      </c>
      <c r="L450" s="8">
        <v>0.68907515399185626</v>
      </c>
      <c r="M450" s="8">
        <v>0.84227344815113603</v>
      </c>
      <c r="N450" s="8">
        <v>0.68887032866510489</v>
      </c>
      <c r="O450" s="8">
        <v>0.85761765512033761</v>
      </c>
      <c r="P450" s="8">
        <v>0.60902623454488503</v>
      </c>
      <c r="Q450" s="8">
        <v>0.86999597359655456</v>
      </c>
      <c r="R450" s="8">
        <v>0.61154180773265265</v>
      </c>
      <c r="S450" s="8">
        <v>0.89770112355270526</v>
      </c>
      <c r="T450" s="8">
        <v>0.64057132345995704</v>
      </c>
      <c r="U450" s="8">
        <v>0.91586360085522589</v>
      </c>
      <c r="V450" s="8">
        <v>0.64421045305174807</v>
      </c>
      <c r="W450" s="8">
        <v>0.93670300808009144</v>
      </c>
      <c r="X450" s="8">
        <v>0.67340701079310106</v>
      </c>
      <c r="Y450" s="8">
        <v>0.94142182459653245</v>
      </c>
      <c r="Z450" s="8">
        <v>0.67964523457968495</v>
      </c>
      <c r="AA450" s="8">
        <v>0.9429267926088053</v>
      </c>
      <c r="AB450" s="8">
        <v>0.68010261152291629</v>
      </c>
      <c r="AC450" s="9"/>
      <c r="AD450" s="9"/>
      <c r="AE450" s="9"/>
      <c r="AF450" s="9"/>
      <c r="AG450" s="9"/>
      <c r="AH450" s="9"/>
      <c r="AI450" s="9"/>
      <c r="AJ450" s="9"/>
      <c r="AK450" s="9"/>
      <c r="AL450" s="9"/>
      <c r="AM450" s="9"/>
    </row>
    <row r="451" spans="1:39">
      <c r="A451" s="8">
        <v>0.82655970884564167</v>
      </c>
      <c r="B451" s="8">
        <v>0.68965781244562407</v>
      </c>
      <c r="C451" s="8">
        <v>0.82965733777812278</v>
      </c>
      <c r="D451" s="8">
        <v>0.69223602638866033</v>
      </c>
      <c r="E451" s="8">
        <v>0.84090277438321848</v>
      </c>
      <c r="F451" s="8">
        <v>0.70515990792803196</v>
      </c>
      <c r="G451" s="8">
        <v>0.83729615962974913</v>
      </c>
      <c r="H451" s="8">
        <v>0.69127255191476777</v>
      </c>
      <c r="I451" s="8">
        <v>0.83979150758606946</v>
      </c>
      <c r="J451" s="8">
        <v>0.68772290911621781</v>
      </c>
      <c r="K451" s="8">
        <v>0.84187769893453168</v>
      </c>
      <c r="L451" s="8">
        <v>0.69081716356694312</v>
      </c>
      <c r="M451" s="8">
        <v>0.84300520297153614</v>
      </c>
      <c r="N451" s="8">
        <v>0.68998791928291181</v>
      </c>
      <c r="O451" s="8">
        <v>0.85794620183659487</v>
      </c>
      <c r="P451" s="8">
        <v>0.60956116670892424</v>
      </c>
      <c r="Q451" s="8">
        <v>0.87032017751035817</v>
      </c>
      <c r="R451" s="8">
        <v>0.61212546048412297</v>
      </c>
      <c r="S451" s="8">
        <v>0.89786041905104907</v>
      </c>
      <c r="T451" s="8">
        <v>0.64089745310643453</v>
      </c>
      <c r="U451" s="8">
        <v>0.91614084814839536</v>
      </c>
      <c r="V451" s="8">
        <v>0.64491541012294473</v>
      </c>
      <c r="W451" s="8">
        <v>0.93681057138591317</v>
      </c>
      <c r="X451" s="8">
        <v>0.67373015754647048</v>
      </c>
      <c r="Y451" s="8">
        <v>0.94389756695939508</v>
      </c>
      <c r="Z451" s="8">
        <v>0.68759464471257281</v>
      </c>
      <c r="AA451" s="8">
        <v>0.94325714804620531</v>
      </c>
      <c r="AB451" s="8">
        <v>0.68117347014869745</v>
      </c>
      <c r="AC451" s="9"/>
      <c r="AD451" s="9"/>
      <c r="AE451" s="9"/>
      <c r="AF451" s="9"/>
      <c r="AG451" s="9"/>
      <c r="AH451" s="9"/>
      <c r="AI451" s="9"/>
      <c r="AJ451" s="9"/>
      <c r="AK451" s="9"/>
      <c r="AL451" s="9"/>
      <c r="AM451" s="9"/>
    </row>
    <row r="452" spans="1:39">
      <c r="A452" s="8">
        <v>0.82710678416935213</v>
      </c>
      <c r="B452" s="8">
        <v>0.69039259844790102</v>
      </c>
      <c r="C452" s="8">
        <v>0.82985253563399197</v>
      </c>
      <c r="D452" s="8">
        <v>0.69250448676838261</v>
      </c>
      <c r="E452" s="8">
        <v>0.84159410068224849</v>
      </c>
      <c r="F452" s="8">
        <v>0.70612735959273487</v>
      </c>
      <c r="G452" s="8">
        <v>0.84064489287588573</v>
      </c>
      <c r="H452" s="8">
        <v>0.69616747950503755</v>
      </c>
      <c r="I452" s="8">
        <v>0.841666611334285</v>
      </c>
      <c r="J452" s="8">
        <v>0.69048506813424937</v>
      </c>
      <c r="K452" s="8">
        <v>0.8421516611331733</v>
      </c>
      <c r="L452" s="8">
        <v>0.69121587694571585</v>
      </c>
      <c r="M452" s="8">
        <v>0.84318744609220608</v>
      </c>
      <c r="N452" s="8">
        <v>0.69026632263966081</v>
      </c>
      <c r="O452" s="8">
        <v>0.85828200925376386</v>
      </c>
      <c r="P452" s="8">
        <v>0.61011001904080098</v>
      </c>
      <c r="Q452" s="8">
        <v>0.87239961444136727</v>
      </c>
      <c r="R452" s="8">
        <v>0.61587296852550566</v>
      </c>
      <c r="S452" s="8">
        <v>0.89806473284240318</v>
      </c>
      <c r="T452" s="8">
        <v>0.64131704673696344</v>
      </c>
      <c r="U452" s="8">
        <v>0.91653551782455422</v>
      </c>
      <c r="V452" s="8">
        <v>0.6459206451003493</v>
      </c>
      <c r="W452" s="8">
        <v>0.93692776722658466</v>
      </c>
      <c r="X452" s="8">
        <v>0.67408313323092017</v>
      </c>
      <c r="Y452" s="8">
        <v>0.94423182416471696</v>
      </c>
      <c r="Z452" s="8">
        <v>0.68866848623146193</v>
      </c>
      <c r="AA452" s="8">
        <v>0.94360316013940626</v>
      </c>
      <c r="AB452" s="8">
        <v>0.68229901514812574</v>
      </c>
      <c r="AC452" s="9"/>
      <c r="AD452" s="9"/>
      <c r="AE452" s="9"/>
      <c r="AF452" s="9"/>
      <c r="AG452" s="9"/>
      <c r="AH452" s="9"/>
      <c r="AI452" s="9"/>
      <c r="AJ452" s="9"/>
      <c r="AK452" s="9"/>
      <c r="AL452" s="9"/>
      <c r="AM452" s="9"/>
    </row>
    <row r="453" spans="1:39">
      <c r="A453" s="8">
        <v>0.82749568652148575</v>
      </c>
      <c r="B453" s="8">
        <v>0.69091559903950817</v>
      </c>
      <c r="C453" s="8">
        <v>0.83077038087116428</v>
      </c>
      <c r="D453" s="8">
        <v>0.69376923344618546</v>
      </c>
      <c r="E453" s="8">
        <v>0.84209688344517941</v>
      </c>
      <c r="F453" s="8">
        <v>0.70683331096163426</v>
      </c>
      <c r="G453" s="8">
        <v>0.84115066988261034</v>
      </c>
      <c r="H453" s="8">
        <v>0.69690723699582791</v>
      </c>
      <c r="I453" s="8">
        <v>0.84232927193652263</v>
      </c>
      <c r="J453" s="8">
        <v>0.691462462775979</v>
      </c>
      <c r="K453" s="8">
        <v>0.84442608988130163</v>
      </c>
      <c r="L453" s="8">
        <v>0.6945338483795428</v>
      </c>
      <c r="M453" s="8">
        <v>0.84388720402882444</v>
      </c>
      <c r="N453" s="8">
        <v>0.69133718126544197</v>
      </c>
      <c r="O453" s="8">
        <v>0.85978134399204287</v>
      </c>
      <c r="P453" s="8">
        <v>0.61256494006870599</v>
      </c>
      <c r="Q453" s="8">
        <v>0.87259657703416194</v>
      </c>
      <c r="R453" s="8">
        <v>0.6162279328053607</v>
      </c>
      <c r="S453" s="8">
        <v>0.89828289841622189</v>
      </c>
      <c r="T453" s="8">
        <v>0.64176547500086989</v>
      </c>
      <c r="U453" s="8">
        <v>0.91699379129149905</v>
      </c>
      <c r="V453" s="8">
        <v>0.64708795060328994</v>
      </c>
      <c r="W453" s="8">
        <v>0.93717660771020217</v>
      </c>
      <c r="X453" s="8">
        <v>0.67483681088954794</v>
      </c>
      <c r="Y453" s="8">
        <v>0.94526178416580453</v>
      </c>
      <c r="Z453" s="8">
        <v>0.69198645766528888</v>
      </c>
      <c r="AA453" s="8">
        <v>0.9451015020995569</v>
      </c>
      <c r="AB453" s="8">
        <v>0.68719394273839551</v>
      </c>
      <c r="AC453" s="9"/>
      <c r="AD453" s="9"/>
      <c r="AE453" s="9"/>
      <c r="AF453" s="9"/>
      <c r="AG453" s="9"/>
      <c r="AH453" s="9"/>
      <c r="AI453" s="9"/>
      <c r="AJ453" s="9"/>
      <c r="AK453" s="9"/>
      <c r="AL453" s="9"/>
      <c r="AM453" s="9"/>
    </row>
    <row r="454" spans="1:39">
      <c r="A454" s="8">
        <v>0.83090293548719418</v>
      </c>
      <c r="B454" s="8">
        <v>0.69550130004424604</v>
      </c>
      <c r="C454" s="8">
        <v>0.83147641566898911</v>
      </c>
      <c r="D454" s="8">
        <v>0.69474563379021248</v>
      </c>
      <c r="E454" s="8">
        <v>0.84320859199877118</v>
      </c>
      <c r="F454" s="8">
        <v>0.70839634695023956</v>
      </c>
      <c r="G454" s="8">
        <v>0.84170539305127612</v>
      </c>
      <c r="H454" s="8">
        <v>0.69772057251661623</v>
      </c>
      <c r="I454" s="8">
        <v>0.84275422462733629</v>
      </c>
      <c r="J454" s="8">
        <v>0.69209185322177236</v>
      </c>
      <c r="K454" s="8">
        <v>0.84487636438599967</v>
      </c>
      <c r="L454" s="8">
        <v>0.6951920734587137</v>
      </c>
      <c r="M454" s="8">
        <v>0.8441779583205804</v>
      </c>
      <c r="N454" s="8">
        <v>0.69178262663624046</v>
      </c>
      <c r="O454" s="8">
        <v>0.86006814167805745</v>
      </c>
      <c r="P454" s="8">
        <v>0.61303524288207134</v>
      </c>
      <c r="Q454" s="8">
        <v>0.87643299001417108</v>
      </c>
      <c r="R454" s="8">
        <v>0.62316415357922261</v>
      </c>
      <c r="S454" s="8">
        <v>0.89868806305331383</v>
      </c>
      <c r="T454" s="8">
        <v>0.64259869647571166</v>
      </c>
      <c r="U454" s="8">
        <v>0.91829359183653458</v>
      </c>
      <c r="V454" s="8">
        <v>0.65040592203711689</v>
      </c>
      <c r="W454" s="8">
        <v>0.93747361086806813</v>
      </c>
      <c r="X454" s="8">
        <v>0.67573963320357699</v>
      </c>
      <c r="Y454" s="8">
        <v>0.94546329807906082</v>
      </c>
      <c r="Z454" s="8">
        <v>0.69263871695824375</v>
      </c>
      <c r="AA454" s="8">
        <v>0.9452611999887266</v>
      </c>
      <c r="AB454" s="8">
        <v>0.68771594903229993</v>
      </c>
      <c r="AC454" s="9"/>
      <c r="AD454" s="9"/>
      <c r="AE454" s="9"/>
      <c r="AF454" s="9"/>
      <c r="AG454" s="9"/>
      <c r="AH454" s="9"/>
      <c r="AI454" s="9"/>
      <c r="AJ454" s="9"/>
      <c r="AK454" s="9"/>
      <c r="AL454" s="9"/>
      <c r="AM454" s="9"/>
    </row>
    <row r="455" spans="1:39">
      <c r="A455" s="8">
        <v>0.83133101830017708</v>
      </c>
      <c r="B455" s="8">
        <v>0.6960779927117976</v>
      </c>
      <c r="C455" s="8">
        <v>0.83226412900224866</v>
      </c>
      <c r="D455" s="8">
        <v>0.69583538407234446</v>
      </c>
      <c r="E455" s="8">
        <v>0.84357450612068208</v>
      </c>
      <c r="F455" s="8">
        <v>0.70891139316022533</v>
      </c>
      <c r="G455" s="8">
        <v>0.84218669697703019</v>
      </c>
      <c r="H455" s="8">
        <v>0.69842652388551563</v>
      </c>
      <c r="I455" s="8">
        <v>0.84443544371036805</v>
      </c>
      <c r="J455" s="8">
        <v>0.69459052334859506</v>
      </c>
      <c r="K455" s="8">
        <v>0.84510692663238118</v>
      </c>
      <c r="L455" s="8">
        <v>0.69552914037992053</v>
      </c>
      <c r="M455" s="8">
        <v>0.84451601235357898</v>
      </c>
      <c r="N455" s="8">
        <v>0.69230065573933419</v>
      </c>
      <c r="O455" s="8">
        <v>0.86038579734294707</v>
      </c>
      <c r="P455" s="8">
        <v>0.61355824347367849</v>
      </c>
      <c r="Q455" s="8">
        <v>0.87755027339453717</v>
      </c>
      <c r="R455" s="8">
        <v>0.62519550378578792</v>
      </c>
      <c r="S455" s="8">
        <v>0.89905167234301175</v>
      </c>
      <c r="T455" s="8">
        <v>0.64334740264582602</v>
      </c>
      <c r="U455" s="8">
        <v>0.91837024255876376</v>
      </c>
      <c r="V455" s="8">
        <v>0.65060279298224655</v>
      </c>
      <c r="W455" s="8">
        <v>0.93766465614258732</v>
      </c>
      <c r="X455" s="8">
        <v>0.67632129735964197</v>
      </c>
      <c r="Y455" s="8">
        <v>0.94563282565687956</v>
      </c>
      <c r="Z455" s="8">
        <v>0.69318756929012049</v>
      </c>
      <c r="AA455" s="8">
        <v>0.94768954730345356</v>
      </c>
      <c r="AB455" s="8">
        <v>0.69566535916518779</v>
      </c>
      <c r="AC455" s="9"/>
      <c r="AD455" s="9"/>
      <c r="AE455" s="9"/>
      <c r="AF455" s="9"/>
      <c r="AG455" s="9"/>
      <c r="AH455" s="9"/>
      <c r="AI455" s="9"/>
      <c r="AJ455" s="9"/>
      <c r="AK455" s="9"/>
      <c r="AL455" s="9"/>
      <c r="AM455" s="9"/>
    </row>
    <row r="456" spans="1:39">
      <c r="A456" s="8">
        <v>0.83185487557301385</v>
      </c>
      <c r="B456" s="8">
        <v>0.69678394408069699</v>
      </c>
      <c r="C456" s="8">
        <v>0.83403336914268034</v>
      </c>
      <c r="D456" s="8">
        <v>0.69829030510024948</v>
      </c>
      <c r="E456" s="8">
        <v>0.84382729412093349</v>
      </c>
      <c r="F456" s="8">
        <v>0.70926735173778299</v>
      </c>
      <c r="G456" s="8">
        <v>0.84265440474668951</v>
      </c>
      <c r="H456" s="8">
        <v>0.69911358359806419</v>
      </c>
      <c r="I456" s="8">
        <v>0.84510474419839965</v>
      </c>
      <c r="J456" s="8">
        <v>0.6955858153489729</v>
      </c>
      <c r="K456" s="8">
        <v>0.84546090749300229</v>
      </c>
      <c r="L456" s="8">
        <v>0.69604816378071699</v>
      </c>
      <c r="M456" s="8">
        <v>0.84515455886035395</v>
      </c>
      <c r="N456" s="8">
        <v>0.69328003897646917</v>
      </c>
      <c r="O456" s="8">
        <v>0.86051467478413091</v>
      </c>
      <c r="P456" s="8">
        <v>0.61377102318205101</v>
      </c>
      <c r="Q456" s="8">
        <v>0.87804355139242118</v>
      </c>
      <c r="R456" s="8">
        <v>0.62609236031360094</v>
      </c>
      <c r="S456" s="8">
        <v>0.89944471667044712</v>
      </c>
      <c r="T456" s="8">
        <v>0.64416073816661434</v>
      </c>
      <c r="U456" s="8">
        <v>0.91982823714754891</v>
      </c>
      <c r="V456" s="8">
        <v>0.65435030102362923</v>
      </c>
      <c r="W456" s="8">
        <v>0.93779951163048325</v>
      </c>
      <c r="X456" s="8">
        <v>0.67673194231084677</v>
      </c>
      <c r="Y456" s="8">
        <v>0.94697945037879838</v>
      </c>
      <c r="Z456" s="8">
        <v>0.69759628530378215</v>
      </c>
      <c r="AA456" s="8">
        <v>0.94809192335753789</v>
      </c>
      <c r="AB456" s="8">
        <v>0.69698280362123233</v>
      </c>
      <c r="AC456" s="9"/>
      <c r="AD456" s="9"/>
      <c r="AE456" s="9"/>
      <c r="AF456" s="9"/>
      <c r="AG456" s="9"/>
      <c r="AH456" s="9"/>
      <c r="AI456" s="9"/>
      <c r="AJ456" s="9"/>
      <c r="AK456" s="9"/>
      <c r="AL456" s="9"/>
      <c r="AM456" s="9"/>
    </row>
    <row r="457" spans="1:39">
      <c r="A457" s="8">
        <v>0.83213639443985687</v>
      </c>
      <c r="B457" s="8">
        <v>0.6971637658031189</v>
      </c>
      <c r="C457" s="8">
        <v>0.834261792165506</v>
      </c>
      <c r="D457" s="8">
        <v>0.69860748606740286</v>
      </c>
      <c r="E457" s="8">
        <v>0.84577976718364867</v>
      </c>
      <c r="F457" s="8">
        <v>0.71201956777878783</v>
      </c>
      <c r="G457" s="8">
        <v>0.84338859717580594</v>
      </c>
      <c r="H457" s="8">
        <v>0.7001953794985748</v>
      </c>
      <c r="I457" s="8">
        <v>0.84570764582849156</v>
      </c>
      <c r="J457" s="8">
        <v>0.69648267187678592</v>
      </c>
      <c r="K457" s="8">
        <v>0.84612818175900062</v>
      </c>
      <c r="L457" s="8">
        <v>0.69702754701785197</v>
      </c>
      <c r="M457" s="8">
        <v>0.84553434795915472</v>
      </c>
      <c r="N457" s="8">
        <v>0.69386369172793949</v>
      </c>
      <c r="O457" s="8">
        <v>0.86097028376634399</v>
      </c>
      <c r="P457" s="8">
        <v>0.61452470084067878</v>
      </c>
      <c r="Q457" s="8">
        <v>0.87870416044259092</v>
      </c>
      <c r="R457" s="8">
        <v>0.62729347193843255</v>
      </c>
      <c r="S457" s="8">
        <v>0.90021002765162084</v>
      </c>
      <c r="T457" s="8">
        <v>0.64575161449089458</v>
      </c>
      <c r="U457" s="8">
        <v>0.92153575430018664</v>
      </c>
      <c r="V457" s="8">
        <v>0.65875901703729089</v>
      </c>
      <c r="W457" s="8">
        <v>0.93924599728041447</v>
      </c>
      <c r="X457" s="8">
        <v>0.68114065832450843</v>
      </c>
      <c r="Y457" s="8">
        <v>0.94728971783254212</v>
      </c>
      <c r="Z457" s="8">
        <v>0.69861245755591617</v>
      </c>
      <c r="AA457" s="8">
        <v>0.94838783415217576</v>
      </c>
      <c r="AB457" s="8">
        <v>0.69796019826296196</v>
      </c>
      <c r="AC457" s="9"/>
      <c r="AD457" s="9"/>
      <c r="AE457" s="9"/>
      <c r="AF457" s="9"/>
      <c r="AG457" s="9"/>
      <c r="AH457" s="9"/>
      <c r="AI457" s="9"/>
      <c r="AJ457" s="9"/>
      <c r="AK457" s="9"/>
      <c r="AL457" s="9"/>
      <c r="AM457" s="9"/>
    </row>
    <row r="458" spans="1:39">
      <c r="A458" s="8">
        <v>0.83302593601395369</v>
      </c>
      <c r="B458" s="8">
        <v>0.69837084321416654</v>
      </c>
      <c r="C458" s="8">
        <v>0.8350453523528959</v>
      </c>
      <c r="D458" s="8">
        <v>0.69969624205183212</v>
      </c>
      <c r="E458" s="8">
        <v>0.84625042771450343</v>
      </c>
      <c r="F458" s="8">
        <v>0.7126847529418775</v>
      </c>
      <c r="G458" s="8">
        <v>0.8448338685686777</v>
      </c>
      <c r="H458" s="8">
        <v>0.70232516517770494</v>
      </c>
      <c r="I458" s="8">
        <v>0.84599980080342596</v>
      </c>
      <c r="J458" s="8">
        <v>0.69691916856826031</v>
      </c>
      <c r="K458" s="8">
        <v>0.84655540003906049</v>
      </c>
      <c r="L458" s="8">
        <v>0.69765693746364532</v>
      </c>
      <c r="M458" s="8">
        <v>0.84666119473581647</v>
      </c>
      <c r="N458" s="8">
        <v>0.69559973551681031</v>
      </c>
      <c r="O458" s="8">
        <v>0.86157655229247621</v>
      </c>
      <c r="P458" s="8">
        <v>0.61552993581808335</v>
      </c>
      <c r="Q458" s="8">
        <v>0.87904230861075161</v>
      </c>
      <c r="R458" s="8">
        <v>0.62791093081179383</v>
      </c>
      <c r="S458" s="8">
        <v>0.90043511911667196</v>
      </c>
      <c r="T458" s="8">
        <v>0.64622191730425993</v>
      </c>
      <c r="U458" s="8">
        <v>0.92169394834393625</v>
      </c>
      <c r="V458" s="8">
        <v>0.65916767339309035</v>
      </c>
      <c r="W458" s="8">
        <v>0.93944025339988357</v>
      </c>
      <c r="X458" s="8">
        <v>0.68173325975530286</v>
      </c>
      <c r="Y458" s="8">
        <v>0.94739687205625778</v>
      </c>
      <c r="Z458" s="8">
        <v>0.69896543324036586</v>
      </c>
      <c r="AA458" s="8">
        <v>0.9486915732747141</v>
      </c>
      <c r="AB458" s="8">
        <v>0.69897239332428529</v>
      </c>
      <c r="AC458" s="9"/>
      <c r="AD458" s="9"/>
      <c r="AE458" s="9"/>
      <c r="AF458" s="9"/>
      <c r="AG458" s="9"/>
      <c r="AH458" s="9"/>
      <c r="AI458" s="9"/>
      <c r="AJ458" s="9"/>
      <c r="AK458" s="9"/>
      <c r="AL458" s="9"/>
      <c r="AM458" s="9"/>
    </row>
    <row r="459" spans="1:39">
      <c r="A459" s="8">
        <v>0.83473681613770589</v>
      </c>
      <c r="B459" s="8">
        <v>0.70071142000626385</v>
      </c>
      <c r="C459" s="8">
        <v>0.83534714761941709</v>
      </c>
      <c r="D459" s="8">
        <v>0.70011583568236102</v>
      </c>
      <c r="E459" s="8">
        <v>0.84766380592585377</v>
      </c>
      <c r="F459" s="8">
        <v>0.71468329132425457</v>
      </c>
      <c r="G459" s="8">
        <v>0.8454470552085509</v>
      </c>
      <c r="H459" s="8">
        <v>0.7032289817894366</v>
      </c>
      <c r="I459" s="8">
        <v>0.84634507486471211</v>
      </c>
      <c r="J459" s="8">
        <v>0.69743520907594869</v>
      </c>
      <c r="K459" s="8">
        <v>0.84721860555953443</v>
      </c>
      <c r="L459" s="8">
        <v>0.69863433210537496</v>
      </c>
      <c r="M459" s="8">
        <v>0.84697003422275341</v>
      </c>
      <c r="N459" s="8">
        <v>0.6960760041163917</v>
      </c>
      <c r="O459" s="8">
        <v>0.86197952119307908</v>
      </c>
      <c r="P459" s="8">
        <v>0.61619810387428109</v>
      </c>
      <c r="Q459" s="8">
        <v>0.8795756763399124</v>
      </c>
      <c r="R459" s="8">
        <v>0.62888832545352347</v>
      </c>
      <c r="S459" s="8">
        <v>0.9006221181799452</v>
      </c>
      <c r="T459" s="8">
        <v>0.64661267630141128</v>
      </c>
      <c r="U459" s="8">
        <v>0.92226148986171841</v>
      </c>
      <c r="V459" s="8">
        <v>0.66064022829075231</v>
      </c>
      <c r="W459" s="8">
        <v>0.93980789514664742</v>
      </c>
      <c r="X459" s="8">
        <v>0.68285880475473115</v>
      </c>
      <c r="Y459" s="8">
        <v>0.94751522149737655</v>
      </c>
      <c r="Z459" s="8">
        <v>0.69935619223751722</v>
      </c>
      <c r="AA459" s="8">
        <v>0.94963723528509136</v>
      </c>
      <c r="AB459" s="8">
        <v>0.70212829423257628</v>
      </c>
      <c r="AC459" s="9"/>
      <c r="AD459" s="9"/>
      <c r="AE459" s="9"/>
      <c r="AF459" s="9"/>
      <c r="AG459" s="9"/>
      <c r="AH459" s="9"/>
      <c r="AI459" s="9"/>
      <c r="AJ459" s="9"/>
      <c r="AK459" s="9"/>
      <c r="AL459" s="9"/>
      <c r="AM459" s="9"/>
    </row>
    <row r="460" spans="1:39">
      <c r="A460" s="8">
        <v>0.83482388382848205</v>
      </c>
      <c r="B460" s="8">
        <v>0.70083073573058485</v>
      </c>
      <c r="C460" s="8">
        <v>0.83570708692811213</v>
      </c>
      <c r="D460" s="8">
        <v>0.70061895031991461</v>
      </c>
      <c r="E460" s="8">
        <v>0.84801854709747726</v>
      </c>
      <c r="F460" s="8">
        <v>0.71518541166410554</v>
      </c>
      <c r="G460" s="8">
        <v>0.84613909955377364</v>
      </c>
      <c r="H460" s="8">
        <v>0.70424913123238131</v>
      </c>
      <c r="I460" s="8">
        <v>0.84688821752265842</v>
      </c>
      <c r="J460" s="8">
        <v>0.69824854459673702</v>
      </c>
      <c r="K460" s="8">
        <v>0.84761056137838298</v>
      </c>
      <c r="L460" s="8">
        <v>0.69921301336833186</v>
      </c>
      <c r="M460" s="8">
        <v>0.8483431178876486</v>
      </c>
      <c r="N460" s="8">
        <v>0.69819783541390046</v>
      </c>
      <c r="O460" s="8">
        <v>0.86415591629137989</v>
      </c>
      <c r="P460" s="8">
        <v>0.61980740453499195</v>
      </c>
      <c r="Q460" s="8">
        <v>0.88092652598076071</v>
      </c>
      <c r="R460" s="8">
        <v>0.63136611532858999</v>
      </c>
      <c r="S460" s="8">
        <v>0.90146188249186654</v>
      </c>
      <c r="T460" s="8">
        <v>0.64837854902136238</v>
      </c>
      <c r="U460" s="8">
        <v>0.9228453400438047</v>
      </c>
      <c r="V460" s="8">
        <v>0.66215553798962923</v>
      </c>
      <c r="W460" s="8">
        <v>0.9400149946459162</v>
      </c>
      <c r="X460" s="8">
        <v>0.68349316668903792</v>
      </c>
      <c r="Y460" s="8">
        <v>0.94864273982154845</v>
      </c>
      <c r="Z460" s="8">
        <v>0.7031037002788999</v>
      </c>
      <c r="AA460" s="8">
        <v>0.95001769202105435</v>
      </c>
      <c r="AB460" s="8">
        <v>0.70340000099429778</v>
      </c>
      <c r="AC460" s="9"/>
      <c r="AD460" s="9"/>
      <c r="AE460" s="9"/>
      <c r="AF460" s="9"/>
      <c r="AG460" s="9"/>
      <c r="AH460" s="9"/>
      <c r="AI460" s="9"/>
      <c r="AJ460" s="9"/>
      <c r="AK460" s="9"/>
      <c r="AL460" s="9"/>
      <c r="AM460" s="9"/>
    </row>
    <row r="461" spans="1:39">
      <c r="A461" s="8">
        <v>0.83546383135568703</v>
      </c>
      <c r="B461" s="8">
        <v>0.70170770630434431</v>
      </c>
      <c r="C461" s="8">
        <v>0.83635636206571973</v>
      </c>
      <c r="D461" s="8">
        <v>0.7015277384201597</v>
      </c>
      <c r="E461" s="8">
        <v>0.84838166798181625</v>
      </c>
      <c r="F461" s="8">
        <v>0.71570145217179393</v>
      </c>
      <c r="G461" s="8">
        <v>0.84699701700335228</v>
      </c>
      <c r="H461" s="8">
        <v>0.70551387791018416</v>
      </c>
      <c r="I461" s="8">
        <v>0.84793067959231083</v>
      </c>
      <c r="J461" s="8">
        <v>0.69981158058534232</v>
      </c>
      <c r="K461" s="8">
        <v>0.84848262916910844</v>
      </c>
      <c r="L461" s="8">
        <v>0.70050162319099885</v>
      </c>
      <c r="M461" s="8">
        <v>0.84922651011379702</v>
      </c>
      <c r="N461" s="8">
        <v>0.69956499475507883</v>
      </c>
      <c r="O461" s="8">
        <v>0.86498182102009291</v>
      </c>
      <c r="P461" s="8">
        <v>0.621178541066981</v>
      </c>
      <c r="Q461" s="8">
        <v>0.88161502353964472</v>
      </c>
      <c r="R461" s="8">
        <v>0.63262986770869012</v>
      </c>
      <c r="S461" s="8">
        <v>0.90192418573162536</v>
      </c>
      <c r="T461" s="8">
        <v>0.64935594366309202</v>
      </c>
      <c r="U461" s="8">
        <v>0.92358249167034934</v>
      </c>
      <c r="V461" s="8">
        <v>0.66407950404430571</v>
      </c>
      <c r="W461" s="8">
        <v>0.94024938632725907</v>
      </c>
      <c r="X461" s="8">
        <v>0.68421204392807211</v>
      </c>
      <c r="Y461" s="8">
        <v>0.94877068516329843</v>
      </c>
      <c r="Z461" s="8">
        <v>0.70353025399334757</v>
      </c>
      <c r="AA461" s="8">
        <v>0.95024314786458797</v>
      </c>
      <c r="AB461" s="8">
        <v>0.70415367865292555</v>
      </c>
      <c r="AC461" s="9"/>
      <c r="AD461" s="9"/>
      <c r="AE461" s="9"/>
      <c r="AF461" s="9"/>
      <c r="AG461" s="9"/>
      <c r="AH461" s="9"/>
      <c r="AI461" s="9"/>
      <c r="AJ461" s="9"/>
      <c r="AK461" s="9"/>
      <c r="AL461" s="9"/>
      <c r="AM461" s="9"/>
    </row>
    <row r="462" spans="1:39">
      <c r="A462" s="8">
        <v>0.83625904959810959</v>
      </c>
      <c r="B462" s="8">
        <v>0.7027974565864763</v>
      </c>
      <c r="C462" s="8">
        <v>0.8368519708061537</v>
      </c>
      <c r="D462" s="8">
        <v>0.70222474110973498</v>
      </c>
      <c r="E462" s="8">
        <v>0.8492182426345819</v>
      </c>
      <c r="F462" s="8">
        <v>0.71689063222419347</v>
      </c>
      <c r="G462" s="8">
        <v>0.84729885166865571</v>
      </c>
      <c r="H462" s="8">
        <v>0.70595932328098265</v>
      </c>
      <c r="I462" s="8">
        <v>0.84836891205471243</v>
      </c>
      <c r="J462" s="8">
        <v>0.70046980566451322</v>
      </c>
      <c r="K462" s="8">
        <v>0.8487728663498475</v>
      </c>
      <c r="L462" s="8">
        <v>0.70093314839395982</v>
      </c>
      <c r="M462" s="8">
        <v>0.85001808519518041</v>
      </c>
      <c r="N462" s="8">
        <v>0.70079295241788264</v>
      </c>
      <c r="O462" s="8">
        <v>0.86557175296917366</v>
      </c>
      <c r="P462" s="8">
        <v>0.62215792430411598</v>
      </c>
      <c r="Q462" s="8">
        <v>0.88185904799089476</v>
      </c>
      <c r="R462" s="8">
        <v>0.63307829597259657</v>
      </c>
      <c r="S462" s="8">
        <v>0.90214927719667648</v>
      </c>
      <c r="T462" s="8">
        <v>0.6498322122626734</v>
      </c>
      <c r="U462" s="8">
        <v>0.92363794112898323</v>
      </c>
      <c r="V462" s="8">
        <v>0.6642246715088963</v>
      </c>
      <c r="W462" s="8">
        <v>0.94209562217345322</v>
      </c>
      <c r="X462" s="8">
        <v>0.68988550661953651</v>
      </c>
      <c r="Y462" s="8">
        <v>0.94909054851767349</v>
      </c>
      <c r="Z462" s="8">
        <v>0.70460111261912872</v>
      </c>
      <c r="AA462" s="8">
        <v>0.95104320297601641</v>
      </c>
      <c r="AB462" s="8">
        <v>0.70683032806852708</v>
      </c>
      <c r="AC462" s="9"/>
      <c r="AD462" s="9"/>
      <c r="AE462" s="9"/>
      <c r="AF462" s="9"/>
      <c r="AG462" s="9"/>
      <c r="AH462" s="9"/>
      <c r="AI462" s="9"/>
      <c r="AJ462" s="9"/>
      <c r="AK462" s="9"/>
      <c r="AL462" s="9"/>
      <c r="AM462" s="9"/>
    </row>
    <row r="463" spans="1:39">
      <c r="A463" s="8">
        <v>0.83707748589140585</v>
      </c>
      <c r="B463" s="8">
        <v>0.70392598447901256</v>
      </c>
      <c r="C463" s="8">
        <v>0.8375289335828916</v>
      </c>
      <c r="D463" s="8">
        <v>0.70317727830889776</v>
      </c>
      <c r="E463" s="8">
        <v>0.85274051521267036</v>
      </c>
      <c r="F463" s="8">
        <v>0.72189990405027094</v>
      </c>
      <c r="G463" s="8">
        <v>0.84747832092910635</v>
      </c>
      <c r="H463" s="8">
        <v>0.70622480076759697</v>
      </c>
      <c r="I463" s="8">
        <v>0.84870489027588703</v>
      </c>
      <c r="J463" s="8">
        <v>0.70097490889747216</v>
      </c>
      <c r="K463" s="8">
        <v>0.85064584553957034</v>
      </c>
      <c r="L463" s="8">
        <v>0.70373010783158507</v>
      </c>
      <c r="M463" s="8">
        <v>0.85027406026543439</v>
      </c>
      <c r="N463" s="8">
        <v>0.70119166579665537</v>
      </c>
      <c r="O463" s="8">
        <v>0.86756663054468042</v>
      </c>
      <c r="P463" s="8">
        <v>0.62547589573794293</v>
      </c>
      <c r="Q463" s="8">
        <v>0.88493898517202885</v>
      </c>
      <c r="R463" s="8">
        <v>0.63875175866406098</v>
      </c>
      <c r="S463" s="8">
        <v>0.90238302602576803</v>
      </c>
      <c r="T463" s="8">
        <v>0.65032737251860562</v>
      </c>
      <c r="U463" s="8">
        <v>0.92401630214083796</v>
      </c>
      <c r="V463" s="8">
        <v>0.66521996350927415</v>
      </c>
      <c r="W463" s="8">
        <v>0.94216465533987614</v>
      </c>
      <c r="X463" s="8">
        <v>0.69009828632790904</v>
      </c>
      <c r="Y463" s="8">
        <v>0.94934483988440166</v>
      </c>
      <c r="Z463" s="8">
        <v>0.70545322575032132</v>
      </c>
      <c r="AA463" s="8">
        <v>0.95118411287822491</v>
      </c>
      <c r="AB463" s="8">
        <v>0.70730261947729778</v>
      </c>
      <c r="AC463" s="9"/>
      <c r="AD463" s="9"/>
      <c r="AE463" s="9"/>
      <c r="AF463" s="9"/>
      <c r="AG463" s="9"/>
      <c r="AH463" s="9"/>
      <c r="AI463" s="9"/>
      <c r="AJ463" s="9"/>
      <c r="AK463" s="9"/>
      <c r="AL463" s="9"/>
      <c r="AM463" s="9"/>
    </row>
    <row r="464" spans="1:39">
      <c r="A464" s="8">
        <v>0.83734594460463241</v>
      </c>
      <c r="B464" s="8">
        <v>0.70429685752211035</v>
      </c>
      <c r="C464" s="8">
        <v>0.83783072884941279</v>
      </c>
      <c r="D464" s="8">
        <v>0.70360383202334542</v>
      </c>
      <c r="E464" s="8">
        <v>0.85312598199758405</v>
      </c>
      <c r="F464" s="8">
        <v>0.72244875638214767</v>
      </c>
      <c r="G464" s="8">
        <v>0.84849123455816511</v>
      </c>
      <c r="H464" s="8">
        <v>0.70772519600093375</v>
      </c>
      <c r="I464" s="8">
        <v>0.84902891670263247</v>
      </c>
      <c r="J464" s="8">
        <v>0.701462114771783</v>
      </c>
      <c r="K464" s="8">
        <v>0.85131854479960112</v>
      </c>
      <c r="L464" s="8">
        <v>0.70473534280898964</v>
      </c>
      <c r="M464" s="8">
        <v>0.8505968114409721</v>
      </c>
      <c r="N464" s="8">
        <v>0.70169676902961431</v>
      </c>
      <c r="O464" s="8">
        <v>0.86824187572947431</v>
      </c>
      <c r="P464" s="8">
        <v>0.62660144073737123</v>
      </c>
      <c r="Q464" s="8">
        <v>0.88664889936257363</v>
      </c>
      <c r="R464" s="8">
        <v>0.64190765957235196</v>
      </c>
      <c r="S464" s="8">
        <v>0.90280896833655699</v>
      </c>
      <c r="T464" s="8">
        <v>0.65123019483263467</v>
      </c>
      <c r="U464" s="8">
        <v>0.92419569744818286</v>
      </c>
      <c r="V464" s="8">
        <v>0.66569225491804485</v>
      </c>
      <c r="W464" s="8">
        <v>0.94249376694724118</v>
      </c>
      <c r="X464" s="8">
        <v>0.69111445858004306</v>
      </c>
      <c r="Y464" s="8">
        <v>0.95027884087917669</v>
      </c>
      <c r="Z464" s="8">
        <v>0.70860912665861231</v>
      </c>
      <c r="AA464" s="8">
        <v>0.95152073097794532</v>
      </c>
      <c r="AB464" s="8">
        <v>0.70843114736983404</v>
      </c>
      <c r="AC464" s="9"/>
      <c r="AD464" s="9"/>
      <c r="AE464" s="9"/>
      <c r="AF464" s="9"/>
      <c r="AG464" s="9"/>
      <c r="AH464" s="9"/>
      <c r="AI464" s="9"/>
      <c r="AJ464" s="9"/>
      <c r="AK464" s="9"/>
      <c r="AL464" s="9"/>
      <c r="AM464" s="9"/>
    </row>
    <row r="465" spans="1:39">
      <c r="A465" s="8">
        <v>0.83846186217474727</v>
      </c>
      <c r="B465" s="8">
        <v>0.7058439847474729</v>
      </c>
      <c r="C465" s="8">
        <v>0.83791794491267346</v>
      </c>
      <c r="D465" s="8">
        <v>0.70372712493847711</v>
      </c>
      <c r="E465" s="8">
        <v>0.8535323980642866</v>
      </c>
      <c r="F465" s="8">
        <v>0.72302743764510458</v>
      </c>
      <c r="G465" s="8">
        <v>0.85181957357015958</v>
      </c>
      <c r="H465" s="8">
        <v>0.71266088979701325</v>
      </c>
      <c r="I465" s="8">
        <v>0.84992928521629407</v>
      </c>
      <c r="J465" s="8">
        <v>0.70281734254052919</v>
      </c>
      <c r="K465" s="8">
        <v>0.85184070047522986</v>
      </c>
      <c r="L465" s="8">
        <v>0.70551586650558962</v>
      </c>
      <c r="M465" s="8">
        <v>0.85128544002670981</v>
      </c>
      <c r="N465" s="8">
        <v>0.70277856493012492</v>
      </c>
      <c r="O465" s="8">
        <v>0.86872471234010651</v>
      </c>
      <c r="P465" s="8">
        <v>0.62741477625815956</v>
      </c>
      <c r="Q465" s="8">
        <v>0.88723804410916296</v>
      </c>
      <c r="R465" s="8">
        <v>0.64299740985448395</v>
      </c>
      <c r="S465" s="8">
        <v>0.90306695778496171</v>
      </c>
      <c r="T465" s="8">
        <v>0.6517790471645114</v>
      </c>
      <c r="U465" s="8">
        <v>0.92506984185488184</v>
      </c>
      <c r="V465" s="8">
        <v>0.66800101418365654</v>
      </c>
      <c r="W465" s="8">
        <v>0.94258045976088856</v>
      </c>
      <c r="X465" s="8">
        <v>0.69138291895976534</v>
      </c>
      <c r="Y465" s="8">
        <v>0.95100972864392364</v>
      </c>
      <c r="Z465" s="8">
        <v>0.71109089372448953</v>
      </c>
      <c r="AA465" s="8">
        <v>0.9516381558964524</v>
      </c>
      <c r="AB465" s="8">
        <v>0.70882488926009335</v>
      </c>
      <c r="AC465" s="9"/>
      <c r="AD465" s="9"/>
      <c r="AE465" s="9"/>
      <c r="AF465" s="9"/>
      <c r="AG465" s="9"/>
      <c r="AH465" s="9"/>
      <c r="AI465" s="9"/>
      <c r="AJ465" s="9"/>
      <c r="AK465" s="9"/>
      <c r="AL465" s="9"/>
      <c r="AM465" s="9"/>
    </row>
    <row r="466" spans="1:39">
      <c r="A466" s="8">
        <v>0.84085187028655384</v>
      </c>
      <c r="B466" s="8">
        <v>0.70916195618129985</v>
      </c>
      <c r="C466" s="8">
        <v>0.83838586601397702</v>
      </c>
      <c r="D466" s="8">
        <v>0.70439231010156678</v>
      </c>
      <c r="E466" s="8">
        <v>0.85432288429711689</v>
      </c>
      <c r="F466" s="8">
        <v>0.72415298264453287</v>
      </c>
      <c r="G466" s="8">
        <v>0.85312752378647438</v>
      </c>
      <c r="H466" s="8">
        <v>0.71460175891263511</v>
      </c>
      <c r="I466" s="8">
        <v>0.85059725772716688</v>
      </c>
      <c r="J466" s="8">
        <v>0.7038245661133391</v>
      </c>
      <c r="K466" s="8">
        <v>0.85275345572119909</v>
      </c>
      <c r="L466" s="8">
        <v>0.70688600873987595</v>
      </c>
      <c r="M466" s="8">
        <v>0.85204084471773123</v>
      </c>
      <c r="N466" s="8">
        <v>0.703965756387119</v>
      </c>
      <c r="O466" s="8">
        <v>0.86925474350666521</v>
      </c>
      <c r="P466" s="8">
        <v>0.62831163278597257</v>
      </c>
      <c r="Q466" s="8">
        <v>0.88763545535834154</v>
      </c>
      <c r="R466" s="8">
        <v>0.64373319015446362</v>
      </c>
      <c r="S466" s="8">
        <v>0.90427552580500525</v>
      </c>
      <c r="T466" s="8">
        <v>0.65435129532133207</v>
      </c>
      <c r="U466" s="8">
        <v>0.92613805936679938</v>
      </c>
      <c r="V466" s="8">
        <v>0.67082283106384866</v>
      </c>
      <c r="W466" s="8">
        <v>0.94298502622457636</v>
      </c>
      <c r="X466" s="8">
        <v>0.69263672836283874</v>
      </c>
      <c r="Y466" s="8">
        <v>0.95111048560055178</v>
      </c>
      <c r="Z466" s="8">
        <v>0.71143492072961512</v>
      </c>
      <c r="AA466" s="8">
        <v>0.95178689412656137</v>
      </c>
      <c r="AB466" s="8">
        <v>0.7093260153022416</v>
      </c>
      <c r="AC466" s="9"/>
      <c r="AD466" s="9"/>
      <c r="AE466" s="9"/>
      <c r="AF466" s="9"/>
      <c r="AG466" s="9"/>
      <c r="AH466" s="9"/>
      <c r="AI466" s="9"/>
      <c r="AJ466" s="9"/>
      <c r="AK466" s="9"/>
      <c r="AL466" s="9"/>
      <c r="AM466" s="9"/>
    </row>
    <row r="467" spans="1:39">
      <c r="A467" s="8">
        <v>0.84155566745366139</v>
      </c>
      <c r="B467" s="8">
        <v>0.71013935082302948</v>
      </c>
      <c r="C467" s="8">
        <v>0.84137613104005882</v>
      </c>
      <c r="D467" s="8">
        <v>0.70865585865063785</v>
      </c>
      <c r="E467" s="8">
        <v>0.85567341466310087</v>
      </c>
      <c r="F467" s="8">
        <v>0.7260789372946147</v>
      </c>
      <c r="G467" s="8">
        <v>0.8542967932106228</v>
      </c>
      <c r="H467" s="8">
        <v>0.71633780270150593</v>
      </c>
      <c r="I467" s="8">
        <v>0.85158925666478513</v>
      </c>
      <c r="J467" s="8">
        <v>0.70532496134667588</v>
      </c>
      <c r="K467" s="8">
        <v>0.85300029294967816</v>
      </c>
      <c r="L467" s="8">
        <v>0.70725688178297375</v>
      </c>
      <c r="M467" s="8">
        <v>0.85258618291088106</v>
      </c>
      <c r="N467" s="8">
        <v>0.70482383530452763</v>
      </c>
      <c r="O467" s="8">
        <v>0.86981381747687092</v>
      </c>
      <c r="P467" s="8">
        <v>0.62926218138973</v>
      </c>
      <c r="Q467" s="8">
        <v>0.88807469937059158</v>
      </c>
      <c r="R467" s="8">
        <v>0.64454652567525195</v>
      </c>
      <c r="S467" s="8">
        <v>0.90492309663522918</v>
      </c>
      <c r="T467" s="8">
        <v>0.65573535772345592</v>
      </c>
      <c r="U467" s="8">
        <v>0.92631582380771393</v>
      </c>
      <c r="V467" s="8">
        <v>0.67129313387721401</v>
      </c>
      <c r="W467" s="8">
        <v>0.943259553467793</v>
      </c>
      <c r="X467" s="8">
        <v>0.69348884149403134</v>
      </c>
      <c r="Y467" s="8">
        <v>0.95143994485555805</v>
      </c>
      <c r="Z467" s="8">
        <v>0.71256046572904341</v>
      </c>
      <c r="AA467" s="8">
        <v>0.95235523073213579</v>
      </c>
      <c r="AB467" s="8">
        <v>0.71124998135691808</v>
      </c>
      <c r="AC467" s="9"/>
      <c r="AD467" s="9"/>
      <c r="AE467" s="9"/>
      <c r="AF467" s="9"/>
      <c r="AG467" s="9"/>
      <c r="AH467" s="9"/>
      <c r="AI467" s="9"/>
      <c r="AJ467" s="9"/>
      <c r="AK467" s="9"/>
      <c r="AL467" s="9"/>
      <c r="AM467" s="9"/>
    </row>
    <row r="468" spans="1:39">
      <c r="A468" s="8">
        <v>0.84239151728511286</v>
      </c>
      <c r="B468" s="8">
        <v>0.71130069053975409</v>
      </c>
      <c r="C468" s="8">
        <v>0.84887394371656755</v>
      </c>
      <c r="D468" s="8">
        <v>0.71935748482453055</v>
      </c>
      <c r="E468" s="8">
        <v>0.85799738832287054</v>
      </c>
      <c r="F468" s="8">
        <v>0.72939690872844165</v>
      </c>
      <c r="G468" s="8">
        <v>0.8548175259890517</v>
      </c>
      <c r="H468" s="8">
        <v>0.71711236061188988</v>
      </c>
      <c r="I468" s="8">
        <v>0.85185883602802004</v>
      </c>
      <c r="J468" s="8">
        <v>0.70573361770247534</v>
      </c>
      <c r="K468" s="8">
        <v>0.85343700496929498</v>
      </c>
      <c r="L468" s="8">
        <v>0.70791510686214465</v>
      </c>
      <c r="M468" s="8">
        <v>0.8529158899307191</v>
      </c>
      <c r="N468" s="8">
        <v>0.70534285870532409</v>
      </c>
      <c r="O468" s="8">
        <v>0.87002256262808408</v>
      </c>
      <c r="P468" s="8">
        <v>0.62961813996728766</v>
      </c>
      <c r="Q468" s="8">
        <v>0.88837101477568092</v>
      </c>
      <c r="R468" s="8">
        <v>0.64509537800712868</v>
      </c>
      <c r="S468" s="8">
        <v>0.90600180419466636</v>
      </c>
      <c r="T468" s="8">
        <v>0.65804411698906762</v>
      </c>
      <c r="U468" s="8">
        <v>0.92708722362929719</v>
      </c>
      <c r="V468" s="8">
        <v>0.67333740995391411</v>
      </c>
      <c r="W468" s="8">
        <v>0.94416501174366563</v>
      </c>
      <c r="X468" s="8">
        <v>0.69631065837422346</v>
      </c>
      <c r="Y468" s="8">
        <v>0.95165905125330497</v>
      </c>
      <c r="Z468" s="8">
        <v>0.71330917189915777</v>
      </c>
      <c r="AA468" s="8">
        <v>0.95276386944854052</v>
      </c>
      <c r="AB468" s="8">
        <v>0.71263404375904194</v>
      </c>
      <c r="AC468" s="9"/>
      <c r="AD468" s="9"/>
      <c r="AE468" s="9"/>
      <c r="AF468" s="9"/>
      <c r="AG468" s="9"/>
      <c r="AH468" s="9"/>
      <c r="AI468" s="9"/>
      <c r="AJ468" s="9"/>
      <c r="AK468" s="9"/>
      <c r="AL468" s="9"/>
      <c r="AM468" s="9"/>
    </row>
    <row r="469" spans="1:39">
      <c r="A469" s="8">
        <v>0.84623410470470217</v>
      </c>
      <c r="B469" s="8">
        <v>0.71667685821811866</v>
      </c>
      <c r="C469" s="8">
        <v>0.85023340679786952</v>
      </c>
      <c r="D469" s="8">
        <v>0.7212983539401524</v>
      </c>
      <c r="E469" s="8">
        <v>0.85824458984797825</v>
      </c>
      <c r="F469" s="8">
        <v>0.72974988441289135</v>
      </c>
      <c r="G469" s="8">
        <v>0.86201125217878338</v>
      </c>
      <c r="H469" s="8">
        <v>0.72781398678578257</v>
      </c>
      <c r="I469" s="8">
        <v>0.85252149663025767</v>
      </c>
      <c r="J469" s="8">
        <v>0.7067388526798799</v>
      </c>
      <c r="K469" s="8">
        <v>0.8549858407655756</v>
      </c>
      <c r="L469" s="8">
        <v>0.71025071216572855</v>
      </c>
      <c r="M469" s="8">
        <v>0.85312039175315035</v>
      </c>
      <c r="N469" s="8">
        <v>0.7056650111609909</v>
      </c>
      <c r="O469" s="8">
        <v>0.87052355099099565</v>
      </c>
      <c r="P469" s="8">
        <v>0.63047323599158833</v>
      </c>
      <c r="Q469" s="8">
        <v>0.89264492873614543</v>
      </c>
      <c r="R469" s="8">
        <v>0.65301794210204434</v>
      </c>
      <c r="S469" s="8">
        <v>0.90639138557648558</v>
      </c>
      <c r="T469" s="8">
        <v>0.65887932705931473</v>
      </c>
      <c r="U469" s="8">
        <v>0.92760910088702786</v>
      </c>
      <c r="V469" s="8">
        <v>0.67472147235603797</v>
      </c>
      <c r="W469" s="8">
        <v>0.9449051115046182</v>
      </c>
      <c r="X469" s="8">
        <v>0.69861941763983515</v>
      </c>
      <c r="Y469" s="8">
        <v>0.95204448659532681</v>
      </c>
      <c r="Z469" s="8">
        <v>0.7146266163552023</v>
      </c>
      <c r="AA469" s="8">
        <v>0.95333690305085517</v>
      </c>
      <c r="AB469" s="8">
        <v>0.71458783874479859</v>
      </c>
      <c r="AC469" s="9"/>
      <c r="AD469" s="9"/>
      <c r="AE469" s="9"/>
      <c r="AF469" s="9"/>
      <c r="AG469" s="9"/>
      <c r="AH469" s="9"/>
      <c r="AI469" s="9"/>
      <c r="AJ469" s="9"/>
      <c r="AK469" s="9"/>
      <c r="AL469" s="9"/>
      <c r="AM469" s="9"/>
    </row>
    <row r="470" spans="1:39">
      <c r="A470" s="8">
        <v>0.84746756365736498</v>
      </c>
      <c r="B470" s="8">
        <v>0.71841290200698948</v>
      </c>
      <c r="C470" s="8">
        <v>0.8504992081335212</v>
      </c>
      <c r="D470" s="8">
        <v>0.72167817566257431</v>
      </c>
      <c r="E470" s="8">
        <v>0.85892194995914906</v>
      </c>
      <c r="F470" s="8">
        <v>0.73072628475691837</v>
      </c>
      <c r="G470" s="8">
        <v>0.8622858945318973</v>
      </c>
      <c r="H470" s="8">
        <v>0.72822264314158203</v>
      </c>
      <c r="I470" s="8">
        <v>0.85470203512499554</v>
      </c>
      <c r="J470" s="8">
        <v>0.71005682411370685</v>
      </c>
      <c r="K470" s="8">
        <v>0.8556938024868177</v>
      </c>
      <c r="L470" s="8">
        <v>0.71132157079150971</v>
      </c>
      <c r="M470" s="8">
        <v>0.85489552321860762</v>
      </c>
      <c r="N470" s="8">
        <v>0.70846197059861615</v>
      </c>
      <c r="O470" s="8">
        <v>0.87088477086135585</v>
      </c>
      <c r="P470" s="8">
        <v>0.63109268346035496</v>
      </c>
      <c r="Q470" s="8">
        <v>0.89306151333506512</v>
      </c>
      <c r="R470" s="8">
        <v>0.65379250001242828</v>
      </c>
      <c r="S470" s="8">
        <v>0.90655587549325367</v>
      </c>
      <c r="T470" s="8">
        <v>0.65923230274376443</v>
      </c>
      <c r="U470" s="8">
        <v>0.9280184483610604</v>
      </c>
      <c r="V470" s="8">
        <v>0.67581022834046722</v>
      </c>
      <c r="W470" s="8">
        <v>0.94511381642636183</v>
      </c>
      <c r="X470" s="8">
        <v>0.69927167693279002</v>
      </c>
      <c r="Y470" s="8">
        <v>0.95230837386268619</v>
      </c>
      <c r="Z470" s="8">
        <v>0.71552943866923135</v>
      </c>
      <c r="AA470" s="8">
        <v>0.95365160183245423</v>
      </c>
      <c r="AB470" s="8">
        <v>0.71566168026368771</v>
      </c>
      <c r="AC470" s="9"/>
      <c r="AD470" s="9"/>
      <c r="AE470" s="9"/>
      <c r="AF470" s="9"/>
      <c r="AG470" s="9"/>
      <c r="AH470" s="9"/>
      <c r="AI470" s="9"/>
      <c r="AJ470" s="9"/>
      <c r="AK470" s="9"/>
      <c r="AL470" s="9"/>
      <c r="AM470" s="9"/>
    </row>
    <row r="471" spans="1:39">
      <c r="A471" s="8">
        <v>0.8482671352843264</v>
      </c>
      <c r="B471" s="8">
        <v>0.71953844700641778</v>
      </c>
      <c r="C471" s="8">
        <v>0.8521369319880836</v>
      </c>
      <c r="D471" s="8">
        <v>0.72401875245467162</v>
      </c>
      <c r="E471" s="8">
        <v>0.86039119292193611</v>
      </c>
      <c r="F471" s="8">
        <v>0.7328560704360485</v>
      </c>
      <c r="G471" s="8">
        <v>0.8625754926567154</v>
      </c>
      <c r="H471" s="8">
        <v>0.728654168344543</v>
      </c>
      <c r="I471" s="8">
        <v>0.85541648683642613</v>
      </c>
      <c r="J471" s="8">
        <v>0.71114558009813611</v>
      </c>
      <c r="K471" s="8">
        <v>0.85825575591866887</v>
      </c>
      <c r="L471" s="8">
        <v>0.71520330902275353</v>
      </c>
      <c r="M471" s="8">
        <v>0.85548398764641986</v>
      </c>
      <c r="N471" s="8">
        <v>0.70938965035521206</v>
      </c>
      <c r="O471" s="8">
        <v>0.87114615609417934</v>
      </c>
      <c r="P471" s="8">
        <v>0.63154111172426142</v>
      </c>
      <c r="Q471" s="8">
        <v>0.89334039842220803</v>
      </c>
      <c r="R471" s="8">
        <v>0.65431550060403543</v>
      </c>
      <c r="S471" s="8">
        <v>0.90697662338561835</v>
      </c>
      <c r="T471" s="8">
        <v>0.6601361193554961</v>
      </c>
      <c r="U471" s="8">
        <v>0.92898392128786222</v>
      </c>
      <c r="V471" s="8">
        <v>0.67838247649728789</v>
      </c>
      <c r="W471" s="8">
        <v>0.94538031655720378</v>
      </c>
      <c r="X471" s="8">
        <v>0.70010688700303714</v>
      </c>
      <c r="Y471" s="8">
        <v>0.95247790144050493</v>
      </c>
      <c r="Z471" s="8">
        <v>0.71611110282529633</v>
      </c>
      <c r="AA471" s="8">
        <v>0.9537455417672599</v>
      </c>
      <c r="AB471" s="8">
        <v>0.71598283842165178</v>
      </c>
      <c r="AC471" s="9"/>
      <c r="AD471" s="9"/>
      <c r="AE471" s="9"/>
      <c r="AF471" s="9"/>
      <c r="AG471" s="9"/>
      <c r="AH471" s="9"/>
      <c r="AI471" s="9"/>
      <c r="AJ471" s="9"/>
      <c r="AK471" s="9"/>
      <c r="AL471" s="9"/>
      <c r="AM471" s="9"/>
    </row>
    <row r="472" spans="1:39">
      <c r="A472" s="8">
        <v>0.84911024075667585</v>
      </c>
      <c r="B472" s="8">
        <v>0.72072563846341187</v>
      </c>
      <c r="C472" s="8">
        <v>0.854851705004818</v>
      </c>
      <c r="D472" s="8">
        <v>0.72790049068591545</v>
      </c>
      <c r="E472" s="8">
        <v>0.86101268828167021</v>
      </c>
      <c r="F472" s="8">
        <v>0.73375988704778017</v>
      </c>
      <c r="G472" s="8">
        <v>0.8644191314231634</v>
      </c>
      <c r="H472" s="8">
        <v>0.73141632736257456</v>
      </c>
      <c r="I472" s="8">
        <v>0.85559045184422799</v>
      </c>
      <c r="J472" s="8">
        <v>0.71141105758475043</v>
      </c>
      <c r="K472" s="8">
        <v>0.85921191111689821</v>
      </c>
      <c r="L472" s="8">
        <v>0.71665597796636193</v>
      </c>
      <c r="M472" s="8">
        <v>0.85704070560084522</v>
      </c>
      <c r="N472" s="8">
        <v>0.71184457138311708</v>
      </c>
      <c r="O472" s="8">
        <v>0.87512865054428113</v>
      </c>
      <c r="P472" s="8">
        <v>0.63847733249812333</v>
      </c>
      <c r="Q472" s="8">
        <v>0.89403586810827052</v>
      </c>
      <c r="R472" s="8">
        <v>0.6556210134876479</v>
      </c>
      <c r="S472" s="8">
        <v>0.90726751081737667</v>
      </c>
      <c r="T472" s="8">
        <v>0.66076153261047876</v>
      </c>
      <c r="U472" s="8">
        <v>0.92939326876189476</v>
      </c>
      <c r="V472" s="8">
        <v>0.67947322107712249</v>
      </c>
      <c r="W472" s="8">
        <v>0.94592455477621229</v>
      </c>
      <c r="X472" s="8">
        <v>0.70181608475393575</v>
      </c>
      <c r="Y472" s="8">
        <v>0.95276257982589874</v>
      </c>
      <c r="Z472" s="8">
        <v>0.71708849746702596</v>
      </c>
      <c r="AA472" s="8">
        <v>0.95399448259449493</v>
      </c>
      <c r="AB472" s="8">
        <v>0.71683495155284438</v>
      </c>
      <c r="AC472" s="9"/>
      <c r="AD472" s="9"/>
      <c r="AE472" s="9"/>
      <c r="AF472" s="9"/>
      <c r="AG472" s="9"/>
      <c r="AH472" s="9"/>
      <c r="AI472" s="9"/>
      <c r="AJ472" s="9"/>
      <c r="AK472" s="9"/>
      <c r="AL472" s="9"/>
      <c r="AM472" s="9"/>
    </row>
    <row r="473" spans="1:39">
      <c r="A473" s="8">
        <v>0.8508501434440201</v>
      </c>
      <c r="B473" s="8">
        <v>0.72318055949131688</v>
      </c>
      <c r="C473" s="8">
        <v>0.85512996577807843</v>
      </c>
      <c r="D473" s="8">
        <v>0.72829920406468818</v>
      </c>
      <c r="E473" s="8">
        <v>0.86236880512279779</v>
      </c>
      <c r="F473" s="8">
        <v>0.73573555658299572</v>
      </c>
      <c r="G473" s="8">
        <v>0.86546195659563063</v>
      </c>
      <c r="H473" s="8">
        <v>0.73297936335117986</v>
      </c>
      <c r="I473" s="8">
        <v>0.85581089605258764</v>
      </c>
      <c r="J473" s="8">
        <v>0.71174812450595726</v>
      </c>
      <c r="K473" s="8">
        <v>0.85938822342295462</v>
      </c>
      <c r="L473" s="8">
        <v>0.71692443834608421</v>
      </c>
      <c r="M473" s="8">
        <v>0.85721321053949462</v>
      </c>
      <c r="N473" s="8">
        <v>0.71211700895365004</v>
      </c>
      <c r="O473" s="8">
        <v>0.87568953968971475</v>
      </c>
      <c r="P473" s="8">
        <v>0.63945472713985296</v>
      </c>
      <c r="Q473" s="8">
        <v>0.89580155931624383</v>
      </c>
      <c r="R473" s="8">
        <v>0.65893898492147485</v>
      </c>
      <c r="S473" s="8">
        <v>0.90758263886844814</v>
      </c>
      <c r="T473" s="8">
        <v>0.66144163223910857</v>
      </c>
      <c r="U473" s="8">
        <v>0.92954004674063151</v>
      </c>
      <c r="V473" s="8">
        <v>0.67986497437197646</v>
      </c>
      <c r="W473" s="8">
        <v>0.94690386248593261</v>
      </c>
      <c r="X473" s="8">
        <v>0.7048954247391207</v>
      </c>
      <c r="Y473" s="8">
        <v>0.95305045684483625</v>
      </c>
      <c r="Z473" s="8">
        <v>0.71808378946740381</v>
      </c>
      <c r="AA473" s="8">
        <v>0.95407276587349965</v>
      </c>
      <c r="AB473" s="8">
        <v>0.71710341193256666</v>
      </c>
      <c r="AC473" s="9"/>
      <c r="AD473" s="9"/>
      <c r="AE473" s="9"/>
      <c r="AF473" s="9"/>
      <c r="AG473" s="9"/>
      <c r="AH473" s="9"/>
      <c r="AI473" s="9"/>
      <c r="AJ473" s="9"/>
      <c r="AK473" s="9"/>
      <c r="AL473" s="9"/>
      <c r="AM473" s="9"/>
    </row>
    <row r="474" spans="1:39">
      <c r="A474" s="8">
        <v>0.85105475251734419</v>
      </c>
      <c r="B474" s="8">
        <v>0.72346990012279533</v>
      </c>
      <c r="C474" s="8">
        <v>0.85572663440133823</v>
      </c>
      <c r="D474" s="8">
        <v>0.72915430008898885</v>
      </c>
      <c r="E474" s="8">
        <v>0.86276823809557068</v>
      </c>
      <c r="F474" s="8">
        <v>0.73631821503676331</v>
      </c>
      <c r="G474" s="8">
        <v>0.86573931817996352</v>
      </c>
      <c r="H474" s="8">
        <v>0.7333959740886008</v>
      </c>
      <c r="I474" s="8">
        <v>0.85694498854619672</v>
      </c>
      <c r="J474" s="8">
        <v>0.71348416829482808</v>
      </c>
      <c r="K474" s="8">
        <v>0.85984934791571765</v>
      </c>
      <c r="L474" s="8">
        <v>0.71763038971498361</v>
      </c>
      <c r="M474" s="8">
        <v>0.85770707548482172</v>
      </c>
      <c r="N474" s="8">
        <v>0.71289753265025002</v>
      </c>
      <c r="O474" s="8">
        <v>0.87630125374153078</v>
      </c>
      <c r="P474" s="8">
        <v>0.64052558576563412</v>
      </c>
      <c r="Q474" s="8">
        <v>0.89600898009980634</v>
      </c>
      <c r="R474" s="8">
        <v>0.65933073821632882</v>
      </c>
      <c r="S474" s="8">
        <v>0.90912711261326018</v>
      </c>
      <c r="T474" s="8">
        <v>0.66477551243617838</v>
      </c>
      <c r="U474" s="8">
        <v>0.92972759638012847</v>
      </c>
      <c r="V474" s="8">
        <v>0.68036610041412471</v>
      </c>
      <c r="W474" s="8">
        <v>0.94714467585717532</v>
      </c>
      <c r="X474" s="8">
        <v>0.70566103397018054</v>
      </c>
      <c r="Y474" s="8">
        <v>0.95354464572734565</v>
      </c>
      <c r="Z474" s="8">
        <v>0.71979298721830243</v>
      </c>
      <c r="AA474" s="8">
        <v>0.95427473673333185</v>
      </c>
      <c r="AB474" s="8">
        <v>0.71780041462214195</v>
      </c>
      <c r="AC474" s="9"/>
      <c r="AD474" s="9"/>
      <c r="AE474" s="9"/>
      <c r="AF474" s="9"/>
      <c r="AG474" s="9"/>
      <c r="AH474" s="9"/>
      <c r="AI474" s="9"/>
      <c r="AJ474" s="9"/>
      <c r="AK474" s="9"/>
      <c r="AL474" s="9"/>
      <c r="AM474" s="9"/>
    </row>
    <row r="475" spans="1:39">
      <c r="A475" s="8">
        <v>0.85160037671287503</v>
      </c>
      <c r="B475" s="8">
        <v>0.72424445803317927</v>
      </c>
      <c r="C475" s="8">
        <v>0.8559204478752509</v>
      </c>
      <c r="D475" s="8">
        <v>0.72943270344573785</v>
      </c>
      <c r="E475" s="8">
        <v>0.86330314309057776</v>
      </c>
      <c r="F475" s="8">
        <v>0.73709873873336329</v>
      </c>
      <c r="G475" s="8">
        <v>0.86794733392975076</v>
      </c>
      <c r="H475" s="8">
        <v>0.73671394552242775</v>
      </c>
      <c r="I475" s="8">
        <v>0.85735267753394617</v>
      </c>
      <c r="J475" s="8">
        <v>0.71410958154981075</v>
      </c>
      <c r="K475" s="8">
        <v>0.86013416010242427</v>
      </c>
      <c r="L475" s="8">
        <v>0.71806688640645799</v>
      </c>
      <c r="M475" s="8">
        <v>0.85865028797195342</v>
      </c>
      <c r="N475" s="8">
        <v>0.7143979278835868</v>
      </c>
      <c r="O475" s="8">
        <v>0.87650273819183222</v>
      </c>
      <c r="P475" s="8">
        <v>0.64087856145008382</v>
      </c>
      <c r="Q475" s="8">
        <v>0.89790714172417252</v>
      </c>
      <c r="R475" s="8">
        <v>0.66292114722068884</v>
      </c>
      <c r="S475" s="8">
        <v>0.90929160253002828</v>
      </c>
      <c r="T475" s="8">
        <v>0.66513147101373604</v>
      </c>
      <c r="U475" s="8">
        <v>0.93008312526195758</v>
      </c>
      <c r="V475" s="8">
        <v>0.68131664901788214</v>
      </c>
      <c r="W475" s="8">
        <v>0.9474721820420654</v>
      </c>
      <c r="X475" s="8">
        <v>0.70670305796258415</v>
      </c>
      <c r="Y475" s="8">
        <v>0.95376215280832066</v>
      </c>
      <c r="Z475" s="8">
        <v>0.7205466648769302</v>
      </c>
      <c r="AA475" s="8">
        <v>0.95523292406834981</v>
      </c>
      <c r="AB475" s="8">
        <v>0.7211183860559689</v>
      </c>
      <c r="AC475" s="9"/>
      <c r="AD475" s="9"/>
      <c r="AE475" s="9"/>
      <c r="AF475" s="9"/>
      <c r="AG475" s="9"/>
      <c r="AH475" s="9"/>
      <c r="AI475" s="9"/>
      <c r="AJ475" s="9"/>
      <c r="AK475" s="9"/>
      <c r="AL475" s="9"/>
      <c r="AM475" s="9"/>
    </row>
    <row r="476" spans="1:39">
      <c r="A476" s="8">
        <v>0.85216051219020184</v>
      </c>
      <c r="B476" s="8">
        <v>0.72503989619531939</v>
      </c>
      <c r="C476" s="8">
        <v>0.85661817638133664</v>
      </c>
      <c r="D476" s="8">
        <v>0.73043793842314242</v>
      </c>
      <c r="E476" s="8">
        <v>0.86348470353274731</v>
      </c>
      <c r="F476" s="8">
        <v>0.73736421621997761</v>
      </c>
      <c r="G476" s="8">
        <v>0.86815807434921932</v>
      </c>
      <c r="H476" s="8">
        <v>0.73703112648958113</v>
      </c>
      <c r="I476" s="8">
        <v>0.85824507818465501</v>
      </c>
      <c r="J476" s="8">
        <v>0.71547972378409708</v>
      </c>
      <c r="K476" s="8">
        <v>0.86071870320942689</v>
      </c>
      <c r="L476" s="8">
        <v>0.71896374293427101</v>
      </c>
      <c r="M476" s="8">
        <v>0.85914971759272074</v>
      </c>
      <c r="N476" s="8">
        <v>0.71519336604572692</v>
      </c>
      <c r="O476" s="8">
        <v>0.87704547558498647</v>
      </c>
      <c r="P476" s="8">
        <v>0.64183109864924659</v>
      </c>
      <c r="Q476" s="8">
        <v>0.89843179429436004</v>
      </c>
      <c r="R476" s="8">
        <v>0.66391643922106669</v>
      </c>
      <c r="S476" s="8">
        <v>0.90967252654780706</v>
      </c>
      <c r="T476" s="8">
        <v>0.66595673810695644</v>
      </c>
      <c r="U476" s="8">
        <v>0.93050388880100299</v>
      </c>
      <c r="V476" s="8">
        <v>0.68244219401731043</v>
      </c>
      <c r="W476" s="8">
        <v>0.94777881773478112</v>
      </c>
      <c r="X476" s="8">
        <v>0.70767945830661116</v>
      </c>
      <c r="Y476" s="8">
        <v>0.95423714988956754</v>
      </c>
      <c r="Z476" s="8">
        <v>0.72219421617026291</v>
      </c>
      <c r="AA476" s="8">
        <v>0.95570732073911857</v>
      </c>
      <c r="AB476" s="8">
        <v>0.72276593734930161</v>
      </c>
      <c r="AC476" s="9"/>
      <c r="AD476" s="9"/>
      <c r="AE476" s="9"/>
      <c r="AF476" s="9"/>
      <c r="AG476" s="9"/>
      <c r="AH476" s="9"/>
      <c r="AI476" s="9"/>
      <c r="AJ476" s="9"/>
      <c r="AK476" s="9"/>
      <c r="AL476" s="9"/>
      <c r="AM476" s="9"/>
    </row>
    <row r="477" spans="1:39">
      <c r="A477" s="8">
        <v>0.85312406130145835</v>
      </c>
      <c r="B477" s="8">
        <v>0.72641003842960572</v>
      </c>
      <c r="C477" s="8">
        <v>0.85714839467068349</v>
      </c>
      <c r="D477" s="8">
        <v>0.73120354765420226</v>
      </c>
      <c r="E477" s="8">
        <v>0.86518578521399703</v>
      </c>
      <c r="F477" s="8">
        <v>0.73986288634680031</v>
      </c>
      <c r="G477" s="8">
        <v>0.8686856052056956</v>
      </c>
      <c r="H477" s="8">
        <v>0.73782656465172125</v>
      </c>
      <c r="I477" s="8">
        <v>0.86120115534012798</v>
      </c>
      <c r="J477" s="8">
        <v>0.72002465858302522</v>
      </c>
      <c r="K477" s="8">
        <v>0.86092892172818647</v>
      </c>
      <c r="L477" s="8">
        <v>0.71928688968764043</v>
      </c>
      <c r="M477" s="8">
        <v>0.86061044489580074</v>
      </c>
      <c r="N477" s="8">
        <v>0.71752897134931082</v>
      </c>
      <c r="O477" s="8">
        <v>0.8775591701744937</v>
      </c>
      <c r="P477" s="8">
        <v>0.64273491526097826</v>
      </c>
      <c r="Q477" s="8">
        <v>0.89887103830661008</v>
      </c>
      <c r="R477" s="8">
        <v>0.66475164929131381</v>
      </c>
      <c r="S477" s="8">
        <v>0.91120141703734636</v>
      </c>
      <c r="T477" s="8">
        <v>0.66927470954078339</v>
      </c>
      <c r="U477" s="8">
        <v>0.93068165324191754</v>
      </c>
      <c r="V477" s="8">
        <v>0.68291846261689182</v>
      </c>
      <c r="W477" s="8">
        <v>0.94794257082722622</v>
      </c>
      <c r="X477" s="8">
        <v>0.70820146460051558</v>
      </c>
      <c r="Y477" s="8">
        <v>0.95430112256044253</v>
      </c>
      <c r="Z477" s="8">
        <v>0.72241793315336478</v>
      </c>
      <c r="AA477" s="8">
        <v>0.95619580840010809</v>
      </c>
      <c r="AB477" s="8">
        <v>0.72447513510020023</v>
      </c>
      <c r="AC477" s="9"/>
      <c r="AD477" s="9"/>
      <c r="AE477" s="9"/>
      <c r="AF477" s="9"/>
      <c r="AG477" s="9"/>
      <c r="AH477" s="9"/>
      <c r="AI477" s="9"/>
      <c r="AJ477" s="9"/>
      <c r="AK477" s="9"/>
      <c r="AL477" s="9"/>
      <c r="AM477" s="9"/>
    </row>
    <row r="478" spans="1:39">
      <c r="A478" s="8">
        <v>0.85356375313987809</v>
      </c>
      <c r="B478" s="8">
        <v>0.72703545168458839</v>
      </c>
      <c r="C478" s="8">
        <v>0.86019957250285206</v>
      </c>
      <c r="D478" s="8">
        <v>0.73561226366786392</v>
      </c>
      <c r="E478" s="8">
        <v>0.8654567292584654</v>
      </c>
      <c r="F478" s="8">
        <v>0.74026159972557304</v>
      </c>
      <c r="G478" s="8">
        <v>0.86903230718611169</v>
      </c>
      <c r="H478" s="8">
        <v>0.7383495652433284</v>
      </c>
      <c r="I478" s="8">
        <v>0.86146011088609253</v>
      </c>
      <c r="J478" s="8">
        <v>0.72042337196179795</v>
      </c>
      <c r="K478" s="8">
        <v>0.86222685155046364</v>
      </c>
      <c r="L478" s="8">
        <v>0.7212854280700175</v>
      </c>
      <c r="M478" s="8">
        <v>0.86131437633899932</v>
      </c>
      <c r="N478" s="8">
        <v>0.71865451634873911</v>
      </c>
      <c r="O478" s="8">
        <v>0.87934530259878729</v>
      </c>
      <c r="P478" s="8">
        <v>0.64589081616926924</v>
      </c>
      <c r="Q478" s="8">
        <v>0.89931899747783328</v>
      </c>
      <c r="R478" s="8">
        <v>0.66560674531561448</v>
      </c>
      <c r="S478" s="8">
        <v>0.91179877515613583</v>
      </c>
      <c r="T478" s="8">
        <v>0.67058022242439586</v>
      </c>
      <c r="U478" s="8">
        <v>0.9313388924133722</v>
      </c>
      <c r="V478" s="8">
        <v>0.68468433533684292</v>
      </c>
      <c r="W478" s="8">
        <v>0.94842098672476172</v>
      </c>
      <c r="X478" s="8">
        <v>0.70972771157412196</v>
      </c>
      <c r="Y478" s="8">
        <v>0.95604277852501451</v>
      </c>
      <c r="Z478" s="8">
        <v>0.72851198377306081</v>
      </c>
      <c r="AA478" s="8">
        <v>0.95638368826971942</v>
      </c>
      <c r="AB478" s="8">
        <v>0.72513336017937113</v>
      </c>
      <c r="AC478" s="9"/>
      <c r="AD478" s="9"/>
      <c r="AE478" s="9"/>
      <c r="AF478" s="9"/>
      <c r="AG478" s="9"/>
      <c r="AH478" s="9"/>
      <c r="AI478" s="9"/>
      <c r="AJ478" s="9"/>
      <c r="AK478" s="9"/>
      <c r="AL478" s="9"/>
      <c r="AM478" s="9"/>
    </row>
    <row r="479" spans="1:39">
      <c r="A479" s="8">
        <v>0.85550100925964845</v>
      </c>
      <c r="B479" s="8">
        <v>0.72979761070261995</v>
      </c>
      <c r="C479" s="8">
        <v>0.86123785897024152</v>
      </c>
      <c r="D479" s="8">
        <v>0.7371126589012007</v>
      </c>
      <c r="E479" s="8">
        <v>0.86592319993296241</v>
      </c>
      <c r="F479" s="8">
        <v>0.7409486594381216</v>
      </c>
      <c r="G479" s="8">
        <v>0.86983176116448291</v>
      </c>
      <c r="H479" s="8">
        <v>0.73955664265437604</v>
      </c>
      <c r="I479" s="8">
        <v>0.86207762026493118</v>
      </c>
      <c r="J479" s="8">
        <v>0.72137590916096073</v>
      </c>
      <c r="K479" s="8">
        <v>0.86256320118047902</v>
      </c>
      <c r="L479" s="8">
        <v>0.72180345717311123</v>
      </c>
      <c r="M479" s="8">
        <v>0.86153139868117123</v>
      </c>
      <c r="N479" s="8">
        <v>0.71900152624697278</v>
      </c>
      <c r="O479" s="8">
        <v>0.87969926176823576</v>
      </c>
      <c r="P479" s="8">
        <v>0.64651622942425191</v>
      </c>
      <c r="Q479" s="8">
        <v>0.89958916740600292</v>
      </c>
      <c r="R479" s="8">
        <v>0.66612278582330287</v>
      </c>
      <c r="S479" s="8">
        <v>0.91250175311621851</v>
      </c>
      <c r="T479" s="8">
        <v>0.67212138386354237</v>
      </c>
      <c r="U479" s="8">
        <v>0.93167485089803637</v>
      </c>
      <c r="V479" s="8">
        <v>0.68558715765087197</v>
      </c>
      <c r="W479" s="8">
        <v>0.94876133628945136</v>
      </c>
      <c r="X479" s="8">
        <v>0.71081646755855121</v>
      </c>
      <c r="Y479" s="8">
        <v>0.95662333051320514</v>
      </c>
      <c r="Z479" s="8">
        <v>0.73055625984976091</v>
      </c>
      <c r="AA479" s="8">
        <v>0.95652772950308818</v>
      </c>
      <c r="AB479" s="8">
        <v>0.7256394577100328</v>
      </c>
      <c r="AC479" s="9"/>
      <c r="AD479" s="9"/>
      <c r="AE479" s="9"/>
      <c r="AF479" s="9"/>
      <c r="AG479" s="9"/>
      <c r="AH479" s="9"/>
      <c r="AI479" s="9"/>
      <c r="AJ479" s="9"/>
      <c r="AK479" s="9"/>
      <c r="AL479" s="9"/>
      <c r="AM479" s="9"/>
    </row>
    <row r="480" spans="1:39">
      <c r="A480" s="8">
        <v>0.85588555822724333</v>
      </c>
      <c r="B480" s="8">
        <v>0.73034646303449668</v>
      </c>
      <c r="C480" s="8">
        <v>0.86159641389698005</v>
      </c>
      <c r="D480" s="8">
        <v>0.73763565949280785</v>
      </c>
      <c r="E480" s="8">
        <v>0.86624162901615198</v>
      </c>
      <c r="F480" s="8">
        <v>0.74141896225148696</v>
      </c>
      <c r="G480" s="8">
        <v>0.87016622660441378</v>
      </c>
      <c r="H480" s="8">
        <v>0.74006174588733498</v>
      </c>
      <c r="I480" s="8">
        <v>0.8624082865774706</v>
      </c>
      <c r="J480" s="8">
        <v>0.72188598388243308</v>
      </c>
      <c r="K480" s="8">
        <v>0.86293752576872196</v>
      </c>
      <c r="L480" s="8">
        <v>0.72238014984066279</v>
      </c>
      <c r="M480" s="8">
        <v>0.86191536128655233</v>
      </c>
      <c r="N480" s="8">
        <v>0.71961898512033406</v>
      </c>
      <c r="O480" s="8">
        <v>0.88290123087032302</v>
      </c>
      <c r="P480" s="8">
        <v>0.65218969211571631</v>
      </c>
      <c r="Q480" s="8">
        <v>0.90009638965824401</v>
      </c>
      <c r="R480" s="8">
        <v>0.66709520897651919</v>
      </c>
      <c r="S480" s="8">
        <v>0.91413626344705101</v>
      </c>
      <c r="T480" s="8">
        <v>0.67571179286790239</v>
      </c>
      <c r="U480" s="8">
        <v>0.93225217761440093</v>
      </c>
      <c r="V480" s="8">
        <v>0.68714223925785589</v>
      </c>
      <c r="W480" s="8">
        <v>0.9495961559764261</v>
      </c>
      <c r="X480" s="8">
        <v>0.71349311697415274</v>
      </c>
      <c r="Y480" s="8">
        <v>0.95707433784287388</v>
      </c>
      <c r="Z480" s="8">
        <v>0.73214713617404115</v>
      </c>
      <c r="AA480" s="8">
        <v>0.95678136732706354</v>
      </c>
      <c r="AB480" s="8">
        <v>0.7265313427493324</v>
      </c>
      <c r="AC480" s="9"/>
      <c r="AD480" s="9"/>
      <c r="AE480" s="9"/>
      <c r="AF480" s="9"/>
      <c r="AG480" s="9"/>
      <c r="AH480" s="9"/>
      <c r="AI480" s="9"/>
      <c r="AJ480" s="9"/>
      <c r="AK480" s="9"/>
      <c r="AL480" s="9"/>
      <c r="AM480" s="9"/>
    </row>
    <row r="481" spans="1:39">
      <c r="A481" s="8">
        <v>0.85617723499134357</v>
      </c>
      <c r="B481" s="8">
        <v>0.73076307377191763</v>
      </c>
      <c r="C481" s="8">
        <v>0.86213078533219656</v>
      </c>
      <c r="D481" s="8">
        <v>0.73841618318940783</v>
      </c>
      <c r="E481" s="8">
        <v>0.86696507754725816</v>
      </c>
      <c r="F481" s="8">
        <v>0.74248982087726811</v>
      </c>
      <c r="G481" s="8">
        <v>0.87272774241266449</v>
      </c>
      <c r="H481" s="8">
        <v>0.7439434841185788</v>
      </c>
      <c r="I481" s="8">
        <v>0.86686497792237949</v>
      </c>
      <c r="J481" s="8">
        <v>0.72876552968724251</v>
      </c>
      <c r="K481" s="8">
        <v>0.86304602564937205</v>
      </c>
      <c r="L481" s="8">
        <v>0.72254918045011751</v>
      </c>
      <c r="M481" s="8">
        <v>0.86227289168359189</v>
      </c>
      <c r="N481" s="8">
        <v>0.72019468349018301</v>
      </c>
      <c r="O481" s="8">
        <v>0.88358736710648456</v>
      </c>
      <c r="P481" s="8">
        <v>0.65341068969460137</v>
      </c>
      <c r="Q481" s="8">
        <v>0.90143678110832448</v>
      </c>
      <c r="R481" s="8">
        <v>0.66966745713333986</v>
      </c>
      <c r="S481" s="8">
        <v>0.91436828080333443</v>
      </c>
      <c r="T481" s="8">
        <v>0.67622186758937475</v>
      </c>
      <c r="U481" s="8">
        <v>0.93256204223617856</v>
      </c>
      <c r="V481" s="8">
        <v>0.68797744932810301</v>
      </c>
      <c r="W481" s="8">
        <v>0.94970371928224784</v>
      </c>
      <c r="X481" s="8">
        <v>0.71383813827698106</v>
      </c>
      <c r="Y481" s="8">
        <v>0.95772685908579891</v>
      </c>
      <c r="Z481" s="8">
        <v>0.73445589543965284</v>
      </c>
      <c r="AA481" s="8">
        <v>0.95699899484269668</v>
      </c>
      <c r="AB481" s="8">
        <v>0.72729695198039224</v>
      </c>
      <c r="AC481" s="9"/>
      <c r="AD481" s="9"/>
      <c r="AE481" s="9"/>
      <c r="AF481" s="9"/>
      <c r="AG481" s="9"/>
      <c r="AH481" s="9"/>
      <c r="AI481" s="9"/>
      <c r="AJ481" s="9"/>
      <c r="AK481" s="9"/>
      <c r="AL481" s="9"/>
      <c r="AM481" s="9"/>
    </row>
    <row r="482" spans="1:39">
      <c r="A482" s="8">
        <v>0.85693472390109648</v>
      </c>
      <c r="B482" s="8">
        <v>0.73184586397013085</v>
      </c>
      <c r="C482" s="8">
        <v>0.86266100362154341</v>
      </c>
      <c r="D482" s="8">
        <v>0.73919074109979177</v>
      </c>
      <c r="E482" s="8">
        <v>0.86747065354776098</v>
      </c>
      <c r="F482" s="8">
        <v>0.74323852704738247</v>
      </c>
      <c r="G482" s="8">
        <v>0.87331917520278601</v>
      </c>
      <c r="H482" s="8">
        <v>0.74484034064639182</v>
      </c>
      <c r="I482" s="8">
        <v>0.86962185850403351</v>
      </c>
      <c r="J482" s="8">
        <v>0.73302907823631358</v>
      </c>
      <c r="K482" s="8">
        <v>0.86400760584163383</v>
      </c>
      <c r="L482" s="8">
        <v>0.72404957568345429</v>
      </c>
      <c r="M482" s="8">
        <v>0.86512617901560829</v>
      </c>
      <c r="N482" s="8">
        <v>0.72481120772370378</v>
      </c>
      <c r="O482" s="8">
        <v>0.8856022116094987</v>
      </c>
      <c r="P482" s="8">
        <v>0.65700109869896139</v>
      </c>
      <c r="Q482" s="8">
        <v>0.90168429162316377</v>
      </c>
      <c r="R482" s="8">
        <v>0.67014372573292125</v>
      </c>
      <c r="S482" s="8">
        <v>0.9156513021541256</v>
      </c>
      <c r="T482" s="8">
        <v>0.67904368446956687</v>
      </c>
      <c r="U482" s="8">
        <v>0.93272839061208024</v>
      </c>
      <c r="V482" s="8">
        <v>0.68842587759200946</v>
      </c>
      <c r="W482" s="8">
        <v>0.95015965926513402</v>
      </c>
      <c r="X482" s="8">
        <v>0.71530075019761619</v>
      </c>
      <c r="Y482" s="8">
        <v>0.95787079759526761</v>
      </c>
      <c r="Z482" s="8">
        <v>0.73496597016112519</v>
      </c>
      <c r="AA482" s="8">
        <v>0.95714460174164551</v>
      </c>
      <c r="AB482" s="8">
        <v>0.7278159753811887</v>
      </c>
      <c r="AC482" s="9"/>
      <c r="AD482" s="9"/>
      <c r="AE482" s="9"/>
      <c r="AF482" s="9"/>
      <c r="AG482" s="9"/>
      <c r="AH482" s="9"/>
      <c r="AI482" s="9"/>
      <c r="AJ482" s="9"/>
      <c r="AK482" s="9"/>
      <c r="AL482" s="9"/>
      <c r="AM482" s="9"/>
    </row>
    <row r="483" spans="1:39">
      <c r="A483" s="8">
        <v>0.85760079173553438</v>
      </c>
      <c r="B483" s="8">
        <v>0.73279840116929362</v>
      </c>
      <c r="C483" s="8">
        <v>0.86290188608197782</v>
      </c>
      <c r="D483" s="8">
        <v>0.73954371678424147</v>
      </c>
      <c r="E483" s="8">
        <v>0.86832398762595764</v>
      </c>
      <c r="F483" s="8">
        <v>0.74450327372518532</v>
      </c>
      <c r="G483" s="8">
        <v>0.87388477529632758</v>
      </c>
      <c r="H483" s="8">
        <v>0.74569841956380045</v>
      </c>
      <c r="I483" s="8">
        <v>0.87012648982437479</v>
      </c>
      <c r="J483" s="8">
        <v>0.73380960193291356</v>
      </c>
      <c r="K483" s="8">
        <v>0.86470471757481093</v>
      </c>
      <c r="L483" s="8">
        <v>0.72513833166788355</v>
      </c>
      <c r="M483" s="8">
        <v>0.8657299463008814</v>
      </c>
      <c r="N483" s="8">
        <v>0.72578860236543341</v>
      </c>
      <c r="O483" s="8">
        <v>0.88575831667910154</v>
      </c>
      <c r="P483" s="8">
        <v>0.6572795020557104</v>
      </c>
      <c r="Q483" s="8">
        <v>0.90182896326211914</v>
      </c>
      <c r="R483" s="8">
        <v>0.67042212908967025</v>
      </c>
      <c r="S483" s="8">
        <v>0.91588678245602517</v>
      </c>
      <c r="T483" s="8">
        <v>0.67956270787036333</v>
      </c>
      <c r="U483" s="8">
        <v>0.93286212165937377</v>
      </c>
      <c r="V483" s="8">
        <v>0.68878680765808054</v>
      </c>
      <c r="W483" s="8">
        <v>0.95079540656521477</v>
      </c>
      <c r="X483" s="8">
        <v>0.71734502627431629</v>
      </c>
      <c r="Y483" s="8">
        <v>0.95794276685000201</v>
      </c>
      <c r="Z483" s="8">
        <v>0.73522249896841541</v>
      </c>
      <c r="AA483" s="8">
        <v>0.95742955287722276</v>
      </c>
      <c r="AB483" s="8">
        <v>0.72883214763332271</v>
      </c>
      <c r="AC483" s="9"/>
      <c r="AD483" s="9"/>
      <c r="AE483" s="9"/>
      <c r="AF483" s="9"/>
      <c r="AG483" s="9"/>
      <c r="AH483" s="9"/>
      <c r="AI483" s="9"/>
      <c r="AJ483" s="9"/>
      <c r="AK483" s="9"/>
      <c r="AL483" s="9"/>
      <c r="AM483" s="9"/>
    </row>
    <row r="484" spans="1:39">
      <c r="A484" s="8">
        <v>0.85899532591613315</v>
      </c>
      <c r="B484" s="8">
        <v>0.73479693955167069</v>
      </c>
      <c r="C484" s="8">
        <v>0.86340303235023785</v>
      </c>
      <c r="D484" s="8">
        <v>0.74027850278651841</v>
      </c>
      <c r="E484" s="8">
        <v>0.86896643226748049</v>
      </c>
      <c r="F484" s="8">
        <v>0.74545581092434809</v>
      </c>
      <c r="G484" s="8">
        <v>0.87549999864038375</v>
      </c>
      <c r="H484" s="8">
        <v>0.74815334059170546</v>
      </c>
      <c r="I484" s="8">
        <v>0.87045051625112024</v>
      </c>
      <c r="J484" s="8">
        <v>0.73431172227276453</v>
      </c>
      <c r="K484" s="8">
        <v>0.86491086734804623</v>
      </c>
      <c r="L484" s="8">
        <v>0.72546048412355035</v>
      </c>
      <c r="M484" s="8">
        <v>0.86616538215408523</v>
      </c>
      <c r="N484" s="8">
        <v>0.7264945537343328</v>
      </c>
      <c r="O484" s="8">
        <v>0.88664775254079242</v>
      </c>
      <c r="P484" s="8">
        <v>0.65886938408228801</v>
      </c>
      <c r="Q484" s="8">
        <v>0.90215316717592275</v>
      </c>
      <c r="R484" s="8">
        <v>0.67104754234465291</v>
      </c>
      <c r="S484" s="8">
        <v>0.91604780942717712</v>
      </c>
      <c r="T484" s="8">
        <v>0.67991767215021837</v>
      </c>
      <c r="U484" s="8">
        <v>0.9346658599314055</v>
      </c>
      <c r="V484" s="8">
        <v>0.69368173524835031</v>
      </c>
      <c r="W484" s="8">
        <v>0.95111649106020502</v>
      </c>
      <c r="X484" s="8">
        <v>0.71837909588509841</v>
      </c>
      <c r="Y484" s="8">
        <v>0.9580019415705614</v>
      </c>
      <c r="Z484" s="8">
        <v>0.73543527867678793</v>
      </c>
      <c r="AA484" s="8">
        <v>0.95768945336351852</v>
      </c>
      <c r="AB484" s="8">
        <v>0.72975982738991862</v>
      </c>
      <c r="AC484" s="9"/>
      <c r="AD484" s="9"/>
      <c r="AE484" s="9"/>
      <c r="AF484" s="9"/>
      <c r="AG484" s="9"/>
      <c r="AH484" s="9"/>
      <c r="AI484" s="9"/>
      <c r="AJ484" s="9"/>
      <c r="AK484" s="9"/>
      <c r="AL484" s="9"/>
      <c r="AM484" s="9"/>
    </row>
    <row r="485" spans="1:39">
      <c r="A485" s="8">
        <v>0.85943646888273251</v>
      </c>
      <c r="B485" s="8">
        <v>0.73543030718827473</v>
      </c>
      <c r="C485" s="8">
        <v>0.86375051222132415</v>
      </c>
      <c r="D485" s="8">
        <v>0.74078857750799076</v>
      </c>
      <c r="E485" s="8">
        <v>0.86938262466568439</v>
      </c>
      <c r="F485" s="8">
        <v>0.74607326979770938</v>
      </c>
      <c r="G485" s="8">
        <v>0.87591196217005463</v>
      </c>
      <c r="H485" s="8">
        <v>0.7487817367397962</v>
      </c>
      <c r="I485" s="8">
        <v>0.87096311543441429</v>
      </c>
      <c r="J485" s="8">
        <v>0.73510716043490465</v>
      </c>
      <c r="K485" s="8">
        <v>0.86530553566391111</v>
      </c>
      <c r="L485" s="8">
        <v>0.72607794299691164</v>
      </c>
      <c r="M485" s="8">
        <v>0.86669263515205408</v>
      </c>
      <c r="N485" s="8">
        <v>0.72734964975863348</v>
      </c>
      <c r="O485" s="8">
        <v>0.8876333926895642</v>
      </c>
      <c r="P485" s="8">
        <v>0.66063525680223911</v>
      </c>
      <c r="Q485" s="8">
        <v>0.90768729312391416</v>
      </c>
      <c r="R485" s="8">
        <v>0.68174916851854561</v>
      </c>
      <c r="S485" s="8">
        <v>0.91691700877683591</v>
      </c>
      <c r="T485" s="8">
        <v>0.68184163820489485</v>
      </c>
      <c r="U485" s="8">
        <v>0.93583356029557796</v>
      </c>
      <c r="V485" s="8">
        <v>0.69685354491988405</v>
      </c>
      <c r="W485" s="8">
        <v>0.95141028337312117</v>
      </c>
      <c r="X485" s="8">
        <v>0.71932566729804515</v>
      </c>
      <c r="Y485" s="8">
        <v>0.95826902747146459</v>
      </c>
      <c r="Z485" s="8">
        <v>0.73640273034149084</v>
      </c>
      <c r="AA485" s="8">
        <v>0.95785071691826829</v>
      </c>
      <c r="AB485" s="8">
        <v>0.73033652005747018</v>
      </c>
      <c r="AC485" s="9"/>
      <c r="AD485" s="9"/>
      <c r="AE485" s="9"/>
      <c r="AF485" s="9"/>
      <c r="AG485" s="9"/>
      <c r="AH485" s="9"/>
      <c r="AI485" s="9"/>
      <c r="AJ485" s="9"/>
      <c r="AK485" s="9"/>
      <c r="AL485" s="9"/>
      <c r="AM485" s="9"/>
    </row>
    <row r="486" spans="1:39">
      <c r="A486" s="8">
        <v>0.8600691607690395</v>
      </c>
      <c r="B486" s="8">
        <v>0.73633909528851982</v>
      </c>
      <c r="C486" s="8">
        <v>0.86563188730023388</v>
      </c>
      <c r="D486" s="8">
        <v>0.74355073652602233</v>
      </c>
      <c r="E486" s="8">
        <v>0.86993009922976472</v>
      </c>
      <c r="F486" s="8">
        <v>0.74688660531849771</v>
      </c>
      <c r="G486" s="8">
        <v>0.87655234112211733</v>
      </c>
      <c r="H486" s="8">
        <v>0.74975913138152583</v>
      </c>
      <c r="I486" s="8">
        <v>0.87124995850071352</v>
      </c>
      <c r="J486" s="8">
        <v>0.73555260580570314</v>
      </c>
      <c r="K486" s="8">
        <v>0.86562696656033711</v>
      </c>
      <c r="L486" s="8">
        <v>0.72658304622987058</v>
      </c>
      <c r="M486" s="8">
        <v>0.86694443671572785</v>
      </c>
      <c r="N486" s="8">
        <v>0.72775830611443293</v>
      </c>
      <c r="O486" s="8">
        <v>0.88791292967466706</v>
      </c>
      <c r="P486" s="8">
        <v>0.66114135433290078</v>
      </c>
      <c r="Q486" s="8">
        <v>0.90795049092490521</v>
      </c>
      <c r="R486" s="8">
        <v>0.68225924324001797</v>
      </c>
      <c r="S486" s="8">
        <v>0.9174832003850798</v>
      </c>
      <c r="T486" s="8">
        <v>0.68309544760796825</v>
      </c>
      <c r="U486" s="8">
        <v>0.9359770765414539</v>
      </c>
      <c r="V486" s="8">
        <v>0.6972443039170354</v>
      </c>
      <c r="W486" s="8">
        <v>0.95153390090369239</v>
      </c>
      <c r="X486" s="8">
        <v>0.71972438067681788</v>
      </c>
      <c r="Y486" s="8">
        <v>0.95867525393152087</v>
      </c>
      <c r="Z486" s="8">
        <v>0.7378752852391528</v>
      </c>
      <c r="AA486" s="8">
        <v>0.95829380027743505</v>
      </c>
      <c r="AB486" s="8">
        <v>0.73192739638175042</v>
      </c>
      <c r="AC486" s="9"/>
      <c r="AD486" s="9"/>
      <c r="AE486" s="9"/>
      <c r="AF486" s="9"/>
      <c r="AG486" s="9"/>
      <c r="AH486" s="9"/>
      <c r="AI486" s="9"/>
      <c r="AJ486" s="9"/>
      <c r="AK486" s="9"/>
      <c r="AL486" s="9"/>
      <c r="AM486" s="9"/>
    </row>
    <row r="487" spans="1:39">
      <c r="A487" s="8">
        <v>0.86036954430221735</v>
      </c>
      <c r="B487" s="8">
        <v>0.73677062049148079</v>
      </c>
      <c r="C487" s="8">
        <v>0.86600567042849408</v>
      </c>
      <c r="D487" s="8">
        <v>0.74409958885789906</v>
      </c>
      <c r="E487" s="8">
        <v>0.87027227083231495</v>
      </c>
      <c r="F487" s="8">
        <v>0.74739668003997006</v>
      </c>
      <c r="G487" s="8">
        <v>0.87818931831592506</v>
      </c>
      <c r="H487" s="8">
        <v>0.75225780150834853</v>
      </c>
      <c r="I487" s="8">
        <v>0.87442515188738723</v>
      </c>
      <c r="J487" s="8">
        <v>0.74048829960178264</v>
      </c>
      <c r="K487" s="8">
        <v>0.86626033461363228</v>
      </c>
      <c r="L487" s="8">
        <v>0.72757833823024842</v>
      </c>
      <c r="M487" s="8">
        <v>0.86749673075317812</v>
      </c>
      <c r="N487" s="8">
        <v>0.72865516264224595</v>
      </c>
      <c r="O487" s="8">
        <v>0.88998222943451943</v>
      </c>
      <c r="P487" s="8">
        <v>0.66488886237428346</v>
      </c>
      <c r="Q487" s="8">
        <v>0.90820148750333385</v>
      </c>
      <c r="R487" s="8">
        <v>0.6827464491143288</v>
      </c>
      <c r="S487" s="8">
        <v>0.91829872407768798</v>
      </c>
      <c r="T487" s="8">
        <v>0.6849030808314317</v>
      </c>
      <c r="U487" s="8">
        <v>0.93612059278732984</v>
      </c>
      <c r="V487" s="8">
        <v>0.6976370515095921</v>
      </c>
      <c r="W487" s="8">
        <v>0.95198984088657856</v>
      </c>
      <c r="X487" s="8">
        <v>0.72119693557447984</v>
      </c>
      <c r="Y487" s="8">
        <v>0.95879840132295524</v>
      </c>
      <c r="Z487" s="8">
        <v>0.73832371350305925</v>
      </c>
      <c r="AA487" s="8">
        <v>0.9588292579058274</v>
      </c>
      <c r="AB487" s="8">
        <v>0.73385335103183225</v>
      </c>
      <c r="AC487" s="9"/>
      <c r="AD487" s="9"/>
      <c r="AE487" s="9"/>
      <c r="AF487" s="9"/>
      <c r="AG487" s="9"/>
      <c r="AH487" s="9"/>
      <c r="AI487" s="9"/>
      <c r="AJ487" s="9"/>
      <c r="AK487" s="9"/>
      <c r="AL487" s="9"/>
      <c r="AM487" s="9"/>
    </row>
    <row r="488" spans="1:39">
      <c r="A488" s="8">
        <v>0.86262895087785962</v>
      </c>
      <c r="B488" s="8">
        <v>0.74003291125395798</v>
      </c>
      <c r="C488" s="8">
        <v>0.86628393120175451</v>
      </c>
      <c r="D488" s="8">
        <v>0.74450824521369852</v>
      </c>
      <c r="E488" s="8">
        <v>0.87211999748608615</v>
      </c>
      <c r="F488" s="8">
        <v>0.75015883905800163</v>
      </c>
      <c r="G488" s="8">
        <v>0.87847483759391476</v>
      </c>
      <c r="H488" s="8">
        <v>0.75269429819982292</v>
      </c>
      <c r="I488" s="8">
        <v>0.8750798446266721</v>
      </c>
      <c r="J488" s="8">
        <v>0.74150844904472735</v>
      </c>
      <c r="K488" s="8">
        <v>0.86690862140051683</v>
      </c>
      <c r="L488" s="8">
        <v>0.72859848767319313</v>
      </c>
      <c r="M488" s="8">
        <v>0.86890598480843539</v>
      </c>
      <c r="N488" s="8">
        <v>0.73094602454920954</v>
      </c>
      <c r="O488" s="8">
        <v>0.89025995124439439</v>
      </c>
      <c r="P488" s="8">
        <v>0.66539197701183705</v>
      </c>
      <c r="Q488" s="8">
        <v>0.90879934740889634</v>
      </c>
      <c r="R488" s="8">
        <v>0.68390778883105341</v>
      </c>
      <c r="S488" s="8">
        <v>0.91849091755938539</v>
      </c>
      <c r="T488" s="8">
        <v>0.68532963454587936</v>
      </c>
      <c r="U488" s="8">
        <v>0.93632934369042209</v>
      </c>
      <c r="V488" s="8">
        <v>0.6982107612840357</v>
      </c>
      <c r="W488" s="8">
        <v>0.95443329389345455</v>
      </c>
      <c r="X488" s="8">
        <v>0.72914634570736769</v>
      </c>
      <c r="Y488" s="8">
        <v>0.95898872001880842</v>
      </c>
      <c r="Z488" s="8">
        <v>0.73902071619263454</v>
      </c>
      <c r="AA488" s="8">
        <v>0.9589889557949971</v>
      </c>
      <c r="AB488" s="8">
        <v>0.73443004369938381</v>
      </c>
      <c r="AC488" s="9"/>
      <c r="AD488" s="9"/>
      <c r="AE488" s="9"/>
      <c r="AF488" s="9"/>
      <c r="AG488" s="9"/>
      <c r="AH488" s="9"/>
      <c r="AI488" s="9"/>
      <c r="AJ488" s="9"/>
      <c r="AK488" s="9"/>
      <c r="AL488" s="9"/>
      <c r="AM488" s="9"/>
    </row>
    <row r="489" spans="1:39">
      <c r="A489" s="8">
        <v>0.86291192087288227</v>
      </c>
      <c r="B489" s="8">
        <v>0.74044156760975743</v>
      </c>
      <c r="C489" s="8">
        <v>0.8676544693387086</v>
      </c>
      <c r="D489" s="8">
        <v>0.74652169806161572</v>
      </c>
      <c r="E489" s="8">
        <v>0.87277361507789641</v>
      </c>
      <c r="F489" s="8">
        <v>0.75113623369973126</v>
      </c>
      <c r="G489" s="8">
        <v>0.87937082428055868</v>
      </c>
      <c r="H489" s="8">
        <v>0.75406444043410925</v>
      </c>
      <c r="I489" s="8">
        <v>0.87584077553866047</v>
      </c>
      <c r="J489" s="8">
        <v>0.74269564050172143</v>
      </c>
      <c r="K489" s="8">
        <v>0.86815908252500962</v>
      </c>
      <c r="L489" s="8">
        <v>0.73057415720840868</v>
      </c>
      <c r="M489" s="8">
        <v>0.87194151526112174</v>
      </c>
      <c r="N489" s="8">
        <v>0.73588171834528904</v>
      </c>
      <c r="O489" s="8">
        <v>0.8905757917340561</v>
      </c>
      <c r="P489" s="8">
        <v>0.665967675381686</v>
      </c>
      <c r="Q489" s="8">
        <v>0.90898236574733382</v>
      </c>
      <c r="R489" s="8">
        <v>0.68426374740861107</v>
      </c>
      <c r="S489" s="8">
        <v>0.91872293491566881</v>
      </c>
      <c r="T489" s="8">
        <v>0.68584567505356775</v>
      </c>
      <c r="U489" s="8">
        <v>0.93657560452141375</v>
      </c>
      <c r="V489" s="8">
        <v>0.6988908609126655</v>
      </c>
      <c r="W489" s="8">
        <v>0.95460186325332441</v>
      </c>
      <c r="X489" s="8">
        <v>0.72969519803924443</v>
      </c>
      <c r="Y489" s="8">
        <v>0.95907668244126154</v>
      </c>
      <c r="Z489" s="8">
        <v>0.73934286864830134</v>
      </c>
      <c r="AA489" s="8">
        <v>0.95926451293709381</v>
      </c>
      <c r="AB489" s="8">
        <v>0.73542533569976165</v>
      </c>
      <c r="AC489" s="9"/>
      <c r="AD489" s="9"/>
      <c r="AE489" s="9"/>
      <c r="AF489" s="9"/>
      <c r="AG489" s="9"/>
      <c r="AH489" s="9"/>
      <c r="AI489" s="9"/>
      <c r="AJ489" s="9"/>
      <c r="AK489" s="9"/>
      <c r="AL489" s="9"/>
      <c r="AM489" s="9"/>
    </row>
    <row r="490" spans="1:39">
      <c r="A490" s="8">
        <v>0.86347350747838869</v>
      </c>
      <c r="B490" s="8">
        <v>0.74125490313054576</v>
      </c>
      <c r="C490" s="8">
        <v>0.86826359739957715</v>
      </c>
      <c r="D490" s="8">
        <v>0.74741855458942874</v>
      </c>
      <c r="E490" s="8">
        <v>0.87306550840415353</v>
      </c>
      <c r="F490" s="8">
        <v>0.75157273039120565</v>
      </c>
      <c r="G490" s="8">
        <v>0.87999352822969823</v>
      </c>
      <c r="H490" s="8">
        <v>0.75501697763327202</v>
      </c>
      <c r="I490" s="8">
        <v>0.87607051558713167</v>
      </c>
      <c r="J490" s="8">
        <v>0.74305458197238716</v>
      </c>
      <c r="K490" s="8">
        <v>0.86866225072152459</v>
      </c>
      <c r="L490" s="8">
        <v>0.7313695953705488</v>
      </c>
      <c r="M490" s="8">
        <v>0.87240060098494687</v>
      </c>
      <c r="N490" s="8">
        <v>0.73663042451540339</v>
      </c>
      <c r="O490" s="8">
        <v>0.89306621214679061</v>
      </c>
      <c r="P490" s="8">
        <v>0.67051261018061414</v>
      </c>
      <c r="Q490" s="8">
        <v>0.90949830315854818</v>
      </c>
      <c r="R490" s="8">
        <v>0.68526898238601563</v>
      </c>
      <c r="S490" s="8">
        <v>0.91903806296674029</v>
      </c>
      <c r="T490" s="8">
        <v>0.68655063212476442</v>
      </c>
      <c r="U490" s="8">
        <v>0.93703387798835858</v>
      </c>
      <c r="V490" s="8">
        <v>0.700162567674387</v>
      </c>
      <c r="W490" s="8">
        <v>0.95575134574538956</v>
      </c>
      <c r="X490" s="8">
        <v>0.73344270608062712</v>
      </c>
      <c r="Y490" s="8">
        <v>0.95933097380798971</v>
      </c>
      <c r="Z490" s="8">
        <v>0.74028944006124808</v>
      </c>
      <c r="AA490" s="8">
        <v>0.95983598087382838</v>
      </c>
      <c r="AB490" s="8">
        <v>0.73749546351673134</v>
      </c>
      <c r="AC490" s="9"/>
      <c r="AD490" s="9"/>
      <c r="AE490" s="9"/>
      <c r="AF490" s="9"/>
      <c r="AG490" s="9"/>
      <c r="AH490" s="9"/>
      <c r="AI490" s="9"/>
      <c r="AJ490" s="9"/>
      <c r="AK490" s="9"/>
      <c r="AL490" s="9"/>
      <c r="AM490" s="9"/>
    </row>
    <row r="491" spans="1:39">
      <c r="A491" s="8">
        <v>0.86486223714626898</v>
      </c>
      <c r="B491" s="8">
        <v>0.74326835597846297</v>
      </c>
      <c r="C491" s="8">
        <v>0.86877166557761976</v>
      </c>
      <c r="D491" s="8">
        <v>0.7481672607595431</v>
      </c>
      <c r="E491" s="8">
        <v>0.87358225735494366</v>
      </c>
      <c r="F491" s="8">
        <v>0.75234728830158959</v>
      </c>
      <c r="G491" s="8">
        <v>0.88031167828231538</v>
      </c>
      <c r="H491" s="8">
        <v>0.75550418350758286</v>
      </c>
      <c r="I491" s="8">
        <v>0.87640516583114747</v>
      </c>
      <c r="J491" s="8">
        <v>0.74357758256399431</v>
      </c>
      <c r="K491" s="8">
        <v>0.86905285029186508</v>
      </c>
      <c r="L491" s="8">
        <v>0.73199500862553146</v>
      </c>
      <c r="M491" s="8">
        <v>0.87275395787540622</v>
      </c>
      <c r="N491" s="8">
        <v>0.73720711718295495</v>
      </c>
      <c r="O491" s="8">
        <v>0.89441670251637839</v>
      </c>
      <c r="P491" s="8">
        <v>0.67299040005568067</v>
      </c>
      <c r="Q491" s="8">
        <v>0.90996194961592325</v>
      </c>
      <c r="R491" s="8">
        <v>0.6861727989977473</v>
      </c>
      <c r="S491" s="8">
        <v>0.91921294172035695</v>
      </c>
      <c r="T491" s="8">
        <v>0.68694238541961838</v>
      </c>
      <c r="U491" s="8">
        <v>0.93715456210420878</v>
      </c>
      <c r="V491" s="8">
        <v>0.70049764600018849</v>
      </c>
      <c r="W491" s="8">
        <v>0.95636622255329595</v>
      </c>
      <c r="X491" s="8">
        <v>0.73545615892854432</v>
      </c>
      <c r="Y491" s="8">
        <v>0.95961885082692722</v>
      </c>
      <c r="Z491" s="8">
        <v>0.74136129298473186</v>
      </c>
      <c r="AA491" s="8">
        <v>0.96041527713846342</v>
      </c>
      <c r="AB491" s="8">
        <v>0.73960238034869996</v>
      </c>
      <c r="AC491" s="9"/>
      <c r="AD491" s="9"/>
      <c r="AE491" s="9"/>
      <c r="AF491" s="9"/>
      <c r="AG491" s="9"/>
      <c r="AH491" s="9"/>
      <c r="AI491" s="9"/>
      <c r="AJ491" s="9"/>
      <c r="AK491" s="9"/>
      <c r="AL491" s="9"/>
      <c r="AM491" s="9"/>
    </row>
    <row r="492" spans="1:39">
      <c r="A492" s="8">
        <v>0.87019223094995168</v>
      </c>
      <c r="B492" s="8">
        <v>0.75100697499838376</v>
      </c>
      <c r="C492" s="8">
        <v>0.86931019015870581</v>
      </c>
      <c r="D492" s="8">
        <v>0.74896269892168321</v>
      </c>
      <c r="E492" s="8">
        <v>0.87399705313436171</v>
      </c>
      <c r="F492" s="8">
        <v>0.75296971866346429</v>
      </c>
      <c r="G492" s="8">
        <v>0.88063934564419888</v>
      </c>
      <c r="H492" s="8">
        <v>0.75600630384743384</v>
      </c>
      <c r="I492" s="8">
        <v>0.87702798711862129</v>
      </c>
      <c r="J492" s="8">
        <v>0.74455398290802133</v>
      </c>
      <c r="K492" s="8">
        <v>0.87213289065382071</v>
      </c>
      <c r="L492" s="8">
        <v>0.73693070242161096</v>
      </c>
      <c r="M492" s="8">
        <v>0.87478645557997758</v>
      </c>
      <c r="N492" s="8">
        <v>0.7405250886167819</v>
      </c>
      <c r="O492" s="8">
        <v>0.89549310142654714</v>
      </c>
      <c r="P492" s="8">
        <v>0.67496606959089622</v>
      </c>
      <c r="Q492" s="8">
        <v>0.91057026771225369</v>
      </c>
      <c r="R492" s="8">
        <v>0.68735999045474139</v>
      </c>
      <c r="S492" s="8">
        <v>0.9194466905494485</v>
      </c>
      <c r="T492" s="8">
        <v>0.68746836890433349</v>
      </c>
      <c r="U492" s="8">
        <v>0.93735515867514907</v>
      </c>
      <c r="V492" s="8">
        <v>0.70105544701138922</v>
      </c>
      <c r="W492" s="8">
        <v>0.95652034311089129</v>
      </c>
      <c r="X492" s="8">
        <v>0.73596225645920599</v>
      </c>
      <c r="Y492" s="8">
        <v>0.9600282759205272</v>
      </c>
      <c r="Z492" s="8">
        <v>0.74288753995833823</v>
      </c>
      <c r="AA492" s="8">
        <v>0.96088967380923218</v>
      </c>
      <c r="AB492" s="8">
        <v>0.74134041273297613</v>
      </c>
      <c r="AC492" s="9"/>
      <c r="AD492" s="9"/>
      <c r="AE492" s="9"/>
      <c r="AF492" s="9"/>
      <c r="AG492" s="9"/>
      <c r="AH492" s="9"/>
      <c r="AI492" s="9"/>
      <c r="AJ492" s="9"/>
      <c r="AK492" s="9"/>
      <c r="AL492" s="9"/>
      <c r="AM492" s="9"/>
    </row>
    <row r="493" spans="1:39">
      <c r="A493" s="8">
        <v>0.87054050171305641</v>
      </c>
      <c r="B493" s="8">
        <v>0.75151307252904542</v>
      </c>
      <c r="C493" s="8">
        <v>0.86973519541935729</v>
      </c>
      <c r="D493" s="8">
        <v>0.74959109506977395</v>
      </c>
      <c r="E493" s="8">
        <v>0.87433363826176824</v>
      </c>
      <c r="F493" s="8">
        <v>0.75347482189642323</v>
      </c>
      <c r="G493" s="8">
        <v>0.882260007450693</v>
      </c>
      <c r="H493" s="8">
        <v>0.75850596827195915</v>
      </c>
      <c r="I493" s="8">
        <v>0.87932671558049169</v>
      </c>
      <c r="J493" s="8">
        <v>0.74816328356873218</v>
      </c>
      <c r="K493" s="8">
        <v>0.87238786537334856</v>
      </c>
      <c r="L493" s="8">
        <v>0.73733935877741041</v>
      </c>
      <c r="M493" s="8">
        <v>0.87505077766339212</v>
      </c>
      <c r="N493" s="8">
        <v>0.74095661381974287</v>
      </c>
      <c r="O493" s="8">
        <v>0.8961810528379367</v>
      </c>
      <c r="P493" s="8">
        <v>0.67622982197099635</v>
      </c>
      <c r="Q493" s="8">
        <v>0.91086484008554836</v>
      </c>
      <c r="R493" s="8">
        <v>0.68793568882459033</v>
      </c>
      <c r="S493" s="8">
        <v>0.91963888403114591</v>
      </c>
      <c r="T493" s="8">
        <v>0.68790287700040254</v>
      </c>
      <c r="U493" s="8">
        <v>0.93779875434422022</v>
      </c>
      <c r="V493" s="8">
        <v>0.70228937046040907</v>
      </c>
      <c r="W493" s="8">
        <v>0.95666804197858679</v>
      </c>
      <c r="X493" s="8">
        <v>0.73644946233351682</v>
      </c>
      <c r="Y493" s="8">
        <v>0.96022499188346788</v>
      </c>
      <c r="Z493" s="8">
        <v>0.74362133166291244</v>
      </c>
      <c r="AA493" s="8">
        <v>0.96101179572447959</v>
      </c>
      <c r="AB493" s="8">
        <v>0.74178884099688258</v>
      </c>
      <c r="AC493" s="9"/>
      <c r="AD493" s="9"/>
      <c r="AE493" s="9"/>
      <c r="AF493" s="9"/>
      <c r="AG493" s="9"/>
      <c r="AH493" s="9"/>
      <c r="AI493" s="9"/>
      <c r="AJ493" s="9"/>
      <c r="AK493" s="9"/>
      <c r="AL493" s="9"/>
      <c r="AM493" s="9"/>
    </row>
    <row r="494" spans="1:39">
      <c r="A494" s="8">
        <v>0.87211497578792596</v>
      </c>
      <c r="B494" s="8">
        <v>0.75380393443600902</v>
      </c>
      <c r="C494" s="8">
        <v>0.87283897976587366</v>
      </c>
      <c r="D494" s="8">
        <v>0.75418276186072786</v>
      </c>
      <c r="E494" s="8">
        <v>0.87457246007416045</v>
      </c>
      <c r="F494" s="8">
        <v>0.75383376336708896</v>
      </c>
      <c r="G494" s="8">
        <v>0.8825958325062333</v>
      </c>
      <c r="H494" s="8">
        <v>0.75902399737505288</v>
      </c>
      <c r="I494" s="8">
        <v>0.88025098768301158</v>
      </c>
      <c r="J494" s="8">
        <v>0.74961595251234059</v>
      </c>
      <c r="K494" s="8">
        <v>0.87298190221990801</v>
      </c>
      <c r="L494" s="8">
        <v>0.73829189597657319</v>
      </c>
      <c r="M494" s="8">
        <v>0.87544030494421343</v>
      </c>
      <c r="N494" s="8">
        <v>0.74159296434945499</v>
      </c>
      <c r="O494" s="8">
        <v>0.89656042446057627</v>
      </c>
      <c r="P494" s="8">
        <v>0.67692682466057164</v>
      </c>
      <c r="Q494" s="8">
        <v>0.9110827190598787</v>
      </c>
      <c r="R494" s="8">
        <v>0.68836224253903799</v>
      </c>
      <c r="S494" s="8">
        <v>0.92040938943074391</v>
      </c>
      <c r="T494" s="8">
        <v>0.68964488657548939</v>
      </c>
      <c r="U494" s="8">
        <v>0.93812329676387152</v>
      </c>
      <c r="V494" s="8">
        <v>0.70319318707214074</v>
      </c>
      <c r="W494" s="8">
        <v>0.95705173795010012</v>
      </c>
      <c r="X494" s="8">
        <v>0.73772116909523833</v>
      </c>
      <c r="Y494" s="8">
        <v>0.96061682449257724</v>
      </c>
      <c r="Z494" s="8">
        <v>0.74508394358354757</v>
      </c>
      <c r="AA494" s="8">
        <v>0.96130300952237724</v>
      </c>
      <c r="AB494" s="8">
        <v>0.74286069392036636</v>
      </c>
      <c r="AC494" s="9"/>
      <c r="AD494" s="9"/>
      <c r="AE494" s="9"/>
      <c r="AF494" s="9"/>
      <c r="AG494" s="9"/>
      <c r="AH494" s="9"/>
      <c r="AI494" s="9"/>
      <c r="AJ494" s="9"/>
      <c r="AK494" s="9"/>
      <c r="AL494" s="9"/>
      <c r="AM494" s="9"/>
    </row>
    <row r="495" spans="1:39">
      <c r="A495" s="8">
        <v>0.87253870521637011</v>
      </c>
      <c r="B495" s="8">
        <v>0.7544213933093703</v>
      </c>
      <c r="C495" s="8">
        <v>0.87306601840674281</v>
      </c>
      <c r="D495" s="8">
        <v>0.75451982878193469</v>
      </c>
      <c r="E495" s="8">
        <v>0.87489647563249373</v>
      </c>
      <c r="F495" s="8">
        <v>0.7543209692413998</v>
      </c>
      <c r="G495" s="8">
        <v>0.8828541594720335</v>
      </c>
      <c r="H495" s="8">
        <v>0.75942271075382561</v>
      </c>
      <c r="I495" s="8">
        <v>0.88082334583845134</v>
      </c>
      <c r="J495" s="8">
        <v>0.75051976912407226</v>
      </c>
      <c r="K495" s="8">
        <v>0.87336978929323228</v>
      </c>
      <c r="L495" s="8">
        <v>0.73891432633844789</v>
      </c>
      <c r="M495" s="8">
        <v>0.87565732728638535</v>
      </c>
      <c r="N495" s="8">
        <v>0.74194792862931003</v>
      </c>
      <c r="O495" s="8">
        <v>0.8967619089108777</v>
      </c>
      <c r="P495" s="8">
        <v>0.67729769770366943</v>
      </c>
      <c r="Q495" s="8">
        <v>0.91125876527113758</v>
      </c>
      <c r="R495" s="8">
        <v>0.68870925243727166</v>
      </c>
      <c r="S495" s="8">
        <v>0.92290444174719477</v>
      </c>
      <c r="T495" s="8">
        <v>0.69531834926695379</v>
      </c>
      <c r="U495" s="8">
        <v>0.94015535633616054</v>
      </c>
      <c r="V495" s="8">
        <v>0.70886664976360514</v>
      </c>
      <c r="W495" s="8">
        <v>0.95720264766274554</v>
      </c>
      <c r="X495" s="8">
        <v>0.73822229513738657</v>
      </c>
      <c r="Y495" s="8">
        <v>0.96150924325128351</v>
      </c>
      <c r="Z495" s="8">
        <v>0.74841782378061739</v>
      </c>
      <c r="AA495" s="8">
        <v>0.9614032121195033</v>
      </c>
      <c r="AB495" s="8">
        <v>0.74322957836805881</v>
      </c>
      <c r="AC495" s="9"/>
      <c r="AD495" s="9"/>
      <c r="AE495" s="9"/>
      <c r="AF495" s="9"/>
      <c r="AG495" s="9"/>
      <c r="AH495" s="9"/>
      <c r="AI495" s="9"/>
      <c r="AJ495" s="9"/>
      <c r="AK495" s="9"/>
      <c r="AL495" s="9"/>
      <c r="AM495" s="9"/>
    </row>
    <row r="496" spans="1:39">
      <c r="A496" s="8">
        <v>0.87442372072167474</v>
      </c>
      <c r="B496" s="8">
        <v>0.75717360935037514</v>
      </c>
      <c r="C496" s="8">
        <v>0.87411814869369753</v>
      </c>
      <c r="D496" s="8">
        <v>0.75608286477053999</v>
      </c>
      <c r="E496" s="8">
        <v>0.87511015830673933</v>
      </c>
      <c r="F496" s="8">
        <v>0.7546431216970666</v>
      </c>
      <c r="G496" s="8">
        <v>0.88310024989734848</v>
      </c>
      <c r="H496" s="8">
        <v>0.75980352677395024</v>
      </c>
      <c r="I496" s="8">
        <v>0.88130805750141072</v>
      </c>
      <c r="J496" s="8">
        <v>0.75128537835513209</v>
      </c>
      <c r="K496" s="8">
        <v>0.87445071935420926</v>
      </c>
      <c r="L496" s="8">
        <v>0.74065037012731871</v>
      </c>
      <c r="M496" s="8">
        <v>0.87662836315071857</v>
      </c>
      <c r="N496" s="8">
        <v>0.74353781065588764</v>
      </c>
      <c r="O496" s="8">
        <v>0.89709227080236287</v>
      </c>
      <c r="P496" s="8">
        <v>0.67790620789770661</v>
      </c>
      <c r="Q496" s="8">
        <v>0.91182699363619124</v>
      </c>
      <c r="R496" s="8">
        <v>0.68983479743669995</v>
      </c>
      <c r="S496" s="8">
        <v>0.92299794127883139</v>
      </c>
      <c r="T496" s="8">
        <v>0.69553112897532632</v>
      </c>
      <c r="U496" s="8">
        <v>0.94033801337636624</v>
      </c>
      <c r="V496" s="8">
        <v>0.70937672448507749</v>
      </c>
      <c r="W496" s="8">
        <v>0.9573599790652908</v>
      </c>
      <c r="X496" s="8">
        <v>0.73874529572899372</v>
      </c>
      <c r="Y496" s="8">
        <v>0.96173154828257412</v>
      </c>
      <c r="Z496" s="8">
        <v>0.74925005095775654</v>
      </c>
      <c r="AA496" s="8">
        <v>0.96167876926160001</v>
      </c>
      <c r="AB496" s="8">
        <v>0.7442447563224901</v>
      </c>
      <c r="AC496" s="9"/>
      <c r="AD496" s="9"/>
      <c r="AE496" s="9"/>
      <c r="AF496" s="9"/>
      <c r="AG496" s="9"/>
      <c r="AH496" s="9"/>
      <c r="AI496" s="9"/>
      <c r="AJ496" s="9"/>
      <c r="AK496" s="9"/>
      <c r="AL496" s="9"/>
      <c r="AM496" s="9"/>
    </row>
    <row r="497" spans="1:39">
      <c r="A497" s="8">
        <v>0.87518846527232563</v>
      </c>
      <c r="B497" s="8">
        <v>0.75829119996818206</v>
      </c>
      <c r="C497" s="8">
        <v>0.87624179061499818</v>
      </c>
      <c r="D497" s="8">
        <v>0.75923876567883097</v>
      </c>
      <c r="E497" s="8">
        <v>0.87767714363525895</v>
      </c>
      <c r="F497" s="8">
        <v>0.75852485992831042</v>
      </c>
      <c r="G497" s="8">
        <v>0.88338033071290034</v>
      </c>
      <c r="H497" s="8">
        <v>0.76023704057231656</v>
      </c>
      <c r="I497" s="8">
        <v>0.88158029281896322</v>
      </c>
      <c r="J497" s="8">
        <v>0.75171690355809306</v>
      </c>
      <c r="K497" s="8">
        <v>0.87464737538788762</v>
      </c>
      <c r="L497" s="8">
        <v>0.7409675510944721</v>
      </c>
      <c r="M497" s="8">
        <v>0.87724325978687223</v>
      </c>
      <c r="N497" s="8">
        <v>0.74454503422869756</v>
      </c>
      <c r="O497" s="8">
        <v>0.89735547121041426</v>
      </c>
      <c r="P497" s="8">
        <v>0.67839341377201745</v>
      </c>
      <c r="Q497" s="8">
        <v>0.91260438581660197</v>
      </c>
      <c r="R497" s="8">
        <v>0.69137595887584646</v>
      </c>
      <c r="S497" s="8">
        <v>0.92333730994921615</v>
      </c>
      <c r="T497" s="8">
        <v>0.69630568688571026</v>
      </c>
      <c r="U497" s="8">
        <v>0.94054676427945849</v>
      </c>
      <c r="V497" s="8">
        <v>0.70996037723654781</v>
      </c>
      <c r="W497" s="8">
        <v>0.95762808461860771</v>
      </c>
      <c r="X497" s="8">
        <v>0.73963718076829332</v>
      </c>
      <c r="Y497" s="8">
        <v>0.96187068884172722</v>
      </c>
      <c r="Z497" s="8">
        <v>0.74977305154936369</v>
      </c>
      <c r="AA497" s="8">
        <v>0.96215003460120851</v>
      </c>
      <c r="AB497" s="8">
        <v>0.74598676589757695</v>
      </c>
      <c r="AC497" s="9"/>
      <c r="AD497" s="9"/>
      <c r="AE497" s="9"/>
      <c r="AF497" s="9"/>
      <c r="AG497" s="9"/>
      <c r="AH497" s="9"/>
      <c r="AI497" s="9"/>
      <c r="AJ497" s="9"/>
      <c r="AK497" s="9"/>
      <c r="AL497" s="9"/>
      <c r="AM497" s="9"/>
    </row>
    <row r="498" spans="1:39">
      <c r="A498" s="8">
        <v>0.87549465331822196</v>
      </c>
      <c r="B498" s="8">
        <v>0.75873962823208851</v>
      </c>
      <c r="C498" s="8">
        <v>0.87699351001738823</v>
      </c>
      <c r="D498" s="8">
        <v>0.76035635629663789</v>
      </c>
      <c r="E498" s="8">
        <v>0.87801791861902323</v>
      </c>
      <c r="F498" s="8">
        <v>0.75904288903140416</v>
      </c>
      <c r="G498" s="8">
        <v>0.88378413654891441</v>
      </c>
      <c r="H498" s="8">
        <v>0.76086245382729922</v>
      </c>
      <c r="I498" s="8">
        <v>0.88201985325852361</v>
      </c>
      <c r="J498" s="8">
        <v>0.75241390624766835</v>
      </c>
      <c r="K498" s="8">
        <v>0.87507323741943943</v>
      </c>
      <c r="L498" s="8">
        <v>0.74165461080702066</v>
      </c>
      <c r="M498" s="8">
        <v>0.87783868005898491</v>
      </c>
      <c r="N498" s="8">
        <v>0.74552143457272457</v>
      </c>
      <c r="O498" s="8">
        <v>0.89761141091755392</v>
      </c>
      <c r="P498" s="8">
        <v>0.67886968237159884</v>
      </c>
      <c r="Q498" s="8">
        <v>0.91278217505965553</v>
      </c>
      <c r="R498" s="8">
        <v>0.69172893456029616</v>
      </c>
      <c r="S498" s="8">
        <v>0.9242307499181881</v>
      </c>
      <c r="T498" s="8">
        <v>0.69834996296241036</v>
      </c>
      <c r="U498" s="8">
        <v>0.94073268305252511</v>
      </c>
      <c r="V498" s="8">
        <v>0.71048238353045223</v>
      </c>
      <c r="W498" s="8">
        <v>0.9579202715090489</v>
      </c>
      <c r="X498" s="8">
        <v>0.74061457541002296</v>
      </c>
      <c r="Y498" s="8">
        <v>0.96198903828284599</v>
      </c>
      <c r="Z498" s="8">
        <v>0.75021849692016218</v>
      </c>
      <c r="AA498" s="8">
        <v>0.96224710586717443</v>
      </c>
      <c r="AB498" s="8">
        <v>0.74634769596364803</v>
      </c>
      <c r="AC498" s="9"/>
      <c r="AD498" s="9"/>
      <c r="AE498" s="9"/>
      <c r="AF498" s="9"/>
      <c r="AG498" s="9"/>
      <c r="AH498" s="9"/>
      <c r="AI498" s="9"/>
      <c r="AJ498" s="9"/>
      <c r="AK498" s="9"/>
      <c r="AL498" s="9"/>
      <c r="AM498" s="9"/>
    </row>
    <row r="499" spans="1:39">
      <c r="A499" s="8">
        <v>0.87588645792671482</v>
      </c>
      <c r="B499" s="8">
        <v>0.75931532660193746</v>
      </c>
      <c r="C499" s="8">
        <v>0.87754034089021338</v>
      </c>
      <c r="D499" s="8">
        <v>0.76116969181742622</v>
      </c>
      <c r="E499" s="8">
        <v>0.87835031389007201</v>
      </c>
      <c r="F499" s="8">
        <v>0.75954898656206582</v>
      </c>
      <c r="G499" s="8">
        <v>0.88448297897218453</v>
      </c>
      <c r="H499" s="8">
        <v>0.76194524402551245</v>
      </c>
      <c r="I499" s="8">
        <v>0.88228412071312334</v>
      </c>
      <c r="J499" s="8">
        <v>0.75283349987819725</v>
      </c>
      <c r="K499" s="8">
        <v>0.87659223574854128</v>
      </c>
      <c r="L499" s="8">
        <v>0.74410953183492567</v>
      </c>
      <c r="M499" s="8">
        <v>0.87905456164269158</v>
      </c>
      <c r="N499" s="8">
        <v>0.74751997295510164</v>
      </c>
      <c r="O499" s="8">
        <v>0.89788550237697295</v>
      </c>
      <c r="P499" s="8">
        <v>0.67937975709307119</v>
      </c>
      <c r="Q499" s="8">
        <v>0.91309417775089663</v>
      </c>
      <c r="R499" s="8">
        <v>0.69234838202906279</v>
      </c>
      <c r="S499" s="8">
        <v>0.92492333904142221</v>
      </c>
      <c r="T499" s="8">
        <v>0.69993984498898798</v>
      </c>
      <c r="U499" s="8">
        <v>0.94116649352301374</v>
      </c>
      <c r="V499" s="8">
        <v>0.71170338110933729</v>
      </c>
      <c r="W499" s="8">
        <v>0.95805994326436972</v>
      </c>
      <c r="X499" s="8">
        <v>0.74108587252109093</v>
      </c>
      <c r="Y499" s="8">
        <v>0.96225772350052097</v>
      </c>
      <c r="Z499" s="8">
        <v>0.75123069198148551</v>
      </c>
      <c r="AA499" s="8">
        <v>0.9623598337889413</v>
      </c>
      <c r="AB499" s="8">
        <v>0.74676728959417693</v>
      </c>
      <c r="AC499" s="9"/>
      <c r="AD499" s="9"/>
      <c r="AE499" s="9"/>
      <c r="AF499" s="9"/>
      <c r="AG499" s="9"/>
      <c r="AH499" s="9"/>
      <c r="AI499" s="9"/>
      <c r="AJ499" s="9"/>
      <c r="AK499" s="9"/>
      <c r="AL499" s="9"/>
      <c r="AM499" s="9"/>
    </row>
    <row r="500" spans="1:39">
      <c r="A500" s="8">
        <v>0.87611573617909211</v>
      </c>
      <c r="B500" s="8">
        <v>0.75965239352314429</v>
      </c>
      <c r="C500" s="8">
        <v>0.87938156889238406</v>
      </c>
      <c r="D500" s="8">
        <v>0.76392190785843106</v>
      </c>
      <c r="E500" s="8">
        <v>0.87905979623331898</v>
      </c>
      <c r="F500" s="8">
        <v>0.76063078246257643</v>
      </c>
      <c r="G500" s="8">
        <v>0.88491125788916913</v>
      </c>
      <c r="H500" s="8">
        <v>0.76261042918860211</v>
      </c>
      <c r="I500" s="8">
        <v>0.88298794860728358</v>
      </c>
      <c r="J500" s="8">
        <v>0.75395109049600417</v>
      </c>
      <c r="K500" s="8">
        <v>0.87721475381377145</v>
      </c>
      <c r="L500" s="8">
        <v>0.74511675540773559</v>
      </c>
      <c r="M500" s="8">
        <v>0.88181185832336273</v>
      </c>
      <c r="N500" s="8">
        <v>0.75206490775402979</v>
      </c>
      <c r="O500" s="8">
        <v>0.89926685072543577</v>
      </c>
      <c r="P500" s="8">
        <v>0.68195200524989186</v>
      </c>
      <c r="Q500" s="8">
        <v>0.91334691736111984</v>
      </c>
      <c r="R500" s="8">
        <v>0.69285149666661638</v>
      </c>
      <c r="S500" s="8">
        <v>0.92517267112578649</v>
      </c>
      <c r="T500" s="8">
        <v>0.70051554335883692</v>
      </c>
      <c r="U500" s="8">
        <v>0.94228689876070437</v>
      </c>
      <c r="V500" s="8">
        <v>0.71485928201762827</v>
      </c>
      <c r="W500" s="8">
        <v>0.95818356079494094</v>
      </c>
      <c r="X500" s="8">
        <v>0.74150447185391721</v>
      </c>
      <c r="Y500" s="8">
        <v>0.96234888455651779</v>
      </c>
      <c r="Z500" s="8">
        <v>0.75157571328431383</v>
      </c>
      <c r="AA500" s="8">
        <v>0.96261190594733659</v>
      </c>
      <c r="AB500" s="8">
        <v>0.74770888951861025</v>
      </c>
      <c r="AC500" s="9"/>
      <c r="AD500" s="9"/>
      <c r="AE500" s="9"/>
      <c r="AF500" s="9"/>
      <c r="AG500" s="9"/>
      <c r="AH500" s="9"/>
      <c r="AI500" s="9"/>
      <c r="AJ500" s="9"/>
      <c r="AK500" s="9"/>
      <c r="AL500" s="9"/>
      <c r="AM500" s="9"/>
    </row>
    <row r="501" spans="1:39">
      <c r="A501" s="8">
        <v>0.87646255581401733</v>
      </c>
      <c r="B501" s="8">
        <v>0.76016246824461664</v>
      </c>
      <c r="C501" s="8">
        <v>0.87979826786129633</v>
      </c>
      <c r="D501" s="8">
        <v>0.76454732111341372</v>
      </c>
      <c r="E501" s="8">
        <v>0.87964777274219097</v>
      </c>
      <c r="F501" s="8">
        <v>0.76152763899038944</v>
      </c>
      <c r="G501" s="8">
        <v>0.88561010031243925</v>
      </c>
      <c r="H501" s="8">
        <v>0.76369918517303137</v>
      </c>
      <c r="I501" s="8">
        <v>0.88424155904518409</v>
      </c>
      <c r="J501" s="8">
        <v>0.75594962887838124</v>
      </c>
      <c r="K501" s="8">
        <v>0.88001676323156108</v>
      </c>
      <c r="L501" s="8">
        <v>0.74966169020666373</v>
      </c>
      <c r="M501" s="8">
        <v>0.88458863136807486</v>
      </c>
      <c r="N501" s="8">
        <v>0.7566565745449837</v>
      </c>
      <c r="O501" s="8">
        <v>0.89966800445081063</v>
      </c>
      <c r="P501" s="8">
        <v>0.6826997171223036</v>
      </c>
      <c r="Q501" s="8">
        <v>0.91372864132414666</v>
      </c>
      <c r="R501" s="8">
        <v>0.69361710589767622</v>
      </c>
      <c r="S501" s="8">
        <v>0.92564363172958575</v>
      </c>
      <c r="T501" s="8">
        <v>0.70160429934326618</v>
      </c>
      <c r="U501" s="8">
        <v>0.94263264244395095</v>
      </c>
      <c r="V501" s="8">
        <v>0.71583568236165529</v>
      </c>
      <c r="W501" s="8">
        <v>0.95830878374798711</v>
      </c>
      <c r="X501" s="8">
        <v>0.74193102556836488</v>
      </c>
      <c r="Y501" s="8">
        <v>0.96366992021008657</v>
      </c>
      <c r="Z501" s="8">
        <v>0.75658498511039129</v>
      </c>
      <c r="AA501" s="8">
        <v>0.96367499287622094</v>
      </c>
      <c r="AB501" s="8">
        <v>0.75168707462701356</v>
      </c>
      <c r="AC501" s="9"/>
      <c r="AD501" s="9"/>
      <c r="AE501" s="9"/>
      <c r="AF501" s="9"/>
      <c r="AG501" s="9"/>
      <c r="AH501" s="9"/>
      <c r="AI501" s="9"/>
      <c r="AJ501" s="9"/>
      <c r="AK501" s="9"/>
      <c r="AL501" s="9"/>
      <c r="AM501" s="9"/>
    </row>
    <row r="502" spans="1:39">
      <c r="A502" s="8">
        <v>0.87720263118561503</v>
      </c>
      <c r="B502" s="8">
        <v>0.7612512242290459</v>
      </c>
      <c r="C502" s="8">
        <v>0.88493570930193954</v>
      </c>
      <c r="D502" s="8">
        <v>0.77228594013333451</v>
      </c>
      <c r="E502" s="8">
        <v>0.87972598339420249</v>
      </c>
      <c r="F502" s="8">
        <v>0.76164695471471044</v>
      </c>
      <c r="G502" s="8">
        <v>0.88707712555506268</v>
      </c>
      <c r="H502" s="8">
        <v>0.76599004707999496</v>
      </c>
      <c r="I502" s="8">
        <v>0.88667574117725145</v>
      </c>
      <c r="J502" s="8">
        <v>0.75983136710962507</v>
      </c>
      <c r="K502" s="8">
        <v>0.88035446911008464</v>
      </c>
      <c r="L502" s="8">
        <v>0.75021054253854047</v>
      </c>
      <c r="M502" s="8">
        <v>0.8853259508639153</v>
      </c>
      <c r="N502" s="8">
        <v>0.75787757212386875</v>
      </c>
      <c r="O502" s="8">
        <v>0.90050116988043538</v>
      </c>
      <c r="P502" s="8">
        <v>0.68425479872928752</v>
      </c>
      <c r="Q502" s="8">
        <v>0.91451997775891458</v>
      </c>
      <c r="R502" s="8">
        <v>0.69520698792425384</v>
      </c>
      <c r="S502" s="8">
        <v>0.92631544317912284</v>
      </c>
      <c r="T502" s="8">
        <v>0.7031593809502501</v>
      </c>
      <c r="U502" s="8">
        <v>0.94278105128911815</v>
      </c>
      <c r="V502" s="8">
        <v>0.71625527599218419</v>
      </c>
      <c r="W502" s="8">
        <v>0.95847253684043221</v>
      </c>
      <c r="X502" s="8">
        <v>0.74248882657956561</v>
      </c>
      <c r="Y502" s="8">
        <v>0.96412892412361473</v>
      </c>
      <c r="Z502" s="8">
        <v>0.75832699468547815</v>
      </c>
      <c r="AA502" s="8">
        <v>0.96391453970997543</v>
      </c>
      <c r="AB502" s="8">
        <v>0.75259089123874523</v>
      </c>
      <c r="AC502" s="9"/>
      <c r="AD502" s="9"/>
      <c r="AE502" s="9"/>
      <c r="AF502" s="9"/>
      <c r="AG502" s="9"/>
      <c r="AH502" s="9"/>
      <c r="AI502" s="9"/>
      <c r="AJ502" s="9"/>
      <c r="AK502" s="9"/>
      <c r="AL502" s="9"/>
      <c r="AM502" s="9"/>
    </row>
    <row r="503" spans="1:39">
      <c r="A503" s="8">
        <v>0.87826195475672542</v>
      </c>
      <c r="B503" s="8">
        <v>0.7628142602176512</v>
      </c>
      <c r="C503" s="8">
        <v>0.88527211411737372</v>
      </c>
      <c r="D503" s="8">
        <v>0.7727930319616988</v>
      </c>
      <c r="E503" s="8">
        <v>0.88005837866525127</v>
      </c>
      <c r="F503" s="8">
        <v>0.76215404654307473</v>
      </c>
      <c r="G503" s="8">
        <v>0.88757610448373991</v>
      </c>
      <c r="H503" s="8">
        <v>0.76677057077659494</v>
      </c>
      <c r="I503" s="8">
        <v>0.88703562298728433</v>
      </c>
      <c r="J503" s="8">
        <v>0.76040805977717663</v>
      </c>
      <c r="K503" s="8">
        <v>0.8833612720526014</v>
      </c>
      <c r="L503" s="8">
        <v>0.75510547012881024</v>
      </c>
      <c r="M503" s="8">
        <v>0.88561948749339137</v>
      </c>
      <c r="N503" s="8">
        <v>0.75836477799817958</v>
      </c>
      <c r="O503" s="8">
        <v>0.90146684310169978</v>
      </c>
      <c r="P503" s="8">
        <v>0.68606243195275096</v>
      </c>
      <c r="Q503" s="8">
        <v>0.91486684108604854</v>
      </c>
      <c r="R503" s="8">
        <v>0.69590399061382913</v>
      </c>
      <c r="S503" s="8">
        <v>0.92722792934898379</v>
      </c>
      <c r="T503" s="8">
        <v>0.70528121224775886</v>
      </c>
      <c r="U503" s="8">
        <v>0.9462547967858882</v>
      </c>
      <c r="V503" s="8">
        <v>0.72612467498893785</v>
      </c>
      <c r="W503" s="8">
        <v>0.95878398880057281</v>
      </c>
      <c r="X503" s="8">
        <v>0.74356067950304938</v>
      </c>
      <c r="Y503" s="8">
        <v>0.96418330089385851</v>
      </c>
      <c r="Z503" s="8">
        <v>0.75853380860763453</v>
      </c>
      <c r="AA503" s="8">
        <v>0.96418853118649206</v>
      </c>
      <c r="AB503" s="8">
        <v>0.75362496084952735</v>
      </c>
      <c r="AC503" s="9"/>
      <c r="AD503" s="9"/>
      <c r="AE503" s="9"/>
      <c r="AF503" s="9"/>
      <c r="AG503" s="9"/>
      <c r="AH503" s="9"/>
      <c r="AI503" s="9"/>
      <c r="AJ503" s="9"/>
      <c r="AK503" s="9"/>
      <c r="AL503" s="9"/>
      <c r="AM503" s="9"/>
    </row>
    <row r="504" spans="1:39">
      <c r="A504" s="8">
        <v>0.87861167664800977</v>
      </c>
      <c r="B504" s="8">
        <v>0.76333030072533958</v>
      </c>
      <c r="C504" s="8">
        <v>0.88605705868672013</v>
      </c>
      <c r="D504" s="8">
        <v>0.77398022341869288</v>
      </c>
      <c r="E504" s="8">
        <v>0.88057931747239915</v>
      </c>
      <c r="F504" s="8">
        <v>0.76294948470521484</v>
      </c>
      <c r="G504" s="8">
        <v>0.88781131798417912</v>
      </c>
      <c r="H504" s="8">
        <v>0.76714144381969274</v>
      </c>
      <c r="I504" s="8">
        <v>0.88756946980511908</v>
      </c>
      <c r="J504" s="8">
        <v>0.76126613869458526</v>
      </c>
      <c r="K504" s="8">
        <v>0.88396073389319341</v>
      </c>
      <c r="L504" s="8">
        <v>0.75608187047283726</v>
      </c>
      <c r="M504" s="8">
        <v>0.88745165688211181</v>
      </c>
      <c r="N504" s="8">
        <v>0.76142820922012178</v>
      </c>
      <c r="O504" s="8">
        <v>0.90167558825291294</v>
      </c>
      <c r="P504" s="8">
        <v>0.68645418524760493</v>
      </c>
      <c r="Q504" s="8">
        <v>0.91492610416706643</v>
      </c>
      <c r="R504" s="8">
        <v>0.69602330633815013</v>
      </c>
      <c r="S504" s="8">
        <v>0.92764694576854045</v>
      </c>
      <c r="T504" s="8">
        <v>0.70625761259178588</v>
      </c>
      <c r="U504" s="8">
        <v>0.94663315779774293</v>
      </c>
      <c r="V504" s="8">
        <v>0.72720746518715107</v>
      </c>
      <c r="W504" s="8">
        <v>0.95900874794706603</v>
      </c>
      <c r="X504" s="8">
        <v>0.74434120319964936</v>
      </c>
      <c r="Y504" s="8">
        <v>0.9644551847450773</v>
      </c>
      <c r="Z504" s="8">
        <v>0.75956787821841665</v>
      </c>
      <c r="AA504" s="8">
        <v>0.96424332948179536</v>
      </c>
      <c r="AB504" s="8">
        <v>0.75383177477168373</v>
      </c>
      <c r="AC504" s="9"/>
      <c r="AD504" s="9"/>
      <c r="AE504" s="9"/>
      <c r="AF504" s="9"/>
      <c r="AG504" s="9"/>
      <c r="AH504" s="9"/>
      <c r="AI504" s="9"/>
    </row>
    <row r="505" spans="1:39">
      <c r="A505" s="8">
        <v>0.87930241366150086</v>
      </c>
      <c r="B505" s="8">
        <v>0.76435045016828429</v>
      </c>
      <c r="C505" s="8">
        <v>0.88630209429302409</v>
      </c>
      <c r="D505" s="8">
        <v>0.77435109646179068</v>
      </c>
      <c r="E505" s="8">
        <v>0.88131114571622082</v>
      </c>
      <c r="F505" s="8">
        <v>0.76406707532302176</v>
      </c>
      <c r="G505" s="8">
        <v>0.88817569496751836</v>
      </c>
      <c r="H505" s="8">
        <v>0.76771714218954168</v>
      </c>
      <c r="I505" s="8">
        <v>0.88795591115832784</v>
      </c>
      <c r="J505" s="8">
        <v>0.76188856905645996</v>
      </c>
      <c r="K505" s="8">
        <v>0.88422520235227808</v>
      </c>
      <c r="L505" s="8">
        <v>0.75651339567579823</v>
      </c>
      <c r="M505" s="8">
        <v>0.8877952755905506</v>
      </c>
      <c r="N505" s="8">
        <v>0.76200490188767334</v>
      </c>
      <c r="O505" s="8">
        <v>0.90279918171900819</v>
      </c>
      <c r="P505" s="8">
        <v>0.68857601654511369</v>
      </c>
      <c r="Q505" s="8">
        <v>0.91587779952694148</v>
      </c>
      <c r="R505" s="8">
        <v>0.69794727239282661</v>
      </c>
      <c r="S505" s="8">
        <v>0.9281508043556933</v>
      </c>
      <c r="T505" s="8">
        <v>0.70743486107175324</v>
      </c>
      <c r="U505" s="8">
        <v>0.94737357115714838</v>
      </c>
      <c r="V505" s="8">
        <v>0.72932929648465983</v>
      </c>
      <c r="W505" s="8">
        <v>0.95915805223723649</v>
      </c>
      <c r="X505" s="8">
        <v>0.74486022660044582</v>
      </c>
      <c r="Y505" s="8">
        <v>0.9651588841247023</v>
      </c>
      <c r="Z505" s="8">
        <v>0.76224452763401818</v>
      </c>
      <c r="AA505" s="8">
        <v>0.96556631689697547</v>
      </c>
      <c r="AB505" s="8">
        <v>0.75884402949086915</v>
      </c>
    </row>
    <row r="506" spans="1:39">
      <c r="A506" s="8">
        <v>0.88087543660819079</v>
      </c>
      <c r="B506" s="8">
        <v>0.76667511819713885</v>
      </c>
      <c r="C506" s="8">
        <v>0.88697213515997941</v>
      </c>
      <c r="D506" s="8">
        <v>0.77537124590473538</v>
      </c>
      <c r="E506" s="8">
        <v>0.88197872949589029</v>
      </c>
      <c r="F506" s="8">
        <v>0.76508722476596647</v>
      </c>
      <c r="G506" s="8">
        <v>0.88841498731478596</v>
      </c>
      <c r="H506" s="8">
        <v>0.76809696391196358</v>
      </c>
      <c r="I506" s="8">
        <v>0.88865575512101169</v>
      </c>
      <c r="J506" s="8">
        <v>0.76301709694899622</v>
      </c>
      <c r="K506" s="8">
        <v>0.88496300154069896</v>
      </c>
      <c r="L506" s="8">
        <v>0.75772047308684587</v>
      </c>
      <c r="M506" s="8">
        <v>0.88849642469602907</v>
      </c>
      <c r="N506" s="8">
        <v>0.7631821503676407</v>
      </c>
      <c r="O506" s="8">
        <v>0.90334554946261836</v>
      </c>
      <c r="P506" s="8">
        <v>0.68961008615589581</v>
      </c>
      <c r="Q506" s="8">
        <v>0.91674931542426297</v>
      </c>
      <c r="R506" s="8">
        <v>0.69971314511277771</v>
      </c>
      <c r="S506" s="8">
        <v>0.92857674666648227</v>
      </c>
      <c r="T506" s="8">
        <v>0.70843015307213109</v>
      </c>
      <c r="U506" s="8">
        <v>0.94770789877538208</v>
      </c>
      <c r="V506" s="8">
        <v>0.73028779947003863</v>
      </c>
      <c r="W506" s="8">
        <v>0.95966536573932115</v>
      </c>
      <c r="X506" s="8">
        <v>0.74662609932039692</v>
      </c>
      <c r="Y506" s="8">
        <v>0.96537639120567731</v>
      </c>
      <c r="Z506" s="8">
        <v>0.76307973770426529</v>
      </c>
      <c r="AA506" s="8">
        <v>0.96644465528740864</v>
      </c>
      <c r="AB506" s="8">
        <v>0.76217790968793897</v>
      </c>
    </row>
    <row r="507" spans="1:39">
      <c r="A507" s="8">
        <v>0.88134705326656182</v>
      </c>
      <c r="B507" s="8">
        <v>0.76737212088671414</v>
      </c>
      <c r="C507" s="8">
        <v>0.88849218654823769</v>
      </c>
      <c r="D507" s="8">
        <v>0.77769591393358994</v>
      </c>
      <c r="E507" s="8">
        <v>0.88311278395005677</v>
      </c>
      <c r="F507" s="8">
        <v>0.76682326855483729</v>
      </c>
      <c r="G507" s="8">
        <v>0.88858629888157981</v>
      </c>
      <c r="H507" s="8">
        <v>0.76836940148249655</v>
      </c>
      <c r="I507" s="8">
        <v>0.89167557518010665</v>
      </c>
      <c r="J507" s="8">
        <v>0.76791202453926599</v>
      </c>
      <c r="K507" s="8">
        <v>0.88568859449254667</v>
      </c>
      <c r="L507" s="8">
        <v>0.75890766454383995</v>
      </c>
      <c r="M507" s="8">
        <v>0.89037172031941181</v>
      </c>
      <c r="N507" s="8">
        <v>0.76633805127593169</v>
      </c>
      <c r="O507" s="8">
        <v>0.90436204759026506</v>
      </c>
      <c r="P507" s="8">
        <v>0.69153405221057229</v>
      </c>
      <c r="Q507" s="8">
        <v>0.91704040173396839</v>
      </c>
      <c r="R507" s="8">
        <v>0.70030574654357214</v>
      </c>
      <c r="S507" s="8">
        <v>0.92873084774640191</v>
      </c>
      <c r="T507" s="8">
        <v>0.70879108313820216</v>
      </c>
      <c r="U507" s="8">
        <v>0.94782042855908022</v>
      </c>
      <c r="V507" s="8">
        <v>0.73061094622340805</v>
      </c>
      <c r="W507" s="8">
        <v>0.96010043523003297</v>
      </c>
      <c r="X507" s="8">
        <v>0.74814140901927384</v>
      </c>
      <c r="Y507" s="8">
        <v>0.96548514474616476</v>
      </c>
      <c r="Z507" s="8">
        <v>0.76349833703709158</v>
      </c>
      <c r="AA507" s="8">
        <v>0.96666384846862186</v>
      </c>
      <c r="AB507" s="8">
        <v>0.76301013686507813</v>
      </c>
    </row>
    <row r="508" spans="1:39">
      <c r="A508" s="8">
        <v>0.88232366253143479</v>
      </c>
      <c r="B508" s="8">
        <v>0.76882478983032254</v>
      </c>
      <c r="C508" s="8">
        <v>0.88894072630214993</v>
      </c>
      <c r="D508" s="8">
        <v>0.77838297364613851</v>
      </c>
      <c r="E508" s="8">
        <v>0.883488474403469</v>
      </c>
      <c r="F508" s="8">
        <v>0.76739996122238885</v>
      </c>
      <c r="G508" s="8">
        <v>0.88906760280733388</v>
      </c>
      <c r="H508" s="8">
        <v>0.76913501071355639</v>
      </c>
      <c r="I508" s="8">
        <v>0.89194117061186518</v>
      </c>
      <c r="J508" s="8">
        <v>0.76834354974222696</v>
      </c>
      <c r="K508" s="8">
        <v>0.88708688670442526</v>
      </c>
      <c r="L508" s="8">
        <v>0.76119852645080355</v>
      </c>
      <c r="M508" s="8">
        <v>0.89154447566845607</v>
      </c>
      <c r="N508" s="8">
        <v>0.76831372081114724</v>
      </c>
      <c r="O508" s="8">
        <v>0.90485940560272082</v>
      </c>
      <c r="P508" s="8">
        <v>0.69247565213500561</v>
      </c>
      <c r="Q508" s="8">
        <v>0.91780384966002204</v>
      </c>
      <c r="R508" s="8">
        <v>0.70186082815055606</v>
      </c>
      <c r="S508" s="8">
        <v>0.92893862448337217</v>
      </c>
      <c r="T508" s="8">
        <v>0.709278289012513</v>
      </c>
      <c r="U508" s="8">
        <v>0.9482558698959993</v>
      </c>
      <c r="V508" s="8">
        <v>0.73186475562648146</v>
      </c>
      <c r="W508" s="8">
        <v>0.96037817331819952</v>
      </c>
      <c r="X508" s="8">
        <v>0.74910886068397675</v>
      </c>
      <c r="Y508" s="8">
        <v>0.96556031263444286</v>
      </c>
      <c r="Z508" s="8">
        <v>0.76378767766857003</v>
      </c>
      <c r="AA508" s="8">
        <v>0.96681728369547115</v>
      </c>
      <c r="AB508" s="8">
        <v>0.76359378961654845</v>
      </c>
    </row>
    <row r="509" spans="1:39">
      <c r="A509" s="8">
        <v>0.88323787328458481</v>
      </c>
      <c r="B509" s="8">
        <v>0.77019194917150091</v>
      </c>
      <c r="C509" s="8">
        <v>0.88964676109997476</v>
      </c>
      <c r="D509" s="8">
        <v>0.77946476954664912</v>
      </c>
      <c r="E509" s="8">
        <v>0.88376919477943883</v>
      </c>
      <c r="F509" s="8">
        <v>0.76783148642534982</v>
      </c>
      <c r="G509" s="8">
        <v>0.88917365282487293</v>
      </c>
      <c r="H509" s="8">
        <v>0.76930404132301111</v>
      </c>
      <c r="I509" s="8">
        <v>0.89343912884698351</v>
      </c>
      <c r="J509" s="8">
        <v>0.77079847077013197</v>
      </c>
      <c r="K509" s="8">
        <v>0.88737712388516432</v>
      </c>
      <c r="L509" s="8">
        <v>0.76167479505038493</v>
      </c>
      <c r="M509" s="8">
        <v>0.89185470632425312</v>
      </c>
      <c r="N509" s="8">
        <v>0.76883672140275439</v>
      </c>
      <c r="O509" s="8">
        <v>0.90516253986578687</v>
      </c>
      <c r="P509" s="8">
        <v>0.69305234480255717</v>
      </c>
      <c r="Q509" s="8">
        <v>0.91831107191226313</v>
      </c>
      <c r="R509" s="8">
        <v>0.70289489776133818</v>
      </c>
      <c r="S509" s="8">
        <v>0.9291844936221203</v>
      </c>
      <c r="T509" s="8">
        <v>0.70985498168006456</v>
      </c>
      <c r="U509" s="8">
        <v>0.94853637892202958</v>
      </c>
      <c r="V509" s="8">
        <v>0.73267809114726978</v>
      </c>
      <c r="W509" s="8">
        <v>0.96069123070081508</v>
      </c>
      <c r="X509" s="8">
        <v>0.75019960526381135</v>
      </c>
      <c r="Y509" s="8">
        <v>0.9658625835043273</v>
      </c>
      <c r="Z509" s="8">
        <v>0.76495498317151067</v>
      </c>
      <c r="AA509" s="8">
        <v>0.96688460731541526</v>
      </c>
      <c r="AB509" s="8">
        <v>0.76385031842383866</v>
      </c>
    </row>
    <row r="510" spans="1:39">
      <c r="A510" s="8">
        <v>0.88404905393698296</v>
      </c>
      <c r="B510" s="8">
        <v>0.77140797526187266</v>
      </c>
      <c r="C510" s="8">
        <v>0.89291113375344733</v>
      </c>
      <c r="D510" s="8">
        <v>0.78447404137272658</v>
      </c>
      <c r="E510" s="8">
        <v>0.8840401388239072</v>
      </c>
      <c r="F510" s="8">
        <v>0.76824809716277076</v>
      </c>
      <c r="G510" s="8">
        <v>0.88990104717594198</v>
      </c>
      <c r="H510" s="8">
        <v>0.77046538103973572</v>
      </c>
      <c r="I510" s="8">
        <v>0.89483616081803363</v>
      </c>
      <c r="J510" s="8">
        <v>0.77308933267709556</v>
      </c>
      <c r="K510" s="8">
        <v>0.88772839224876909</v>
      </c>
      <c r="L510" s="8">
        <v>0.76225148771793649</v>
      </c>
      <c r="M510" s="8">
        <v>0.89223032191647367</v>
      </c>
      <c r="N510" s="8">
        <v>0.76947008903935843</v>
      </c>
      <c r="O510" s="8">
        <v>0.90579240566988228</v>
      </c>
      <c r="P510" s="8">
        <v>0.69425345642738878</v>
      </c>
      <c r="Q510" s="8">
        <v>0.91860913034914704</v>
      </c>
      <c r="R510" s="8">
        <v>0.70350340795537536</v>
      </c>
      <c r="S510" s="8">
        <v>0.92940092772313099</v>
      </c>
      <c r="T510" s="8">
        <v>0.71036505640153691</v>
      </c>
      <c r="U510" s="8">
        <v>0.94912185997054621</v>
      </c>
      <c r="V510" s="8">
        <v>0.7343872888981684</v>
      </c>
      <c r="W510" s="8">
        <v>0.96139922201226868</v>
      </c>
      <c r="X510" s="8">
        <v>0.75268137232968857</v>
      </c>
      <c r="Y510" s="8">
        <v>0.96599692611316479</v>
      </c>
      <c r="Z510" s="8">
        <v>0.76547400657230713</v>
      </c>
      <c r="AA510" s="8">
        <v>0.96786627963413463</v>
      </c>
      <c r="AB510" s="8">
        <v>0.76759782646522134</v>
      </c>
    </row>
    <row r="511" spans="1:39">
      <c r="A511" s="8">
        <v>0.88663061096849716</v>
      </c>
      <c r="B511" s="8">
        <v>0.77528971349311648</v>
      </c>
      <c r="C511" s="8">
        <v>0.89329045440953359</v>
      </c>
      <c r="D511" s="8">
        <v>0.78505669982649418</v>
      </c>
      <c r="E511" s="8">
        <v>0.885288716018519</v>
      </c>
      <c r="F511" s="8">
        <v>0.77017206321744724</v>
      </c>
      <c r="G511" s="8">
        <v>0.89022327607538754</v>
      </c>
      <c r="H511" s="8">
        <v>0.77098042724972149</v>
      </c>
      <c r="I511" s="8">
        <v>0.89675774376680695</v>
      </c>
      <c r="J511" s="8">
        <v>0.77624523358538655</v>
      </c>
      <c r="K511" s="8">
        <v>0.88818409174749968</v>
      </c>
      <c r="L511" s="8">
        <v>0.76300019388805085</v>
      </c>
      <c r="M511" s="8">
        <v>0.89583901393951137</v>
      </c>
      <c r="N511" s="8">
        <v>0.77556413965905446</v>
      </c>
      <c r="O511" s="8">
        <v>0.90640956524738214</v>
      </c>
      <c r="P511" s="8">
        <v>0.69543070490735615</v>
      </c>
      <c r="Q511" s="8">
        <v>0.91920350419112029</v>
      </c>
      <c r="R511" s="8">
        <v>0.70472440553426041</v>
      </c>
      <c r="S511" s="8">
        <v>0.92993941576644557</v>
      </c>
      <c r="T511" s="8">
        <v>0.71163676316325841</v>
      </c>
      <c r="U511" s="8">
        <v>0.94929962441146076</v>
      </c>
      <c r="V511" s="8">
        <v>0.73490631229896486</v>
      </c>
      <c r="W511" s="8">
        <v>0.96234963211743996</v>
      </c>
      <c r="X511" s="8">
        <v>0.75601525252675839</v>
      </c>
      <c r="Y511" s="8">
        <v>0.96612647077168667</v>
      </c>
      <c r="Z511" s="8">
        <v>0.76597513261445538</v>
      </c>
      <c r="AA511" s="8">
        <v>0.96799936120844265</v>
      </c>
      <c r="AB511" s="8">
        <v>0.7681079011866937</v>
      </c>
    </row>
    <row r="512" spans="1:39">
      <c r="A512" s="8">
        <v>0.88694695691165071</v>
      </c>
      <c r="B512" s="8">
        <v>0.77576598209269787</v>
      </c>
      <c r="C512" s="8">
        <v>0.89423598728583631</v>
      </c>
      <c r="D512" s="8">
        <v>0.78650936877010258</v>
      </c>
      <c r="E512" s="8">
        <v>0.88626215931230479</v>
      </c>
      <c r="F512" s="8">
        <v>0.77167245845078403</v>
      </c>
      <c r="G512" s="8">
        <v>0.89092891657670503</v>
      </c>
      <c r="H512" s="8">
        <v>0.77210895514225775</v>
      </c>
      <c r="I512" s="8">
        <v>0.89797018691278485</v>
      </c>
      <c r="J512" s="8">
        <v>0.77825868643330376</v>
      </c>
      <c r="K512" s="8">
        <v>0.88911719072109086</v>
      </c>
      <c r="L512" s="8">
        <v>0.76454135532719736</v>
      </c>
      <c r="M512" s="8">
        <v>0.89872429815530952</v>
      </c>
      <c r="N512" s="8">
        <v>0.78045906724932423</v>
      </c>
      <c r="O512" s="8">
        <v>0.90659834347108792</v>
      </c>
      <c r="P512" s="8">
        <v>0.69579163497342722</v>
      </c>
      <c r="Q512" s="8">
        <v>0.9198135653192453</v>
      </c>
      <c r="R512" s="8">
        <v>0.70597821493733381</v>
      </c>
      <c r="S512" s="8">
        <v>0.93127091835586318</v>
      </c>
      <c r="T512" s="8">
        <v>0.7147926640715494</v>
      </c>
      <c r="U512" s="8">
        <v>0.94960296556751678</v>
      </c>
      <c r="V512" s="8">
        <v>0.73579819733826446</v>
      </c>
      <c r="W512" s="8">
        <v>0.9628457076621999</v>
      </c>
      <c r="X512" s="8">
        <v>0.75775726210184524</v>
      </c>
      <c r="Y512" s="8">
        <v>0.96625601543020856</v>
      </c>
      <c r="Z512" s="8">
        <v>0.76647824725200897</v>
      </c>
      <c r="AA512" s="8">
        <v>0.96930042930550142</v>
      </c>
      <c r="AB512" s="8">
        <v>0.77311717301277116</v>
      </c>
    </row>
    <row r="513" spans="1:28">
      <c r="A513" s="8">
        <v>0.88822830309424039</v>
      </c>
      <c r="B513" s="8">
        <v>0.77770685120831973</v>
      </c>
      <c r="C513" s="8">
        <v>0.89457100771931397</v>
      </c>
      <c r="D513" s="8">
        <v>0.78702441498008835</v>
      </c>
      <c r="E513" s="8">
        <v>0.88650237774348295</v>
      </c>
      <c r="F513" s="8">
        <v>0.77204333149388182</v>
      </c>
      <c r="G513" s="8">
        <v>0.89116548969275367</v>
      </c>
      <c r="H513" s="8">
        <v>0.77248877686467965</v>
      </c>
      <c r="I513" s="8">
        <v>0.89831678895122979</v>
      </c>
      <c r="J513" s="8">
        <v>0.77883537910085532</v>
      </c>
      <c r="K513" s="8">
        <v>0.88979802747217041</v>
      </c>
      <c r="L513" s="8">
        <v>0.76566988321973362</v>
      </c>
      <c r="M513" s="8">
        <v>0.90090286859018887</v>
      </c>
      <c r="N513" s="8">
        <v>0.78415586610787047</v>
      </c>
      <c r="O513" s="8">
        <v>0.90682342519935255</v>
      </c>
      <c r="P513" s="8">
        <v>0.69622514877179353</v>
      </c>
      <c r="Q513" s="8">
        <v>0.92218931765534362</v>
      </c>
      <c r="R513" s="8">
        <v>0.71087314252760359</v>
      </c>
      <c r="S513" s="8">
        <v>0.93321363084653486</v>
      </c>
      <c r="T513" s="8">
        <v>0.71940918830507017</v>
      </c>
      <c r="U513" s="8">
        <v>0.94976115961126639</v>
      </c>
      <c r="V513" s="8">
        <v>0.73626651155622447</v>
      </c>
      <c r="W513" s="8">
        <v>0.96302551497939448</v>
      </c>
      <c r="X513" s="8">
        <v>0.75839062973844928</v>
      </c>
      <c r="Y513" s="8">
        <v>0.9664303409583429</v>
      </c>
      <c r="Z513" s="8">
        <v>0.76715834688063878</v>
      </c>
      <c r="AA513" s="8">
        <v>0.96941315722726829</v>
      </c>
      <c r="AB513" s="8">
        <v>0.77355168110884021</v>
      </c>
    </row>
    <row r="514" spans="1:28">
      <c r="A514" s="8">
        <v>0.89125535647689269</v>
      </c>
      <c r="B514" s="8">
        <v>0.78229851799927363</v>
      </c>
      <c r="C514" s="8">
        <v>0.89569927901387725</v>
      </c>
      <c r="D514" s="8">
        <v>0.78876045876895917</v>
      </c>
      <c r="E514" s="8">
        <v>0.88668254156686654</v>
      </c>
      <c r="F514" s="8">
        <v>0.77232173485063083</v>
      </c>
      <c r="G514" s="8">
        <v>0.89147956089854241</v>
      </c>
      <c r="H514" s="8">
        <v>0.77299487439534131</v>
      </c>
      <c r="I514" s="8">
        <v>0.89903920852561314</v>
      </c>
      <c r="J514" s="8">
        <v>0.78004245651190296</v>
      </c>
      <c r="K514" s="8">
        <v>0.89236404964954597</v>
      </c>
      <c r="L514" s="8">
        <v>0.76993343176880469</v>
      </c>
      <c r="M514" s="8">
        <v>0.90164714393032963</v>
      </c>
      <c r="N514" s="8">
        <v>0.78541961848797059</v>
      </c>
      <c r="O514" s="8">
        <v>0.90786715095541837</v>
      </c>
      <c r="P514" s="8">
        <v>0.69823860161971074</v>
      </c>
      <c r="Q514" s="8">
        <v>0.92317935971470078</v>
      </c>
      <c r="R514" s="8">
        <v>0.71291741860430369</v>
      </c>
      <c r="S514" s="8">
        <v>0.93353568478883875</v>
      </c>
      <c r="T514" s="8">
        <v>0.72017479753613001</v>
      </c>
      <c r="U514" s="8">
        <v>0.95025368127324972</v>
      </c>
      <c r="V514" s="8">
        <v>0.73772912347685959</v>
      </c>
      <c r="W514" s="8">
        <v>0.96332893982716028</v>
      </c>
      <c r="X514" s="8">
        <v>0.75947341993666251</v>
      </c>
      <c r="Y514" s="8">
        <v>0.96655508766654918</v>
      </c>
      <c r="Z514" s="8">
        <v>0.76764555275494961</v>
      </c>
      <c r="AA514" s="8">
        <v>0.96952431948345497</v>
      </c>
      <c r="AB514" s="8">
        <v>0.77398221201409856</v>
      </c>
    </row>
    <row r="515" spans="1:28">
      <c r="A515" s="8">
        <v>0.89158621370184221</v>
      </c>
      <c r="B515" s="8">
        <v>0.78280063833912461</v>
      </c>
      <c r="C515" s="8">
        <v>0.89645376718018033</v>
      </c>
      <c r="D515" s="8">
        <v>0.78992179848568378</v>
      </c>
      <c r="E515" s="8">
        <v>0.88676214883766391</v>
      </c>
      <c r="F515" s="8">
        <v>0.77244502776576252</v>
      </c>
      <c r="G515" s="8">
        <v>0.89167942439313519</v>
      </c>
      <c r="H515" s="8">
        <v>0.77331702685100812</v>
      </c>
      <c r="I515" s="8">
        <v>0.90178280933567923</v>
      </c>
      <c r="J515" s="8">
        <v>0.78463412330285687</v>
      </c>
      <c r="K515" s="8">
        <v>0.8928794240826341</v>
      </c>
      <c r="L515" s="8">
        <v>0.77079151068621332</v>
      </c>
      <c r="M515" s="8">
        <v>0.90209649147213422</v>
      </c>
      <c r="N515" s="8">
        <v>0.78618522771903043</v>
      </c>
      <c r="O515" s="8">
        <v>0.90838810624583732</v>
      </c>
      <c r="P515" s="8">
        <v>0.69924582519252065</v>
      </c>
      <c r="Q515" s="8">
        <v>0.92370749834847754</v>
      </c>
      <c r="R515" s="8">
        <v>0.71400816318413829</v>
      </c>
      <c r="S515" s="8">
        <v>0.93398933066455714</v>
      </c>
      <c r="T515" s="8">
        <v>0.72125758773434323</v>
      </c>
      <c r="U515" s="8">
        <v>0.95136593217878829</v>
      </c>
      <c r="V515" s="8">
        <v>0.74106300367392941</v>
      </c>
      <c r="W515" s="8">
        <v>0.96378809065499638</v>
      </c>
      <c r="X515" s="8">
        <v>0.76112097122999522</v>
      </c>
      <c r="Y515" s="8">
        <v>0.96668783095861477</v>
      </c>
      <c r="Z515" s="8">
        <v>0.76816755904885403</v>
      </c>
      <c r="AA515" s="8">
        <v>0.96964957272986252</v>
      </c>
      <c r="AB515" s="8">
        <v>0.77446941788840939</v>
      </c>
    </row>
    <row r="516" spans="1:28">
      <c r="A516" s="8">
        <v>0.89327822915925958</v>
      </c>
      <c r="B516" s="8">
        <v>0.78537288649594528</v>
      </c>
      <c r="C516" s="8">
        <v>0.89678186570387541</v>
      </c>
      <c r="D516" s="8">
        <v>0.79042789601634544</v>
      </c>
      <c r="E516" s="8">
        <v>0.8871336494347184</v>
      </c>
      <c r="F516" s="8">
        <v>0.77302072613561146</v>
      </c>
      <c r="G516" s="8">
        <v>0.8922083148652209</v>
      </c>
      <c r="H516" s="8">
        <v>0.77417212287530879</v>
      </c>
      <c r="I516" s="8">
        <v>0.90270176952956394</v>
      </c>
      <c r="J516" s="8">
        <v>0.78617528474200338</v>
      </c>
      <c r="K516" s="8">
        <v>0.89369724193303446</v>
      </c>
      <c r="L516" s="8">
        <v>0.77215867002739169</v>
      </c>
      <c r="M516" s="8">
        <v>0.9066219637739622</v>
      </c>
      <c r="N516" s="8">
        <v>0.79392384673895122</v>
      </c>
      <c r="O516" s="8">
        <v>0.90927028140661648</v>
      </c>
      <c r="P516" s="8">
        <v>0.70095502294341927</v>
      </c>
      <c r="Q516" s="8">
        <v>0.92386262817820075</v>
      </c>
      <c r="R516" s="8">
        <v>0.71433031563980509</v>
      </c>
      <c r="S516" s="8">
        <v>0.93444470801308355</v>
      </c>
      <c r="T516" s="8">
        <v>0.72234833231417783</v>
      </c>
      <c r="U516" s="8">
        <v>0.95315825438580726</v>
      </c>
      <c r="V516" s="8">
        <v>0.74643917135229398</v>
      </c>
      <c r="W516" s="8">
        <v>0.96389725938329307</v>
      </c>
      <c r="X516" s="8">
        <v>0.76151371882255192</v>
      </c>
      <c r="Y516" s="8">
        <v>0.96678858791524291</v>
      </c>
      <c r="Z516" s="8">
        <v>0.76856627242762676</v>
      </c>
      <c r="AA516" s="8">
        <v>0.96986250324875545</v>
      </c>
      <c r="AB516" s="8">
        <v>0.77530462795865651</v>
      </c>
    </row>
    <row r="517" spans="1:28">
      <c r="A517" s="8">
        <v>0.89461616934085375</v>
      </c>
      <c r="B517" s="8">
        <v>0.78741716257264538</v>
      </c>
      <c r="C517" s="8">
        <v>0.89756957903713497</v>
      </c>
      <c r="D517" s="8">
        <v>0.79164392210671719</v>
      </c>
      <c r="E517" s="8">
        <v>0.88778168055138496</v>
      </c>
      <c r="F517" s="8">
        <v>0.77402596111301603</v>
      </c>
      <c r="G517" s="8">
        <v>0.89256453415490333</v>
      </c>
      <c r="H517" s="8">
        <v>0.77474881554286035</v>
      </c>
      <c r="I517" s="8">
        <v>0.90409216161482009</v>
      </c>
      <c r="J517" s="8">
        <v>0.78851089004558728</v>
      </c>
      <c r="K517" s="8">
        <v>0.89411361022502933</v>
      </c>
      <c r="L517" s="8">
        <v>0.77285567271696698</v>
      </c>
      <c r="M517" s="8">
        <v>0.90714921677193106</v>
      </c>
      <c r="N517" s="8">
        <v>0.79482766335068289</v>
      </c>
      <c r="O517" s="8">
        <v>0.90994371141618247</v>
      </c>
      <c r="P517" s="8">
        <v>0.70226053582703174</v>
      </c>
      <c r="Q517" s="8">
        <v>0.92442911351145973</v>
      </c>
      <c r="R517" s="8">
        <v>0.71550756411977245</v>
      </c>
      <c r="S517" s="8">
        <v>0.93473559544484186</v>
      </c>
      <c r="T517" s="8">
        <v>0.72304533500375312</v>
      </c>
      <c r="U517" s="8">
        <v>0.95332786449456974</v>
      </c>
      <c r="V517" s="8">
        <v>0.74694924607376634</v>
      </c>
      <c r="W517" s="8">
        <v>0.96393739494516684</v>
      </c>
      <c r="X517" s="8">
        <v>0.76165888628714251</v>
      </c>
      <c r="Y517" s="8">
        <v>0.96688774555509915</v>
      </c>
      <c r="Z517" s="8">
        <v>0.76895902002018346</v>
      </c>
      <c r="AA517" s="8">
        <v>0.97002846380024554</v>
      </c>
      <c r="AB517" s="8">
        <v>0.77595688725161138</v>
      </c>
    </row>
    <row r="518" spans="1:28">
      <c r="A518" s="8">
        <v>0.89505150779473475</v>
      </c>
      <c r="B518" s="8">
        <v>0.78808234773573504</v>
      </c>
      <c r="C518" s="8">
        <v>0.89889304818756743</v>
      </c>
      <c r="D518" s="8">
        <v>0.79368819818341729</v>
      </c>
      <c r="E518" s="8">
        <v>0.88909869206650682</v>
      </c>
      <c r="F518" s="8">
        <v>0.77607023718971613</v>
      </c>
      <c r="G518" s="8">
        <v>0.89302680346212482</v>
      </c>
      <c r="H518" s="8">
        <v>0.7754975217129747</v>
      </c>
      <c r="I518" s="8">
        <v>0.90523422197138192</v>
      </c>
      <c r="J518" s="8">
        <v>0.79043485610026376</v>
      </c>
      <c r="K518" s="8">
        <v>0.89441469739383339</v>
      </c>
      <c r="L518" s="8">
        <v>0.77336177024762864</v>
      </c>
      <c r="M518" s="8">
        <v>0.90915389109930089</v>
      </c>
      <c r="N518" s="8">
        <v>0.79827787637896563</v>
      </c>
      <c r="O518" s="8">
        <v>0.91054271924140284</v>
      </c>
      <c r="P518" s="8">
        <v>0.70342187554375635</v>
      </c>
      <c r="Q518" s="8">
        <v>0.92462084700887048</v>
      </c>
      <c r="R518" s="8">
        <v>0.71590627749854518</v>
      </c>
      <c r="S518" s="8">
        <v>0.93557016533833892</v>
      </c>
      <c r="T518" s="8">
        <v>0.72505878785167033</v>
      </c>
      <c r="U518" s="8">
        <v>0.95387094301589581</v>
      </c>
      <c r="V518" s="8">
        <v>0.74859679736709905</v>
      </c>
      <c r="W518" s="8">
        <v>0.96405298536336337</v>
      </c>
      <c r="X518" s="8">
        <v>0.76207847991767141</v>
      </c>
      <c r="Y518" s="8">
        <v>0.96716122872308974</v>
      </c>
      <c r="Z518" s="8">
        <v>0.77004976460001806</v>
      </c>
      <c r="AA518" s="8">
        <v>0.97012710073179154</v>
      </c>
      <c r="AB518" s="8">
        <v>0.77634764624876273</v>
      </c>
    </row>
    <row r="519" spans="1:28">
      <c r="A519" s="8">
        <v>0.89526047025259758</v>
      </c>
      <c r="B519" s="8">
        <v>0.78840450019140185</v>
      </c>
      <c r="C519" s="8">
        <v>0.90037433688104307</v>
      </c>
      <c r="D519" s="8">
        <v>0.79597906009038089</v>
      </c>
      <c r="E519" s="8">
        <v>0.88950790137078117</v>
      </c>
      <c r="F519" s="8">
        <v>0.77670658771942824</v>
      </c>
      <c r="G519" s="8">
        <v>0.89418247673017848</v>
      </c>
      <c r="H519" s="8">
        <v>0.7773737614779227</v>
      </c>
      <c r="I519" s="8">
        <v>0.90565386275356052</v>
      </c>
      <c r="J519" s="8">
        <v>0.79114379036227112</v>
      </c>
      <c r="K519" s="8">
        <v>0.89492329058438091</v>
      </c>
      <c r="L519" s="8">
        <v>0.77421686627192932</v>
      </c>
      <c r="M519" s="8">
        <v>0.90936256642831237</v>
      </c>
      <c r="N519" s="8">
        <v>0.79863880644503671</v>
      </c>
      <c r="O519" s="8">
        <v>0.91291333808909325</v>
      </c>
      <c r="P519" s="8">
        <v>0.70803839977727712</v>
      </c>
      <c r="Q519" s="8">
        <v>0.92508797952983479</v>
      </c>
      <c r="R519" s="8">
        <v>0.7168826778425722</v>
      </c>
      <c r="S519" s="8">
        <v>0.93607056097987562</v>
      </c>
      <c r="T519" s="8">
        <v>0.72627978543055538</v>
      </c>
      <c r="U519" s="8">
        <v>0.95421179409985113</v>
      </c>
      <c r="V519" s="8">
        <v>0.74963086697788117</v>
      </c>
      <c r="W519" s="8">
        <v>0.96437246443587865</v>
      </c>
      <c r="X519" s="8">
        <v>0.76324578542061206</v>
      </c>
      <c r="Y519" s="8">
        <v>0.96728757474806781</v>
      </c>
      <c r="Z519" s="8">
        <v>0.77055586213067973</v>
      </c>
      <c r="AA519" s="8">
        <v>0.97018346469267491</v>
      </c>
      <c r="AB519" s="8">
        <v>0.7765713632318646</v>
      </c>
    </row>
    <row r="520" spans="1:28">
      <c r="A520" s="8">
        <v>0.89581625234538564</v>
      </c>
      <c r="B520" s="8">
        <v>0.78926257910881048</v>
      </c>
      <c r="C520" s="8">
        <v>0.90077303888452065</v>
      </c>
      <c r="D520" s="8">
        <v>0.79659651896374217</v>
      </c>
      <c r="E520" s="8">
        <v>0.89074390899631972</v>
      </c>
      <c r="F520" s="8">
        <v>0.77863154807180734</v>
      </c>
      <c r="G520" s="8">
        <v>0.89539389423822058</v>
      </c>
      <c r="H520" s="8">
        <v>0.77934943101313825</v>
      </c>
      <c r="I520" s="8">
        <v>0.90611068689618524</v>
      </c>
      <c r="J520" s="8">
        <v>0.79191834827265506</v>
      </c>
      <c r="K520" s="8">
        <v>0.89536678384653834</v>
      </c>
      <c r="L520" s="8">
        <v>0.77496457814434105</v>
      </c>
      <c r="M520" s="8">
        <v>0.91180824128432636</v>
      </c>
      <c r="N520" s="8">
        <v>0.80290235499410778</v>
      </c>
      <c r="O520" s="8">
        <v>0.91526762035973219</v>
      </c>
      <c r="P520" s="8">
        <v>0.71263006656823102</v>
      </c>
      <c r="Q520" s="8">
        <v>0.92536337855338835</v>
      </c>
      <c r="R520" s="8">
        <v>0.71745937051012376</v>
      </c>
      <c r="S520" s="8">
        <v>0.9363129671730076</v>
      </c>
      <c r="T520" s="8">
        <v>0.72687238686134981</v>
      </c>
      <c r="U520" s="8">
        <v>0.95572523814727017</v>
      </c>
      <c r="V520" s="8">
        <v>0.75422253376883508</v>
      </c>
      <c r="W520" s="8">
        <v>0.96450089823387475</v>
      </c>
      <c r="X520" s="8">
        <v>0.76371807682938275</v>
      </c>
      <c r="Y520" s="8">
        <v>0.96762343127016159</v>
      </c>
      <c r="Z520" s="8">
        <v>0.77190810700631796</v>
      </c>
      <c r="AA520" s="8">
        <v>0.9702883642865413</v>
      </c>
      <c r="AB520" s="8">
        <v>0.77698996256469088</v>
      </c>
    </row>
    <row r="521" spans="1:28">
      <c r="A521" s="8">
        <v>0.89626029756834424</v>
      </c>
      <c r="B521" s="8">
        <v>0.78994963882135905</v>
      </c>
      <c r="C521" s="8">
        <v>0.90146661424473684</v>
      </c>
      <c r="D521" s="8">
        <v>0.7976793091619554</v>
      </c>
      <c r="E521" s="8">
        <v>0.89203438475450914</v>
      </c>
      <c r="F521" s="8">
        <v>0.78064500091972455</v>
      </c>
      <c r="G521" s="8">
        <v>0.8965713213560258</v>
      </c>
      <c r="H521" s="8">
        <v>0.78127339706781473</v>
      </c>
      <c r="I521" s="8">
        <v>0.9065157199296171</v>
      </c>
      <c r="J521" s="8">
        <v>0.79260540798520362</v>
      </c>
      <c r="K521" s="8">
        <v>0.89655757003667358</v>
      </c>
      <c r="L521" s="8">
        <v>0.77697803099225826</v>
      </c>
      <c r="M521" s="8">
        <v>0.91249547870120407</v>
      </c>
      <c r="N521" s="8">
        <v>0.80410346661893939</v>
      </c>
      <c r="O521" s="8">
        <v>0.91576679354741586</v>
      </c>
      <c r="P521" s="8">
        <v>0.71360646691225804</v>
      </c>
      <c r="Q521" s="8">
        <v>0.92560391694104904</v>
      </c>
      <c r="R521" s="8">
        <v>0.71796944523159612</v>
      </c>
      <c r="S521" s="8">
        <v>0.9364445591064221</v>
      </c>
      <c r="T521" s="8">
        <v>0.72719453931701661</v>
      </c>
      <c r="U521" s="8">
        <v>0.95579536540377774</v>
      </c>
      <c r="V521" s="8">
        <v>0.7544353134772076</v>
      </c>
      <c r="W521" s="8">
        <v>0.9646389645667206</v>
      </c>
      <c r="X521" s="8">
        <v>0.76422815155085511</v>
      </c>
      <c r="Y521" s="8">
        <v>0.96789211648783657</v>
      </c>
      <c r="Z521" s="8">
        <v>0.77299686299074721</v>
      </c>
      <c r="AA521" s="8">
        <v>0.97062498238626171</v>
      </c>
      <c r="AB521" s="8">
        <v>0.77834220744032911</v>
      </c>
    </row>
    <row r="522" spans="1:28">
      <c r="A522" s="8">
        <v>0.89674352325215212</v>
      </c>
      <c r="B522" s="8">
        <v>0.7906983449914734</v>
      </c>
      <c r="C522" s="8">
        <v>0.90283023047190836</v>
      </c>
      <c r="D522" s="8">
        <v>0.79980909484108553</v>
      </c>
      <c r="E522" s="8">
        <v>0.89229555246747605</v>
      </c>
      <c r="F522" s="8">
        <v>0.781053657275524</v>
      </c>
      <c r="G522" s="8">
        <v>0.8968106137032934</v>
      </c>
      <c r="H522" s="8">
        <v>0.7816651503626687</v>
      </c>
      <c r="I522" s="8">
        <v>0.90681318681318668</v>
      </c>
      <c r="J522" s="8">
        <v>0.79311150551586529</v>
      </c>
      <c r="K522" s="8">
        <v>0.89689798841221335</v>
      </c>
      <c r="L522" s="8">
        <v>0.7775537293621072</v>
      </c>
      <c r="M522" s="8">
        <v>0.91274449792715773</v>
      </c>
      <c r="N522" s="8">
        <v>0.80453996331041377</v>
      </c>
      <c r="O522" s="8">
        <v>0.91636035584695241</v>
      </c>
      <c r="P522" s="8">
        <v>0.71476780662898265</v>
      </c>
      <c r="Q522" s="8">
        <v>0.92595600936356692</v>
      </c>
      <c r="R522" s="8">
        <v>0.71871715710400785</v>
      </c>
      <c r="S522" s="8">
        <v>0.93664887289777621</v>
      </c>
      <c r="T522" s="8">
        <v>0.72769566535916486</v>
      </c>
      <c r="U522" s="8">
        <v>0.95839985909314007</v>
      </c>
      <c r="V522" s="8">
        <v>0.76238472361009546</v>
      </c>
      <c r="W522" s="8">
        <v>0.96488138336043827</v>
      </c>
      <c r="X522" s="8">
        <v>0.76513196816258677</v>
      </c>
      <c r="Y522" s="8">
        <v>0.9681911887241772</v>
      </c>
      <c r="Z522" s="8">
        <v>0.77421288908111896</v>
      </c>
      <c r="AA522" s="8">
        <v>0.97089584253161809</v>
      </c>
      <c r="AB522" s="8">
        <v>0.77943096342475837</v>
      </c>
    </row>
    <row r="523" spans="1:28">
      <c r="A523" s="8">
        <v>0.89711936545066939</v>
      </c>
      <c r="B523" s="8">
        <v>0.79128100344524099</v>
      </c>
      <c r="C523" s="8">
        <v>0.90338536763647259</v>
      </c>
      <c r="D523" s="8">
        <v>0.80067811103322362</v>
      </c>
      <c r="E523" s="8">
        <v>0.89375222586118985</v>
      </c>
      <c r="F523" s="8">
        <v>0.7833445191824876</v>
      </c>
      <c r="G523" s="8">
        <v>0.89802882928938288</v>
      </c>
      <c r="H523" s="8">
        <v>0.78367860321058591</v>
      </c>
      <c r="I523" s="8">
        <v>0.90700175956973528</v>
      </c>
      <c r="J523" s="8">
        <v>0.79343365797153209</v>
      </c>
      <c r="K523" s="8">
        <v>0.89759238764837423</v>
      </c>
      <c r="L523" s="8">
        <v>0.77873097784207457</v>
      </c>
      <c r="M523" s="8">
        <v>0.91331209482206888</v>
      </c>
      <c r="N523" s="8">
        <v>0.80553525531079162</v>
      </c>
      <c r="O523" s="8">
        <v>0.91675061852095963</v>
      </c>
      <c r="P523" s="8">
        <v>0.71553341586004249</v>
      </c>
      <c r="Q523" s="8">
        <v>0.92628718540454913</v>
      </c>
      <c r="R523" s="8">
        <v>0.71942211417520452</v>
      </c>
      <c r="S523" s="8">
        <v>0.93685318668913031</v>
      </c>
      <c r="T523" s="8">
        <v>0.72819778569901583</v>
      </c>
      <c r="U523" s="8">
        <v>0.95896903147735268</v>
      </c>
      <c r="V523" s="8">
        <v>0.76412673318518232</v>
      </c>
      <c r="W523" s="8">
        <v>0.96501944969328413</v>
      </c>
      <c r="X523" s="8">
        <v>0.76564800867027516</v>
      </c>
      <c r="Y523" s="8">
        <v>0.96831753474915527</v>
      </c>
      <c r="Z523" s="8">
        <v>0.77472892958880735</v>
      </c>
      <c r="AA523" s="8">
        <v>0.97113695503095265</v>
      </c>
      <c r="AB523" s="8">
        <v>0.78041034666189335</v>
      </c>
    </row>
    <row r="524" spans="1:28">
      <c r="A524" s="8">
        <v>0.89835717778787094</v>
      </c>
      <c r="B524" s="8">
        <v>0.79320496949991748</v>
      </c>
      <c r="C524" s="8">
        <v>0.90410524625386268</v>
      </c>
      <c r="D524" s="8">
        <v>0.80180663892575987</v>
      </c>
      <c r="E524" s="8">
        <v>0.89457064446973855</v>
      </c>
      <c r="F524" s="8">
        <v>0.78463312900515458</v>
      </c>
      <c r="G524" s="8">
        <v>0.89824500817128938</v>
      </c>
      <c r="H524" s="8">
        <v>0.78403754468125164</v>
      </c>
      <c r="I524" s="8">
        <v>0.90815444374356746</v>
      </c>
      <c r="J524" s="8">
        <v>0.79540932750674764</v>
      </c>
      <c r="K524" s="8">
        <v>0.89945316060152403</v>
      </c>
      <c r="L524" s="8">
        <v>0.78188687875036555</v>
      </c>
      <c r="M524" s="8">
        <v>0.91349294677387882</v>
      </c>
      <c r="N524" s="8">
        <v>0.80585243627794501</v>
      </c>
      <c r="O524" s="8">
        <v>0.92078212270221571</v>
      </c>
      <c r="P524" s="8">
        <v>0.72345597995495814</v>
      </c>
      <c r="Q524" s="8">
        <v>0.92652423772862058</v>
      </c>
      <c r="R524" s="8">
        <v>0.71992821170586618</v>
      </c>
      <c r="S524" s="8">
        <v>0.93884438041842844</v>
      </c>
      <c r="T524" s="8">
        <v>0.7330927132892856</v>
      </c>
      <c r="U524" s="8">
        <v>0.95913211812039356</v>
      </c>
      <c r="V524" s="8">
        <v>0.76462984782273591</v>
      </c>
      <c r="W524" s="8">
        <v>0.96517517567335442</v>
      </c>
      <c r="X524" s="8">
        <v>0.76623166142174548</v>
      </c>
      <c r="Y524" s="8">
        <v>0.96849345959406152</v>
      </c>
      <c r="Z524" s="8">
        <v>0.77544780682784153</v>
      </c>
      <c r="AA524" s="8">
        <v>0.97170529163652708</v>
      </c>
      <c r="AB524" s="8">
        <v>0.78271910592750504</v>
      </c>
    </row>
    <row r="525" spans="1:28">
      <c r="A525" s="8">
        <v>0.89900292982779439</v>
      </c>
      <c r="B525" s="8">
        <v>0.79421020447732205</v>
      </c>
      <c r="C525" s="8">
        <v>0.9049787912684264</v>
      </c>
      <c r="D525" s="8">
        <v>0.8031767811600462</v>
      </c>
      <c r="E525" s="8">
        <v>0.89530666256991798</v>
      </c>
      <c r="F525" s="8">
        <v>0.78579446872187919</v>
      </c>
      <c r="G525" s="8">
        <v>0.89883236211458251</v>
      </c>
      <c r="H525" s="8">
        <v>0.78501394502527866</v>
      </c>
      <c r="I525" s="8">
        <v>0.90889147106669754</v>
      </c>
      <c r="J525" s="8">
        <v>0.79667307988684777</v>
      </c>
      <c r="K525" s="8">
        <v>0.89987088514202707</v>
      </c>
      <c r="L525" s="8">
        <v>0.78259581301237291</v>
      </c>
      <c r="M525" s="8">
        <v>0.91376422470159369</v>
      </c>
      <c r="N525" s="8">
        <v>0.80632870487752639</v>
      </c>
      <c r="O525" s="8">
        <v>0.92117238537622292</v>
      </c>
      <c r="P525" s="8">
        <v>0.72423053786534208</v>
      </c>
      <c r="Q525" s="8">
        <v>0.9269652247726653</v>
      </c>
      <c r="R525" s="8">
        <v>0.72086981163029951</v>
      </c>
      <c r="S525" s="8">
        <v>0.93889286165705488</v>
      </c>
      <c r="T525" s="8">
        <v>0.7332120290136066</v>
      </c>
      <c r="U525" s="8">
        <v>0.96013020837580354</v>
      </c>
      <c r="V525" s="8">
        <v>0.76770918780792086</v>
      </c>
      <c r="W525" s="8">
        <v>0.96679344152810542</v>
      </c>
      <c r="X525" s="8">
        <v>0.77232571204144151</v>
      </c>
      <c r="Y525" s="8">
        <v>0.96873175779307086</v>
      </c>
      <c r="Z525" s="8">
        <v>0.77642719006497651</v>
      </c>
      <c r="AA525" s="8">
        <v>0.97188377751265786</v>
      </c>
      <c r="AB525" s="8">
        <v>0.78345289763207926</v>
      </c>
    </row>
    <row r="526" spans="1:28">
      <c r="A526" s="8">
        <v>0.89950211792157786</v>
      </c>
      <c r="B526" s="8">
        <v>0.79499072817392202</v>
      </c>
      <c r="C526" s="8">
        <v>0.90542594664038212</v>
      </c>
      <c r="D526" s="8">
        <v>0.80388571542205356</v>
      </c>
      <c r="E526" s="8">
        <v>0.89602173138830865</v>
      </c>
      <c r="F526" s="8">
        <v>0.78692299661441545</v>
      </c>
      <c r="G526" s="8">
        <v>0.89916138909207544</v>
      </c>
      <c r="H526" s="8">
        <v>0.7855627973571554</v>
      </c>
      <c r="I526" s="8">
        <v>0.9095687394176819</v>
      </c>
      <c r="J526" s="8">
        <v>0.79783441960357238</v>
      </c>
      <c r="K526" s="8">
        <v>0.90061410932448049</v>
      </c>
      <c r="L526" s="8">
        <v>0.78385956539247303</v>
      </c>
      <c r="M526" s="8">
        <v>0.9158913218886503</v>
      </c>
      <c r="N526" s="8">
        <v>0.81007621291890908</v>
      </c>
      <c r="O526" s="8">
        <v>0.92146281341269343</v>
      </c>
      <c r="P526" s="8">
        <v>0.72480723053289364</v>
      </c>
      <c r="Q526" s="8">
        <v>0.92710989641162067</v>
      </c>
      <c r="R526" s="8">
        <v>0.72117903821583151</v>
      </c>
      <c r="S526" s="8">
        <v>0.93939152582578345</v>
      </c>
      <c r="T526" s="8">
        <v>0.73444595246262645</v>
      </c>
      <c r="U526" s="8">
        <v>0.96027046288881868</v>
      </c>
      <c r="V526" s="8">
        <v>0.7681436959039899</v>
      </c>
      <c r="W526" s="8">
        <v>0.96711613144557063</v>
      </c>
      <c r="X526" s="8">
        <v>0.77354670962032657</v>
      </c>
      <c r="Y526" s="8">
        <v>0.96899244642688653</v>
      </c>
      <c r="Z526" s="8">
        <v>0.77750998026318974</v>
      </c>
      <c r="AA526" s="8">
        <v>0.97298600608104457</v>
      </c>
      <c r="AB526" s="8">
        <v>0.78799783243100741</v>
      </c>
    </row>
    <row r="527" spans="1:28">
      <c r="A527" s="8">
        <v>0.90003468196349223</v>
      </c>
      <c r="B527" s="8">
        <v>0.7958239496487638</v>
      </c>
      <c r="C527" s="8">
        <v>0.90550070326603416</v>
      </c>
      <c r="D527" s="8">
        <v>0.80400503114637456</v>
      </c>
      <c r="E527" s="8">
        <v>0.89659713832810739</v>
      </c>
      <c r="F527" s="8">
        <v>0.78783178471466053</v>
      </c>
      <c r="G527" s="8">
        <v>0.89954072184711897</v>
      </c>
      <c r="H527" s="8">
        <v>0.78619616499375944</v>
      </c>
      <c r="I527" s="8">
        <v>0.90988878191295097</v>
      </c>
      <c r="J527" s="8">
        <v>0.79838327193544911</v>
      </c>
      <c r="K527" s="8">
        <v>0.90330355011609564</v>
      </c>
      <c r="L527" s="8">
        <v>0.78845123218342694</v>
      </c>
      <c r="M527" s="8">
        <v>0.91628363150719183</v>
      </c>
      <c r="N527" s="8">
        <v>0.81077321560848437</v>
      </c>
      <c r="O527" s="8">
        <v>0.9220109963315315</v>
      </c>
      <c r="P527" s="8">
        <v>0.7258959865173229</v>
      </c>
      <c r="Q527" s="8">
        <v>0.92841891328939752</v>
      </c>
      <c r="R527" s="8">
        <v>0.72400085509602363</v>
      </c>
      <c r="S527" s="8">
        <v>0.93959583961713755</v>
      </c>
      <c r="T527" s="8">
        <v>0.73495204999328811</v>
      </c>
      <c r="U527" s="8">
        <v>0.9603732074739344</v>
      </c>
      <c r="V527" s="8">
        <v>0.7684658483596567</v>
      </c>
      <c r="W527" s="8">
        <v>0.96722369475139236</v>
      </c>
      <c r="X527" s="8">
        <v>0.77395536597612602</v>
      </c>
      <c r="Y527" s="8">
        <v>0.96914438152021465</v>
      </c>
      <c r="Z527" s="8">
        <v>0.77814434219749651</v>
      </c>
      <c r="AA527" s="8">
        <v>0.97335550315794694</v>
      </c>
      <c r="AB527" s="8">
        <v>0.78952407940461378</v>
      </c>
    </row>
    <row r="528" spans="1:28">
      <c r="A528" s="8">
        <v>0.90223023889923193</v>
      </c>
      <c r="B528" s="8">
        <v>0.79927416267704654</v>
      </c>
      <c r="C528" s="8">
        <v>0.90602261526364192</v>
      </c>
      <c r="D528" s="8">
        <v>0.80483825262121633</v>
      </c>
      <c r="E528" s="8">
        <v>0.89859150995440018</v>
      </c>
      <c r="F528" s="8">
        <v>0.79098768562295152</v>
      </c>
      <c r="G528" s="8">
        <v>0.89991325652411513</v>
      </c>
      <c r="H528" s="8">
        <v>0.78681859535563414</v>
      </c>
      <c r="I528" s="8">
        <v>0.91018890475083813</v>
      </c>
      <c r="J528" s="8">
        <v>0.79889831814543488</v>
      </c>
      <c r="K528" s="8">
        <v>0.90400473059479713</v>
      </c>
      <c r="L528" s="8">
        <v>0.78965234380825855</v>
      </c>
      <c r="M528" s="8">
        <v>0.91659247099412877</v>
      </c>
      <c r="N528" s="8">
        <v>0.8113220679403611</v>
      </c>
      <c r="O528" s="8">
        <v>0.92225059946161969</v>
      </c>
      <c r="P528" s="8">
        <v>0.72637225511690429</v>
      </c>
      <c r="Q528" s="8">
        <v>0.92984645632921015</v>
      </c>
      <c r="R528" s="8">
        <v>0.72708019508120858</v>
      </c>
      <c r="S528" s="8">
        <v>0.93998195805334062</v>
      </c>
      <c r="T528" s="8">
        <v>0.73591055297866692</v>
      </c>
      <c r="U528" s="8">
        <v>0.96059500530846997</v>
      </c>
      <c r="V528" s="8">
        <v>0.76916285104923199</v>
      </c>
      <c r="W528" s="8">
        <v>0.96748056234738455</v>
      </c>
      <c r="X528" s="8">
        <v>0.774934749213261</v>
      </c>
      <c r="Y528" s="8">
        <v>0.96960498475051471</v>
      </c>
      <c r="Z528" s="8">
        <v>0.78007029684757834</v>
      </c>
      <c r="AA528" s="8">
        <v>0.97352929203733751</v>
      </c>
      <c r="AB528" s="8">
        <v>0.79024295664364796</v>
      </c>
    </row>
    <row r="529" spans="1:28">
      <c r="A529" s="8">
        <v>0.90230859982093048</v>
      </c>
      <c r="B529" s="8">
        <v>0.79939745559217823</v>
      </c>
      <c r="C529" s="8">
        <v>0.90624688514059804</v>
      </c>
      <c r="D529" s="8">
        <v>0.80519719409188206</v>
      </c>
      <c r="E529" s="8">
        <v>0.89890854241880391</v>
      </c>
      <c r="F529" s="8">
        <v>0.7914898059628025</v>
      </c>
      <c r="G529" s="8">
        <v>0.90019469695527643</v>
      </c>
      <c r="H529" s="8">
        <v>0.7872888981689995</v>
      </c>
      <c r="I529" s="8">
        <v>0.91028717506058876</v>
      </c>
      <c r="J529" s="8">
        <v>0.79906734875488961</v>
      </c>
      <c r="K529" s="8">
        <v>0.90423258034416243</v>
      </c>
      <c r="L529" s="8">
        <v>0.79004409710311252</v>
      </c>
      <c r="M529" s="8">
        <v>0.91687905177930451</v>
      </c>
      <c r="N529" s="8">
        <v>0.81183214266183346</v>
      </c>
      <c r="O529" s="8">
        <v>0.92246660531374458</v>
      </c>
      <c r="P529" s="8">
        <v>0.72680378031986526</v>
      </c>
      <c r="Q529" s="8">
        <v>0.93063604973218339</v>
      </c>
      <c r="R529" s="8">
        <v>0.7287893928321072</v>
      </c>
      <c r="S529" s="8">
        <v>0.94036461354392742</v>
      </c>
      <c r="T529" s="8">
        <v>0.73686110158242435</v>
      </c>
      <c r="U529" s="8">
        <v>0.96073036722219385</v>
      </c>
      <c r="V529" s="8">
        <v>0.76958940476367965</v>
      </c>
      <c r="W529" s="8">
        <v>0.96770371607140282</v>
      </c>
      <c r="X529" s="8">
        <v>0.77578984523756167</v>
      </c>
      <c r="Y529" s="8">
        <v>0.97002720437828971</v>
      </c>
      <c r="Z529" s="8">
        <v>0.78183616956752944</v>
      </c>
      <c r="AA529" s="8">
        <v>0.97361853497540296</v>
      </c>
      <c r="AB529" s="8">
        <v>0.79061382968674576</v>
      </c>
    </row>
    <row r="530" spans="1:28">
      <c r="A530" s="8">
        <v>0.90256109612418145</v>
      </c>
      <c r="B530" s="8">
        <v>0.79979616897095096</v>
      </c>
      <c r="C530" s="8">
        <v>0.90848958391015933</v>
      </c>
      <c r="D530" s="8">
        <v>0.80878760309624209</v>
      </c>
      <c r="E530" s="8">
        <v>0.90117385808956496</v>
      </c>
      <c r="F530" s="8">
        <v>0.79508021496716252</v>
      </c>
      <c r="G530" s="8">
        <v>0.90294112048641573</v>
      </c>
      <c r="H530" s="8">
        <v>0.7918805649599534</v>
      </c>
      <c r="I530" s="8">
        <v>0.91477042594867353</v>
      </c>
      <c r="J530" s="8">
        <v>0.8068059677748104</v>
      </c>
      <c r="K530" s="8">
        <v>0.90468285484886046</v>
      </c>
      <c r="L530" s="8">
        <v>0.79081865501349646</v>
      </c>
      <c r="M530" s="8">
        <v>0.91725327620266506</v>
      </c>
      <c r="N530" s="8">
        <v>0.81250031071803119</v>
      </c>
      <c r="O530" s="8">
        <v>0.92272072984565623</v>
      </c>
      <c r="P530" s="8">
        <v>0.72731385504133761</v>
      </c>
      <c r="Q530" s="8">
        <v>0.93147096196181733</v>
      </c>
      <c r="R530" s="8">
        <v>0.73059702605557064</v>
      </c>
      <c r="S530" s="8">
        <v>0.9407784355450598</v>
      </c>
      <c r="T530" s="8">
        <v>0.73789517119320647</v>
      </c>
      <c r="U530" s="8">
        <v>0.96085594393733531</v>
      </c>
      <c r="V530" s="8">
        <v>0.76998811814245238</v>
      </c>
      <c r="W530" s="8">
        <v>0.96804246021361762</v>
      </c>
      <c r="X530" s="8">
        <v>0.77710728969360621</v>
      </c>
      <c r="Y530" s="8">
        <v>0.97049900282599288</v>
      </c>
      <c r="Z530" s="8">
        <v>0.78381183910274499</v>
      </c>
      <c r="AA530" s="8">
        <v>0.97418843724655746</v>
      </c>
      <c r="AB530" s="8">
        <v>0.79298224681451801</v>
      </c>
    </row>
    <row r="531" spans="1:28">
      <c r="A531" s="8">
        <v>0.90351013395364199</v>
      </c>
      <c r="B531" s="8">
        <v>0.80129656420428774</v>
      </c>
      <c r="C531" s="8">
        <v>0.90909179006124519</v>
      </c>
      <c r="D531" s="8">
        <v>0.809755054760945</v>
      </c>
      <c r="E531" s="8">
        <v>0.90404530631341506</v>
      </c>
      <c r="F531" s="8">
        <v>0.79967188175811643</v>
      </c>
      <c r="G531" s="8">
        <v>0.90408999567642201</v>
      </c>
      <c r="H531" s="8">
        <v>0.79380651961003523</v>
      </c>
      <c r="I531" s="8">
        <v>0.91510374821553053</v>
      </c>
      <c r="J531" s="8">
        <v>0.80738166614465934</v>
      </c>
      <c r="K531" s="8">
        <v>0.90512770435952605</v>
      </c>
      <c r="L531" s="8">
        <v>0.7915842642445563</v>
      </c>
      <c r="M531" s="8">
        <v>0.91740352243955325</v>
      </c>
      <c r="N531" s="8">
        <v>0.81276877109775347</v>
      </c>
      <c r="O531" s="8">
        <v>0.92334515012406781</v>
      </c>
      <c r="P531" s="8">
        <v>0.72856766444441101</v>
      </c>
      <c r="Q531" s="8">
        <v>0.93258824534218343</v>
      </c>
      <c r="R531" s="8">
        <v>0.7330320611294221</v>
      </c>
      <c r="S531" s="8">
        <v>0.94172555117108248</v>
      </c>
      <c r="T531" s="8">
        <v>0.74026358832097872</v>
      </c>
      <c r="U531" s="8">
        <v>0.96104675530969308</v>
      </c>
      <c r="V531" s="8">
        <v>0.77059662833648956</v>
      </c>
      <c r="W531" s="8">
        <v>0.96813396929468987</v>
      </c>
      <c r="X531" s="8">
        <v>0.77746324827116386</v>
      </c>
      <c r="Y531" s="8">
        <v>0.97063814338514598</v>
      </c>
      <c r="Z531" s="8">
        <v>0.78439549185421531</v>
      </c>
      <c r="AA531" s="8">
        <v>0.97446869138539438</v>
      </c>
      <c r="AB531" s="8">
        <v>0.79414955231745865</v>
      </c>
    </row>
    <row r="532" spans="1:28">
      <c r="A532" s="8">
        <v>0.90377423928232981</v>
      </c>
      <c r="B532" s="8">
        <v>0.80171615783481665</v>
      </c>
      <c r="C532" s="8">
        <v>0.9102851273077649</v>
      </c>
      <c r="D532" s="8">
        <v>0.81167902081562149</v>
      </c>
      <c r="E532" s="8">
        <v>0.90457881468963619</v>
      </c>
      <c r="F532" s="8">
        <v>0.80052996067552507</v>
      </c>
      <c r="G532" s="8">
        <v>0.90443397842561912</v>
      </c>
      <c r="H532" s="8">
        <v>0.79438321227758679</v>
      </c>
      <c r="I532" s="8">
        <v>0.91572391354868676</v>
      </c>
      <c r="J532" s="8">
        <v>0.80846445634287256</v>
      </c>
      <c r="K532" s="8">
        <v>0.90720140832845164</v>
      </c>
      <c r="L532" s="8">
        <v>0.79519356490526716</v>
      </c>
      <c r="M532" s="8">
        <v>0.91769149439358899</v>
      </c>
      <c r="N532" s="8">
        <v>0.81328381730773924</v>
      </c>
      <c r="O532" s="8">
        <v>0.92387699646585442</v>
      </c>
      <c r="P532" s="8">
        <v>0.72965045464262424</v>
      </c>
      <c r="Q532" s="8">
        <v>0.93371598691331747</v>
      </c>
      <c r="R532" s="8">
        <v>0.73549891372975917</v>
      </c>
      <c r="S532" s="8">
        <v>0.94197315178263863</v>
      </c>
      <c r="T532" s="8">
        <v>0.74088303578974535</v>
      </c>
      <c r="U532" s="8">
        <v>0.96135009646574909</v>
      </c>
      <c r="V532" s="8">
        <v>0.77156408000119248</v>
      </c>
      <c r="W532" s="8">
        <v>0.96833304168158385</v>
      </c>
      <c r="X532" s="8">
        <v>0.77823780618154781</v>
      </c>
      <c r="Y532" s="8">
        <v>0.97084125661517406</v>
      </c>
      <c r="Z532" s="8">
        <v>0.78525058787851598</v>
      </c>
      <c r="AA532" s="8">
        <v>0.97485697644925784</v>
      </c>
      <c r="AB532" s="8">
        <v>0.79577721765673792</v>
      </c>
    </row>
    <row r="533" spans="1:28">
      <c r="A533" s="8">
        <v>0.90474359290630479</v>
      </c>
      <c r="B533" s="8">
        <v>0.80325731927396316</v>
      </c>
      <c r="C533" s="8">
        <v>0.91081534559711175</v>
      </c>
      <c r="D533" s="8">
        <v>0.81253709973303012</v>
      </c>
      <c r="E533" s="8">
        <v>0.9048148432644566</v>
      </c>
      <c r="F533" s="8">
        <v>0.80090978239794697</v>
      </c>
      <c r="G533" s="8">
        <v>0.90535307857762415</v>
      </c>
      <c r="H533" s="8">
        <v>0.7959243737167333</v>
      </c>
      <c r="I533" s="8">
        <v>0.91621128116596373</v>
      </c>
      <c r="J533" s="8">
        <v>0.80931955236717323</v>
      </c>
      <c r="K533" s="8">
        <v>0.91112774775947825</v>
      </c>
      <c r="L533" s="8">
        <v>0.80207311071007659</v>
      </c>
      <c r="M533" s="8">
        <v>0.91855262791797621</v>
      </c>
      <c r="N533" s="8">
        <v>0.81482497874688575</v>
      </c>
      <c r="O533" s="8">
        <v>0.92408755679229548</v>
      </c>
      <c r="P533" s="8">
        <v>0.7300819798455852</v>
      </c>
      <c r="Q533" s="8">
        <v>0.93461539131935323</v>
      </c>
      <c r="R533" s="8">
        <v>0.73747458326497473</v>
      </c>
      <c r="S533" s="8">
        <v>0.94380331854078481</v>
      </c>
      <c r="T533" s="8">
        <v>0.74547470258069926</v>
      </c>
      <c r="U533" s="8">
        <v>0.96153438437238525</v>
      </c>
      <c r="V533" s="8">
        <v>0.77215270424117621</v>
      </c>
      <c r="W533" s="8">
        <v>0.96857546047530152</v>
      </c>
      <c r="X533" s="8">
        <v>0.7791823889990892</v>
      </c>
      <c r="Y533" s="8">
        <v>0.97122669195719591</v>
      </c>
      <c r="Z533" s="8">
        <v>0.78687825321779525</v>
      </c>
      <c r="AA533" s="8">
        <v>0.97514662458157542</v>
      </c>
      <c r="AB533" s="8">
        <v>0.79699324374710967</v>
      </c>
    </row>
    <row r="534" spans="1:28">
      <c r="A534" s="8">
        <v>0.90491482603149798</v>
      </c>
      <c r="B534" s="8">
        <v>0.80352975684449612</v>
      </c>
      <c r="C534" s="8">
        <v>0.91239630979145681</v>
      </c>
      <c r="D534" s="8">
        <v>0.81510934788985079</v>
      </c>
      <c r="E534" s="8">
        <v>0.90555225798342198</v>
      </c>
      <c r="F534" s="8">
        <v>0.80209697385494105</v>
      </c>
      <c r="G534" s="8">
        <v>0.90601657099504784</v>
      </c>
      <c r="H534" s="8">
        <v>0.79704196433454022</v>
      </c>
      <c r="I534" s="8">
        <v>0.9166362338567775</v>
      </c>
      <c r="J534" s="8">
        <v>0.81006825853728759</v>
      </c>
      <c r="K534" s="8">
        <v>0.91221817156001206</v>
      </c>
      <c r="L534" s="8">
        <v>0.80399707676475307</v>
      </c>
      <c r="M534" s="8">
        <v>0.91998970535043501</v>
      </c>
      <c r="N534" s="8">
        <v>0.81739722690370642</v>
      </c>
      <c r="O534" s="8">
        <v>0.92528738761796425</v>
      </c>
      <c r="P534" s="8">
        <v>0.73254883244592228</v>
      </c>
      <c r="Q534" s="8">
        <v>0.93511041234903181</v>
      </c>
      <c r="R534" s="8">
        <v>0.73856333924940398</v>
      </c>
      <c r="S534" s="8">
        <v>0.94420155728664446</v>
      </c>
      <c r="T534" s="8">
        <v>0.74647993755810382</v>
      </c>
      <c r="U534" s="8">
        <v>0.96203179863365984</v>
      </c>
      <c r="V534" s="8">
        <v>0.77374258626775383</v>
      </c>
      <c r="W534" s="8">
        <v>0.96898965947383897</v>
      </c>
      <c r="X534" s="8">
        <v>0.78079911706363903</v>
      </c>
      <c r="Y534" s="8">
        <v>0.9722774430763178</v>
      </c>
      <c r="Z534" s="8">
        <v>0.79131878675794254</v>
      </c>
      <c r="AA534" s="8">
        <v>0.97542218172367212</v>
      </c>
      <c r="AB534" s="8">
        <v>0.79815458346383428</v>
      </c>
    </row>
    <row r="535" spans="1:28">
      <c r="A535" s="8">
        <v>0.90545899909884919</v>
      </c>
      <c r="B535" s="8">
        <v>0.80439877303663421</v>
      </c>
      <c r="C535" s="8">
        <v>0.91438843542688808</v>
      </c>
      <c r="D535" s="8">
        <v>0.81837163865232798</v>
      </c>
      <c r="E535" s="8">
        <v>0.9062240316194492</v>
      </c>
      <c r="F535" s="8">
        <v>0.80317976405315428</v>
      </c>
      <c r="G535" s="8">
        <v>0.90693567114705287</v>
      </c>
      <c r="H535" s="8">
        <v>0.79859704594152414</v>
      </c>
      <c r="I535" s="8">
        <v>0.91740513263171852</v>
      </c>
      <c r="J535" s="8">
        <v>0.81143541787846596</v>
      </c>
      <c r="K535" s="8">
        <v>0.91363409500249626</v>
      </c>
      <c r="L535" s="8">
        <v>0.80649674118927839</v>
      </c>
      <c r="M535" s="8">
        <v>0.92055869341420615</v>
      </c>
      <c r="N535" s="8">
        <v>0.81841737634665113</v>
      </c>
      <c r="O535" s="8">
        <v>0.92643820871247862</v>
      </c>
      <c r="P535" s="8">
        <v>0.73491724957369453</v>
      </c>
      <c r="Q535" s="8">
        <v>0.93579019474894254</v>
      </c>
      <c r="R535" s="8">
        <v>0.74006274018503815</v>
      </c>
      <c r="S535" s="8">
        <v>0.94464654579832241</v>
      </c>
      <c r="T535" s="8">
        <v>0.74760548255753212</v>
      </c>
      <c r="U535" s="8">
        <v>0.96249822643275662</v>
      </c>
      <c r="V535" s="8">
        <v>0.77524198720338799</v>
      </c>
      <c r="W535" s="8">
        <v>0.96911006615946027</v>
      </c>
      <c r="X535" s="8">
        <v>0.78126941987700438</v>
      </c>
      <c r="Y535" s="8">
        <v>0.97255092624430839</v>
      </c>
      <c r="Z535" s="8">
        <v>0.79248012647466715</v>
      </c>
      <c r="AA535" s="8">
        <v>0.97600617498504749</v>
      </c>
      <c r="AB535" s="8">
        <v>0.80062143606417135</v>
      </c>
    </row>
    <row r="536" spans="1:28">
      <c r="A536" s="8">
        <v>0.91215015113499964</v>
      </c>
      <c r="B536" s="8">
        <v>0.8151003992105269</v>
      </c>
      <c r="C536" s="8">
        <v>0.91664082487014498</v>
      </c>
      <c r="D536" s="8">
        <v>0.82206843751087422</v>
      </c>
      <c r="E536" s="8">
        <v>0.90653547760870923</v>
      </c>
      <c r="F536" s="8">
        <v>0.80368287869070787</v>
      </c>
      <c r="G536" s="8">
        <v>0.90732044236453424</v>
      </c>
      <c r="H536" s="8">
        <v>0.7992483109367764</v>
      </c>
      <c r="I536" s="8">
        <v>0.91806248132532098</v>
      </c>
      <c r="J536" s="8">
        <v>0.81261266635843332</v>
      </c>
      <c r="K536" s="8">
        <v>0.91572136145650318</v>
      </c>
      <c r="L536" s="8">
        <v>0.81019354004782462</v>
      </c>
      <c r="M536" s="8">
        <v>0.92083970952394156</v>
      </c>
      <c r="N536" s="8">
        <v>0.81892347387731279</v>
      </c>
      <c r="O536" s="8">
        <v>0.92716427880365482</v>
      </c>
      <c r="P536" s="8">
        <v>0.7364166505093287</v>
      </c>
      <c r="Q536" s="8">
        <v>0.93631659035092474</v>
      </c>
      <c r="R536" s="8">
        <v>0.74122407990176276</v>
      </c>
      <c r="S536" s="8">
        <v>0.94480410982385821</v>
      </c>
      <c r="T536" s="8">
        <v>0.74800419593630485</v>
      </c>
      <c r="U536" s="8">
        <v>0.96262054141503728</v>
      </c>
      <c r="V536" s="8">
        <v>0.77563572909364731</v>
      </c>
      <c r="W536" s="8">
        <v>0.97039119329447143</v>
      </c>
      <c r="X536" s="8">
        <v>0.78627869170308184</v>
      </c>
      <c r="Y536" s="8">
        <v>0.97264688525062093</v>
      </c>
      <c r="Z536" s="8">
        <v>0.7928887828304666</v>
      </c>
      <c r="AA536" s="8">
        <v>0.9761282969002949</v>
      </c>
      <c r="AB536" s="8">
        <v>0.80113747657185974</v>
      </c>
    </row>
    <row r="537" spans="1:28">
      <c r="A537" s="8">
        <v>0.91234315118288689</v>
      </c>
      <c r="B537" s="8">
        <v>0.81540962579605891</v>
      </c>
      <c r="C537" s="8">
        <v>0.917069983276666</v>
      </c>
      <c r="D537" s="8">
        <v>0.82277339458207088</v>
      </c>
      <c r="E537" s="8">
        <v>0.91128956795597849</v>
      </c>
      <c r="F537" s="8">
        <v>0.81142149771062866</v>
      </c>
      <c r="G537" s="8">
        <v>0.90845436178283634</v>
      </c>
      <c r="H537" s="8">
        <v>0.8011732712891555</v>
      </c>
      <c r="I537" s="8">
        <v>0.91847946615318199</v>
      </c>
      <c r="J537" s="8">
        <v>0.81336037823084506</v>
      </c>
      <c r="K537" s="8">
        <v>0.91783304038365632</v>
      </c>
      <c r="L537" s="8">
        <v>0.81394104808920731</v>
      </c>
      <c r="M537" s="8">
        <v>0.92212654071951206</v>
      </c>
      <c r="N537" s="8">
        <v>0.82124814190616735</v>
      </c>
      <c r="O537" s="8">
        <v>0.92750553174650763</v>
      </c>
      <c r="P537" s="8">
        <v>0.73712160758052536</v>
      </c>
      <c r="Q537" s="8">
        <v>0.93654318448422835</v>
      </c>
      <c r="R537" s="8">
        <v>0.741725205943911</v>
      </c>
      <c r="S537" s="8">
        <v>0.94539281057860725</v>
      </c>
      <c r="T537" s="8">
        <v>0.74950359687193902</v>
      </c>
      <c r="U537" s="8">
        <v>0.96299564069403121</v>
      </c>
      <c r="V537" s="8">
        <v>0.77685175518401905</v>
      </c>
      <c r="W537" s="8">
        <v>0.97056457892176617</v>
      </c>
      <c r="X537" s="8">
        <v>0.78695879133171165</v>
      </c>
      <c r="Y537" s="8">
        <v>0.97275723810788028</v>
      </c>
      <c r="Z537" s="8">
        <v>0.79335908564383195</v>
      </c>
      <c r="AA537" s="8">
        <v>0.97647430899349585</v>
      </c>
      <c r="AB537" s="8">
        <v>0.80260008849249487</v>
      </c>
    </row>
    <row r="538" spans="1:28">
      <c r="A538" s="8">
        <v>0.91255936928164783</v>
      </c>
      <c r="B538" s="8">
        <v>0.81575663569429258</v>
      </c>
      <c r="C538" s="8">
        <v>0.91732332517470905</v>
      </c>
      <c r="D538" s="8">
        <v>0.82319000531949182</v>
      </c>
      <c r="E538" s="8">
        <v>0.91214709189053289</v>
      </c>
      <c r="F538" s="8">
        <v>0.81283439474613006</v>
      </c>
      <c r="G538" s="8">
        <v>0.91301179330579618</v>
      </c>
      <c r="H538" s="8">
        <v>0.80891189030907629</v>
      </c>
      <c r="I538" s="8">
        <v>0.91987251419275573</v>
      </c>
      <c r="J538" s="8">
        <v>0.81586004265537038</v>
      </c>
      <c r="K538" s="8">
        <v>0.91798222771955029</v>
      </c>
      <c r="L538" s="8">
        <v>0.81420652557582163</v>
      </c>
      <c r="M538" s="8">
        <v>0.92255223839069533</v>
      </c>
      <c r="N538" s="8">
        <v>0.82202269981655129</v>
      </c>
      <c r="O538" s="8">
        <v>0.92812087614877947</v>
      </c>
      <c r="P538" s="8">
        <v>0.73839331434224686</v>
      </c>
      <c r="Q538" s="8">
        <v>0.93861390625626417</v>
      </c>
      <c r="R538" s="8">
        <v>0.74631687273486491</v>
      </c>
      <c r="S538" s="8">
        <v>0.94603691846321503</v>
      </c>
      <c r="T538" s="8">
        <v>0.75115114816527173</v>
      </c>
      <c r="U538" s="8">
        <v>0.96325657932289654</v>
      </c>
      <c r="V538" s="8">
        <v>0.77769889682669824</v>
      </c>
      <c r="W538" s="8">
        <v>0.97067535307253783</v>
      </c>
      <c r="X538" s="8">
        <v>0.78739329942778069</v>
      </c>
      <c r="Y538" s="8">
        <v>0.97324822835684588</v>
      </c>
      <c r="Z538" s="8">
        <v>0.79546600247580057</v>
      </c>
      <c r="AA538" s="8">
        <v>0.97655572360366083</v>
      </c>
      <c r="AB538" s="8">
        <v>0.80294510979532319</v>
      </c>
    </row>
    <row r="539" spans="1:28">
      <c r="A539" s="8">
        <v>0.91279590317492321</v>
      </c>
      <c r="B539" s="8">
        <v>0.81613645741671448</v>
      </c>
      <c r="C539" s="8">
        <v>0.91760850785775205</v>
      </c>
      <c r="D539" s="8">
        <v>0.82366030813285718</v>
      </c>
      <c r="E539" s="8">
        <v>0.91286076409013761</v>
      </c>
      <c r="F539" s="8">
        <v>0.81401164322609743</v>
      </c>
      <c r="G539" s="8">
        <v>0.91486766861272939</v>
      </c>
      <c r="H539" s="8">
        <v>0.81206779121736727</v>
      </c>
      <c r="I539" s="8">
        <v>0.92037847349025581</v>
      </c>
      <c r="J539" s="8">
        <v>0.81676883075561546</v>
      </c>
      <c r="K539" s="8">
        <v>0.91999083176008589</v>
      </c>
      <c r="L539" s="8">
        <v>0.81779693458018166</v>
      </c>
      <c r="M539" s="8">
        <v>0.92289585709913413</v>
      </c>
      <c r="N539" s="8">
        <v>0.82264811307153396</v>
      </c>
      <c r="O539" s="8">
        <v>0.92847665049345585</v>
      </c>
      <c r="P539" s="8">
        <v>0.73912909464222654</v>
      </c>
      <c r="Q539" s="8">
        <v>0.93934772264180888</v>
      </c>
      <c r="R539" s="8">
        <v>0.74794453807414418</v>
      </c>
      <c r="S539" s="8">
        <v>0.9466083044898832</v>
      </c>
      <c r="T539" s="8">
        <v>0.75261376008590686</v>
      </c>
      <c r="U539" s="8">
        <v>0.96387141596716053</v>
      </c>
      <c r="V539" s="8">
        <v>0.77971234967461545</v>
      </c>
      <c r="W539" s="8">
        <v>0.97077488926598476</v>
      </c>
      <c r="X539" s="8">
        <v>0.78778704131804</v>
      </c>
      <c r="Y539" s="8">
        <v>0.97334578667993021</v>
      </c>
      <c r="Z539" s="8">
        <v>0.79588559610632947</v>
      </c>
      <c r="AA539" s="8">
        <v>0.97663400688266555</v>
      </c>
      <c r="AB539" s="8">
        <v>0.8032811824188274</v>
      </c>
    </row>
    <row r="540" spans="1:28">
      <c r="A540" s="8">
        <v>0.91590857312017215</v>
      </c>
      <c r="B540" s="8">
        <v>0.82114572924279194</v>
      </c>
      <c r="C540" s="8">
        <v>0.91779539942188215</v>
      </c>
      <c r="D540" s="8">
        <v>0.82396953471838918</v>
      </c>
      <c r="E540" s="8">
        <v>0.91302556510687605</v>
      </c>
      <c r="F540" s="8">
        <v>0.81428408079663039</v>
      </c>
      <c r="G540" s="8">
        <v>0.91732313440344104</v>
      </c>
      <c r="H540" s="8">
        <v>0.81624483586630558</v>
      </c>
      <c r="I540" s="8">
        <v>0.9205896218585039</v>
      </c>
      <c r="J540" s="8">
        <v>0.81714865247803736</v>
      </c>
      <c r="K540" s="8">
        <v>0.92034210012369067</v>
      </c>
      <c r="L540" s="8">
        <v>0.8184303022167857</v>
      </c>
      <c r="M540" s="8">
        <v>0.92394897192621184</v>
      </c>
      <c r="N540" s="8">
        <v>0.82457207912621044</v>
      </c>
      <c r="O540" s="8">
        <v>0.929021203061838</v>
      </c>
      <c r="P540" s="8">
        <v>0.74025762253476279</v>
      </c>
      <c r="Q540" s="8">
        <v>0.93977476543149641</v>
      </c>
      <c r="R540" s="8">
        <v>0.74889508667790161</v>
      </c>
      <c r="S540" s="8">
        <v>0.94694074726903554</v>
      </c>
      <c r="T540" s="8">
        <v>0.75346885611020753</v>
      </c>
      <c r="U540" s="8">
        <v>0.96410462986670897</v>
      </c>
      <c r="V540" s="8">
        <v>0.78047795890567528</v>
      </c>
      <c r="W540" s="8">
        <v>0.9709017176415059</v>
      </c>
      <c r="X540" s="8">
        <v>0.78829711603951236</v>
      </c>
      <c r="Y540" s="8">
        <v>0.97349292382294272</v>
      </c>
      <c r="Z540" s="8">
        <v>0.79651896374293352</v>
      </c>
      <c r="AA540" s="8">
        <v>0.97672481548631107</v>
      </c>
      <c r="AB540" s="8">
        <v>0.8036739300113841</v>
      </c>
    </row>
    <row r="541" spans="1:28">
      <c r="A541" s="8">
        <v>0.91664574623541062</v>
      </c>
      <c r="B541" s="8">
        <v>0.82233490929519149</v>
      </c>
      <c r="C541" s="8">
        <v>0.91805427884775126</v>
      </c>
      <c r="D541" s="8">
        <v>0.82440105992135015</v>
      </c>
      <c r="E541" s="8">
        <v>0.91378532572641613</v>
      </c>
      <c r="F541" s="8">
        <v>0.81554783317673052</v>
      </c>
      <c r="G541" s="8">
        <v>0.91817153454375333</v>
      </c>
      <c r="H541" s="8">
        <v>0.81769750480991399</v>
      </c>
      <c r="I541" s="8">
        <v>0.92082998572424546</v>
      </c>
      <c r="J541" s="8">
        <v>0.8175831605741064</v>
      </c>
      <c r="K541" s="8">
        <v>0.921630536206411</v>
      </c>
      <c r="L541" s="8">
        <v>0.82075497024564026</v>
      </c>
      <c r="M541" s="8">
        <v>0.92588965248601818</v>
      </c>
      <c r="N541" s="8">
        <v>0.82816248813057047</v>
      </c>
      <c r="O541" s="8">
        <v>0.92918093848189676</v>
      </c>
      <c r="P541" s="8">
        <v>0.74059270086056428</v>
      </c>
      <c r="Q541" s="8">
        <v>0.94064279526522865</v>
      </c>
      <c r="R541" s="8">
        <v>0.75083297290041551</v>
      </c>
      <c r="S541" s="8">
        <v>0.94816489854435182</v>
      </c>
      <c r="T541" s="8">
        <v>0.75664066578174127</v>
      </c>
      <c r="U541" s="8">
        <v>0.96426445477688905</v>
      </c>
      <c r="V541" s="8">
        <v>0.78100394239039039</v>
      </c>
      <c r="W541" s="8">
        <v>0.97118908826452222</v>
      </c>
      <c r="X541" s="8">
        <v>0.78945845575623697</v>
      </c>
      <c r="Y541" s="8">
        <v>0.97362246848146461</v>
      </c>
      <c r="Z541" s="8">
        <v>0.79707676475413425</v>
      </c>
      <c r="AA541" s="8">
        <v>0.97725870744912335</v>
      </c>
      <c r="AB541" s="8">
        <v>0.80599859804023866</v>
      </c>
    </row>
    <row r="542" spans="1:28">
      <c r="A542" s="8">
        <v>0.91693597187133125</v>
      </c>
      <c r="B542" s="8">
        <v>0.82280521210855684</v>
      </c>
      <c r="C542" s="8">
        <v>0.91821763591862049</v>
      </c>
      <c r="D542" s="8">
        <v>0.82467349749188312</v>
      </c>
      <c r="E542" s="8">
        <v>0.915327192866071</v>
      </c>
      <c r="F542" s="8">
        <v>0.81812008133355119</v>
      </c>
      <c r="G542" s="8">
        <v>0.91860797115439474</v>
      </c>
      <c r="H542" s="8">
        <v>0.81844521668232573</v>
      </c>
      <c r="I542" s="8">
        <v>0.92280468775937041</v>
      </c>
      <c r="J542" s="8">
        <v>0.82117356957846643</v>
      </c>
      <c r="K542" s="8">
        <v>0.92200079204912955</v>
      </c>
      <c r="L542" s="8">
        <v>0.821423138301838</v>
      </c>
      <c r="M542" s="8">
        <v>0.92606354859352769</v>
      </c>
      <c r="N542" s="8">
        <v>0.82848563488393989</v>
      </c>
      <c r="O542" s="8">
        <v>0.93034809615346259</v>
      </c>
      <c r="P542" s="8">
        <v>0.7430744679264415</v>
      </c>
      <c r="Q542" s="8">
        <v>0.94129643218821979</v>
      </c>
      <c r="R542" s="8">
        <v>0.75229558482105063</v>
      </c>
      <c r="S542" s="8">
        <v>0.94941329043898126</v>
      </c>
      <c r="T542" s="8">
        <v>0.75990295654421847</v>
      </c>
      <c r="U542" s="8">
        <v>0.96475534557244202</v>
      </c>
      <c r="V542" s="8">
        <v>0.78262067045494021</v>
      </c>
      <c r="W542" s="8">
        <v>0.971360868469342</v>
      </c>
      <c r="X542" s="8">
        <v>0.79015545844581225</v>
      </c>
      <c r="Y542" s="8">
        <v>0.97372322543809275</v>
      </c>
      <c r="Z542" s="8">
        <v>0.79751127285020329</v>
      </c>
      <c r="AA542" s="8">
        <v>0.9776297701916058</v>
      </c>
      <c r="AB542" s="8">
        <v>0.80761532610478848</v>
      </c>
    </row>
    <row r="543" spans="1:28">
      <c r="A543" s="8">
        <v>0.9173103629416689</v>
      </c>
      <c r="B543" s="8">
        <v>0.82341372230259402</v>
      </c>
      <c r="C543" s="8">
        <v>0.91851804680318516</v>
      </c>
      <c r="D543" s="8">
        <v>0.8251756178317341</v>
      </c>
      <c r="E543" s="8">
        <v>0.91619169989455507</v>
      </c>
      <c r="F543" s="8">
        <v>0.81957275027715959</v>
      </c>
      <c r="G543" s="8">
        <v>0.92068274457445343</v>
      </c>
      <c r="H543" s="8">
        <v>0.82203562568668576</v>
      </c>
      <c r="I543" s="8">
        <v>0.9238325420802761</v>
      </c>
      <c r="J543" s="8">
        <v>0.82304980934341443</v>
      </c>
      <c r="K543" s="8">
        <v>0.92250396024564452</v>
      </c>
      <c r="L543" s="8">
        <v>0.82233192640208308</v>
      </c>
      <c r="M543" s="8">
        <v>0.92646559639408976</v>
      </c>
      <c r="N543" s="8">
        <v>0.82923334675635163</v>
      </c>
      <c r="O543" s="8">
        <v>0.93183653984037396</v>
      </c>
      <c r="P543" s="8">
        <v>0.74624627759797524</v>
      </c>
      <c r="Q543" s="8">
        <v>0.94177925199533585</v>
      </c>
      <c r="R543" s="8">
        <v>0.75337837501926386</v>
      </c>
      <c r="S543" s="8">
        <v>0.94977343678306303</v>
      </c>
      <c r="T543" s="8">
        <v>0.76084455646865179</v>
      </c>
      <c r="U543" s="8">
        <v>0.96490701615047003</v>
      </c>
      <c r="V543" s="8">
        <v>0.78312676798560188</v>
      </c>
      <c r="W543" s="8">
        <v>0.97148448599991322</v>
      </c>
      <c r="X543" s="8">
        <v>0.79065857308336585</v>
      </c>
      <c r="Y543" s="8">
        <v>0.97393273593520835</v>
      </c>
      <c r="Z543" s="8">
        <v>0.79841508946193496</v>
      </c>
      <c r="AA543" s="8">
        <v>0.97863649315960677</v>
      </c>
      <c r="AB543" s="8">
        <v>0.81205585964493576</v>
      </c>
    </row>
    <row r="544" spans="1:28">
      <c r="A544" s="8">
        <v>0.91826955866838667</v>
      </c>
      <c r="B544" s="8">
        <v>0.82497874688660466</v>
      </c>
      <c r="C544" s="8">
        <v>0.91878523252079336</v>
      </c>
      <c r="D544" s="8">
        <v>0.82562404609564055</v>
      </c>
      <c r="E544" s="8">
        <v>0.91657856329825471</v>
      </c>
      <c r="F544" s="8">
        <v>0.82022401527241184</v>
      </c>
      <c r="G544" s="8">
        <v>0.92216472558878104</v>
      </c>
      <c r="H544" s="8">
        <v>0.82460787384350642</v>
      </c>
      <c r="I544" s="8">
        <v>0.92411141728362256</v>
      </c>
      <c r="J544" s="8">
        <v>0.82355988406488678</v>
      </c>
      <c r="K544" s="8">
        <v>0.92278605993533491</v>
      </c>
      <c r="L544" s="8">
        <v>0.82284200112355543</v>
      </c>
      <c r="M544" s="8">
        <v>0.9270512784841819</v>
      </c>
      <c r="N544" s="8">
        <v>0.83032409133618623</v>
      </c>
      <c r="O544" s="8">
        <v>0.93297283953306476</v>
      </c>
      <c r="P544" s="8">
        <v>0.74868131267182669</v>
      </c>
      <c r="Q544" s="8">
        <v>0.94272223219623774</v>
      </c>
      <c r="R544" s="8">
        <v>0.75550020631677262</v>
      </c>
      <c r="S544" s="8">
        <v>0.95052662745458016</v>
      </c>
      <c r="T544" s="8">
        <v>0.76282022600386734</v>
      </c>
      <c r="U544" s="8">
        <v>0.96564906037630593</v>
      </c>
      <c r="V544" s="8">
        <v>0.7856085350514791</v>
      </c>
      <c r="W544" s="8">
        <v>0.97187299823885143</v>
      </c>
      <c r="X544" s="8">
        <v>0.79224845510994346</v>
      </c>
      <c r="Y544" s="8">
        <v>0.97449569543890835</v>
      </c>
      <c r="Z544" s="8">
        <v>0.80085012453578641</v>
      </c>
      <c r="AA544" s="8">
        <v>0.97888073699010159</v>
      </c>
      <c r="AB544" s="8">
        <v>0.81314660422477036</v>
      </c>
    </row>
    <row r="545" spans="1:28">
      <c r="A545" s="8">
        <v>0.92053476975674731</v>
      </c>
      <c r="B545" s="8">
        <v>0.8286755457451509</v>
      </c>
      <c r="C545" s="8">
        <v>0.91901088677970599</v>
      </c>
      <c r="D545" s="8">
        <v>0.82600386781806245</v>
      </c>
      <c r="E545" s="8">
        <v>0.91795842265874295</v>
      </c>
      <c r="F545" s="8">
        <v>0.8225486833012664</v>
      </c>
      <c r="G545" s="8">
        <v>0.92257261027162352</v>
      </c>
      <c r="H545" s="8">
        <v>0.82531680810551378</v>
      </c>
      <c r="I545" s="8">
        <v>0.92434514126357015</v>
      </c>
      <c r="J545" s="8">
        <v>0.8239933978632531</v>
      </c>
      <c r="K545" s="8">
        <v>0.92317259076015101</v>
      </c>
      <c r="L545" s="8">
        <v>0.8235469581947521</v>
      </c>
      <c r="M545" s="8">
        <v>0.92763556940541392</v>
      </c>
      <c r="N545" s="8">
        <v>0.83141284732061549</v>
      </c>
      <c r="O545" s="8">
        <v>0.93449395637407906</v>
      </c>
      <c r="P545" s="8">
        <v>0.75194360343430389</v>
      </c>
      <c r="Q545" s="8">
        <v>0.94328697449770205</v>
      </c>
      <c r="R545" s="8">
        <v>0.75677191307849412</v>
      </c>
      <c r="S545" s="8">
        <v>0.9509179403092074</v>
      </c>
      <c r="T545" s="8">
        <v>0.76384832982843343</v>
      </c>
      <c r="U545" s="8">
        <v>0.96588064340942392</v>
      </c>
      <c r="V545" s="8">
        <v>0.78638309296186304</v>
      </c>
      <c r="W545" s="8">
        <v>0.97234338702401224</v>
      </c>
      <c r="X545" s="8">
        <v>0.79417440976002529</v>
      </c>
      <c r="Y545" s="8">
        <v>0.97467481891735841</v>
      </c>
      <c r="Z545" s="8">
        <v>0.80163064823238639</v>
      </c>
      <c r="AA545" s="8">
        <v>0.97909210184341433</v>
      </c>
      <c r="AB545" s="8">
        <v>0.81409118704231176</v>
      </c>
    </row>
    <row r="546" spans="1:28">
      <c r="A546" s="8">
        <v>0.92126758948744691</v>
      </c>
      <c r="B546" s="8">
        <v>0.82987665736998251</v>
      </c>
      <c r="C546" s="8">
        <v>0.91938051676209664</v>
      </c>
      <c r="D546" s="8">
        <v>0.82662629817993716</v>
      </c>
      <c r="E546" s="8">
        <v>0.92014133782113483</v>
      </c>
      <c r="F546" s="8">
        <v>0.82624548215981264</v>
      </c>
      <c r="G546" s="8">
        <v>0.92292067186764903</v>
      </c>
      <c r="H546" s="8">
        <v>0.82592531829955096</v>
      </c>
      <c r="I546" s="8">
        <v>0.9246678397131568</v>
      </c>
      <c r="J546" s="8">
        <v>0.82460190805729028</v>
      </c>
      <c r="K546" s="8">
        <v>0.92740408610550618</v>
      </c>
      <c r="L546" s="8">
        <v>0.83128557721467289</v>
      </c>
      <c r="M546" s="8">
        <v>0.92780111849976299</v>
      </c>
      <c r="N546" s="8">
        <v>0.8317220739061475</v>
      </c>
      <c r="O546" s="8">
        <v>0.9352526996193582</v>
      </c>
      <c r="P546" s="8">
        <v>0.75357126877358316</v>
      </c>
      <c r="Q546" s="8">
        <v>0.94370878819200565</v>
      </c>
      <c r="R546" s="8">
        <v>0.75773041606387292</v>
      </c>
      <c r="S546" s="8">
        <v>0.95153261315607762</v>
      </c>
      <c r="T546" s="8">
        <v>0.76546505789298325</v>
      </c>
      <c r="U546" s="8">
        <v>0.96605188438461687</v>
      </c>
      <c r="V546" s="8">
        <v>0.78695879133171198</v>
      </c>
      <c r="W546" s="8">
        <v>0.97263717933692839</v>
      </c>
      <c r="X546" s="8">
        <v>0.79539043585039704</v>
      </c>
      <c r="Y546" s="8">
        <v>0.975717573452621</v>
      </c>
      <c r="Z546" s="8">
        <v>0.80617558303131454</v>
      </c>
      <c r="AA546" s="8">
        <v>0.97986084364324089</v>
      </c>
      <c r="AB546" s="8">
        <v>0.8175414000705945</v>
      </c>
    </row>
    <row r="547" spans="1:28">
      <c r="A547" s="8">
        <v>0.92143737148446048</v>
      </c>
      <c r="B547" s="8">
        <v>0.83015506072673151</v>
      </c>
      <c r="C547" s="8">
        <v>0.9197418404527482</v>
      </c>
      <c r="D547" s="8">
        <v>0.82723480837397434</v>
      </c>
      <c r="E547" s="8">
        <v>0.92205889541420205</v>
      </c>
      <c r="F547" s="8">
        <v>0.82950777292228983</v>
      </c>
      <c r="G547" s="8">
        <v>0.92343868541485896</v>
      </c>
      <c r="H547" s="8">
        <v>0.82683410639979604</v>
      </c>
      <c r="I547" s="8">
        <v>0.92662527804521744</v>
      </c>
      <c r="J547" s="8">
        <v>0.82829870691583651</v>
      </c>
      <c r="K547" s="8">
        <v>0.92768211704967218</v>
      </c>
      <c r="L547" s="8">
        <v>0.83179565193614524</v>
      </c>
      <c r="M547" s="8">
        <v>0.92971954035780813</v>
      </c>
      <c r="N547" s="8">
        <v>0.83533137456685835</v>
      </c>
      <c r="O547" s="8">
        <v>0.93620022108834322</v>
      </c>
      <c r="P547" s="8">
        <v>0.75561554485028326</v>
      </c>
      <c r="Q547" s="8">
        <v>0.9438552028627557</v>
      </c>
      <c r="R547" s="8">
        <v>0.75806549438967441</v>
      </c>
      <c r="S547" s="8">
        <v>0.95218018398630155</v>
      </c>
      <c r="T547" s="8">
        <v>0.76717425564388186</v>
      </c>
      <c r="U547" s="8">
        <v>0.9663959972014331</v>
      </c>
      <c r="V547" s="8">
        <v>0.78812013104843659</v>
      </c>
      <c r="W547" s="8">
        <v>0.97268694743365192</v>
      </c>
      <c r="X547" s="8">
        <v>0.79559724977255342</v>
      </c>
      <c r="Y547" s="8">
        <v>0.97608221767660852</v>
      </c>
      <c r="Z547" s="8">
        <v>0.80776546505789215</v>
      </c>
      <c r="AA547" s="8">
        <v>0.9800502891784324</v>
      </c>
      <c r="AB547" s="8">
        <v>0.81839649609489518</v>
      </c>
    </row>
    <row r="548" spans="1:28">
      <c r="A548" s="8">
        <v>0.9217435595303568</v>
      </c>
      <c r="B548" s="8">
        <v>0.8306581753642851</v>
      </c>
      <c r="C548" s="8">
        <v>0.92045341277839909</v>
      </c>
      <c r="D548" s="8">
        <v>0.82843591999880595</v>
      </c>
      <c r="E548" s="8">
        <v>0.92314406821086137</v>
      </c>
      <c r="F548" s="8">
        <v>0.83138401268723783</v>
      </c>
      <c r="G548" s="8">
        <v>0.9241076162947206</v>
      </c>
      <c r="H548" s="8">
        <v>0.82801135487976341</v>
      </c>
      <c r="I548" s="8">
        <v>0.92739816075163484</v>
      </c>
      <c r="J548" s="8">
        <v>0.82976131883647164</v>
      </c>
      <c r="K548" s="8">
        <v>0.929083121758567</v>
      </c>
      <c r="L548" s="8">
        <v>0.83436790009296591</v>
      </c>
      <c r="M548" s="8">
        <v>0.93020227595225458</v>
      </c>
      <c r="N548" s="8">
        <v>0.83624016266710344</v>
      </c>
      <c r="O548" s="8">
        <v>0.9384655597728131</v>
      </c>
      <c r="P548" s="8">
        <v>0.76051047244055303</v>
      </c>
      <c r="Q548" s="8">
        <v>0.94434499479705036</v>
      </c>
      <c r="R548" s="8">
        <v>0.75919402228221067</v>
      </c>
      <c r="S548" s="8">
        <v>0.9551687060530567</v>
      </c>
      <c r="T548" s="8">
        <v>0.77512366577676972</v>
      </c>
      <c r="U548" s="8">
        <v>0.96696516958564571</v>
      </c>
      <c r="V548" s="8">
        <v>0.79004608569851842</v>
      </c>
      <c r="W548" s="8">
        <v>0.97389261971234042</v>
      </c>
      <c r="X548" s="8">
        <v>0.80060950449173884</v>
      </c>
      <c r="Y548" s="8">
        <v>0.97813094246138044</v>
      </c>
      <c r="Z548" s="8">
        <v>0.81671613297737389</v>
      </c>
      <c r="AA548" s="8">
        <v>0.982010502484711</v>
      </c>
      <c r="AB548" s="8">
        <v>0.82734716401437691</v>
      </c>
    </row>
    <row r="549" spans="1:28">
      <c r="A549" s="8">
        <v>0.92196122875729725</v>
      </c>
      <c r="B549" s="8">
        <v>0.83101711683495083</v>
      </c>
      <c r="C549" s="8">
        <v>0.92136572048774534</v>
      </c>
      <c r="D549" s="8">
        <v>0.82997708143795246</v>
      </c>
      <c r="E549" s="8">
        <v>0.92355048427756392</v>
      </c>
      <c r="F549" s="8">
        <v>0.83208896975843449</v>
      </c>
      <c r="G549" s="8">
        <v>0.92458076252681787</v>
      </c>
      <c r="H549" s="8">
        <v>0.82884457635460518</v>
      </c>
      <c r="I549" s="8">
        <v>0.92766375618339336</v>
      </c>
      <c r="J549" s="8">
        <v>0.83026443347402523</v>
      </c>
      <c r="K549" s="8">
        <v>0.92971377731484584</v>
      </c>
      <c r="L549" s="8">
        <v>0.83552923980969052</v>
      </c>
      <c r="M549" s="8">
        <v>0.93057650037561512</v>
      </c>
      <c r="N549" s="8">
        <v>0.8369451197383001</v>
      </c>
      <c r="O549" s="8">
        <v>0.93988502680106267</v>
      </c>
      <c r="P549" s="8">
        <v>0.76358981242573798</v>
      </c>
      <c r="Q549" s="8">
        <v>0.94536989749230038</v>
      </c>
      <c r="R549" s="8">
        <v>0.76156243940998292</v>
      </c>
      <c r="S549" s="8">
        <v>0.95535743658913796</v>
      </c>
      <c r="T549" s="8">
        <v>0.77562678041432331</v>
      </c>
      <c r="U549" s="8">
        <v>0.96830411092501112</v>
      </c>
      <c r="V549" s="8">
        <v>0.79459102049744657</v>
      </c>
      <c r="W549" s="8">
        <v>0.97439832779195013</v>
      </c>
      <c r="X549" s="8">
        <v>0.80271642132370746</v>
      </c>
      <c r="Y549" s="8">
        <v>0.97827008302053353</v>
      </c>
      <c r="Z549" s="8">
        <v>0.81732464317141107</v>
      </c>
      <c r="AA549" s="8">
        <v>0.98210757375067692</v>
      </c>
      <c r="AB549" s="8">
        <v>0.82779062078977006</v>
      </c>
    </row>
    <row r="550" spans="1:28">
      <c r="A550" s="8">
        <v>0.92217889798423769</v>
      </c>
      <c r="B550" s="8">
        <v>0.83137804690102191</v>
      </c>
      <c r="C550" s="8">
        <v>0.92211328674426574</v>
      </c>
      <c r="D550" s="8">
        <v>0.83124083381805258</v>
      </c>
      <c r="E550" s="8">
        <v>0.92380885875295904</v>
      </c>
      <c r="F550" s="8">
        <v>0.83253739802234095</v>
      </c>
      <c r="G550" s="8">
        <v>0.92511509146134152</v>
      </c>
      <c r="H550" s="8">
        <v>0.82979512495836261</v>
      </c>
      <c r="I550" s="8">
        <v>0.92902094883967967</v>
      </c>
      <c r="J550" s="8">
        <v>0.8328366816308459</v>
      </c>
      <c r="K550" s="8">
        <v>0.93022915174793397</v>
      </c>
      <c r="L550" s="8">
        <v>0.83647978841344794</v>
      </c>
      <c r="M550" s="8">
        <v>0.93407389888984682</v>
      </c>
      <c r="N550" s="8">
        <v>0.8435452678886578</v>
      </c>
      <c r="O550" s="8">
        <v>0.9411247914817461</v>
      </c>
      <c r="P550" s="8">
        <v>0.76628535349769034</v>
      </c>
      <c r="Q550" s="8">
        <v>0.94561915103893435</v>
      </c>
      <c r="R550" s="8">
        <v>0.76213913207753448</v>
      </c>
      <c r="S550" s="8">
        <v>0.95548729704974433</v>
      </c>
      <c r="T550" s="8">
        <v>0.77597379031255698</v>
      </c>
      <c r="U550" s="8">
        <v>0.96844762717088706</v>
      </c>
      <c r="V550" s="8">
        <v>0.7950782263717574</v>
      </c>
      <c r="W550" s="8">
        <v>0.97472262313189029</v>
      </c>
      <c r="X550" s="8">
        <v>0.80406866619934569</v>
      </c>
      <c r="Y550" s="8">
        <v>0.97854836413883983</v>
      </c>
      <c r="Z550" s="8">
        <v>0.81854564075029612</v>
      </c>
      <c r="AA550" s="8">
        <v>0.98227823129890723</v>
      </c>
      <c r="AB550" s="8">
        <v>0.82857114448637004</v>
      </c>
    </row>
    <row r="551" spans="1:28">
      <c r="A551" s="8">
        <v>0.92433382333094849</v>
      </c>
      <c r="B551" s="8">
        <v>0.83496845590538193</v>
      </c>
      <c r="C551" s="8">
        <v>0.92286085300078613</v>
      </c>
      <c r="D551" s="8">
        <v>0.83251254057977409</v>
      </c>
      <c r="E551" s="8">
        <v>0.92415801344943882</v>
      </c>
      <c r="F551" s="8">
        <v>0.83314590821637813</v>
      </c>
      <c r="G551" s="8">
        <v>0.9255270549910124</v>
      </c>
      <c r="H551" s="8">
        <v>0.83053090525834228</v>
      </c>
      <c r="I551" s="8">
        <v>0.92959596294943703</v>
      </c>
      <c r="J551" s="8">
        <v>0.8339274262106805</v>
      </c>
      <c r="K551" s="8">
        <v>0.93046378273983987</v>
      </c>
      <c r="L551" s="8">
        <v>0.83691330221181426</v>
      </c>
      <c r="M551" s="8">
        <v>0.93460532539439589</v>
      </c>
      <c r="N551" s="8">
        <v>0.84455050286606237</v>
      </c>
      <c r="O551" s="8">
        <v>0.94603121012286961</v>
      </c>
      <c r="P551" s="8">
        <v>0.77698697967158303</v>
      </c>
      <c r="Q551" s="8">
        <v>0.94603224957426468</v>
      </c>
      <c r="R551" s="8">
        <v>0.76310658374223739</v>
      </c>
      <c r="S551" s="8">
        <v>0.9566318005758887</v>
      </c>
      <c r="T551" s="8">
        <v>0.77905313029774192</v>
      </c>
      <c r="U551" s="8">
        <v>0.96869878060116998</v>
      </c>
      <c r="V551" s="8">
        <v>0.79593332239605807</v>
      </c>
      <c r="W551" s="8">
        <v>0.97578059654288329</v>
      </c>
      <c r="X551" s="8">
        <v>0.80850919973949298</v>
      </c>
      <c r="Y551" s="8">
        <v>0.97969027631395866</v>
      </c>
      <c r="Z551" s="8">
        <v>0.82355789546948155</v>
      </c>
      <c r="AA551" s="8">
        <v>0.98308611473823615</v>
      </c>
      <c r="AB551" s="8">
        <v>0.83226794334491627</v>
      </c>
    </row>
    <row r="552" spans="1:28">
      <c r="A552" s="8">
        <v>0.92472272568308211</v>
      </c>
      <c r="B552" s="8">
        <v>0.83561972090063419</v>
      </c>
      <c r="C552" s="8">
        <v>0.92304912894687274</v>
      </c>
      <c r="D552" s="8">
        <v>0.83283469303544089</v>
      </c>
      <c r="E552" s="8">
        <v>0.92471247110744881</v>
      </c>
      <c r="F552" s="8">
        <v>0.83411335988108104</v>
      </c>
      <c r="G552" s="8">
        <v>0.9258125742690021</v>
      </c>
      <c r="H552" s="8">
        <v>0.83104097997981463</v>
      </c>
      <c r="I552" s="8">
        <v>0.93009661033830193</v>
      </c>
      <c r="J552" s="8">
        <v>0.83487797481443793</v>
      </c>
      <c r="K552" s="8">
        <v>0.93104968209535055</v>
      </c>
      <c r="L552" s="8">
        <v>0.83799609241002748</v>
      </c>
      <c r="M552" s="8">
        <v>0.93487103864667043</v>
      </c>
      <c r="N552" s="8">
        <v>0.84505361750361596</v>
      </c>
      <c r="O552" s="8">
        <v>0.94635612648867096</v>
      </c>
      <c r="P552" s="8">
        <v>0.77769591393359039</v>
      </c>
      <c r="Q552" s="8">
        <v>0.94799490337503267</v>
      </c>
      <c r="R552" s="8">
        <v>0.76772310797575816</v>
      </c>
      <c r="S552" s="8">
        <v>0.95685689204093982</v>
      </c>
      <c r="T552" s="8">
        <v>0.77966164049177911</v>
      </c>
      <c r="U552" s="8">
        <v>0.96964305226437653</v>
      </c>
      <c r="V552" s="8">
        <v>0.79919561315853527</v>
      </c>
      <c r="W552" s="8">
        <v>0.97590581949592947</v>
      </c>
      <c r="X552" s="8">
        <v>0.80903518322420809</v>
      </c>
      <c r="Y552" s="8">
        <v>0.97976224556869307</v>
      </c>
      <c r="Z552" s="8">
        <v>0.82387507643663493</v>
      </c>
      <c r="AA552" s="8">
        <v>0.98335227788685231</v>
      </c>
      <c r="AB552" s="8">
        <v>0.83348894092380132</v>
      </c>
    </row>
    <row r="553" spans="1:28">
      <c r="A553" s="8">
        <v>0.92498102649905145</v>
      </c>
      <c r="B553" s="8">
        <v>0.83605621759210857</v>
      </c>
      <c r="C553" s="8">
        <v>0.92379946396730617</v>
      </c>
      <c r="D553" s="8">
        <v>0.83412330285810787</v>
      </c>
      <c r="E553" s="8">
        <v>0.92520827077645018</v>
      </c>
      <c r="F553" s="8">
        <v>0.83498237607321912</v>
      </c>
      <c r="G553" s="8">
        <v>0.92599884160750012</v>
      </c>
      <c r="H553" s="8">
        <v>0.83137605830561612</v>
      </c>
      <c r="I553" s="8">
        <v>0.93044852428538205</v>
      </c>
      <c r="J553" s="8">
        <v>0.83554614287063567</v>
      </c>
      <c r="K553" s="8">
        <v>0.93132771303951656</v>
      </c>
      <c r="L553" s="8">
        <v>0.83851113862001325</v>
      </c>
      <c r="M553" s="8">
        <v>0.93593389165576868</v>
      </c>
      <c r="N553" s="8">
        <v>0.84706707035153317</v>
      </c>
      <c r="O553" s="8">
        <v>0.94649952533167825</v>
      </c>
      <c r="P553" s="8">
        <v>0.77801309490074377</v>
      </c>
      <c r="Q553" s="8">
        <v>0.94837314127447014</v>
      </c>
      <c r="R553" s="8">
        <v>0.76861499301505776</v>
      </c>
      <c r="S553" s="8">
        <v>0.95745251868692116</v>
      </c>
      <c r="T553" s="8">
        <v>0.78128930583105838</v>
      </c>
      <c r="U553" s="8">
        <v>0.96988115876321612</v>
      </c>
      <c r="V553" s="8">
        <v>0.80002088025175566</v>
      </c>
      <c r="W553" s="8">
        <v>0.9761498437121221</v>
      </c>
      <c r="X553" s="8">
        <v>0.81006328704877417</v>
      </c>
      <c r="Y553" s="8">
        <v>0.98012848910945249</v>
      </c>
      <c r="Z553" s="8">
        <v>0.82549180450118476</v>
      </c>
      <c r="AA553" s="8">
        <v>0.98377031059673758</v>
      </c>
      <c r="AB553" s="8">
        <v>0.83541390127618043</v>
      </c>
    </row>
    <row r="554" spans="1:28">
      <c r="A554" s="8">
        <v>0.92575302669060033</v>
      </c>
      <c r="B554" s="8">
        <v>0.83736173047572104</v>
      </c>
      <c r="C554" s="8">
        <v>0.92580681780425922</v>
      </c>
      <c r="D554" s="8">
        <v>0.83757351588639062</v>
      </c>
      <c r="E554" s="8">
        <v>0.9256803279260909</v>
      </c>
      <c r="F554" s="8">
        <v>0.8358155975480609</v>
      </c>
      <c r="G554" s="8">
        <v>0.92637001666888674</v>
      </c>
      <c r="H554" s="8">
        <v>0.83204422636181385</v>
      </c>
      <c r="I554" s="8">
        <v>0.93126523023803964</v>
      </c>
      <c r="J554" s="8">
        <v>0.83710122447761959</v>
      </c>
      <c r="K554" s="8">
        <v>0.93159760649263379</v>
      </c>
      <c r="L554" s="8">
        <v>0.83901425325756684</v>
      </c>
      <c r="M554" s="8">
        <v>0.93654461478534212</v>
      </c>
      <c r="N554" s="8">
        <v>0.84822841006825778</v>
      </c>
      <c r="O554" s="8">
        <v>0.94724011682467801</v>
      </c>
      <c r="P554" s="8">
        <v>0.77966064619407649</v>
      </c>
      <c r="Q554" s="8">
        <v>0.95173370657454182</v>
      </c>
      <c r="R554" s="8">
        <v>0.77656440314794561</v>
      </c>
      <c r="S554" s="8">
        <v>0.95815203370138757</v>
      </c>
      <c r="T554" s="8">
        <v>0.78321526048114021</v>
      </c>
      <c r="U554" s="8">
        <v>0.96997248728331897</v>
      </c>
      <c r="V554" s="8">
        <v>0.80033806121890905</v>
      </c>
      <c r="W554" s="8">
        <v>0.97661862707480795</v>
      </c>
      <c r="X554" s="8">
        <v>0.81203895658398972</v>
      </c>
      <c r="Y554" s="8">
        <v>0.98021165358159001</v>
      </c>
      <c r="Z554" s="8">
        <v>0.82586267754428255</v>
      </c>
      <c r="AA554" s="8">
        <v>0.98393783681380775</v>
      </c>
      <c r="AB554" s="8">
        <v>0.83618845918656437</v>
      </c>
    </row>
    <row r="555" spans="1:28">
      <c r="A555" s="8">
        <v>0.92756403465874515</v>
      </c>
      <c r="B555" s="8">
        <v>0.84042516169766324</v>
      </c>
      <c r="C555" s="8">
        <v>0.92684510427164868</v>
      </c>
      <c r="D555" s="8">
        <v>0.83938114910985406</v>
      </c>
      <c r="E555" s="8">
        <v>0.92655181804850451</v>
      </c>
      <c r="F555" s="8">
        <v>0.83735675898720741</v>
      </c>
      <c r="G555" s="8">
        <v>0.92766029188227839</v>
      </c>
      <c r="H555" s="8">
        <v>0.83436889439066841</v>
      </c>
      <c r="I555" s="8">
        <v>0.93151488994389275</v>
      </c>
      <c r="J555" s="8">
        <v>0.83757749307720097</v>
      </c>
      <c r="K555" s="8">
        <v>0.93269209903869199</v>
      </c>
      <c r="L555" s="8">
        <v>0.84105852933426695</v>
      </c>
      <c r="M555" s="8">
        <v>0.93675050777663338</v>
      </c>
      <c r="N555" s="8">
        <v>0.84862016336311175</v>
      </c>
      <c r="O555" s="8">
        <v>0.94789721025719254</v>
      </c>
      <c r="P555" s="8">
        <v>0.78112325811471162</v>
      </c>
      <c r="Q555" s="8">
        <v>0.95258256305853295</v>
      </c>
      <c r="R555" s="8">
        <v>0.77857785599586282</v>
      </c>
      <c r="S555" s="8">
        <v>0.95859009632183312</v>
      </c>
      <c r="T555" s="8">
        <v>0.78443128657151195</v>
      </c>
      <c r="U555" s="8">
        <v>0.97011437266276446</v>
      </c>
      <c r="V555" s="8">
        <v>0.80083322147484126</v>
      </c>
      <c r="W555" s="8">
        <v>0.97675508798517885</v>
      </c>
      <c r="X555" s="8">
        <v>0.81261465495383867</v>
      </c>
      <c r="Y555" s="8">
        <v>0.98109447643966508</v>
      </c>
      <c r="Z555" s="8">
        <v>0.82984086265268586</v>
      </c>
      <c r="AA555" s="8">
        <v>0.98414137333922003</v>
      </c>
      <c r="AB555" s="8">
        <v>0.83713503059951111</v>
      </c>
    </row>
    <row r="556" spans="1:28">
      <c r="A556" s="8">
        <v>0.92894115530118859</v>
      </c>
      <c r="B556" s="8">
        <v>0.84276076700124714</v>
      </c>
      <c r="C556" s="8">
        <v>0.92781555602316867</v>
      </c>
      <c r="D556" s="8">
        <v>0.84109034686075268</v>
      </c>
      <c r="E556" s="8">
        <v>0.92722917815967532</v>
      </c>
      <c r="F556" s="8">
        <v>0.83855787061203901</v>
      </c>
      <c r="G556" s="8">
        <v>0.9281891823543641</v>
      </c>
      <c r="H556" s="8">
        <v>0.83533634605537133</v>
      </c>
      <c r="I556" s="8">
        <v>0.93243916204641264</v>
      </c>
      <c r="J556" s="8">
        <v>0.83934336579715207</v>
      </c>
      <c r="K556" s="8">
        <v>0.9328833300783379</v>
      </c>
      <c r="L556" s="8">
        <v>0.84141945940033802</v>
      </c>
      <c r="M556" s="8">
        <v>0.93701761219776802</v>
      </c>
      <c r="N556" s="8">
        <v>0.8491302380845841</v>
      </c>
      <c r="O556" s="8">
        <v>0.94804060910019983</v>
      </c>
      <c r="P556" s="8">
        <v>0.78144541057037842</v>
      </c>
      <c r="Q556" s="8">
        <v>0.95271329044313113</v>
      </c>
      <c r="R556" s="8">
        <v>0.77889503696301621</v>
      </c>
      <c r="S556" s="8">
        <v>0.95890868731852086</v>
      </c>
      <c r="T556" s="8">
        <v>0.78532317161081155</v>
      </c>
      <c r="U556" s="8">
        <v>0.97077324270064946</v>
      </c>
      <c r="V556" s="8">
        <v>0.80320163860261351</v>
      </c>
      <c r="W556" s="8">
        <v>0.9778226939310215</v>
      </c>
      <c r="X556" s="8">
        <v>0.81715958975276681</v>
      </c>
      <c r="Y556" s="8">
        <v>0.98142873364498695</v>
      </c>
      <c r="Z556" s="8">
        <v>0.83135617235156278</v>
      </c>
      <c r="AA556" s="8">
        <v>0.98422591928054515</v>
      </c>
      <c r="AB556" s="8">
        <v>0.83752877248977042</v>
      </c>
    </row>
    <row r="557" spans="1:28">
      <c r="A557" s="8">
        <v>0.92924008770618682</v>
      </c>
      <c r="B557" s="8">
        <v>0.84326785882961142</v>
      </c>
      <c r="C557" s="8">
        <v>0.92855481598794998</v>
      </c>
      <c r="D557" s="8">
        <v>0.84239585974436515</v>
      </c>
      <c r="E557" s="8">
        <v>0.92800011172950281</v>
      </c>
      <c r="F557" s="8">
        <v>0.83992502995321738</v>
      </c>
      <c r="G557" s="8">
        <v>0.92930134792291452</v>
      </c>
      <c r="H557" s="8">
        <v>0.83738062213207143</v>
      </c>
      <c r="I557" s="8">
        <v>0.93344709670993642</v>
      </c>
      <c r="J557" s="8">
        <v>0.8412693204472339</v>
      </c>
      <c r="K557" s="8">
        <v>0.93470884057027637</v>
      </c>
      <c r="L557" s="8">
        <v>0.84486967242862077</v>
      </c>
      <c r="M557" s="8">
        <v>0.93796360702261983</v>
      </c>
      <c r="N557" s="8">
        <v>0.85093787130804754</v>
      </c>
      <c r="O557" s="8">
        <v>0.94889374145733196</v>
      </c>
      <c r="P557" s="8">
        <v>0.78337136522046025</v>
      </c>
      <c r="Q557" s="8">
        <v>0.95322051269537222</v>
      </c>
      <c r="R557" s="8">
        <v>0.78012896041203605</v>
      </c>
      <c r="S557" s="8">
        <v>0.95906625134405665</v>
      </c>
      <c r="T557" s="8">
        <v>0.7857666283862047</v>
      </c>
      <c r="U557" s="8">
        <v>0.97102602699736273</v>
      </c>
      <c r="V557" s="8">
        <v>0.80411042670285859</v>
      </c>
      <c r="W557" s="8">
        <v>0.97796397110881728</v>
      </c>
      <c r="X557" s="8">
        <v>0.81776809994680399</v>
      </c>
      <c r="Y557" s="8">
        <v>0.98194051501198698</v>
      </c>
      <c r="Z557" s="8">
        <v>0.83368084038041734</v>
      </c>
      <c r="AA557" s="8">
        <v>0.98454061806214421</v>
      </c>
      <c r="AB557" s="8">
        <v>0.83900132738743238</v>
      </c>
    </row>
    <row r="558" spans="1:28">
      <c r="A558" s="8">
        <v>0.93015574958751646</v>
      </c>
      <c r="B558" s="8">
        <v>0.84482294043659534</v>
      </c>
      <c r="C558" s="8">
        <v>0.92870294485729754</v>
      </c>
      <c r="D558" s="8">
        <v>0.84266133723097947</v>
      </c>
      <c r="E558" s="8">
        <v>0.92841490750892086</v>
      </c>
      <c r="F558" s="8">
        <v>0.84066081025319705</v>
      </c>
      <c r="G558" s="8">
        <v>0.92998795380569932</v>
      </c>
      <c r="H558" s="8">
        <v>0.83864437451217155</v>
      </c>
      <c r="I558" s="8">
        <v>0.93365160519239054</v>
      </c>
      <c r="J558" s="8">
        <v>0.84166107374208787</v>
      </c>
      <c r="K558" s="8">
        <v>0.93537882733329092</v>
      </c>
      <c r="L558" s="8">
        <v>0.84614137919034227</v>
      </c>
      <c r="M558" s="8">
        <v>0.93855068028157196</v>
      </c>
      <c r="N558" s="8">
        <v>0.8520663992005838</v>
      </c>
      <c r="O558" s="8">
        <v>0.94902987959942753</v>
      </c>
      <c r="P558" s="8">
        <v>0.78368059180599225</v>
      </c>
      <c r="Q558" s="8">
        <v>0.95363186819890799</v>
      </c>
      <c r="R558" s="8">
        <v>0.78113618398484597</v>
      </c>
      <c r="S558" s="8">
        <v>0.95917879707658216</v>
      </c>
      <c r="T558" s="8">
        <v>0.78608380935335809</v>
      </c>
      <c r="U558" s="8">
        <v>0.97147451526572504</v>
      </c>
      <c r="V558" s="8">
        <v>0.80573809204213787</v>
      </c>
      <c r="W558" s="8">
        <v>0.97807153441463901</v>
      </c>
      <c r="X558" s="8">
        <v>0.818236414164764</v>
      </c>
      <c r="Y558" s="8">
        <v>0.98214682687555888</v>
      </c>
      <c r="Z558" s="8">
        <v>0.83462244030485067</v>
      </c>
      <c r="AA558" s="8">
        <v>0.98462359833788926</v>
      </c>
      <c r="AB558" s="8">
        <v>0.83940004076620511</v>
      </c>
    </row>
    <row r="559" spans="1:28">
      <c r="A559" s="8">
        <v>0.93090453172819176</v>
      </c>
      <c r="B559" s="8">
        <v>0.84609464719831684</v>
      </c>
      <c r="C559" s="8">
        <v>0.92946573931533971</v>
      </c>
      <c r="D559" s="8">
        <v>0.84402849657215784</v>
      </c>
      <c r="E559" s="8">
        <v>0.92914952899031444</v>
      </c>
      <c r="F559" s="8">
        <v>0.84196632313680952</v>
      </c>
      <c r="G559" s="8">
        <v>0.93069631353823579</v>
      </c>
      <c r="H559" s="8">
        <v>0.83994988739578402</v>
      </c>
      <c r="I559" s="8">
        <v>0.93426911457122919</v>
      </c>
      <c r="J559" s="8">
        <v>0.84286218536691948</v>
      </c>
      <c r="K559" s="8">
        <v>0.93627802009417893</v>
      </c>
      <c r="L559" s="8">
        <v>0.84785057694124089</v>
      </c>
      <c r="M559" s="8">
        <v>0.93877604963690431</v>
      </c>
      <c r="N559" s="8">
        <v>0.85250090729665284</v>
      </c>
      <c r="O559" s="8">
        <v>0.94942921814957448</v>
      </c>
      <c r="P559" s="8">
        <v>0.78458937990623734</v>
      </c>
      <c r="Q559" s="8">
        <v>0.95464282663980093</v>
      </c>
      <c r="R559" s="8">
        <v>0.78361795105072318</v>
      </c>
      <c r="S559" s="8">
        <v>0.95944371241621917</v>
      </c>
      <c r="T559" s="8">
        <v>0.78683152122576983</v>
      </c>
      <c r="U559" s="8">
        <v>0.97155116598795421</v>
      </c>
      <c r="V559" s="8">
        <v>0.80601649539888687</v>
      </c>
      <c r="W559" s="8">
        <v>0.97826097426668324</v>
      </c>
      <c r="X559" s="8">
        <v>0.8190616812579844</v>
      </c>
      <c r="Y559" s="8">
        <v>0.98220760091289017</v>
      </c>
      <c r="Z559" s="8">
        <v>0.83490084366159967</v>
      </c>
      <c r="AA559" s="8">
        <v>0.98479425588611957</v>
      </c>
      <c r="AB559" s="8">
        <v>0.84022530785942551</v>
      </c>
    </row>
    <row r="560" spans="1:28">
      <c r="A560" s="8">
        <v>0.9313355167975339</v>
      </c>
      <c r="B560" s="8">
        <v>0.84683042749829651</v>
      </c>
      <c r="C560" s="8">
        <v>0.92978553154729571</v>
      </c>
      <c r="D560" s="8">
        <v>0.84460419494200678</v>
      </c>
      <c r="E560" s="8">
        <v>0.92983247557662896</v>
      </c>
      <c r="F560" s="8">
        <v>0.84318234922718127</v>
      </c>
      <c r="G560" s="8">
        <v>0.93128502709713845</v>
      </c>
      <c r="H560" s="8">
        <v>0.84104063197561862</v>
      </c>
      <c r="I560" s="8">
        <v>0.93604063610105892</v>
      </c>
      <c r="J560" s="8">
        <v>0.84631239839520223</v>
      </c>
      <c r="K560" s="8">
        <v>0.937200269079705</v>
      </c>
      <c r="L560" s="8">
        <v>0.84961644966119199</v>
      </c>
      <c r="M560" s="8">
        <v>0.9423151832169383</v>
      </c>
      <c r="N560" s="8">
        <v>0.85938045310146227</v>
      </c>
      <c r="O560" s="8">
        <v>0.95009720263345665</v>
      </c>
      <c r="P560" s="8">
        <v>0.78613054134538385</v>
      </c>
      <c r="Q560" s="8">
        <v>0.95531389388073851</v>
      </c>
      <c r="R560" s="8">
        <v>0.7852655023440559</v>
      </c>
      <c r="S560" s="8">
        <v>0.95964629473476515</v>
      </c>
      <c r="T560" s="8">
        <v>0.78740821389332138</v>
      </c>
      <c r="U560" s="8">
        <v>0.9716930513673997</v>
      </c>
      <c r="V560" s="8">
        <v>0.80653253590657525</v>
      </c>
      <c r="W560" s="8">
        <v>0.97881805586549142</v>
      </c>
      <c r="X560" s="8">
        <v>0.82149671633183585</v>
      </c>
      <c r="Y560" s="8">
        <v>0.98262502259034956</v>
      </c>
      <c r="Z560" s="8">
        <v>0.83682580401397877</v>
      </c>
      <c r="AA560" s="8">
        <v>0.98494769111296887</v>
      </c>
      <c r="AB560" s="8">
        <v>0.84097301973183725</v>
      </c>
    </row>
    <row r="561" spans="1:28">
      <c r="A561" s="8">
        <v>0.93189855453121995</v>
      </c>
      <c r="B561" s="8">
        <v>0.84779787916299942</v>
      </c>
      <c r="C561" s="8">
        <v>0.93014685523794727</v>
      </c>
      <c r="D561" s="8">
        <v>0.84525545993725903</v>
      </c>
      <c r="E561" s="8">
        <v>0.93217600189940153</v>
      </c>
      <c r="F561" s="8">
        <v>0.84735939387611958</v>
      </c>
      <c r="G561" s="8">
        <v>0.93327822358062862</v>
      </c>
      <c r="H561" s="8">
        <v>0.84473743083416486</v>
      </c>
      <c r="I561" s="8">
        <v>0.93723183161249612</v>
      </c>
      <c r="J561" s="8">
        <v>0.84863706642405679</v>
      </c>
      <c r="K561" s="8">
        <v>0.93780651216283761</v>
      </c>
      <c r="L561" s="8">
        <v>0.85077778937791659</v>
      </c>
      <c r="M561" s="8">
        <v>0.94322361648256803</v>
      </c>
      <c r="N561" s="8">
        <v>0.86114632582141337</v>
      </c>
      <c r="O561" s="8">
        <v>0.95051106258542717</v>
      </c>
      <c r="P561" s="8">
        <v>0.78708904433076265</v>
      </c>
      <c r="Q561" s="8">
        <v>0.95664034107646179</v>
      </c>
      <c r="R561" s="8">
        <v>0.78852779310653309</v>
      </c>
      <c r="S561" s="8">
        <v>0.96051203113880779</v>
      </c>
      <c r="T561" s="8">
        <v>0.7898899809591986</v>
      </c>
      <c r="U561" s="8">
        <v>0.97223612988872576</v>
      </c>
      <c r="V561" s="8">
        <v>0.80850820544179081</v>
      </c>
      <c r="W561" s="8">
        <v>0.97925794162362811</v>
      </c>
      <c r="X561" s="8">
        <v>0.82342167668421495</v>
      </c>
      <c r="Y561" s="8">
        <v>0.98272737886374961</v>
      </c>
      <c r="Z561" s="8">
        <v>0.83729809542274947</v>
      </c>
      <c r="AA561" s="8">
        <v>0.98506511603147595</v>
      </c>
      <c r="AB561" s="8">
        <v>0.84154871810168619</v>
      </c>
    </row>
    <row r="562" spans="1:28">
      <c r="A562" s="8">
        <v>0.93263137426191955</v>
      </c>
      <c r="B562" s="8">
        <v>0.84906163154309955</v>
      </c>
      <c r="C562" s="8">
        <v>0.93033928432990343</v>
      </c>
      <c r="D562" s="8">
        <v>0.8456024698354927</v>
      </c>
      <c r="E562" s="8">
        <v>0.93234918262885547</v>
      </c>
      <c r="F562" s="8">
        <v>0.84766862046165159</v>
      </c>
      <c r="G562" s="8">
        <v>0.93374593135028794</v>
      </c>
      <c r="H562" s="8">
        <v>0.84560644702630294</v>
      </c>
      <c r="I562" s="8">
        <v>0.93755453006208278</v>
      </c>
      <c r="J562" s="8">
        <v>0.84927043406066083</v>
      </c>
      <c r="K562" s="8">
        <v>0.9388114923073595</v>
      </c>
      <c r="L562" s="8">
        <v>0.85270374402799842</v>
      </c>
      <c r="M562" s="8">
        <v>0.94421134637322213</v>
      </c>
      <c r="N562" s="8">
        <v>0.8630722804714952</v>
      </c>
      <c r="O562" s="8">
        <v>0.9509793777942358</v>
      </c>
      <c r="P562" s="8">
        <v>0.78817978891059726</v>
      </c>
      <c r="Q562" s="8">
        <v>0.95843914988853329</v>
      </c>
      <c r="R562" s="8">
        <v>0.79296832664668038</v>
      </c>
      <c r="S562" s="8">
        <v>0.96090507546624315</v>
      </c>
      <c r="T562" s="8">
        <v>0.79101850885173486</v>
      </c>
      <c r="U562" s="8">
        <v>0.97391102971275523</v>
      </c>
      <c r="V562" s="8">
        <v>0.81460225606148684</v>
      </c>
      <c r="W562" s="8">
        <v>0.97933018563500096</v>
      </c>
      <c r="X562" s="8">
        <v>0.82373885765136834</v>
      </c>
      <c r="Y562" s="8">
        <v>0.98285212557195589</v>
      </c>
      <c r="Z562" s="8">
        <v>0.83787478809030103</v>
      </c>
      <c r="AA562" s="8">
        <v>0.98512147999235933</v>
      </c>
      <c r="AB562" s="8">
        <v>0.84182712145843519</v>
      </c>
    </row>
    <row r="563" spans="1:28">
      <c r="A563" s="8">
        <v>0.93367473542305424</v>
      </c>
      <c r="B563" s="8">
        <v>0.85086926476656299</v>
      </c>
      <c r="C563" s="8">
        <v>0.93125159203924968</v>
      </c>
      <c r="D563" s="8">
        <v>0.84725002112882541</v>
      </c>
      <c r="E563" s="8">
        <v>0.93335614477350326</v>
      </c>
      <c r="F563" s="8">
        <v>0.84947625368511503</v>
      </c>
      <c r="G563" s="8">
        <v>0.93448012377940437</v>
      </c>
      <c r="H563" s="8">
        <v>0.84697360636748131</v>
      </c>
      <c r="I563" s="8">
        <v>0.93957571129776551</v>
      </c>
      <c r="J563" s="8">
        <v>0.85324861916906414</v>
      </c>
      <c r="K563" s="8">
        <v>0.94040101555888389</v>
      </c>
      <c r="L563" s="8">
        <v>0.85576717524994061</v>
      </c>
      <c r="M563" s="8">
        <v>0.94469547313652869</v>
      </c>
      <c r="N563" s="8">
        <v>0.86402282907525263</v>
      </c>
      <c r="O563" s="8">
        <v>0.95205214635394875</v>
      </c>
      <c r="P563" s="8">
        <v>0.79067945333512257</v>
      </c>
      <c r="Q563" s="8">
        <v>0.95945010832942623</v>
      </c>
      <c r="R563" s="8">
        <v>0.79546799107120569</v>
      </c>
      <c r="S563" s="8">
        <v>0.96100203794349592</v>
      </c>
      <c r="T563" s="8">
        <v>0.79129691220848386</v>
      </c>
      <c r="U563" s="8">
        <v>0.97407900895508726</v>
      </c>
      <c r="V563" s="8">
        <v>0.81522170353025347</v>
      </c>
      <c r="W563" s="8">
        <v>0.97986800216410963</v>
      </c>
      <c r="X563" s="8">
        <v>0.82610727477914059</v>
      </c>
      <c r="Y563" s="8">
        <v>0.98338469805699025</v>
      </c>
      <c r="Z563" s="8">
        <v>0.8403416406906381</v>
      </c>
      <c r="AA563" s="8">
        <v>0.98519350060904365</v>
      </c>
      <c r="AB563" s="8">
        <v>0.84218308003599285</v>
      </c>
    </row>
    <row r="564" spans="1:28">
      <c r="A564" s="8">
        <v>0.9346252243806944</v>
      </c>
      <c r="B564" s="8">
        <v>0.85251681605989571</v>
      </c>
      <c r="C564" s="8">
        <v>0.93228710974272611</v>
      </c>
      <c r="D564" s="8">
        <v>0.84912626089377341</v>
      </c>
      <c r="E564" s="8">
        <v>0.93430165569157064</v>
      </c>
      <c r="F564" s="8">
        <v>0.85118545143601365</v>
      </c>
      <c r="G564" s="8">
        <v>0.93512458157829548</v>
      </c>
      <c r="H564" s="8">
        <v>0.84817471799231292</v>
      </c>
      <c r="I564" s="8">
        <v>0.94023837190000314</v>
      </c>
      <c r="J564" s="8">
        <v>0.85455413205267661</v>
      </c>
      <c r="K564" s="8">
        <v>0.94062615281123296</v>
      </c>
      <c r="L564" s="8">
        <v>0.85620168334600966</v>
      </c>
      <c r="M564" s="8">
        <v>0.94500431262346563</v>
      </c>
      <c r="N564" s="8">
        <v>0.86463133926928981</v>
      </c>
      <c r="O564" s="8">
        <v>0.9525731016443677</v>
      </c>
      <c r="P564" s="8">
        <v>0.79189547942549432</v>
      </c>
      <c r="Q564" s="8">
        <v>0.95993641420013165</v>
      </c>
      <c r="R564" s="8">
        <v>0.79668401716157744</v>
      </c>
      <c r="S564" s="8">
        <v>0.96185565403788198</v>
      </c>
      <c r="T564" s="8">
        <v>0.79376376480882094</v>
      </c>
      <c r="U564" s="8">
        <v>0.97416218314303804</v>
      </c>
      <c r="V564" s="8">
        <v>0.81553093011578548</v>
      </c>
      <c r="W564" s="8">
        <v>0.9806081019250622</v>
      </c>
      <c r="X564" s="8">
        <v>0.82936956554161778</v>
      </c>
      <c r="Y564" s="8">
        <v>0.98358781128701833</v>
      </c>
      <c r="Z564" s="8">
        <v>0.8412862235081795</v>
      </c>
      <c r="AA564" s="8">
        <v>0.98530622853081051</v>
      </c>
      <c r="AB564" s="8">
        <v>0.84274088104719358</v>
      </c>
    </row>
    <row r="565" spans="1:28">
      <c r="A565" s="8">
        <v>0.93546832985304385</v>
      </c>
      <c r="B565" s="8">
        <v>0.85397942798053084</v>
      </c>
      <c r="C565" s="8">
        <v>0.93263597399576903</v>
      </c>
      <c r="D565" s="8">
        <v>0.84975962853037745</v>
      </c>
      <c r="E565" s="8">
        <v>0.93460891182447292</v>
      </c>
      <c r="F565" s="8">
        <v>0.85174126385180904</v>
      </c>
      <c r="G565" s="8">
        <v>0.93550119510212004</v>
      </c>
      <c r="H565" s="8">
        <v>0.84887967506350959</v>
      </c>
      <c r="I565" s="8">
        <v>0.94106437369277229</v>
      </c>
      <c r="J565" s="8">
        <v>0.85618179739195588</v>
      </c>
      <c r="K565" s="8">
        <v>0.94079975262027316</v>
      </c>
      <c r="L565" s="8">
        <v>0.85653676167181114</v>
      </c>
      <c r="M565" s="8">
        <v>0.94513786483403295</v>
      </c>
      <c r="N565" s="8">
        <v>0.86489681675590413</v>
      </c>
      <c r="O565" s="8">
        <v>0.95446995975756566</v>
      </c>
      <c r="P565" s="8">
        <v>0.7963360129656416</v>
      </c>
      <c r="Q565" s="8">
        <v>0.96120185528304247</v>
      </c>
      <c r="R565" s="8">
        <v>0.79985582683311118</v>
      </c>
      <c r="S565" s="8">
        <v>0.96225735572935778</v>
      </c>
      <c r="T565" s="8">
        <v>0.79492510452554555</v>
      </c>
      <c r="U565" s="8">
        <v>0.97535434650366659</v>
      </c>
      <c r="V565" s="8">
        <v>0.81997146365593276</v>
      </c>
      <c r="W565" s="8">
        <v>0.98077667128493207</v>
      </c>
      <c r="X565" s="8">
        <v>0.83011727741402952</v>
      </c>
      <c r="Y565" s="8">
        <v>0.98371095867845271</v>
      </c>
      <c r="Z565" s="8">
        <v>0.84186192187802844</v>
      </c>
      <c r="AA565" s="8">
        <v>0.98551289638738304</v>
      </c>
      <c r="AB565" s="8">
        <v>0.84376898487175966</v>
      </c>
    </row>
    <row r="566" spans="1:28">
      <c r="A566" s="8">
        <v>0.93582820964158542</v>
      </c>
      <c r="B566" s="8">
        <v>0.85460782412862157</v>
      </c>
      <c r="C566" s="8">
        <v>0.93392068045141896</v>
      </c>
      <c r="D566" s="8">
        <v>0.85209523383396135</v>
      </c>
      <c r="E566" s="8">
        <v>0.9349580665209527</v>
      </c>
      <c r="F566" s="8">
        <v>0.85237463148841308</v>
      </c>
      <c r="G566" s="8">
        <v>0.93674252415357062</v>
      </c>
      <c r="H566" s="8">
        <v>0.85121528036709349</v>
      </c>
      <c r="I566" s="8">
        <v>0.94193154277746405</v>
      </c>
      <c r="J566" s="8">
        <v>0.8578909951428545</v>
      </c>
      <c r="K566" s="8">
        <v>0.94136395199965384</v>
      </c>
      <c r="L566" s="8">
        <v>0.85762750625164574</v>
      </c>
      <c r="M566" s="8">
        <v>0.9463940903146818</v>
      </c>
      <c r="N566" s="8">
        <v>0.86739648118042945</v>
      </c>
      <c r="O566" s="8">
        <v>0.9578625222585867</v>
      </c>
      <c r="P566" s="8">
        <v>0.80428542309852946</v>
      </c>
      <c r="Q566" s="8">
        <v>0.96154000345120316</v>
      </c>
      <c r="R566" s="8">
        <v>0.80071092285741186</v>
      </c>
      <c r="S566" s="8">
        <v>0.96566316274286157</v>
      </c>
      <c r="T566" s="8">
        <v>0.8047945035222992</v>
      </c>
      <c r="U566" s="8">
        <v>0.97585502249780198</v>
      </c>
      <c r="V566" s="8">
        <v>0.82184770342088076</v>
      </c>
      <c r="W566" s="8">
        <v>0.98098055993925093</v>
      </c>
      <c r="X566" s="8">
        <v>0.8310260655142746</v>
      </c>
      <c r="Y566" s="8">
        <v>0.98450102116375904</v>
      </c>
      <c r="Z566" s="8">
        <v>0.84555872073657468</v>
      </c>
      <c r="AA566" s="8">
        <v>0.98560683632218871</v>
      </c>
      <c r="AB566" s="8">
        <v>0.84423928768512502</v>
      </c>
    </row>
    <row r="567" spans="1:28">
      <c r="A567" s="8">
        <v>0.93649717973238256</v>
      </c>
      <c r="B567" s="8">
        <v>0.85578507260858894</v>
      </c>
      <c r="C567" s="8">
        <v>0.9343249199827226</v>
      </c>
      <c r="D567" s="8">
        <v>0.85283101413394102</v>
      </c>
      <c r="E567" s="8">
        <v>0.93624435242278436</v>
      </c>
      <c r="F567" s="8">
        <v>0.85471023679199698</v>
      </c>
      <c r="G567" s="8">
        <v>0.93770241277385991</v>
      </c>
      <c r="H567" s="8">
        <v>0.85302291359055693</v>
      </c>
      <c r="I567" s="8">
        <v>0.94358620231731993</v>
      </c>
      <c r="J567" s="8">
        <v>0.86115328590533169</v>
      </c>
      <c r="K567" s="8">
        <v>0.94216685111646481</v>
      </c>
      <c r="L567" s="8">
        <v>0.85918258785862966</v>
      </c>
      <c r="M567" s="8">
        <v>0.94693803733897164</v>
      </c>
      <c r="N567" s="8">
        <v>0.86847927137864267</v>
      </c>
      <c r="O567" s="8">
        <v>0.95955789592148322</v>
      </c>
      <c r="P567" s="8">
        <v>0.80826360820693277</v>
      </c>
      <c r="Q567" s="8">
        <v>0.96228950712289962</v>
      </c>
      <c r="R567" s="8">
        <v>0.80263687750749368</v>
      </c>
      <c r="S567" s="8">
        <v>0.96721456237890602</v>
      </c>
      <c r="T567" s="8">
        <v>0.80933943832122734</v>
      </c>
      <c r="U567" s="8">
        <v>0.97717113170714165</v>
      </c>
      <c r="V567" s="8">
        <v>0.82685697524695823</v>
      </c>
      <c r="W567" s="8">
        <v>0.98105280395062378</v>
      </c>
      <c r="X567" s="8">
        <v>0.83134821796994141</v>
      </c>
      <c r="Y567" s="8">
        <v>0.98500640526367156</v>
      </c>
      <c r="Z567" s="8">
        <v>0.84792713786434692</v>
      </c>
      <c r="AA567" s="8">
        <v>0.9856929479290939</v>
      </c>
      <c r="AB567" s="8">
        <v>0.84468473305592351</v>
      </c>
    </row>
    <row r="568" spans="1:28">
      <c r="A568" s="8">
        <v>0.93689043546905504</v>
      </c>
      <c r="B568" s="8">
        <v>0.85649400687059629</v>
      </c>
      <c r="C568" s="8">
        <v>0.9345644180612005</v>
      </c>
      <c r="D568" s="8">
        <v>0.85326751082541541</v>
      </c>
      <c r="E568" s="8">
        <v>0.93676249799236044</v>
      </c>
      <c r="F568" s="8">
        <v>0.85566078539575441</v>
      </c>
      <c r="G568" s="8">
        <v>0.93847195520882265</v>
      </c>
      <c r="H568" s="8">
        <v>0.85448552551119206</v>
      </c>
      <c r="I568" s="8">
        <v>0.94374290362205748</v>
      </c>
      <c r="J568" s="8">
        <v>0.8614625124908637</v>
      </c>
      <c r="K568" s="8">
        <v>0.94421478636373601</v>
      </c>
      <c r="L568" s="8">
        <v>0.86316077296703297</v>
      </c>
      <c r="M568" s="8">
        <v>0.94741103475139754</v>
      </c>
      <c r="N568" s="8">
        <v>0.86942087130307599</v>
      </c>
      <c r="O568" s="8">
        <v>0.9598192811543067</v>
      </c>
      <c r="P568" s="8">
        <v>0.80888206137799668</v>
      </c>
      <c r="Q568" s="8">
        <v>0.96256316311465862</v>
      </c>
      <c r="R568" s="8">
        <v>0.80334581176950104</v>
      </c>
      <c r="S568" s="8">
        <v>0.96745350562642174</v>
      </c>
      <c r="T568" s="8">
        <v>0.8100483725832347</v>
      </c>
      <c r="U568" s="8">
        <v>0.9772869232237007</v>
      </c>
      <c r="V568" s="8">
        <v>0.82730043202235137</v>
      </c>
      <c r="W568" s="8">
        <v>0.98141241858501294</v>
      </c>
      <c r="X568" s="8">
        <v>0.83297588330922068</v>
      </c>
      <c r="Y568" s="8">
        <v>0.98508956973580908</v>
      </c>
      <c r="Z568" s="8">
        <v>0.84832087975460624</v>
      </c>
      <c r="AA568" s="8">
        <v>0.98588709046102563</v>
      </c>
      <c r="AB568" s="8">
        <v>0.84568996803332808</v>
      </c>
    </row>
    <row r="569" spans="1:28">
      <c r="A569" s="8">
        <v>0.93713132274686917</v>
      </c>
      <c r="B569" s="8">
        <v>0.85692851496666533</v>
      </c>
      <c r="C569" s="8">
        <v>0.93476238468098272</v>
      </c>
      <c r="D569" s="8">
        <v>0.85362844089148648</v>
      </c>
      <c r="E569" s="8">
        <v>0.93695104152845954</v>
      </c>
      <c r="F569" s="8">
        <v>0.85600779529398807</v>
      </c>
      <c r="G569" s="8">
        <v>0.94008174009044088</v>
      </c>
      <c r="H569" s="8">
        <v>0.85754895673313425</v>
      </c>
      <c r="I569" s="8">
        <v>0.94528866903489239</v>
      </c>
      <c r="J569" s="8">
        <v>0.86452594371280589</v>
      </c>
      <c r="K569" s="8">
        <v>0.94427581754660173</v>
      </c>
      <c r="L569" s="8">
        <v>0.86328008869135398</v>
      </c>
      <c r="M569" s="8">
        <v>0.94776578281071699</v>
      </c>
      <c r="N569" s="8">
        <v>0.87012980556508335</v>
      </c>
      <c r="O569" s="8">
        <v>0.95997901657436546</v>
      </c>
      <c r="P569" s="8">
        <v>0.80926188310041858</v>
      </c>
      <c r="Q569" s="8">
        <v>0.96431665310006942</v>
      </c>
      <c r="R569" s="8">
        <v>0.80789074656842919</v>
      </c>
      <c r="S569" s="8">
        <v>0.96829326993834308</v>
      </c>
      <c r="T569" s="8">
        <v>0.81254803700776002</v>
      </c>
      <c r="U569" s="8">
        <v>0.97762777430765602</v>
      </c>
      <c r="V569" s="8">
        <v>0.82861787647839591</v>
      </c>
      <c r="W569" s="8">
        <v>0.98152158731330963</v>
      </c>
      <c r="X569" s="8">
        <v>0.83347104356515289</v>
      </c>
      <c r="Y569" s="8">
        <v>0.98525270004654031</v>
      </c>
      <c r="Z569" s="8">
        <v>0.84909543766499018</v>
      </c>
      <c r="AA569" s="8">
        <v>0.98600451537953271</v>
      </c>
      <c r="AB569" s="8">
        <v>0.84629847822736526</v>
      </c>
    </row>
    <row r="570" spans="1:28">
      <c r="A570" s="8">
        <v>0.93777272140225376</v>
      </c>
      <c r="B570" s="8">
        <v>0.85808985468338994</v>
      </c>
      <c r="C570" s="8">
        <v>0.93561239520228556</v>
      </c>
      <c r="D570" s="8">
        <v>0.85518352249847041</v>
      </c>
      <c r="E570" s="8">
        <v>0.93720941600385466</v>
      </c>
      <c r="F570" s="8">
        <v>0.85648406389356946</v>
      </c>
      <c r="G570" s="8">
        <v>0.94033190936258426</v>
      </c>
      <c r="H570" s="8">
        <v>0.85802522533271564</v>
      </c>
      <c r="I570" s="8">
        <v>0.9457069818399122</v>
      </c>
      <c r="J570" s="8">
        <v>0.86535916518764766</v>
      </c>
      <c r="K570" s="8">
        <v>0.94663704619925015</v>
      </c>
      <c r="L570" s="8">
        <v>0.86789661292487474</v>
      </c>
      <c r="M570" s="8">
        <v>0.94857822542500148</v>
      </c>
      <c r="N570" s="8">
        <v>0.87175747090436262</v>
      </c>
      <c r="O570" s="8">
        <v>0.96038561582542414</v>
      </c>
      <c r="P570" s="8">
        <v>0.81022933476512149</v>
      </c>
      <c r="Q570" s="8">
        <v>0.9644543526118462</v>
      </c>
      <c r="R570" s="8">
        <v>0.80825167663450026</v>
      </c>
      <c r="S570" s="8">
        <v>0.96859800915256611</v>
      </c>
      <c r="T570" s="8">
        <v>0.8134568251080051</v>
      </c>
      <c r="U570" s="8">
        <v>0.97782021654644424</v>
      </c>
      <c r="V570" s="8">
        <v>0.82936558835080765</v>
      </c>
      <c r="W570" s="8">
        <v>0.98170781632040394</v>
      </c>
      <c r="X570" s="8">
        <v>0.83431818520783207</v>
      </c>
      <c r="Y570" s="8">
        <v>0.98535985427025596</v>
      </c>
      <c r="Z570" s="8">
        <v>0.84960551238646254</v>
      </c>
      <c r="AA570" s="8">
        <v>0.98612507162920005</v>
      </c>
      <c r="AB570" s="8">
        <v>0.8469318458639693</v>
      </c>
    </row>
    <row r="571" spans="1:28">
      <c r="A571" s="8">
        <v>0.93983767680182917</v>
      </c>
      <c r="B571" s="8">
        <v>0.86183736272477263</v>
      </c>
      <c r="C571" s="8">
        <v>0.93805998250141176</v>
      </c>
      <c r="D571" s="8">
        <v>0.85967575951915676</v>
      </c>
      <c r="E571" s="8">
        <v>0.93741471896538475</v>
      </c>
      <c r="F571" s="8">
        <v>0.85686388561599136</v>
      </c>
      <c r="G571" s="8">
        <v>0.94099812101122693</v>
      </c>
      <c r="H571" s="8">
        <v>0.85929693209443714</v>
      </c>
      <c r="I571" s="8">
        <v>0.94606022376415111</v>
      </c>
      <c r="J571" s="8">
        <v>0.86606412225884433</v>
      </c>
      <c r="K571" s="8">
        <v>0.94756065143328438</v>
      </c>
      <c r="L571" s="8">
        <v>0.86970424614833819</v>
      </c>
      <c r="M571" s="8">
        <v>0.94959656103057732</v>
      </c>
      <c r="N571" s="8">
        <v>0.87380174698106272</v>
      </c>
      <c r="O571" s="8">
        <v>0.96136036492282828</v>
      </c>
      <c r="P571" s="8">
        <v>0.81255400279397605</v>
      </c>
      <c r="Q571" s="8">
        <v>0.96506964283535512</v>
      </c>
      <c r="R571" s="8">
        <v>0.80986840469905008</v>
      </c>
      <c r="S571" s="8">
        <v>0.97007149251224667</v>
      </c>
      <c r="T571" s="8">
        <v>0.81789735864815238</v>
      </c>
      <c r="U571" s="8">
        <v>0.9784529927214427</v>
      </c>
      <c r="V571" s="8">
        <v>0.83183244095114472</v>
      </c>
      <c r="W571" s="8">
        <v>0.98178166575425174</v>
      </c>
      <c r="X571" s="8">
        <v>0.83465425783133629</v>
      </c>
      <c r="Y571" s="8">
        <v>0.98543022420821846</v>
      </c>
      <c r="Z571" s="8">
        <v>0.84994158500996675</v>
      </c>
      <c r="AA571" s="8">
        <v>0.98647891205030147</v>
      </c>
      <c r="AB571" s="8">
        <v>0.8488080856289173</v>
      </c>
    </row>
    <row r="572" spans="1:28">
      <c r="A572" s="8">
        <v>0.94202307584031164</v>
      </c>
      <c r="B572" s="8">
        <v>0.86581554783317594</v>
      </c>
      <c r="C572" s="8">
        <v>0.93869126067358455</v>
      </c>
      <c r="D572" s="8">
        <v>0.86083709923588136</v>
      </c>
      <c r="E572" s="8">
        <v>0.93779739251272665</v>
      </c>
      <c r="F572" s="8">
        <v>0.85757281987799872</v>
      </c>
      <c r="G572" s="8">
        <v>0.94163442111646123</v>
      </c>
      <c r="H572" s="8">
        <v>0.86051295818480888</v>
      </c>
      <c r="I572" s="8">
        <v>0.94696059227781271</v>
      </c>
      <c r="J572" s="8">
        <v>0.86787175548230777</v>
      </c>
      <c r="K572" s="8">
        <v>0.94830658811275403</v>
      </c>
      <c r="L572" s="8">
        <v>0.87116685806897332</v>
      </c>
      <c r="M572" s="8">
        <v>0.95041595948916224</v>
      </c>
      <c r="N572" s="8">
        <v>0.87544929827439544</v>
      </c>
      <c r="O572" s="8">
        <v>0.9620882501892325</v>
      </c>
      <c r="P572" s="8">
        <v>0.81429004658284687</v>
      </c>
      <c r="Q572" s="8">
        <v>0.96523697388764085</v>
      </c>
      <c r="R572" s="8">
        <v>0.81031186147444323</v>
      </c>
      <c r="S572" s="8">
        <v>0.97017191793511559</v>
      </c>
      <c r="T572" s="8">
        <v>0.81820658523368439</v>
      </c>
      <c r="U572" s="8">
        <v>0.97894551438342603</v>
      </c>
      <c r="V572" s="8">
        <v>0.83375740130352383</v>
      </c>
      <c r="W572" s="8">
        <v>0.98184909349819971</v>
      </c>
      <c r="X572" s="8">
        <v>0.8349634844168683</v>
      </c>
      <c r="Y572" s="8">
        <v>0.98581885818378412</v>
      </c>
      <c r="Z572" s="8">
        <v>0.85181782477491474</v>
      </c>
      <c r="AA572" s="8">
        <v>0.98709108729211847</v>
      </c>
      <c r="AB572" s="8">
        <v>0.85207037639139449</v>
      </c>
    </row>
    <row r="573" spans="1:28">
      <c r="A573" s="8">
        <v>0.94430570046682749</v>
      </c>
      <c r="B573" s="8">
        <v>0.86999259248211425</v>
      </c>
      <c r="C573" s="8">
        <v>0.93894875571749714</v>
      </c>
      <c r="D573" s="8">
        <v>0.86131336783546275</v>
      </c>
      <c r="E573" s="8">
        <v>0.93863257054670635</v>
      </c>
      <c r="F573" s="8">
        <v>0.85912790148498264</v>
      </c>
      <c r="G573" s="8">
        <v>0.94343591179901543</v>
      </c>
      <c r="H573" s="8">
        <v>0.86396317121309163</v>
      </c>
      <c r="I573" s="8">
        <v>0.94916636233856766</v>
      </c>
      <c r="J573" s="8">
        <v>0.87231228902245506</v>
      </c>
      <c r="K573" s="8">
        <v>0.94892639368096787</v>
      </c>
      <c r="L573" s="8">
        <v>0.87238288415934506</v>
      </c>
      <c r="M573" s="8">
        <v>0.95082774547174476</v>
      </c>
      <c r="N573" s="8">
        <v>0.87628251974923721</v>
      </c>
      <c r="O573" s="8">
        <v>0.96620506760620184</v>
      </c>
      <c r="P573" s="8">
        <v>0.82415944557960052</v>
      </c>
      <c r="Q573" s="8">
        <v>0.96581217437987299</v>
      </c>
      <c r="R573" s="8">
        <v>0.81187688605845387</v>
      </c>
      <c r="S573" s="8">
        <v>0.97027926924921692</v>
      </c>
      <c r="T573" s="8">
        <v>0.81854166355948588</v>
      </c>
      <c r="U573" s="8">
        <v>0.97956361276055082</v>
      </c>
      <c r="V573" s="8">
        <v>0.83619243637737528</v>
      </c>
      <c r="W573" s="8">
        <v>0.98238691002730838</v>
      </c>
      <c r="X573" s="8">
        <v>0.83743033701720537</v>
      </c>
      <c r="Y573" s="8">
        <v>0.98652895483049663</v>
      </c>
      <c r="Z573" s="8">
        <v>0.85526803780319749</v>
      </c>
      <c r="AA573" s="8">
        <v>0.98715058258416211</v>
      </c>
      <c r="AB573" s="8">
        <v>0.85238755735854788</v>
      </c>
    </row>
    <row r="574" spans="1:28">
      <c r="A574" s="8">
        <v>0.94503997132570672</v>
      </c>
      <c r="B574" s="8">
        <v>0.87134483735775248</v>
      </c>
      <c r="C574" s="8">
        <v>0.9394609770414093</v>
      </c>
      <c r="D574" s="8">
        <v>0.86226391643922018</v>
      </c>
      <c r="E574" s="8">
        <v>0.94047750396290575</v>
      </c>
      <c r="F574" s="8">
        <v>0.86257811451326538</v>
      </c>
      <c r="G574" s="8">
        <v>0.94432374079200254</v>
      </c>
      <c r="H574" s="8">
        <v>0.86567236896399025</v>
      </c>
      <c r="I574" s="8">
        <v>0.94974270442548381</v>
      </c>
      <c r="J574" s="8">
        <v>0.87347362873917966</v>
      </c>
      <c r="K574" s="8">
        <v>0.94923561834082071</v>
      </c>
      <c r="L574" s="8">
        <v>0.87299139435338224</v>
      </c>
      <c r="M574" s="8">
        <v>0.95099190339723372</v>
      </c>
      <c r="N574" s="8">
        <v>0.8766175980750387</v>
      </c>
      <c r="O574" s="8">
        <v>0.96671694702048105</v>
      </c>
      <c r="P574" s="8">
        <v>0.82539336902862037</v>
      </c>
      <c r="Q574" s="8">
        <v>0.96658085140131056</v>
      </c>
      <c r="R574" s="8">
        <v>0.81398380289042249</v>
      </c>
      <c r="S574" s="8">
        <v>0.97058920288186423</v>
      </c>
      <c r="T574" s="8">
        <v>0.81950911522418879</v>
      </c>
      <c r="U574" s="8">
        <v>0.97980171925939041</v>
      </c>
      <c r="V574" s="8">
        <v>0.8371340363018086</v>
      </c>
      <c r="W574" s="8">
        <v>0.98432947122199954</v>
      </c>
      <c r="X574" s="8">
        <v>0.84638100493668711</v>
      </c>
      <c r="Y574" s="8">
        <v>0.98673846532761222</v>
      </c>
      <c r="Z574" s="8">
        <v>0.85629614162776357</v>
      </c>
      <c r="AA574" s="8">
        <v>0.98743240238857921</v>
      </c>
      <c r="AB574" s="8">
        <v>0.8539028670574248</v>
      </c>
    </row>
    <row r="575" spans="1:28">
      <c r="A575" s="8">
        <v>0.94529827214167605</v>
      </c>
      <c r="B575" s="8">
        <v>0.87182110595733386</v>
      </c>
      <c r="C575" s="8">
        <v>0.94111116033358033</v>
      </c>
      <c r="D575" s="8">
        <v>0.86532734766116237</v>
      </c>
      <c r="E575" s="8">
        <v>0.94115346745529072</v>
      </c>
      <c r="F575" s="8">
        <v>0.86384982127498688</v>
      </c>
      <c r="G575" s="8">
        <v>0.94492469089139042</v>
      </c>
      <c r="H575" s="8">
        <v>0.86683370868071485</v>
      </c>
      <c r="I575" s="8">
        <v>0.94990870157033291</v>
      </c>
      <c r="J575" s="8">
        <v>0.87380870706498115</v>
      </c>
      <c r="K575" s="8">
        <v>0.9508902415207352</v>
      </c>
      <c r="L575" s="8">
        <v>0.87625368511585944</v>
      </c>
      <c r="M575" s="8">
        <v>0.95220082913663995</v>
      </c>
      <c r="N575" s="8">
        <v>0.87909538795010522</v>
      </c>
      <c r="O575" s="8">
        <v>0.96758460077943664</v>
      </c>
      <c r="P575" s="8">
        <v>0.82750028586058899</v>
      </c>
      <c r="Q575" s="8">
        <v>0.96690854137870341</v>
      </c>
      <c r="R575" s="8">
        <v>0.81489259099066758</v>
      </c>
      <c r="S575" s="8">
        <v>0.97136317122707838</v>
      </c>
      <c r="T575" s="8">
        <v>0.82194415029804024</v>
      </c>
      <c r="U575" s="8">
        <v>0.98008385915185103</v>
      </c>
      <c r="V575" s="8">
        <v>0.83826256419434486</v>
      </c>
      <c r="W575" s="8">
        <v>0.98512415534710052</v>
      </c>
      <c r="X575" s="8">
        <v>0.85007780379523334</v>
      </c>
      <c r="Y575" s="8">
        <v>0.98740058247116846</v>
      </c>
      <c r="Z575" s="8">
        <v>0.85955843239024077</v>
      </c>
      <c r="AA575" s="8">
        <v>0.9875185139954844</v>
      </c>
      <c r="AB575" s="8">
        <v>0.85437118127538481</v>
      </c>
    </row>
    <row r="576" spans="1:28">
      <c r="A576" s="8">
        <v>0.9454419338314568</v>
      </c>
      <c r="B576" s="8">
        <v>0.87208658344394818</v>
      </c>
      <c r="C576" s="8">
        <v>0.94312266731640293</v>
      </c>
      <c r="D576" s="8">
        <v>0.86907485570254506</v>
      </c>
      <c r="E576" s="8">
        <v>0.94314085598765385</v>
      </c>
      <c r="F576" s="8">
        <v>0.86759732931636957</v>
      </c>
      <c r="G576" s="8">
        <v>0.94510280053623164</v>
      </c>
      <c r="H576" s="8">
        <v>0.86718071857894852</v>
      </c>
      <c r="I576" s="8">
        <v>0.95037482155306918</v>
      </c>
      <c r="J576" s="8">
        <v>0.87475030698941447</v>
      </c>
      <c r="K576" s="8">
        <v>0.95104621009916979</v>
      </c>
      <c r="L576" s="8">
        <v>0.87656291170139145</v>
      </c>
      <c r="M576" s="8">
        <v>0.95295762499652137</v>
      </c>
      <c r="N576" s="8">
        <v>0.88065046955708914</v>
      </c>
      <c r="O576" s="8">
        <v>0.96795126617548066</v>
      </c>
      <c r="P576" s="8">
        <v>0.82839217089988859</v>
      </c>
      <c r="Q576" s="8">
        <v>0.96738787512223023</v>
      </c>
      <c r="R576" s="8">
        <v>0.81624483586630581</v>
      </c>
      <c r="S576" s="8">
        <v>0.97196918670990828</v>
      </c>
      <c r="T576" s="8">
        <v>0.82386911065041935</v>
      </c>
      <c r="U576" s="8">
        <v>0.98066281673464606</v>
      </c>
      <c r="V576" s="8">
        <v>0.84058723222319942</v>
      </c>
      <c r="W576" s="8">
        <v>0.98551908927593856</v>
      </c>
      <c r="X576" s="8">
        <v>0.85195404356018134</v>
      </c>
      <c r="Y576" s="8">
        <v>0.98758450389993413</v>
      </c>
      <c r="Z576" s="8">
        <v>0.86046722049048585</v>
      </c>
      <c r="AA576" s="8">
        <v>0.98771735352415646</v>
      </c>
      <c r="AB576" s="8">
        <v>0.85545397147359803</v>
      </c>
    </row>
    <row r="577" spans="1:28">
      <c r="A577" s="8">
        <v>0.94676246047489576</v>
      </c>
      <c r="B577" s="8">
        <v>0.87456437331901471</v>
      </c>
      <c r="C577" s="8">
        <v>0.94341892505509806</v>
      </c>
      <c r="D577" s="8">
        <v>0.86963066811834044</v>
      </c>
      <c r="E577" s="8">
        <v>0.94406681424271832</v>
      </c>
      <c r="F577" s="8">
        <v>0.86936320203632067</v>
      </c>
      <c r="G577" s="8">
        <v>0.94677104888905728</v>
      </c>
      <c r="H577" s="8">
        <v>0.87044300934142571</v>
      </c>
      <c r="I577" s="8">
        <v>0.95138674014806934</v>
      </c>
      <c r="J577" s="8">
        <v>0.87679458306611457</v>
      </c>
      <c r="K577" s="8">
        <v>0.95169449688605434</v>
      </c>
      <c r="L577" s="8">
        <v>0.87786842458500391</v>
      </c>
      <c r="M577" s="8">
        <v>0.95366712111516028</v>
      </c>
      <c r="N577" s="8">
        <v>0.88211308147772427</v>
      </c>
      <c r="O577" s="8">
        <v>0.96848855804295109</v>
      </c>
      <c r="P577" s="8">
        <v>0.82974441577552682</v>
      </c>
      <c r="Q577" s="8">
        <v>0.96777134211705174</v>
      </c>
      <c r="R577" s="8">
        <v>0.81732862036222176</v>
      </c>
      <c r="S577" s="8">
        <v>0.97228258328817174</v>
      </c>
      <c r="T577" s="8">
        <v>0.82487633422322926</v>
      </c>
      <c r="U577" s="8">
        <v>0.98091233929849853</v>
      </c>
      <c r="V577" s="8">
        <v>0.84161533604776551</v>
      </c>
      <c r="W577" s="8">
        <v>0.98600713770832382</v>
      </c>
      <c r="X577" s="8">
        <v>0.8542787115890359</v>
      </c>
      <c r="Y577" s="8">
        <v>0.98773483967649034</v>
      </c>
      <c r="Z577" s="8">
        <v>0.86121493236289759</v>
      </c>
      <c r="AA577" s="8">
        <v>0.98780659646222191</v>
      </c>
      <c r="AB577" s="8">
        <v>0.85594117734790887</v>
      </c>
    </row>
    <row r="578" spans="1:28">
      <c r="A578" s="8">
        <v>0.94744739297566849</v>
      </c>
      <c r="B578" s="8">
        <v>0.8758529831416817</v>
      </c>
      <c r="C578" s="8">
        <v>0.94419694771466189</v>
      </c>
      <c r="D578" s="8">
        <v>0.87109328003897557</v>
      </c>
      <c r="E578" s="8">
        <v>0.94467574003337917</v>
      </c>
      <c r="F578" s="8">
        <v>0.87052454175304528</v>
      </c>
      <c r="G578" s="8">
        <v>0.94692876429975636</v>
      </c>
      <c r="H578" s="8">
        <v>0.87075223592695772</v>
      </c>
      <c r="I578" s="8">
        <v>0.95366422097539916</v>
      </c>
      <c r="J578" s="8">
        <v>0.88141110729963534</v>
      </c>
      <c r="K578" s="8">
        <v>0.95210815268103299</v>
      </c>
      <c r="L578" s="8">
        <v>0.87870164605984569</v>
      </c>
      <c r="M578" s="8">
        <v>0.95449486658690563</v>
      </c>
      <c r="N578" s="8">
        <v>0.88382227922862289</v>
      </c>
      <c r="O578" s="8">
        <v>0.96912386937273032</v>
      </c>
      <c r="P578" s="8">
        <v>0.83136114384007664</v>
      </c>
      <c r="Q578" s="8">
        <v>0.96844589542157855</v>
      </c>
      <c r="R578" s="8">
        <v>0.81925358071460086</v>
      </c>
      <c r="S578" s="8">
        <v>0.9725959798664352</v>
      </c>
      <c r="T578" s="8">
        <v>0.82588852928455259</v>
      </c>
      <c r="U578" s="8">
        <v>0.98108031854083055</v>
      </c>
      <c r="V578" s="8">
        <v>0.84232427030977286</v>
      </c>
      <c r="W578" s="8">
        <v>0.98607938171969667</v>
      </c>
      <c r="X578" s="8">
        <v>0.85462572148726956</v>
      </c>
      <c r="Y578" s="8">
        <v>0.98789796998722157</v>
      </c>
      <c r="Z578" s="8">
        <v>0.86204019945611798</v>
      </c>
      <c r="AA578" s="8">
        <v>0.98792245571514892</v>
      </c>
      <c r="AB578" s="8">
        <v>0.85657553928221564</v>
      </c>
    </row>
    <row r="579" spans="1:28">
      <c r="A579" s="8">
        <v>0.94980692739570338</v>
      </c>
      <c r="B579" s="8">
        <v>0.88029351668182898</v>
      </c>
      <c r="C579" s="8">
        <v>0.94491405756813895</v>
      </c>
      <c r="D579" s="8">
        <v>0.8724455249146138</v>
      </c>
      <c r="E579" s="8">
        <v>0.94627766178082862</v>
      </c>
      <c r="F579" s="8">
        <v>0.87358797297498747</v>
      </c>
      <c r="G579" s="8">
        <v>0.94917620890221832</v>
      </c>
      <c r="H579" s="8">
        <v>0.875192769467105</v>
      </c>
      <c r="I579" s="8">
        <v>0.95426181069685589</v>
      </c>
      <c r="J579" s="8">
        <v>0.88262713339000709</v>
      </c>
      <c r="K579" s="8">
        <v>0.95290427055530336</v>
      </c>
      <c r="L579" s="8">
        <v>0.88032931139912496</v>
      </c>
      <c r="M579" s="8">
        <v>0.95505272529979623</v>
      </c>
      <c r="N579" s="8">
        <v>0.88498361894534749</v>
      </c>
      <c r="O579" s="8">
        <v>0.96933987522485521</v>
      </c>
      <c r="P579" s="8">
        <v>0.83191695625587203</v>
      </c>
      <c r="Q579" s="8">
        <v>0.96873349566769462</v>
      </c>
      <c r="R579" s="8">
        <v>0.82008680218944263</v>
      </c>
      <c r="S579" s="8">
        <v>0.97317082883871953</v>
      </c>
      <c r="T579" s="8">
        <v>0.82776476904950058</v>
      </c>
      <c r="U579" s="8">
        <v>0.98122546565313695</v>
      </c>
      <c r="V579" s="8">
        <v>0.84294272348083676</v>
      </c>
      <c r="W579" s="8">
        <v>0.98613717692879488</v>
      </c>
      <c r="X579" s="8">
        <v>0.85490412484401856</v>
      </c>
      <c r="Y579" s="8">
        <v>0.98798273377613099</v>
      </c>
      <c r="Z579" s="8">
        <v>0.86247172465907895</v>
      </c>
      <c r="AA579" s="8">
        <v>0.98800073899415364</v>
      </c>
      <c r="AB579" s="8">
        <v>0.85700706448517661</v>
      </c>
    </row>
    <row r="580" spans="1:28">
      <c r="A580" s="8">
        <v>0.95010005528798325</v>
      </c>
      <c r="B580" s="8">
        <v>0.88084932909762437</v>
      </c>
      <c r="C580" s="8">
        <v>0.9453099908077035</v>
      </c>
      <c r="D580" s="8">
        <v>0.87319323678702554</v>
      </c>
      <c r="E580" s="8">
        <v>0.94703602578158275</v>
      </c>
      <c r="F580" s="8">
        <v>0.8750505848956226</v>
      </c>
      <c r="G580" s="8">
        <v>0.95107015344621681</v>
      </c>
      <c r="H580" s="8">
        <v>0.87894027750848769</v>
      </c>
      <c r="I580" s="8">
        <v>0.95441718402443465</v>
      </c>
      <c r="J580" s="8">
        <v>0.88294431435716048</v>
      </c>
      <c r="K580" s="8">
        <v>0.9537085259206225</v>
      </c>
      <c r="L580" s="8">
        <v>0.88197686269245767</v>
      </c>
      <c r="M580" s="8">
        <v>0.95661639909852192</v>
      </c>
      <c r="N580" s="8">
        <v>0.88824590970782469</v>
      </c>
      <c r="O580" s="8">
        <v>0.96975373517682573</v>
      </c>
      <c r="P580" s="8">
        <v>0.83300074075178798</v>
      </c>
      <c r="Q580" s="8">
        <v>0.97209057490417694</v>
      </c>
      <c r="R580" s="8">
        <v>0.82995620118619629</v>
      </c>
      <c r="S580" s="8">
        <v>0.97481745947920861</v>
      </c>
      <c r="T580" s="8">
        <v>0.83314093672786516</v>
      </c>
      <c r="U580" s="8">
        <v>0.98132494850539187</v>
      </c>
      <c r="V580" s="8">
        <v>0.84337424868379773</v>
      </c>
      <c r="W580" s="8">
        <v>0.98695915323596994</v>
      </c>
      <c r="X580" s="8">
        <v>0.85888230995242187</v>
      </c>
      <c r="Y580" s="8">
        <v>0.98806749756504042</v>
      </c>
      <c r="Z580" s="8">
        <v>0.86294003887703896</v>
      </c>
      <c r="AA580" s="8">
        <v>0.98807275961083796</v>
      </c>
      <c r="AB580" s="8">
        <v>0.85741572084097606</v>
      </c>
    </row>
    <row r="581" spans="1:28">
      <c r="A581" s="8">
        <v>0.95099830363115767</v>
      </c>
      <c r="B581" s="8">
        <v>0.88255852684852298</v>
      </c>
      <c r="C581" s="8">
        <v>0.94563532056748556</v>
      </c>
      <c r="D581" s="8">
        <v>0.87381168995808944</v>
      </c>
      <c r="E581" s="8">
        <v>0.94720920651103668</v>
      </c>
      <c r="F581" s="8">
        <v>0.87538566322142408</v>
      </c>
      <c r="G581" s="8">
        <v>0.95128633232812332</v>
      </c>
      <c r="H581" s="8">
        <v>0.87937478560455673</v>
      </c>
      <c r="I581" s="8">
        <v>0.95625112048072758</v>
      </c>
      <c r="J581" s="8">
        <v>0.88669182239854316</v>
      </c>
      <c r="K581" s="8">
        <v>0.95393908816700401</v>
      </c>
      <c r="L581" s="8">
        <v>0.88245313129203906</v>
      </c>
      <c r="M581" s="8">
        <v>0.9575137030132711</v>
      </c>
      <c r="N581" s="8">
        <v>0.89012214947277268</v>
      </c>
      <c r="O581" s="8">
        <v>0.97007502119217126</v>
      </c>
      <c r="P581" s="8">
        <v>0.83385583677608865</v>
      </c>
      <c r="Q581" s="8">
        <v>0.97271458028665914</v>
      </c>
      <c r="R581" s="8">
        <v>0.83183244095114428</v>
      </c>
      <c r="S581" s="8">
        <v>0.97667532980228411</v>
      </c>
      <c r="T581" s="8">
        <v>0.83923498734756119</v>
      </c>
      <c r="U581" s="8">
        <v>0.98173429597942441</v>
      </c>
      <c r="V581" s="8">
        <v>0.84515901306009966</v>
      </c>
      <c r="W581" s="8">
        <v>0.98764466863277423</v>
      </c>
      <c r="X581" s="8">
        <v>0.86233252298070462</v>
      </c>
      <c r="Y581" s="8">
        <v>0.98815545998749355</v>
      </c>
      <c r="Z581" s="8">
        <v>0.8634272447513498</v>
      </c>
      <c r="AA581" s="8">
        <v>0.98813225490288159</v>
      </c>
      <c r="AB581" s="8">
        <v>0.85776273073920972</v>
      </c>
    </row>
    <row r="582" spans="1:28">
      <c r="A582" s="8">
        <v>0.95149023608404315</v>
      </c>
      <c r="B582" s="8">
        <v>0.88350012677295631</v>
      </c>
      <c r="C582" s="8">
        <v>0.94625413930204971</v>
      </c>
      <c r="D582" s="8">
        <v>0.87498893843805681</v>
      </c>
      <c r="E582" s="8">
        <v>0.94759327667716453</v>
      </c>
      <c r="F582" s="8">
        <v>0.87613337509383582</v>
      </c>
      <c r="G582" s="8">
        <v>0.95352018077449052</v>
      </c>
      <c r="H582" s="8">
        <v>0.88386702262524308</v>
      </c>
      <c r="I582" s="8">
        <v>0.95686995783672502</v>
      </c>
      <c r="J582" s="8">
        <v>0.88796352916026466</v>
      </c>
      <c r="K582" s="8">
        <v>0.95484370592192447</v>
      </c>
      <c r="L582" s="8">
        <v>0.88432937105698706</v>
      </c>
      <c r="M582" s="8">
        <v>0.95813694666258531</v>
      </c>
      <c r="N582" s="8">
        <v>0.89142766235638515</v>
      </c>
      <c r="O582" s="8">
        <v>0.97023838696268594</v>
      </c>
      <c r="P582" s="8">
        <v>0.8342992935514818</v>
      </c>
      <c r="Q582" s="8">
        <v>0.9729185150066324</v>
      </c>
      <c r="R582" s="8">
        <v>0.83245089412220818</v>
      </c>
      <c r="S582" s="8">
        <v>0.97680345879008246</v>
      </c>
      <c r="T582" s="8">
        <v>0.83966651255052216</v>
      </c>
      <c r="U582" s="8">
        <v>0.98221050897710371</v>
      </c>
      <c r="V582" s="8">
        <v>0.84726592989206828</v>
      </c>
      <c r="W582" s="8">
        <v>0.9877313614464216</v>
      </c>
      <c r="X582" s="8">
        <v>0.86277597975609777</v>
      </c>
      <c r="Y582" s="8">
        <v>0.9886096659507061</v>
      </c>
      <c r="Z582" s="8">
        <v>0.8659925328242517</v>
      </c>
      <c r="AA582" s="8">
        <v>0.98857064126530814</v>
      </c>
      <c r="AB582" s="8">
        <v>0.86032801881211163</v>
      </c>
    </row>
    <row r="583" spans="1:28">
      <c r="A583" s="8">
        <v>0.95181383766809469</v>
      </c>
      <c r="B583" s="8">
        <v>0.88412255713483101</v>
      </c>
      <c r="C583" s="8">
        <v>0.94717336892117854</v>
      </c>
      <c r="D583" s="8">
        <v>0.87675481115800791</v>
      </c>
      <c r="E583" s="8">
        <v>0.94793544827971477</v>
      </c>
      <c r="F583" s="8">
        <v>0.87680154315003356</v>
      </c>
      <c r="G583" s="8">
        <v>0.95377035004663391</v>
      </c>
      <c r="H583" s="8">
        <v>0.88437013726279667</v>
      </c>
      <c r="I583" s="8">
        <v>0.95722718369244031</v>
      </c>
      <c r="J583" s="8">
        <v>0.88869930946024434</v>
      </c>
      <c r="K583" s="8">
        <v>0.9553048304146875</v>
      </c>
      <c r="L583" s="8">
        <v>0.88528787404236586</v>
      </c>
      <c r="M583" s="8">
        <v>0.95831640744553515</v>
      </c>
      <c r="N583" s="8">
        <v>0.89180748407880706</v>
      </c>
      <c r="O583" s="8">
        <v>0.97149811857087676</v>
      </c>
      <c r="P583" s="8">
        <v>0.83774950657976455</v>
      </c>
      <c r="Q583" s="8">
        <v>0.97325143407940917</v>
      </c>
      <c r="R583" s="8">
        <v>0.83346308918353151</v>
      </c>
      <c r="S583" s="8">
        <v>0.9772016975359421</v>
      </c>
      <c r="T583" s="8">
        <v>0.84101875742616039</v>
      </c>
      <c r="U583" s="8">
        <v>0.98228879056576335</v>
      </c>
      <c r="V583" s="8">
        <v>0.84761293979030194</v>
      </c>
      <c r="W583" s="8">
        <v>0.98791277418609114</v>
      </c>
      <c r="X583" s="8">
        <v>0.86371757968053109</v>
      </c>
      <c r="Y583" s="8">
        <v>0.98867203930480918</v>
      </c>
      <c r="Z583" s="8">
        <v>0.86634849140180936</v>
      </c>
      <c r="AA583" s="8">
        <v>0.9890747855820986</v>
      </c>
      <c r="AB583" s="8">
        <v>0.86339145003405382</v>
      </c>
    </row>
    <row r="584" spans="1:28">
      <c r="A584" s="8">
        <v>0.95265839426862375</v>
      </c>
      <c r="B584" s="8">
        <v>0.88575022247411028</v>
      </c>
      <c r="C584" s="8">
        <v>0.94934684859291385</v>
      </c>
      <c r="D584" s="8">
        <v>0.88093185580694622</v>
      </c>
      <c r="E584" s="8">
        <v>0.94811980195945611</v>
      </c>
      <c r="F584" s="8">
        <v>0.87716247321610463</v>
      </c>
      <c r="G584" s="8">
        <v>0.95464458288352627</v>
      </c>
      <c r="H584" s="8">
        <v>0.88613600998274777</v>
      </c>
      <c r="I584" s="8">
        <v>0.95769064772085899</v>
      </c>
      <c r="J584" s="8">
        <v>0.88966676112494725</v>
      </c>
      <c r="K584" s="8">
        <v>0.95575781741640176</v>
      </c>
      <c r="L584" s="8">
        <v>0.88622947396679919</v>
      </c>
      <c r="M584" s="8">
        <v>0.95852647394340662</v>
      </c>
      <c r="N584" s="8">
        <v>0.89225591234271351</v>
      </c>
      <c r="O584" s="8">
        <v>0.9721588423538472</v>
      </c>
      <c r="P584" s="8">
        <v>0.83962574634471254</v>
      </c>
      <c r="Q584" s="8">
        <v>0.9733926196547753</v>
      </c>
      <c r="R584" s="8">
        <v>0.83389461438649248</v>
      </c>
      <c r="S584" s="8">
        <v>0.97752028853262984</v>
      </c>
      <c r="T584" s="8">
        <v>0.84210254192207634</v>
      </c>
      <c r="U584" s="8">
        <v>0.98253015879746375</v>
      </c>
      <c r="V584" s="8">
        <v>0.8486967242862179</v>
      </c>
      <c r="W584" s="8">
        <v>0.98812950622020956</v>
      </c>
      <c r="X584" s="8">
        <v>0.86484610757306735</v>
      </c>
      <c r="Y584" s="8">
        <v>0.98884476551617173</v>
      </c>
      <c r="Z584" s="8">
        <v>0.86735372637921393</v>
      </c>
      <c r="AA584" s="8">
        <v>0.98913114954298198</v>
      </c>
      <c r="AB584" s="8">
        <v>0.86373845993228748</v>
      </c>
    </row>
    <row r="585" spans="1:28">
      <c r="A585" s="8">
        <v>0.95683619229770145</v>
      </c>
      <c r="B585" s="8">
        <v>0.89383087990375132</v>
      </c>
      <c r="C585" s="8">
        <v>0.95034637236552078</v>
      </c>
      <c r="D585" s="8">
        <v>0.88285681615932532</v>
      </c>
      <c r="E585" s="8">
        <v>0.95038511763021716</v>
      </c>
      <c r="F585" s="8">
        <v>0.88160300675625192</v>
      </c>
      <c r="G585" s="8">
        <v>0.95659563128312275</v>
      </c>
      <c r="H585" s="8">
        <v>0.89011419509115108</v>
      </c>
      <c r="I585" s="8">
        <v>0.95785930082002568</v>
      </c>
      <c r="J585" s="8">
        <v>0.89002769119101832</v>
      </c>
      <c r="K585" s="8">
        <v>0.95889617646420677</v>
      </c>
      <c r="L585" s="8">
        <v>0.89282962211715688</v>
      </c>
      <c r="M585" s="8">
        <v>0.95911911187779908</v>
      </c>
      <c r="N585" s="8">
        <v>0.89352761910443501</v>
      </c>
      <c r="O585" s="8">
        <v>0.97251461669852357</v>
      </c>
      <c r="P585" s="8">
        <v>0.84063794140603587</v>
      </c>
      <c r="Q585" s="8">
        <v>0.97414038029467709</v>
      </c>
      <c r="R585" s="8">
        <v>0.83621928241534704</v>
      </c>
      <c r="S585" s="8">
        <v>0.97898338305546195</v>
      </c>
      <c r="T585" s="8">
        <v>0.84711181374815381</v>
      </c>
      <c r="U585" s="8">
        <v>0.98334559201266802</v>
      </c>
      <c r="V585" s="8">
        <v>0.85239352314476413</v>
      </c>
      <c r="W585" s="8">
        <v>0.9886143438076449</v>
      </c>
      <c r="X585" s="8">
        <v>0.86741139564596925</v>
      </c>
      <c r="Y585" s="8">
        <v>0.98890394023673112</v>
      </c>
      <c r="Z585" s="8">
        <v>0.86770073627744759</v>
      </c>
      <c r="AA585" s="8">
        <v>0.98923135214010804</v>
      </c>
      <c r="AB585" s="8">
        <v>0.86435790740105412</v>
      </c>
    </row>
    <row r="586" spans="1:28">
      <c r="A586" s="8">
        <v>0.95739632777502826</v>
      </c>
      <c r="B586" s="8">
        <v>0.89492162448358592</v>
      </c>
      <c r="C586" s="8">
        <v>0.95086413121725899</v>
      </c>
      <c r="D586" s="8">
        <v>0.88386901122064865</v>
      </c>
      <c r="E586" s="8">
        <v>0.95106946083531763</v>
      </c>
      <c r="F586" s="8">
        <v>0.88295525163189015</v>
      </c>
      <c r="G586" s="8">
        <v>0.95740188333954135</v>
      </c>
      <c r="H586" s="8">
        <v>0.8917617463844838</v>
      </c>
      <c r="I586" s="8">
        <v>0.96091763221672566</v>
      </c>
      <c r="J586" s="8">
        <v>0.89662783934137602</v>
      </c>
      <c r="K586" s="8">
        <v>0.96098479916672175</v>
      </c>
      <c r="L586" s="8">
        <v>0.89727015565730417</v>
      </c>
      <c r="M586" s="8">
        <v>0.95946133941737788</v>
      </c>
      <c r="N586" s="8">
        <v>0.89426339940441468</v>
      </c>
      <c r="O586" s="8">
        <v>0.97263623343879557</v>
      </c>
      <c r="P586" s="8">
        <v>0.84098495130426953</v>
      </c>
      <c r="Q586" s="8">
        <v>0.97431468347414141</v>
      </c>
      <c r="R586" s="8">
        <v>0.83677509483114243</v>
      </c>
      <c r="S586" s="8">
        <v>0.97958593559267559</v>
      </c>
      <c r="T586" s="8">
        <v>0.84921873058012243</v>
      </c>
      <c r="U586" s="8">
        <v>0.98410557576923841</v>
      </c>
      <c r="V586" s="8">
        <v>0.85584373617304688</v>
      </c>
      <c r="W586" s="8">
        <v>0.98881502161701385</v>
      </c>
      <c r="X586" s="8">
        <v>0.8684951801418852</v>
      </c>
      <c r="Y586" s="8">
        <v>0.98904148147911242</v>
      </c>
      <c r="Z586" s="8">
        <v>0.86854787792012678</v>
      </c>
      <c r="AA586" s="8">
        <v>0.98991241666744922</v>
      </c>
      <c r="AB586" s="8">
        <v>0.86862145595012519</v>
      </c>
    </row>
    <row r="587" spans="1:28">
      <c r="A587" s="8">
        <v>0.95749500449124125</v>
      </c>
      <c r="B587" s="8">
        <v>0.89511750113101296</v>
      </c>
      <c r="C587" s="8">
        <v>0.95131543973508426</v>
      </c>
      <c r="D587" s="8">
        <v>0.88476089625994825</v>
      </c>
      <c r="E587" s="8">
        <v>0.95188927606265228</v>
      </c>
      <c r="F587" s="8">
        <v>0.88458291697116942</v>
      </c>
      <c r="G587" s="8">
        <v>0.95804906036965143</v>
      </c>
      <c r="H587" s="8">
        <v>0.89311399126012203</v>
      </c>
      <c r="I587" s="8">
        <v>0.96131602536436356</v>
      </c>
      <c r="J587" s="8">
        <v>0.8974968555335141</v>
      </c>
      <c r="K587" s="8">
        <v>0.96114754898769694</v>
      </c>
      <c r="L587" s="8">
        <v>0.89761716555553783</v>
      </c>
      <c r="M587" s="8">
        <v>0.96001780696140837</v>
      </c>
      <c r="N587" s="8">
        <v>0.89547942549478643</v>
      </c>
      <c r="O587" s="8">
        <v>0.97293755252663372</v>
      </c>
      <c r="P587" s="8">
        <v>0.84185396749640762</v>
      </c>
      <c r="Q587" s="8">
        <v>0.97463540132435567</v>
      </c>
      <c r="R587" s="8">
        <v>0.83780319865570851</v>
      </c>
      <c r="S587" s="8">
        <v>0.98024562673255611</v>
      </c>
      <c r="T587" s="8">
        <v>0.85154339860897699</v>
      </c>
      <c r="U587" s="8">
        <v>0.98413166963212495</v>
      </c>
      <c r="V587" s="8">
        <v>0.85596305189736788</v>
      </c>
      <c r="W587" s="8">
        <v>0.9889257957677855</v>
      </c>
      <c r="X587" s="8">
        <v>0.86911462761065184</v>
      </c>
      <c r="Y587" s="8">
        <v>0.98946210179011551</v>
      </c>
      <c r="Z587" s="8">
        <v>0.87122253874032296</v>
      </c>
      <c r="AA587" s="8">
        <v>0.98999696260877434</v>
      </c>
      <c r="AB587" s="8">
        <v>0.86917726836592057</v>
      </c>
    </row>
    <row r="588" spans="1:28">
      <c r="A588" s="8">
        <v>0.95842082426982811</v>
      </c>
      <c r="B588" s="8">
        <v>0.89699374089596096</v>
      </c>
      <c r="C588" s="8">
        <v>0.95153417208421431</v>
      </c>
      <c r="D588" s="8">
        <v>0.88519540435601729</v>
      </c>
      <c r="E588" s="8">
        <v>0.95271188452755873</v>
      </c>
      <c r="F588" s="8">
        <v>0.88623046826450214</v>
      </c>
      <c r="G588" s="8">
        <v>0.9585262854485771</v>
      </c>
      <c r="H588" s="8">
        <v>0.89412618632144536</v>
      </c>
      <c r="I588" s="8">
        <v>0.96206766043624037</v>
      </c>
      <c r="J588" s="8">
        <v>0.89914440682684682</v>
      </c>
      <c r="K588" s="8">
        <v>0.96135776750645652</v>
      </c>
      <c r="L588" s="8">
        <v>0.89806559381944429</v>
      </c>
      <c r="M588" s="8">
        <v>0.96206978103002083</v>
      </c>
      <c r="N588" s="8">
        <v>0.89997166251547278</v>
      </c>
      <c r="O588" s="8">
        <v>0.97347665956933205</v>
      </c>
      <c r="P588" s="8">
        <v>0.84341899208041826</v>
      </c>
      <c r="Q588" s="8">
        <v>0.97473824020023958</v>
      </c>
      <c r="R588" s="8">
        <v>0.83813927127921273</v>
      </c>
      <c r="S588" s="8">
        <v>0.9806871522986178</v>
      </c>
      <c r="T588" s="8">
        <v>0.85310842319298763</v>
      </c>
      <c r="U588" s="8">
        <v>0.98435020573379972</v>
      </c>
      <c r="V588" s="8">
        <v>0.85697524695869121</v>
      </c>
      <c r="W588" s="8">
        <v>0.98902533196123243</v>
      </c>
      <c r="X588" s="8">
        <v>0.86969132027820339</v>
      </c>
      <c r="Y588" s="8">
        <v>0.98957245464737487</v>
      </c>
      <c r="Z588" s="8">
        <v>0.87193147300233032</v>
      </c>
      <c r="AA588" s="8">
        <v>0.99013317551424262</v>
      </c>
      <c r="AB588" s="8">
        <v>0.87008605646616566</v>
      </c>
    </row>
    <row r="589" spans="1:28">
      <c r="A589" s="8">
        <v>0.95929005004941048</v>
      </c>
      <c r="B589" s="8">
        <v>0.89875961361591206</v>
      </c>
      <c r="C589" s="8">
        <v>0.95200763071334393</v>
      </c>
      <c r="D589" s="8">
        <v>0.88613700428045061</v>
      </c>
      <c r="E589" s="8">
        <v>0.95301774404167505</v>
      </c>
      <c r="F589" s="8">
        <v>0.88684892143556604</v>
      </c>
      <c r="G589" s="8">
        <v>0.95929310865232098</v>
      </c>
      <c r="H589" s="8">
        <v>0.89575385166072463</v>
      </c>
      <c r="I589" s="8">
        <v>0.96222568971813671</v>
      </c>
      <c r="J589" s="8">
        <v>0.89949141672508048</v>
      </c>
      <c r="K589" s="8">
        <v>0.96170089837901251</v>
      </c>
      <c r="L589" s="8">
        <v>0.89880137411942396</v>
      </c>
      <c r="M589" s="8">
        <v>0.96250660805208477</v>
      </c>
      <c r="N589" s="8">
        <v>0.90093016550085159</v>
      </c>
      <c r="O589" s="8">
        <v>0.97381972768741287</v>
      </c>
      <c r="P589" s="8">
        <v>0.84444709590498435</v>
      </c>
      <c r="Q589" s="8">
        <v>0.97659282602973974</v>
      </c>
      <c r="R589" s="8">
        <v>0.84423332189890876</v>
      </c>
      <c r="S589" s="8">
        <v>0.98078411477587057</v>
      </c>
      <c r="T589" s="8">
        <v>0.85345543309122129</v>
      </c>
      <c r="U589" s="8">
        <v>0.98625016512522556</v>
      </c>
      <c r="V589" s="8">
        <v>0.86592591487817294</v>
      </c>
      <c r="W589" s="8">
        <v>0.98919550674357726</v>
      </c>
      <c r="X589" s="8">
        <v>0.87069655525560796</v>
      </c>
      <c r="Y589" s="8">
        <v>0.99058322284719991</v>
      </c>
      <c r="Z589" s="8">
        <v>0.87853162115268801</v>
      </c>
      <c r="AA589" s="8">
        <v>0.99028817640667199</v>
      </c>
      <c r="AB589" s="8">
        <v>0.87116984096208161</v>
      </c>
    </row>
    <row r="590" spans="1:28">
      <c r="A590" s="8">
        <v>0.95972248624693224</v>
      </c>
      <c r="B590" s="8">
        <v>0.89965149865521166</v>
      </c>
      <c r="C590" s="8">
        <v>0.95278288460899474</v>
      </c>
      <c r="D590" s="8">
        <v>0.88770202886446126</v>
      </c>
      <c r="E590" s="8">
        <v>0.95497999343589168</v>
      </c>
      <c r="F590" s="8">
        <v>0.89082710654396935</v>
      </c>
      <c r="G590" s="8">
        <v>0.95973226449418136</v>
      </c>
      <c r="H590" s="8">
        <v>0.89669545158515795</v>
      </c>
      <c r="I590" s="8">
        <v>0.96265861027190314</v>
      </c>
      <c r="J590" s="8">
        <v>0.90044991971045929</v>
      </c>
      <c r="K590" s="8">
        <v>0.96213896664713738</v>
      </c>
      <c r="L590" s="8">
        <v>0.89976882578412687</v>
      </c>
      <c r="M590" s="8">
        <v>0.96452797640577559</v>
      </c>
      <c r="N590" s="8">
        <v>0.90537069904099887</v>
      </c>
      <c r="O590" s="8">
        <v>0.97408474327069217</v>
      </c>
      <c r="P590" s="8">
        <v>0.84528031737982612</v>
      </c>
      <c r="Q590" s="8">
        <v>0.9781999013444006</v>
      </c>
      <c r="R590" s="8">
        <v>0.84960948957727334</v>
      </c>
      <c r="S590" s="8">
        <v>0.98087588283469906</v>
      </c>
      <c r="T590" s="8">
        <v>0.85379150571472551</v>
      </c>
      <c r="U590" s="8">
        <v>0.98708843047045547</v>
      </c>
      <c r="V590" s="8">
        <v>0.86990409998657625</v>
      </c>
      <c r="W590" s="8">
        <v>0.98927738328979975</v>
      </c>
      <c r="X590" s="8">
        <v>0.8711837611299188</v>
      </c>
      <c r="Y590" s="8">
        <v>0.99067758253674054</v>
      </c>
      <c r="Z590" s="8">
        <v>0.87915007432375192</v>
      </c>
      <c r="AA590" s="8">
        <v>0.99041186398749947</v>
      </c>
      <c r="AB590" s="8">
        <v>0.87203885715421969</v>
      </c>
    </row>
    <row r="591" spans="1:28">
      <c r="A591" s="8">
        <v>0.96020716305891973</v>
      </c>
      <c r="B591" s="8">
        <v>0.90066369371653499</v>
      </c>
      <c r="C591" s="8">
        <v>0.95472655687594787</v>
      </c>
      <c r="D591" s="8">
        <v>0.89168021397286457</v>
      </c>
      <c r="E591" s="8">
        <v>0.95519227949135144</v>
      </c>
      <c r="F591" s="8">
        <v>0.89126161464003839</v>
      </c>
      <c r="G591" s="8">
        <v>0.96349839973242679</v>
      </c>
      <c r="H591" s="8">
        <v>0.90477610901479899</v>
      </c>
      <c r="I591" s="8">
        <v>0.96286046280003967</v>
      </c>
      <c r="J591" s="8">
        <v>0.90089834797436574</v>
      </c>
      <c r="K591" s="8">
        <v>0.96325380292081753</v>
      </c>
      <c r="L591" s="8">
        <v>0.9022466156591934</v>
      </c>
      <c r="M591" s="8">
        <v>0.96496062992125931</v>
      </c>
      <c r="N591" s="8">
        <v>0.90633815070570178</v>
      </c>
      <c r="O591" s="8">
        <v>0.97469464214728019</v>
      </c>
      <c r="P591" s="8">
        <v>0.84720527773220522</v>
      </c>
      <c r="Q591" s="8">
        <v>0.9782975111249006</v>
      </c>
      <c r="R591" s="8">
        <v>0.849956499475507</v>
      </c>
      <c r="S591" s="8">
        <v>0.98134684343849832</v>
      </c>
      <c r="T591" s="8">
        <v>0.85557627009102744</v>
      </c>
      <c r="U591" s="8">
        <v>0.98729881223997817</v>
      </c>
      <c r="V591" s="8">
        <v>0.87091132355938616</v>
      </c>
      <c r="W591" s="8">
        <v>0.98937691948324669</v>
      </c>
      <c r="X591" s="8">
        <v>0.8718022143009827</v>
      </c>
      <c r="Y591" s="8">
        <v>0.99074475384115934</v>
      </c>
      <c r="Z591" s="8">
        <v>0.87959353109914507</v>
      </c>
      <c r="AA591" s="8">
        <v>0.99078449239556199</v>
      </c>
      <c r="AB591" s="8">
        <v>0.87471351797441588</v>
      </c>
    </row>
    <row r="592" spans="1:28">
      <c r="A592" s="8">
        <v>0.9606657195636743</v>
      </c>
      <c r="B592" s="8">
        <v>0.90162219670191379</v>
      </c>
      <c r="C592" s="8">
        <v>0.95519309359529492</v>
      </c>
      <c r="D592" s="8">
        <v>0.89263871695824337</v>
      </c>
      <c r="E592" s="8">
        <v>0.95736821155981366</v>
      </c>
      <c r="F592" s="8">
        <v>0.89575385166072474</v>
      </c>
      <c r="G592" s="8">
        <v>0.96370370168945751</v>
      </c>
      <c r="H592" s="8">
        <v>0.90522453727870544</v>
      </c>
      <c r="I592" s="8">
        <v>0.96371966402177867</v>
      </c>
      <c r="J592" s="8">
        <v>0.90282330832674484</v>
      </c>
      <c r="K592" s="8">
        <v>0.96461140767745235</v>
      </c>
      <c r="L592" s="8">
        <v>0.90532595564437834</v>
      </c>
      <c r="M592" s="8">
        <v>0.96582315461450652</v>
      </c>
      <c r="N592" s="8">
        <v>0.90827603692821568</v>
      </c>
      <c r="O592" s="8">
        <v>0.97500685228648598</v>
      </c>
      <c r="P592" s="8">
        <v>0.84822741577055527</v>
      </c>
      <c r="Q592" s="8">
        <v>0.97853979254435597</v>
      </c>
      <c r="R592" s="8">
        <v>0.85082551566764508</v>
      </c>
      <c r="S592" s="8">
        <v>0.98148882420876127</v>
      </c>
      <c r="T592" s="8">
        <v>0.85613208250682282</v>
      </c>
      <c r="U592" s="8">
        <v>0.98758095213243879</v>
      </c>
      <c r="V592" s="8">
        <v>0.87226356843502439</v>
      </c>
      <c r="W592" s="8">
        <v>0.98949090447896826</v>
      </c>
      <c r="X592" s="8">
        <v>0.87251114856299006</v>
      </c>
      <c r="Y592" s="8">
        <v>0.99081832241266554</v>
      </c>
      <c r="Z592" s="8">
        <v>0.88008869135507728</v>
      </c>
      <c r="AA592" s="8">
        <v>0.99097550359633357</v>
      </c>
      <c r="AB592" s="8">
        <v>0.87609758037653973</v>
      </c>
    </row>
    <row r="593" spans="1:28">
      <c r="A593" s="8">
        <v>0.9611503963756618</v>
      </c>
      <c r="B593" s="8">
        <v>0.90264433474026384</v>
      </c>
      <c r="C593" s="8">
        <v>0.95639196836964069</v>
      </c>
      <c r="D593" s="8">
        <v>0.8951165068333099</v>
      </c>
      <c r="E593" s="8">
        <v>0.95783049237795292</v>
      </c>
      <c r="F593" s="8">
        <v>0.89671235464610355</v>
      </c>
      <c r="G593" s="8">
        <v>0.96386821517820398</v>
      </c>
      <c r="H593" s="8">
        <v>0.90558546734477652</v>
      </c>
      <c r="I593" s="8">
        <v>0.96416984827860941</v>
      </c>
      <c r="J593" s="8">
        <v>0.90383550338806817</v>
      </c>
      <c r="K593" s="8">
        <v>0.96500336349630089</v>
      </c>
      <c r="L593" s="8">
        <v>0.90621784068367794</v>
      </c>
      <c r="M593" s="8">
        <v>0.96597618318911493</v>
      </c>
      <c r="N593" s="8">
        <v>0.90862304682644934</v>
      </c>
      <c r="O593" s="8">
        <v>0.97535899628070644</v>
      </c>
      <c r="P593" s="8">
        <v>0.84939969276200933</v>
      </c>
      <c r="Q593" s="8">
        <v>0.97890234315764169</v>
      </c>
      <c r="R593" s="8">
        <v>0.85214296012368962</v>
      </c>
      <c r="S593" s="8">
        <v>0.98164292528868091</v>
      </c>
      <c r="T593" s="8">
        <v>0.85675053567788673</v>
      </c>
      <c r="U593" s="8">
        <v>0.98790223281922929</v>
      </c>
      <c r="V593" s="8">
        <v>0.87382859301903504</v>
      </c>
      <c r="W593" s="8">
        <v>0.99051837486293715</v>
      </c>
      <c r="X593" s="8">
        <v>0.87911129671334776</v>
      </c>
      <c r="Y593" s="8">
        <v>0.990863103282278</v>
      </c>
      <c r="Z593" s="8">
        <v>0.88039791794060929</v>
      </c>
      <c r="AA593" s="8">
        <v>0.99165187112693454</v>
      </c>
      <c r="AB593" s="8">
        <v>0.88103327417261923</v>
      </c>
    </row>
    <row r="594" spans="1:28">
      <c r="A594" s="8">
        <v>0.96160024611133876</v>
      </c>
      <c r="B594" s="8">
        <v>0.90359488334402127</v>
      </c>
      <c r="C594" s="8">
        <v>0.95691388036724845</v>
      </c>
      <c r="D594" s="8">
        <v>0.8962072514131445</v>
      </c>
      <c r="E594" s="8">
        <v>0.96170191965252116</v>
      </c>
      <c r="F594" s="8">
        <v>0.90479301207574458</v>
      </c>
      <c r="G594" s="8">
        <v>0.96440118449711809</v>
      </c>
      <c r="H594" s="8">
        <v>0.90675774433623058</v>
      </c>
      <c r="I594" s="8">
        <v>0.96615251817668713</v>
      </c>
      <c r="J594" s="8">
        <v>0.90832774040875452</v>
      </c>
      <c r="K594" s="8">
        <v>0.96544550050995015</v>
      </c>
      <c r="L594" s="8">
        <v>0.90723003574500127</v>
      </c>
      <c r="M594" s="8">
        <v>0.96731309646364816</v>
      </c>
      <c r="N594" s="8">
        <v>0.91170238681163429</v>
      </c>
      <c r="O594" s="8">
        <v>0.97730486412505879</v>
      </c>
      <c r="P594" s="8">
        <v>0.85627923856681876</v>
      </c>
      <c r="Q594" s="8">
        <v>0.97905921601915957</v>
      </c>
      <c r="R594" s="8">
        <v>0.85271567560043049</v>
      </c>
      <c r="S594" s="8">
        <v>0.98255541145854186</v>
      </c>
      <c r="T594" s="8">
        <v>0.86044733453643296</v>
      </c>
      <c r="U594" s="8">
        <v>0.98840943227908629</v>
      </c>
      <c r="V594" s="8">
        <v>0.87632825744356035</v>
      </c>
      <c r="W594" s="8">
        <v>0.99058419718441015</v>
      </c>
      <c r="X594" s="8">
        <v>0.87954282191630873</v>
      </c>
      <c r="Y594" s="8">
        <v>0.99147884023944988</v>
      </c>
      <c r="Z594" s="8">
        <v>0.88466146648968036</v>
      </c>
      <c r="AA594" s="8">
        <v>0.99176773037986155</v>
      </c>
      <c r="AB594" s="8">
        <v>0.88188041581529841</v>
      </c>
    </row>
    <row r="595" spans="1:28">
      <c r="A595" s="8">
        <v>0.96194996800262311</v>
      </c>
      <c r="B595" s="8">
        <v>0.90434259521643301</v>
      </c>
      <c r="C595" s="8">
        <v>0.95903475352463607</v>
      </c>
      <c r="D595" s="8">
        <v>0.90064778495329179</v>
      </c>
      <c r="E595" s="8">
        <v>0.96215302752037313</v>
      </c>
      <c r="F595" s="8">
        <v>0.90573461200017791</v>
      </c>
      <c r="G595" s="8">
        <v>0.96738961960674386</v>
      </c>
      <c r="H595" s="8">
        <v>0.91335789248658827</v>
      </c>
      <c r="I595" s="8">
        <v>0.967224195743833</v>
      </c>
      <c r="J595" s="8">
        <v>0.91080553028382105</v>
      </c>
      <c r="K595" s="8">
        <v>0.96582389384371747</v>
      </c>
      <c r="L595" s="8">
        <v>0.90809905193713936</v>
      </c>
      <c r="M595" s="8">
        <v>0.96769010322472881</v>
      </c>
      <c r="N595" s="8">
        <v>0.91257140300377237</v>
      </c>
      <c r="O595" s="8">
        <v>0.97746278436988965</v>
      </c>
      <c r="P595" s="8">
        <v>0.85685195404355963</v>
      </c>
      <c r="Q595" s="8">
        <v>0.98014686785901683</v>
      </c>
      <c r="R595" s="8">
        <v>0.8566938607088338</v>
      </c>
      <c r="S595" s="8">
        <v>0.98287919687365377</v>
      </c>
      <c r="T595" s="8">
        <v>0.8617647789924775</v>
      </c>
      <c r="U595" s="8">
        <v>0.98847466693630259</v>
      </c>
      <c r="V595" s="8">
        <v>0.87666433006706457</v>
      </c>
      <c r="W595" s="8">
        <v>0.99073350147458061</v>
      </c>
      <c r="X595" s="8">
        <v>0.88055004548911864</v>
      </c>
      <c r="Y595" s="8">
        <v>0.9916355732830936</v>
      </c>
      <c r="Z595" s="8">
        <v>0.88578999438221662</v>
      </c>
      <c r="AA595" s="8">
        <v>0.9919665699085336</v>
      </c>
      <c r="AB595" s="8">
        <v>0.88334402203363627</v>
      </c>
    </row>
    <row r="596" spans="1:28">
      <c r="A596" s="8">
        <v>0.96234902825201396</v>
      </c>
      <c r="B596" s="8">
        <v>0.90519769124073368</v>
      </c>
      <c r="C596" s="8">
        <v>0.9598113918022434</v>
      </c>
      <c r="D596" s="8">
        <v>0.90227545029257106</v>
      </c>
      <c r="E596" s="8">
        <v>0.962673966327521</v>
      </c>
      <c r="F596" s="8">
        <v>0.90682535658001251</v>
      </c>
      <c r="G596" s="8">
        <v>0.96947798918289729</v>
      </c>
      <c r="H596" s="8">
        <v>0.91797441672010904</v>
      </c>
      <c r="I596" s="8">
        <v>0.96853756515387912</v>
      </c>
      <c r="J596" s="8">
        <v>0.913884870269006</v>
      </c>
      <c r="K596" s="8">
        <v>0.96673529284117854</v>
      </c>
      <c r="L596" s="8">
        <v>0.91020596876910798</v>
      </c>
      <c r="M596" s="8">
        <v>0.96807545699896991</v>
      </c>
      <c r="N596" s="8">
        <v>0.91346328804307197</v>
      </c>
      <c r="O596" s="8">
        <v>0.97782218906502194</v>
      </c>
      <c r="P596" s="8">
        <v>0.85816939849960416</v>
      </c>
      <c r="Q596" s="8">
        <v>0.98042226688257039</v>
      </c>
      <c r="R596" s="8">
        <v>0.85771599874718385</v>
      </c>
      <c r="S596" s="8">
        <v>0.98381419219001986</v>
      </c>
      <c r="T596" s="8">
        <v>0.86574296410088081</v>
      </c>
      <c r="U596" s="8">
        <v>0.98866710917509082</v>
      </c>
      <c r="V596" s="8">
        <v>0.87766956504446914</v>
      </c>
      <c r="W596" s="8">
        <v>0.9910995377988695</v>
      </c>
      <c r="X596" s="8">
        <v>0.88304970991364395</v>
      </c>
      <c r="Y596" s="8">
        <v>0.9920577929108686</v>
      </c>
      <c r="Z596" s="8">
        <v>0.88885342560415881</v>
      </c>
      <c r="AA596" s="8">
        <v>0.99204955018427865</v>
      </c>
      <c r="AB596" s="8">
        <v>0.88396247520470017</v>
      </c>
    </row>
    <row r="597" spans="1:28">
      <c r="A597" s="8">
        <v>0.9644328483179242</v>
      </c>
      <c r="B597" s="8">
        <v>0.90968992826142003</v>
      </c>
      <c r="C597" s="8">
        <v>0.96361982656462808</v>
      </c>
      <c r="D597" s="8">
        <v>0.91035610772221209</v>
      </c>
      <c r="E597" s="8">
        <v>0.96308038239422356</v>
      </c>
      <c r="F597" s="8">
        <v>0.90768045260431318</v>
      </c>
      <c r="G597" s="8">
        <v>0.97042292203148239</v>
      </c>
      <c r="H597" s="8">
        <v>0.92008133355207766</v>
      </c>
      <c r="I597" s="8">
        <v>0.96943394973606434</v>
      </c>
      <c r="J597" s="8">
        <v>0.91599178710097462</v>
      </c>
      <c r="K597" s="8">
        <v>0.96700247379727944</v>
      </c>
      <c r="L597" s="8">
        <v>0.91082442194017188</v>
      </c>
      <c r="M597" s="8">
        <v>0.96843994324030991</v>
      </c>
      <c r="N597" s="8">
        <v>0.91431838406737265</v>
      </c>
      <c r="O597" s="8">
        <v>0.97809446534921307</v>
      </c>
      <c r="P597" s="8">
        <v>0.85917463347700873</v>
      </c>
      <c r="Q597" s="8">
        <v>0.98068546468356144</v>
      </c>
      <c r="R597" s="8">
        <v>0.85872123372458842</v>
      </c>
      <c r="S597" s="8">
        <v>0.98460893820893103</v>
      </c>
      <c r="T597" s="8">
        <v>0.86919317712916355</v>
      </c>
      <c r="U597" s="8">
        <v>0.98873234383230713</v>
      </c>
      <c r="V597" s="8">
        <v>0.8780165749427028</v>
      </c>
      <c r="W597" s="8">
        <v>0.99126971258121432</v>
      </c>
      <c r="X597" s="8">
        <v>0.88422198690509801</v>
      </c>
      <c r="Y597" s="8">
        <v>0.99220652937065301</v>
      </c>
      <c r="Z597" s="8">
        <v>0.88993721010007476</v>
      </c>
      <c r="AA597" s="8">
        <v>0.99254116917642843</v>
      </c>
      <c r="AB597" s="8">
        <v>0.887844213435944</v>
      </c>
    </row>
    <row r="598" spans="1:28">
      <c r="A598" s="8">
        <v>0.96497121687255705</v>
      </c>
      <c r="B598" s="8">
        <v>0.91086220525287409</v>
      </c>
      <c r="C598" s="8">
        <v>0.96393408126875801</v>
      </c>
      <c r="D598" s="8">
        <v>0.91102427577840983</v>
      </c>
      <c r="E598" s="8">
        <v>0.96362506372073209</v>
      </c>
      <c r="F598" s="8">
        <v>0.90885272959576724</v>
      </c>
      <c r="G598" s="8">
        <v>0.9734167956035461</v>
      </c>
      <c r="H598" s="8">
        <v>0.92693701621202285</v>
      </c>
      <c r="I598" s="8">
        <v>0.97285747485143237</v>
      </c>
      <c r="J598" s="8">
        <v>0.92407244453061566</v>
      </c>
      <c r="K598" s="8">
        <v>0.968936484169868</v>
      </c>
      <c r="L598" s="8">
        <v>0.91531665896085823</v>
      </c>
      <c r="M598" s="8">
        <v>0.97129044823460609</v>
      </c>
      <c r="N598" s="8">
        <v>0.92117406672731783</v>
      </c>
      <c r="O598" s="8">
        <v>0.97876789535877906</v>
      </c>
      <c r="P598" s="8">
        <v>0.86167827509234474</v>
      </c>
      <c r="Q598" s="8">
        <v>0.98199273852954361</v>
      </c>
      <c r="R598" s="8">
        <v>0.86373050555066588</v>
      </c>
      <c r="S598" s="8">
        <v>0.9848045946362447</v>
      </c>
      <c r="T598" s="8">
        <v>0.87006219332130164</v>
      </c>
      <c r="U598" s="8">
        <v>0.98883835015028365</v>
      </c>
      <c r="V598" s="8">
        <v>0.87859326761025436</v>
      </c>
      <c r="W598" s="8">
        <v>0.99141580602643486</v>
      </c>
      <c r="X598" s="8">
        <v>0.88523418196642134</v>
      </c>
      <c r="Y598" s="8">
        <v>0.99234407061303431</v>
      </c>
      <c r="Z598" s="8">
        <v>0.89094443367288467</v>
      </c>
      <c r="AA598" s="8">
        <v>0.992683644744217</v>
      </c>
      <c r="AB598" s="8">
        <v>0.88897274132848025</v>
      </c>
    </row>
    <row r="599" spans="1:28">
      <c r="A599" s="8">
        <v>0.96585495393393539</v>
      </c>
      <c r="B599" s="8">
        <v>0.91278716560525319</v>
      </c>
      <c r="C599" s="8">
        <v>0.96490868616614767</v>
      </c>
      <c r="D599" s="8">
        <v>0.91313119261037845</v>
      </c>
      <c r="E599" s="8">
        <v>0.96678840527083931</v>
      </c>
      <c r="F599" s="8">
        <v>0.91570841225571242</v>
      </c>
      <c r="G599" s="8">
        <v>0.97365744756642314</v>
      </c>
      <c r="H599" s="8">
        <v>0.92749282862781823</v>
      </c>
      <c r="I599" s="8">
        <v>0.97323462036452957</v>
      </c>
      <c r="J599" s="8">
        <v>0.92496432956991526</v>
      </c>
      <c r="K599" s="8">
        <v>0.97183614348024272</v>
      </c>
      <c r="L599" s="8">
        <v>0.92217234162080342</v>
      </c>
      <c r="M599" s="8">
        <v>0.98032330764308107</v>
      </c>
      <c r="N599" s="8">
        <v>0.94299890130103758</v>
      </c>
      <c r="O599" s="8">
        <v>0.97955386623247731</v>
      </c>
      <c r="P599" s="8">
        <v>0.86465023092564075</v>
      </c>
      <c r="Q599" s="8">
        <v>0.98289214293557936</v>
      </c>
      <c r="R599" s="8">
        <v>0.86718071857894863</v>
      </c>
      <c r="S599" s="8">
        <v>0.9851076023776596</v>
      </c>
      <c r="T599" s="8">
        <v>0.87143233555558797</v>
      </c>
      <c r="U599" s="8">
        <v>0.99002235917876025</v>
      </c>
      <c r="V599" s="8">
        <v>0.88519341576061206</v>
      </c>
      <c r="W599" s="8">
        <v>0.99146557412315839</v>
      </c>
      <c r="X599" s="8">
        <v>0.885581191864655</v>
      </c>
      <c r="Y599" s="8">
        <v>0.99242723508517183</v>
      </c>
      <c r="Z599" s="8">
        <v>0.8915638811416513</v>
      </c>
      <c r="AA599" s="8">
        <v>0.99350718483934686</v>
      </c>
      <c r="AB599" s="8">
        <v>0.89557288947883795</v>
      </c>
    </row>
    <row r="600" spans="1:28">
      <c r="A600" s="8">
        <v>0.96615823972347248</v>
      </c>
      <c r="B600" s="8">
        <v>0.91345533366145093</v>
      </c>
      <c r="C600" s="8">
        <v>0.97485962366960865</v>
      </c>
      <c r="D600" s="8">
        <v>0.9349560271840982</v>
      </c>
      <c r="E600" s="8">
        <v>0.96820038686340371</v>
      </c>
      <c r="F600" s="8">
        <v>0.91878775224089737</v>
      </c>
      <c r="G600" s="8">
        <v>0.9741224361048636</v>
      </c>
      <c r="H600" s="8">
        <v>0.92857661312373418</v>
      </c>
      <c r="I600" s="8">
        <v>0.97372729989044171</v>
      </c>
      <c r="J600" s="8">
        <v>0.92613660656136931</v>
      </c>
      <c r="K600" s="8">
        <v>0.97240441160514779</v>
      </c>
      <c r="L600" s="8">
        <v>0.92352458649644165</v>
      </c>
      <c r="M600" s="8">
        <v>0.98083386661472904</v>
      </c>
      <c r="N600" s="8">
        <v>0.94423282475005743</v>
      </c>
      <c r="O600" s="8">
        <v>0.9802291114172712</v>
      </c>
      <c r="P600" s="8">
        <v>0.86721551899854266</v>
      </c>
      <c r="Q600" s="8">
        <v>0.98368347937034728</v>
      </c>
      <c r="R600" s="8">
        <v>0.87024414980089082</v>
      </c>
      <c r="S600" s="8">
        <v>0.98575517320788353</v>
      </c>
      <c r="T600" s="8">
        <v>0.87440429138888398</v>
      </c>
      <c r="U600" s="8">
        <v>0.99012021116458471</v>
      </c>
      <c r="V600" s="8">
        <v>0.88574922817640744</v>
      </c>
      <c r="W600" s="8">
        <v>0.99171280918430094</v>
      </c>
      <c r="X600" s="8">
        <v>0.88736595624095693</v>
      </c>
      <c r="Y600" s="8">
        <v>0.99255997837723742</v>
      </c>
      <c r="Z600" s="8">
        <v>0.89258601918000136</v>
      </c>
      <c r="AA600" s="8">
        <v>0.99354476081326915</v>
      </c>
      <c r="AB600" s="8">
        <v>0.89588211606436996</v>
      </c>
    </row>
    <row r="601" spans="1:28">
      <c r="A601" s="8">
        <v>0.96643685633395626</v>
      </c>
      <c r="B601" s="8">
        <v>0.91407378683251483</v>
      </c>
      <c r="C601" s="8">
        <v>0.97795094857851628</v>
      </c>
      <c r="D601" s="8">
        <v>0.94181170984404339</v>
      </c>
      <c r="E601" s="8">
        <v>0.97029950489864036</v>
      </c>
      <c r="F601" s="8">
        <v>0.92340427647441814</v>
      </c>
      <c r="G601" s="8">
        <v>0.97543310555239737</v>
      </c>
      <c r="H601" s="8">
        <v>0.93165595310891913</v>
      </c>
      <c r="I601" s="8">
        <v>0.97438066465256779</v>
      </c>
      <c r="J601" s="8">
        <v>0.92770163114537996</v>
      </c>
      <c r="K601" s="8">
        <v>0.9725630926805986</v>
      </c>
      <c r="L601" s="8">
        <v>0.92390440821886355</v>
      </c>
      <c r="M601" s="8">
        <v>0.98101054505995877</v>
      </c>
      <c r="N601" s="8">
        <v>0.94466633854842375</v>
      </c>
      <c r="O601" s="8">
        <v>0.98181557456649127</v>
      </c>
      <c r="P601" s="8">
        <v>0.87330956961823869</v>
      </c>
      <c r="Q601" s="8">
        <v>0.98434234538872234</v>
      </c>
      <c r="R601" s="8">
        <v>0.87280943787379273</v>
      </c>
      <c r="S601" s="8">
        <v>0.98718710122017006</v>
      </c>
      <c r="T601" s="8">
        <v>0.88100443953924168</v>
      </c>
      <c r="U601" s="8">
        <v>0.9906486118880371</v>
      </c>
      <c r="V601" s="8">
        <v>0.88881265939834964</v>
      </c>
      <c r="W601" s="8">
        <v>0.99207884550858982</v>
      </c>
      <c r="X601" s="8">
        <v>0.89004061706115312</v>
      </c>
      <c r="Y601" s="8">
        <v>0.99260475924684988</v>
      </c>
      <c r="Z601" s="8">
        <v>0.89293302907823502</v>
      </c>
      <c r="AA601" s="8">
        <v>0.99366218573177623</v>
      </c>
      <c r="AB601" s="8">
        <v>0.89688933963717987</v>
      </c>
    </row>
    <row r="602" spans="1:28">
      <c r="A602" s="8">
        <v>0.9760708963183421</v>
      </c>
      <c r="B602" s="8">
        <v>0.93589862140623459</v>
      </c>
      <c r="C602" s="8">
        <v>0.97833165361655905</v>
      </c>
      <c r="D602" s="8">
        <v>0.94266680586834406</v>
      </c>
      <c r="E602" s="8">
        <v>0.97075899247920783</v>
      </c>
      <c r="F602" s="8">
        <v>0.92441647153574147</v>
      </c>
      <c r="G602" s="8">
        <v>0.97609795758543061</v>
      </c>
      <c r="H602" s="8">
        <v>0.93322097769292978</v>
      </c>
      <c r="I602" s="8">
        <v>0.97721323993227294</v>
      </c>
      <c r="J602" s="8">
        <v>0.93455731380532514</v>
      </c>
      <c r="K602" s="8">
        <v>0.97336599179740957</v>
      </c>
      <c r="L602" s="8">
        <v>0.92582936857124265</v>
      </c>
      <c r="M602" s="8">
        <v>0.98164770039787363</v>
      </c>
      <c r="N602" s="8">
        <v>0.94623136313243439</v>
      </c>
      <c r="O602" s="8">
        <v>0.98320236844063791</v>
      </c>
      <c r="P602" s="8">
        <v>0.87868573729660326</v>
      </c>
      <c r="Q602" s="8">
        <v>0.98481296397327589</v>
      </c>
      <c r="R602" s="8">
        <v>0.8746936320203621</v>
      </c>
      <c r="S602" s="8">
        <v>0.98910903603714473</v>
      </c>
      <c r="T602" s="8">
        <v>0.88995510745872342</v>
      </c>
      <c r="U602" s="8">
        <v>0.99084594672611648</v>
      </c>
      <c r="V602" s="8">
        <v>0.88998493638980369</v>
      </c>
      <c r="W602" s="8">
        <v>0.99266161386699714</v>
      </c>
      <c r="X602" s="8">
        <v>0.89430416561022419</v>
      </c>
      <c r="Y602" s="8">
        <v>0.99348758210492494</v>
      </c>
      <c r="Z602" s="8">
        <v>0.89981257488304445</v>
      </c>
      <c r="AA602" s="8">
        <v>0.99395339952967388</v>
      </c>
      <c r="AB602" s="8">
        <v>0.89938900406170519</v>
      </c>
    </row>
    <row r="603" spans="1:28">
      <c r="A603" s="8">
        <v>0.97699526496874933</v>
      </c>
      <c r="B603" s="8">
        <v>0.93800553823820321</v>
      </c>
      <c r="C603" s="8">
        <v>0.97896016302481881</v>
      </c>
      <c r="D603" s="8">
        <v>0.94407970290384546</v>
      </c>
      <c r="E603" s="8">
        <v>0.9718818739830869</v>
      </c>
      <c r="F603" s="8">
        <v>0.926894261410808</v>
      </c>
      <c r="G603" s="8">
        <v>0.97652487688680567</v>
      </c>
      <c r="H603" s="8">
        <v>0.93424311573127983</v>
      </c>
      <c r="I603" s="8">
        <v>0.97777099033896597</v>
      </c>
      <c r="J603" s="8">
        <v>0.93590955868096337</v>
      </c>
      <c r="K603" s="8">
        <v>0.97663726319901101</v>
      </c>
      <c r="L603" s="8">
        <v>0.93391002600088369</v>
      </c>
      <c r="M603" s="8">
        <v>0.98242119028407604</v>
      </c>
      <c r="N603" s="8">
        <v>0.94815632348481349</v>
      </c>
      <c r="O603" s="8">
        <v>0.98449295802770365</v>
      </c>
      <c r="P603" s="8">
        <v>0.88369500912268073</v>
      </c>
      <c r="Q603" s="8">
        <v>0.98509533512400804</v>
      </c>
      <c r="R603" s="8">
        <v>0.87586590901181616</v>
      </c>
      <c r="S603" s="8">
        <v>0.98932373866534729</v>
      </c>
      <c r="T603" s="8">
        <v>0.89096034243612798</v>
      </c>
      <c r="U603" s="8">
        <v>0.99101718770130942</v>
      </c>
      <c r="V603" s="8">
        <v>0.89100707442815374</v>
      </c>
      <c r="W603" s="8">
        <v>0.99279807477736803</v>
      </c>
      <c r="X603" s="8">
        <v>0.89532630364857424</v>
      </c>
      <c r="Y603" s="8">
        <v>0.99371308576975936</v>
      </c>
      <c r="Z603" s="8">
        <v>0.90159733925934638</v>
      </c>
      <c r="AA603" s="8">
        <v>0.99474406064762178</v>
      </c>
      <c r="AB603" s="8">
        <v>0.90626854986651462</v>
      </c>
    </row>
    <row r="604" spans="1:28">
      <c r="A604" s="8">
        <v>0.97753508465156169</v>
      </c>
      <c r="B604" s="8">
        <v>0.93923946168722305</v>
      </c>
      <c r="C604" s="8">
        <v>0.97947515311264399</v>
      </c>
      <c r="D604" s="8">
        <v>0.94525197989529952</v>
      </c>
      <c r="E604" s="8">
        <v>0.97234275818244031</v>
      </c>
      <c r="F604" s="8">
        <v>0.92791639944915805</v>
      </c>
      <c r="G604" s="8">
        <v>0.97687973656087856</v>
      </c>
      <c r="H604" s="8">
        <v>0.9350982117555805</v>
      </c>
      <c r="I604" s="8">
        <v>0.97827827761362485</v>
      </c>
      <c r="J604" s="8">
        <v>0.93714348212998322</v>
      </c>
      <c r="K604" s="8">
        <v>0.97710923767983904</v>
      </c>
      <c r="L604" s="8">
        <v>0.93508230299233774</v>
      </c>
      <c r="M604" s="8">
        <v>0.98266603600344948</v>
      </c>
      <c r="N604" s="8">
        <v>0.94877477665587739</v>
      </c>
      <c r="O604" s="8">
        <v>0.98542595809486511</v>
      </c>
      <c r="P604" s="8">
        <v>0.88739180798122697</v>
      </c>
      <c r="Q604" s="8">
        <v>0.98580997815981164</v>
      </c>
      <c r="R604" s="8">
        <v>0.87883786484511217</v>
      </c>
      <c r="S604" s="8">
        <v>0.98956960780409542</v>
      </c>
      <c r="T604" s="8">
        <v>0.89213261942758204</v>
      </c>
      <c r="U604" s="8">
        <v>0.9914461055725069</v>
      </c>
      <c r="V604" s="8">
        <v>0.89357236250105565</v>
      </c>
      <c r="W604" s="8">
        <v>0.99320585208600565</v>
      </c>
      <c r="X604" s="8">
        <v>0.89838973487051643</v>
      </c>
      <c r="Y604" s="8">
        <v>0.99419288080132184</v>
      </c>
      <c r="Z604" s="8">
        <v>0.9054790774905902</v>
      </c>
      <c r="AA604" s="8">
        <v>0.99491941519259242</v>
      </c>
      <c r="AB604" s="8">
        <v>0.90783357445052526</v>
      </c>
    </row>
    <row r="605" spans="1:28">
      <c r="A605" s="8">
        <v>0.98053311547062194</v>
      </c>
      <c r="B605" s="8">
        <v>0.94609514434716824</v>
      </c>
      <c r="C605" s="8">
        <v>0.98082492552025036</v>
      </c>
      <c r="D605" s="8">
        <v>0.94833131988048447</v>
      </c>
      <c r="E605" s="8">
        <v>0.97282738490115428</v>
      </c>
      <c r="F605" s="8">
        <v>0.929000183945074</v>
      </c>
      <c r="G605" s="8">
        <v>0.97789944826798469</v>
      </c>
      <c r="H605" s="8">
        <v>0.93757600163064703</v>
      </c>
      <c r="I605" s="8">
        <v>0.97869260648716827</v>
      </c>
      <c r="J605" s="8">
        <v>0.93816562016833327</v>
      </c>
      <c r="K605" s="8">
        <v>0.97773853698760982</v>
      </c>
      <c r="L605" s="8">
        <v>0.93664732757634839</v>
      </c>
      <c r="M605" s="8">
        <v>0.98349934615063517</v>
      </c>
      <c r="N605" s="8">
        <v>0.95088169348784601</v>
      </c>
      <c r="O605" s="8">
        <v>0.98768403607842326</v>
      </c>
      <c r="P605" s="8">
        <v>0.8963424759007087</v>
      </c>
      <c r="Q605" s="8">
        <v>0.9861306960100259</v>
      </c>
      <c r="R605" s="8">
        <v>0.8802080070793985</v>
      </c>
      <c r="S605" s="8">
        <v>0.99009424406494528</v>
      </c>
      <c r="T605" s="8">
        <v>0.89469790750048395</v>
      </c>
      <c r="U605" s="8">
        <v>0.99208866694608788</v>
      </c>
      <c r="V605" s="8">
        <v>0.89745410073229948</v>
      </c>
      <c r="W605" s="8">
        <v>0.99411612662930304</v>
      </c>
      <c r="X605" s="8">
        <v>0.90526928067532586</v>
      </c>
      <c r="Y605" s="8">
        <v>0.99426005210574064</v>
      </c>
      <c r="Z605" s="8">
        <v>0.90603488990638559</v>
      </c>
      <c r="AA605" s="8">
        <v>0.99556760074275163</v>
      </c>
      <c r="AB605" s="8">
        <v>0.91368004494225519</v>
      </c>
    </row>
    <row r="606" spans="1:28">
      <c r="A606" s="8">
        <v>0.98067532603222307</v>
      </c>
      <c r="B606" s="8">
        <v>0.94643022267296972</v>
      </c>
      <c r="C606" s="8">
        <v>0.98194765928698757</v>
      </c>
      <c r="D606" s="8">
        <v>0.95089660795338637</v>
      </c>
      <c r="E606" s="8">
        <v>0.9757658708267285</v>
      </c>
      <c r="F606" s="8">
        <v>0.9356003320954317</v>
      </c>
      <c r="G606" s="8">
        <v>0.97794839442992576</v>
      </c>
      <c r="H606" s="8">
        <v>0.93769531735496803</v>
      </c>
      <c r="I606" s="8">
        <v>0.97893695428438621</v>
      </c>
      <c r="J606" s="8">
        <v>0.93878407333939717</v>
      </c>
      <c r="K606" s="8">
        <v>0.98647277737994543</v>
      </c>
      <c r="L606" s="8">
        <v>0.95847216215006814</v>
      </c>
      <c r="M606" s="8">
        <v>0.98403077265518424</v>
      </c>
      <c r="N606" s="8">
        <v>0.95223393836348424</v>
      </c>
      <c r="O606" s="8">
        <v>0.98802528902127607</v>
      </c>
      <c r="P606" s="8">
        <v>0.89771261813499503</v>
      </c>
      <c r="Q606" s="8">
        <v>0.98813518257386534</v>
      </c>
      <c r="R606" s="8">
        <v>0.88915867499888024</v>
      </c>
      <c r="S606" s="8">
        <v>0.99071930574866407</v>
      </c>
      <c r="T606" s="8">
        <v>0.89776133872242614</v>
      </c>
      <c r="U606" s="8">
        <v>0.9927817851790115</v>
      </c>
      <c r="V606" s="8">
        <v>0.90171764928137055</v>
      </c>
      <c r="W606" s="8">
        <v>0.99462665097633762</v>
      </c>
      <c r="X606" s="8">
        <v>0.90915101890656969</v>
      </c>
      <c r="Y606" s="8">
        <v>0.99454153185759064</v>
      </c>
      <c r="Z606" s="8">
        <v>0.9085345543309109</v>
      </c>
      <c r="AA606" s="8">
        <v>0.99589482484899139</v>
      </c>
      <c r="AB606" s="8">
        <v>0.9166520007755512</v>
      </c>
    </row>
    <row r="607" spans="1:28">
      <c r="A607" s="8">
        <v>0.98263434907468739</v>
      </c>
      <c r="B607" s="8">
        <v>0.95104674690649049</v>
      </c>
      <c r="C607" s="8">
        <v>0.98242111791611719</v>
      </c>
      <c r="D607" s="8">
        <v>0.95198039244930233</v>
      </c>
      <c r="E607" s="8">
        <v>0.97615832070557185</v>
      </c>
      <c r="F607" s="8">
        <v>0.9364922171347313</v>
      </c>
      <c r="G607" s="8">
        <v>0.97820128293328812</v>
      </c>
      <c r="H607" s="8">
        <v>0.93831377052603193</v>
      </c>
      <c r="I607" s="8">
        <v>0.97970054115069216</v>
      </c>
      <c r="J607" s="8">
        <v>0.94072195956191107</v>
      </c>
      <c r="K607" s="8">
        <v>0.98669520213527817</v>
      </c>
      <c r="L607" s="8">
        <v>0.95902797456586353</v>
      </c>
      <c r="M607" s="8">
        <v>0.98442169110486566</v>
      </c>
      <c r="N607" s="8">
        <v>0.95324613342480757</v>
      </c>
      <c r="O607" s="8">
        <v>0.98848815870440088</v>
      </c>
      <c r="P607" s="8">
        <v>0.89959681228156441</v>
      </c>
      <c r="Q607" s="8">
        <v>0.98869295274815105</v>
      </c>
      <c r="R607" s="8">
        <v>0.89166231661421624</v>
      </c>
      <c r="S607" s="8">
        <v>0.99123009022704922</v>
      </c>
      <c r="T607" s="8">
        <v>0.90026498033776214</v>
      </c>
      <c r="U607" s="8">
        <v>0.99324984384453874</v>
      </c>
      <c r="V607" s="8">
        <v>0.90468960511466656</v>
      </c>
      <c r="W607" s="8">
        <v>0.99482732878570657</v>
      </c>
      <c r="X607" s="8">
        <v>0.91071604349058033</v>
      </c>
      <c r="Y607" s="8">
        <v>0.99487578906291252</v>
      </c>
      <c r="Z607" s="8">
        <v>0.91150651016420692</v>
      </c>
      <c r="AA607" s="8">
        <v>0.99594805747871462</v>
      </c>
      <c r="AB607" s="8">
        <v>0.91714716103148342</v>
      </c>
    </row>
    <row r="608" spans="1:28">
      <c r="A608" s="8">
        <v>0.98281574009713779</v>
      </c>
      <c r="B608" s="8">
        <v>0.95149020368188364</v>
      </c>
      <c r="C608" s="8">
        <v>0.98525910092698177</v>
      </c>
      <c r="D608" s="8">
        <v>0.95858054059966002</v>
      </c>
      <c r="E608" s="8">
        <v>0.97725745969009037</v>
      </c>
      <c r="F608" s="8">
        <v>0.9390575052076332</v>
      </c>
      <c r="G608" s="8">
        <v>0.97859013299759789</v>
      </c>
      <c r="H608" s="8">
        <v>0.93927227351141074</v>
      </c>
      <c r="I608" s="8">
        <v>0.98814514790345598</v>
      </c>
      <c r="J608" s="8">
        <v>0.96254679413563082</v>
      </c>
      <c r="K608" s="8">
        <v>0.98711970791832182</v>
      </c>
      <c r="L608" s="8">
        <v>0.96011175906177948</v>
      </c>
      <c r="M608" s="8">
        <v>0.98459002253693484</v>
      </c>
      <c r="N608" s="8">
        <v>0.95368959020020072</v>
      </c>
      <c r="O608" s="8">
        <v>0.9894356801733859</v>
      </c>
      <c r="P608" s="8">
        <v>0.90347855051280823</v>
      </c>
      <c r="Q608" s="8">
        <v>0.98929255568550822</v>
      </c>
      <c r="R608" s="8">
        <v>0.8943578576861686</v>
      </c>
      <c r="S608" s="8">
        <v>0.99134436743238286</v>
      </c>
      <c r="T608" s="8">
        <v>0.90083769581450301</v>
      </c>
      <c r="U608" s="8">
        <v>0.99430827615787387</v>
      </c>
      <c r="V608" s="8">
        <v>0.91156915091947599</v>
      </c>
      <c r="W608" s="8">
        <v>0.99520460306732017</v>
      </c>
      <c r="X608" s="8">
        <v>0.91368799932387634</v>
      </c>
      <c r="Y608" s="8">
        <v>0.99497174806922506</v>
      </c>
      <c r="Z608" s="8">
        <v>0.912375526356345</v>
      </c>
      <c r="AA608" s="8">
        <v>0.99609836137440366</v>
      </c>
      <c r="AB608" s="8">
        <v>0.91873704305806103</v>
      </c>
    </row>
    <row r="609" spans="1:28">
      <c r="A609" s="8">
        <v>0.98360370269866237</v>
      </c>
      <c r="B609" s="8">
        <v>0.95342808990439754</v>
      </c>
      <c r="C609" s="8">
        <v>0.98540169226850327</v>
      </c>
      <c r="D609" s="8">
        <v>0.95891561892546151</v>
      </c>
      <c r="E609" s="8">
        <v>0.97792225023218793</v>
      </c>
      <c r="F609" s="8">
        <v>0.94062252979164385</v>
      </c>
      <c r="G609" s="8">
        <v>0.9789490715184993</v>
      </c>
      <c r="H609" s="8">
        <v>0.94016415855071034</v>
      </c>
      <c r="I609" s="8">
        <v>0.98856346070847578</v>
      </c>
      <c r="J609" s="8">
        <v>0.96363057863154677</v>
      </c>
      <c r="K609" s="8">
        <v>0.98744792005728843</v>
      </c>
      <c r="L609" s="8">
        <v>0.96096685508608015</v>
      </c>
      <c r="M609" s="8">
        <v>0.98765337636682271</v>
      </c>
      <c r="N609" s="8">
        <v>0.96177024762984176</v>
      </c>
      <c r="O609" s="8">
        <v>0.98951554788341534</v>
      </c>
      <c r="P609" s="8">
        <v>0.90381462313631244</v>
      </c>
      <c r="Q609" s="8">
        <v>0.98967602268032973</v>
      </c>
      <c r="R609" s="8">
        <v>0.89614262206247053</v>
      </c>
      <c r="S609" s="8">
        <v>0.99154348680531268</v>
      </c>
      <c r="T609" s="8">
        <v>0.90185983385285307</v>
      </c>
      <c r="U609" s="8">
        <v>0.99471436189904561</v>
      </c>
      <c r="V609" s="8">
        <v>0.91424381173967217</v>
      </c>
      <c r="W609" s="8">
        <v>0.99527042538879318</v>
      </c>
      <c r="X609" s="8">
        <v>0.91424381173967173</v>
      </c>
      <c r="Y609" s="8">
        <v>0.9951428749638157</v>
      </c>
      <c r="Z609" s="8">
        <v>0.91394055094035564</v>
      </c>
      <c r="AA609" s="8">
        <v>0.99632851421467761</v>
      </c>
      <c r="AB609" s="8">
        <v>0.92124068467339704</v>
      </c>
    </row>
    <row r="610" spans="1:28">
      <c r="A610" s="8">
        <v>0.98483861277950469</v>
      </c>
      <c r="B610" s="8">
        <v>0.95650742988958248</v>
      </c>
      <c r="C610" s="8">
        <v>0.98583223505698081</v>
      </c>
      <c r="D610" s="8">
        <v>0.95993775696381156</v>
      </c>
      <c r="E610" s="8">
        <v>0.98711339846232282</v>
      </c>
      <c r="F610" s="8">
        <v>0.9624473643653636</v>
      </c>
      <c r="G610" s="8">
        <v>0.979967423609996</v>
      </c>
      <c r="H610" s="8">
        <v>0.94272944662361224</v>
      </c>
      <c r="I610" s="8">
        <v>0.98873211380764248</v>
      </c>
      <c r="J610" s="8">
        <v>0.96407403540693992</v>
      </c>
      <c r="K610" s="8">
        <v>0.98791311329557585</v>
      </c>
      <c r="L610" s="8">
        <v>0.9622007785351</v>
      </c>
      <c r="M610" s="8">
        <v>0.99156395203249703</v>
      </c>
      <c r="N610" s="8">
        <v>0.97218849895847204</v>
      </c>
      <c r="O610" s="8">
        <v>0.99010184948204016</v>
      </c>
      <c r="P610" s="8">
        <v>0.90648928395650863</v>
      </c>
      <c r="Q610" s="8">
        <v>0.99050570581457975</v>
      </c>
      <c r="R610" s="8">
        <v>0.90002436029371435</v>
      </c>
      <c r="S610" s="8">
        <v>0.99190536462220247</v>
      </c>
      <c r="T610" s="8">
        <v>0.90374402799942244</v>
      </c>
      <c r="U610" s="8">
        <v>0.99491985106927705</v>
      </c>
      <c r="V610" s="8">
        <v>0.91561395397395851</v>
      </c>
      <c r="W610" s="8">
        <v>0.9954293622138134</v>
      </c>
      <c r="X610" s="8">
        <v>0.91561395397395806</v>
      </c>
      <c r="Y610" s="8">
        <v>0.99529001210682821</v>
      </c>
      <c r="Z610" s="8">
        <v>0.91531069317464198</v>
      </c>
      <c r="AA610" s="8">
        <v>0.996433413808544</v>
      </c>
      <c r="AB610" s="8">
        <v>0.92241296166485109</v>
      </c>
    </row>
    <row r="611" spans="1:28">
      <c r="A611" s="8">
        <v>0.98527250010520606</v>
      </c>
      <c r="B611" s="8">
        <v>0.95759121438549843</v>
      </c>
      <c r="C611" s="8">
        <v>0.9876914600245863</v>
      </c>
      <c r="D611" s="8">
        <v>0.96455428119733233</v>
      </c>
      <c r="E611" s="8">
        <v>0.98798907844109418</v>
      </c>
      <c r="F611" s="8">
        <v>0.96455428119733222</v>
      </c>
      <c r="G611" s="8">
        <v>0.98854931733700147</v>
      </c>
      <c r="H611" s="8">
        <v>0.964554281197332</v>
      </c>
      <c r="I611" s="8">
        <v>0.98970552106503762</v>
      </c>
      <c r="J611" s="8">
        <v>0.96663932347984183</v>
      </c>
      <c r="K611" s="8">
        <v>0.98807993186207543</v>
      </c>
      <c r="L611" s="8">
        <v>0.96264423531049315</v>
      </c>
      <c r="M611" s="8">
        <v>0.99196878217077922</v>
      </c>
      <c r="N611" s="8">
        <v>0.97327228345438799</v>
      </c>
      <c r="O611" s="8">
        <v>0.99128352855542956</v>
      </c>
      <c r="P611" s="8">
        <v>0.91308943210686633</v>
      </c>
      <c r="Q611" s="8">
        <v>0.99128484102678516</v>
      </c>
      <c r="R611" s="8">
        <v>0.90372115915226059</v>
      </c>
      <c r="S611" s="8">
        <v>0.99264816645687104</v>
      </c>
      <c r="T611" s="8">
        <v>0.90762576623066626</v>
      </c>
      <c r="U611" s="8">
        <v>0.99519546749601606</v>
      </c>
      <c r="V611" s="8">
        <v>0.91749814812052788</v>
      </c>
      <c r="W611" s="8">
        <v>0.99562522375575746</v>
      </c>
      <c r="X611" s="8">
        <v>0.91749814812052743</v>
      </c>
      <c r="Y611" s="8">
        <v>0.99591374564785951</v>
      </c>
      <c r="Z611" s="8">
        <v>0.9211571636663719</v>
      </c>
      <c r="AA611" s="8">
        <v>0.9965931116977137</v>
      </c>
      <c r="AB611" s="8">
        <v>0.92419772604115302</v>
      </c>
    </row>
    <row r="612" spans="1:28">
      <c r="A612" s="8">
        <v>0.98790194436664713</v>
      </c>
      <c r="B612" s="8">
        <v>0.96419136253585613</v>
      </c>
      <c r="C612" s="8">
        <v>0.9886979057069758</v>
      </c>
      <c r="D612" s="8">
        <v>0.96705792281266834</v>
      </c>
      <c r="E612" s="8">
        <v>0.98876140862970752</v>
      </c>
      <c r="F612" s="8">
        <v>0.96649216741984612</v>
      </c>
      <c r="G612" s="8">
        <v>0.98902654241592713</v>
      </c>
      <c r="H612" s="8">
        <v>0.96578820464635184</v>
      </c>
      <c r="I612" s="8">
        <v>0.98991534145612692</v>
      </c>
      <c r="J612" s="8">
        <v>0.96719513589563721</v>
      </c>
      <c r="K612" s="8">
        <v>0.98904151205433721</v>
      </c>
      <c r="L612" s="8">
        <v>0.96520952338339505</v>
      </c>
      <c r="M612" s="8">
        <v>0.99291338582677102</v>
      </c>
      <c r="N612" s="8">
        <v>0.97583757152728989</v>
      </c>
      <c r="O612" s="8">
        <v>0.99158847799372363</v>
      </c>
      <c r="P612" s="8">
        <v>0.91487419648316826</v>
      </c>
      <c r="Q612" s="8">
        <v>0.9921528708605174</v>
      </c>
      <c r="R612" s="8">
        <v>0.90798470770133166</v>
      </c>
      <c r="S612" s="8">
        <v>0.99342213480208519</v>
      </c>
      <c r="T612" s="8">
        <v>0.91188931477973734</v>
      </c>
      <c r="U612" s="8">
        <v>0.99555751984356677</v>
      </c>
      <c r="V612" s="8">
        <v>0.92000178973586388</v>
      </c>
      <c r="W612" s="8">
        <v>0.99622244091643941</v>
      </c>
      <c r="X612" s="8">
        <v>0.92334461861225736</v>
      </c>
      <c r="Y612" s="8">
        <v>0.99603369440575018</v>
      </c>
      <c r="Z612" s="8">
        <v>0.92232944065782596</v>
      </c>
      <c r="AA612" s="8">
        <v>0.99689058815793175</v>
      </c>
      <c r="AB612" s="8">
        <v>0.92772449999254181</v>
      </c>
    </row>
    <row r="613" spans="1:28">
      <c r="A613" s="8">
        <v>0.98888145588787935</v>
      </c>
      <c r="B613" s="8">
        <v>0.96669500415119214</v>
      </c>
      <c r="C613" s="8">
        <v>0.98947039083871358</v>
      </c>
      <c r="D613" s="8">
        <v>0.96899580903518223</v>
      </c>
      <c r="E613" s="8">
        <v>0.99273758231321974</v>
      </c>
      <c r="F613" s="8">
        <v>0.97691041874847639</v>
      </c>
      <c r="G613" s="8">
        <v>0.98977297138552889</v>
      </c>
      <c r="H613" s="8">
        <v>0.96772609086886574</v>
      </c>
      <c r="I613" s="8">
        <v>0.99023538395139599</v>
      </c>
      <c r="J613" s="8">
        <v>0.96805023191993789</v>
      </c>
      <c r="K613" s="8">
        <v>0.98976303626066053</v>
      </c>
      <c r="L613" s="8">
        <v>0.96714740960590895</v>
      </c>
      <c r="M613" s="8">
        <v>0.99303580868645769</v>
      </c>
      <c r="N613" s="8">
        <v>0.97617364415079411</v>
      </c>
      <c r="O613" s="8">
        <v>0.9921838554684882</v>
      </c>
      <c r="P613" s="8">
        <v>0.91840097043455704</v>
      </c>
      <c r="Q613" s="8">
        <v>0.99352289385110681</v>
      </c>
      <c r="R613" s="8">
        <v>0.91486425350614109</v>
      </c>
      <c r="S613" s="8">
        <v>0.99384634564006613</v>
      </c>
      <c r="T613" s="8">
        <v>0.91456397559993352</v>
      </c>
      <c r="U613" s="8">
        <v>0.99567657309298663</v>
      </c>
      <c r="V613" s="8">
        <v>0.92087080592800197</v>
      </c>
      <c r="W613" s="8">
        <v>0.996468070555107</v>
      </c>
      <c r="X613" s="8">
        <v>0.92584826022759337</v>
      </c>
      <c r="Y613" s="8">
        <v>0.99648949968573453</v>
      </c>
      <c r="Z613" s="8">
        <v>0.92726513445390546</v>
      </c>
      <c r="AA613" s="8">
        <v>0.99700018474853835</v>
      </c>
      <c r="AB613" s="8">
        <v>0.92909464222682814</v>
      </c>
    </row>
    <row r="614" spans="1:28">
      <c r="A614" s="8">
        <v>0.98986386966547069</v>
      </c>
      <c r="B614" s="8">
        <v>0.96926029222409404</v>
      </c>
      <c r="C614" s="8">
        <v>0.98995630890545183</v>
      </c>
      <c r="D614" s="8">
        <v>0.97022973248420208</v>
      </c>
      <c r="E614" s="8">
        <v>0.99367611013735746</v>
      </c>
      <c r="F614" s="8">
        <v>0.9794140603638124</v>
      </c>
      <c r="G614" s="8">
        <v>0.99072742154338023</v>
      </c>
      <c r="H614" s="8">
        <v>0.97022973248420175</v>
      </c>
      <c r="I614" s="8">
        <v>0.99027920719763618</v>
      </c>
      <c r="J614" s="8">
        <v>0.96816954764425889</v>
      </c>
      <c r="K614" s="8">
        <v>0.9934669509363544</v>
      </c>
      <c r="L614" s="8">
        <v>0.97756566093453923</v>
      </c>
      <c r="M614" s="8">
        <v>0.99345176817562053</v>
      </c>
      <c r="N614" s="8">
        <v>0.97734592114224816</v>
      </c>
      <c r="O614" s="8">
        <v>0.99289721933306885</v>
      </c>
      <c r="P614" s="8">
        <v>0.92266451898362811</v>
      </c>
      <c r="Q614" s="8">
        <v>0.99478484887042828</v>
      </c>
      <c r="R614" s="8">
        <v>0.92146440165649879</v>
      </c>
      <c r="S614" s="8">
        <v>0.99493024761792748</v>
      </c>
      <c r="T614" s="8">
        <v>0.92144352140474295</v>
      </c>
      <c r="U614" s="8">
        <v>0.9957467003494942</v>
      </c>
      <c r="V614" s="8">
        <v>0.92144352140474284</v>
      </c>
      <c r="W614" s="8">
        <v>0.99654834167885453</v>
      </c>
      <c r="X614" s="8">
        <v>0.92671727641973145</v>
      </c>
      <c r="Y614" s="8">
        <v>0.99671180471702514</v>
      </c>
      <c r="Z614" s="8">
        <v>0.92976877606924146</v>
      </c>
      <c r="AA614" s="8">
        <v>0.99713952898516678</v>
      </c>
      <c r="AB614" s="8">
        <v>0.93097883637339751</v>
      </c>
    </row>
    <row r="615" spans="1:28">
      <c r="A615" s="8">
        <v>0.99203911080669593</v>
      </c>
      <c r="B615" s="8">
        <v>0.97510676271582397</v>
      </c>
      <c r="C615" s="8">
        <v>0.99399870421848824</v>
      </c>
      <c r="D615" s="8">
        <v>0.98064798381283236</v>
      </c>
      <c r="E615" s="8">
        <v>0.99412163153006572</v>
      </c>
      <c r="F615" s="8">
        <v>0.98064798381283225</v>
      </c>
      <c r="G615" s="8">
        <v>0.99109043891111004</v>
      </c>
      <c r="H615" s="8">
        <v>0.97123496746160631</v>
      </c>
      <c r="I615" s="8">
        <v>0.99114903223664552</v>
      </c>
      <c r="J615" s="8">
        <v>0.97067318925959489</v>
      </c>
      <c r="K615" s="8">
        <v>0.99403928780678386</v>
      </c>
      <c r="L615" s="8">
        <v>0.97918238899908905</v>
      </c>
      <c r="M615" s="8">
        <v>0.99364792298489124</v>
      </c>
      <c r="N615" s="8">
        <v>0.97790173355804355</v>
      </c>
      <c r="O615" s="8">
        <v>0.99320579912181872</v>
      </c>
      <c r="P615" s="8">
        <v>0.92460240520614201</v>
      </c>
      <c r="Q615" s="8">
        <v>0.99526069655036586</v>
      </c>
      <c r="R615" s="8">
        <v>0.92413906247669497</v>
      </c>
      <c r="S615" s="8">
        <v>0.99531982899974669</v>
      </c>
      <c r="T615" s="8">
        <v>0.92413906247669531</v>
      </c>
      <c r="U615" s="8">
        <v>0.99642024818525288</v>
      </c>
      <c r="V615" s="8">
        <v>0.92728999189647277</v>
      </c>
      <c r="W615" s="8">
        <v>0.99699625454936602</v>
      </c>
      <c r="X615" s="8">
        <v>0.93165297021581095</v>
      </c>
      <c r="Y615" s="8">
        <v>0.99699648310241895</v>
      </c>
      <c r="Z615" s="8">
        <v>0.93329555002063025</v>
      </c>
      <c r="AA615" s="8">
        <v>0.99733836851383884</v>
      </c>
      <c r="AB615" s="8">
        <v>0.93367437744534987</v>
      </c>
    </row>
    <row r="616" spans="1:28">
      <c r="A616" s="8">
        <v>0.99272839669200752</v>
      </c>
      <c r="B616" s="8">
        <v>0.97699095686239334</v>
      </c>
      <c r="C616" s="8">
        <v>0.99416759881718364</v>
      </c>
      <c r="D616" s="8">
        <v>0.98109144058822551</v>
      </c>
      <c r="E616" s="8">
        <v>0.99447776932047516</v>
      </c>
      <c r="F616" s="8">
        <v>0.98165321879023681</v>
      </c>
      <c r="G616" s="8">
        <v>0.99480626837180486</v>
      </c>
      <c r="H616" s="8">
        <v>0.98165321879023659</v>
      </c>
      <c r="I616" s="8">
        <v>0.99476245808572095</v>
      </c>
      <c r="J616" s="8">
        <v>0.98109144058822517</v>
      </c>
      <c r="K616" s="8">
        <v>0.99440004990994557</v>
      </c>
      <c r="L616" s="8">
        <v>0.9802045270374391</v>
      </c>
      <c r="M616" s="8">
        <v>0.99420717286664184</v>
      </c>
      <c r="N616" s="8">
        <v>0.97951846162259337</v>
      </c>
      <c r="O616" s="8">
        <v>0.99363962600129652</v>
      </c>
      <c r="P616" s="8">
        <v>0.9276658364280842</v>
      </c>
      <c r="Q616" s="8">
        <v>0.9957975503431159</v>
      </c>
      <c r="R616" s="8">
        <v>0.92766583642808376</v>
      </c>
      <c r="S616" s="8">
        <v>0.9957682804570408</v>
      </c>
      <c r="T616" s="8">
        <v>0.92766583642808409</v>
      </c>
      <c r="U616" s="8">
        <v>0.99669097201270074</v>
      </c>
      <c r="V616" s="8">
        <v>0.92998553296842512</v>
      </c>
      <c r="W616" s="8">
        <v>0.99729165228475714</v>
      </c>
      <c r="X616" s="8">
        <v>0.93517974416719973</v>
      </c>
      <c r="Y616" s="8">
        <v>0.99713882229511586</v>
      </c>
      <c r="Z616" s="8">
        <v>0.93517974416719962</v>
      </c>
      <c r="AA616" s="8">
        <v>0.99776422955162458</v>
      </c>
      <c r="AB616" s="8">
        <v>0.94053006010529505</v>
      </c>
    </row>
    <row r="617" spans="1:28">
      <c r="A617" s="8">
        <v>0.99651439011259235</v>
      </c>
      <c r="B617" s="8">
        <v>0.98740920819102362</v>
      </c>
      <c r="C617" s="8">
        <v>0.99438494678435718</v>
      </c>
      <c r="D617" s="8">
        <v>0.98166415606496638</v>
      </c>
      <c r="E617" s="8">
        <v>0.99463279400571225</v>
      </c>
      <c r="F617" s="8">
        <v>0.98209667556562996</v>
      </c>
      <c r="G617" s="8">
        <v>0.99491639723617231</v>
      </c>
      <c r="H617" s="8">
        <v>0.98198929141374081</v>
      </c>
      <c r="I617" s="8">
        <v>0.99521662627402807</v>
      </c>
      <c r="J617" s="8">
        <v>0.98240888504426971</v>
      </c>
      <c r="K617" s="8">
        <v>0.99451261853612005</v>
      </c>
      <c r="L617" s="8">
        <v>0.98054059966094331</v>
      </c>
      <c r="M617" s="8">
        <v>0.99454105339306009</v>
      </c>
      <c r="N617" s="8">
        <v>0.98052369659999794</v>
      </c>
      <c r="O617" s="8">
        <v>0.99472691596283291</v>
      </c>
      <c r="P617" s="8">
        <v>0.93808408775671448</v>
      </c>
      <c r="Q617" s="8">
        <v>0.99637100780355348</v>
      </c>
      <c r="R617" s="8">
        <v>0.93351230691981368</v>
      </c>
      <c r="S617" s="8">
        <v>0.99650069345486092</v>
      </c>
      <c r="T617" s="8">
        <v>0.93351230691981402</v>
      </c>
      <c r="U617" s="8">
        <v>0.99717860107539291</v>
      </c>
      <c r="V617" s="8">
        <v>0.93492122676450462</v>
      </c>
      <c r="W617" s="8">
        <v>0.9975067788964006</v>
      </c>
      <c r="X617" s="8">
        <v>0.93787528523915209</v>
      </c>
      <c r="Y617" s="8">
        <v>0.99729715465553148</v>
      </c>
      <c r="Z617" s="8">
        <v>0.93749049202821666</v>
      </c>
      <c r="AA617" s="8">
        <v>0.99803978669372129</v>
      </c>
      <c r="AB617" s="8">
        <v>0.9450222971259814</v>
      </c>
    </row>
    <row r="618" spans="1:28">
      <c r="A618" s="8">
        <v>0.99706726994902117</v>
      </c>
      <c r="B618" s="8">
        <v>0.98902593625557345</v>
      </c>
      <c r="C618" s="8">
        <v>0.9965667327478317</v>
      </c>
      <c r="D618" s="8">
        <v>0.9875106265566963</v>
      </c>
      <c r="E618" s="8">
        <v>0.99508948834870781</v>
      </c>
      <c r="F618" s="8">
        <v>0.9834141200216745</v>
      </c>
      <c r="G618" s="8">
        <v>0.99534331653754737</v>
      </c>
      <c r="H618" s="8">
        <v>0.98330673586978534</v>
      </c>
      <c r="I618" s="8">
        <v>0.99575047309186282</v>
      </c>
      <c r="J618" s="8">
        <v>0.98402561310881953</v>
      </c>
      <c r="K618" s="8">
        <v>0.99470384957576596</v>
      </c>
      <c r="L618" s="8">
        <v>0.98111331513768418</v>
      </c>
      <c r="M618" s="8">
        <v>0.99515873236693397</v>
      </c>
      <c r="N618" s="8">
        <v>0.98240789074656731</v>
      </c>
      <c r="O618" s="8">
        <v>0.99530595686054602</v>
      </c>
      <c r="P618" s="8">
        <v>0.94393055824844441</v>
      </c>
      <c r="Q618" s="8">
        <v>0.99676667602093738</v>
      </c>
      <c r="R618" s="8">
        <v>0.93800454394050004</v>
      </c>
      <c r="S618" s="8">
        <v>0.99704091297098352</v>
      </c>
      <c r="T618" s="8">
        <v>0.93844800071589352</v>
      </c>
      <c r="U618" s="8">
        <v>0.99749498916289214</v>
      </c>
      <c r="V618" s="8">
        <v>0.9384480007158934</v>
      </c>
      <c r="W618" s="8">
        <v>0.99755173072569925</v>
      </c>
      <c r="X618" s="8">
        <v>0.93844800071589296</v>
      </c>
      <c r="Y618" s="8">
        <v>0.99747787745075334</v>
      </c>
      <c r="Z618" s="8">
        <v>0.94018603310016902</v>
      </c>
      <c r="AA618" s="8">
        <v>0.99814625195316775</v>
      </c>
      <c r="AB618" s="8">
        <v>0.9467881698459325</v>
      </c>
    </row>
    <row r="619" spans="1:28">
      <c r="A619" s="8">
        <v>0.99718045794703025</v>
      </c>
      <c r="B619" s="8">
        <v>0.98936200887907766</v>
      </c>
      <c r="C619" s="8">
        <v>0.99693359396630932</v>
      </c>
      <c r="D619" s="8">
        <v>0.98851586153410087</v>
      </c>
      <c r="E619" s="8">
        <v>0.9971089991131471</v>
      </c>
      <c r="F619" s="8">
        <v>0.98926059051340443</v>
      </c>
      <c r="G619" s="8">
        <v>0.99548471656093274</v>
      </c>
      <c r="H619" s="8">
        <v>0.98375019264517849</v>
      </c>
      <c r="I619" s="8">
        <v>0.99632415922446138</v>
      </c>
      <c r="J619" s="8">
        <v>0.9859098072553889</v>
      </c>
      <c r="K619" s="8">
        <v>0.99553794240826388</v>
      </c>
      <c r="L619" s="8">
        <v>0.98361695675302019</v>
      </c>
      <c r="M619" s="8">
        <v>0.99548983055563212</v>
      </c>
      <c r="N619" s="8">
        <v>0.98343002878491736</v>
      </c>
      <c r="O619" s="8">
        <v>0.99606288493059725</v>
      </c>
      <c r="P619" s="8">
        <v>0.9516691772683652</v>
      </c>
      <c r="Q619" s="8">
        <v>0.99719720487421415</v>
      </c>
      <c r="R619" s="8">
        <v>0.94294023773657953</v>
      </c>
      <c r="S619" s="8">
        <v>0.99743222582561075</v>
      </c>
      <c r="T619" s="8">
        <v>0.94294023773657987</v>
      </c>
      <c r="U619" s="8">
        <v>0.99782931678112585</v>
      </c>
      <c r="V619" s="8">
        <v>0.94294023773657976</v>
      </c>
      <c r="W619" s="8">
        <v>0.99799803817373578</v>
      </c>
      <c r="X619" s="8">
        <v>0.94530368337583814</v>
      </c>
      <c r="Y619" s="8">
        <v>0.99751626105327829</v>
      </c>
      <c r="Z619" s="8">
        <v>0.94075874857690989</v>
      </c>
      <c r="AA619" s="8">
        <v>0.99860342630255539</v>
      </c>
      <c r="AB619" s="8">
        <v>0.95486882727557354</v>
      </c>
    </row>
    <row r="620" spans="1:28">
      <c r="A620" s="8">
        <v>0.99762305204180923</v>
      </c>
      <c r="B620" s="8">
        <v>0.9906794533351222</v>
      </c>
      <c r="C620" s="8">
        <v>0.9975551814647865</v>
      </c>
      <c r="D620" s="8">
        <v>0.99040005568067024</v>
      </c>
      <c r="E620" s="8">
        <v>0.99765368043965563</v>
      </c>
      <c r="F620" s="8">
        <v>0.99087731857795425</v>
      </c>
      <c r="G620" s="8">
        <v>0.99731475917128598</v>
      </c>
      <c r="H620" s="8">
        <v>0.98959666313690842</v>
      </c>
      <c r="I620" s="8">
        <v>0.99662959397098372</v>
      </c>
      <c r="J620" s="8">
        <v>0.98691504223279347</v>
      </c>
      <c r="K620" s="8">
        <v>0.99585530455916549</v>
      </c>
      <c r="L620" s="8">
        <v>0.98462219173042476</v>
      </c>
      <c r="M620" s="8">
        <v>0.99627305862385507</v>
      </c>
      <c r="N620" s="8">
        <v>0.98593367040025337</v>
      </c>
      <c r="O620" s="8">
        <v>0.99684522545383969</v>
      </c>
      <c r="P620" s="8">
        <v>0.95974983469800623</v>
      </c>
      <c r="Q620" s="8">
        <v>0.99736976502188379</v>
      </c>
      <c r="R620" s="8">
        <v>0.94525098559759657</v>
      </c>
      <c r="S620" s="8">
        <v>0.99801400068912738</v>
      </c>
      <c r="T620" s="8">
        <v>0.95067885675650066</v>
      </c>
      <c r="U620" s="8">
        <v>0.99829411371379229</v>
      </c>
      <c r="V620" s="8">
        <v>0.95067885675650055</v>
      </c>
      <c r="W620" s="8">
        <v>0.99849250829602076</v>
      </c>
      <c r="X620" s="8">
        <v>0.95338434080547918</v>
      </c>
      <c r="Y620" s="8">
        <v>0.99797046701649084</v>
      </c>
      <c r="Z620" s="8">
        <v>0.94761443123685507</v>
      </c>
      <c r="AA620" s="8">
        <v>0.99872867954896294</v>
      </c>
      <c r="AB620" s="8">
        <v>0.95717957513659058</v>
      </c>
    </row>
    <row r="621" spans="1:28">
      <c r="A621" s="8">
        <v>0.99808305967474342</v>
      </c>
      <c r="B621" s="8">
        <v>0.9920923503706236</v>
      </c>
      <c r="C621" s="8">
        <v>0.99798433987130752</v>
      </c>
      <c r="D621" s="8">
        <v>0.99171750013671478</v>
      </c>
      <c r="E621" s="8">
        <v>0.9977640133237432</v>
      </c>
      <c r="F621" s="8">
        <v>0.99121339120145846</v>
      </c>
      <c r="G621" s="8">
        <v>0.99790347273018865</v>
      </c>
      <c r="H621" s="8">
        <v>0.99148085728347779</v>
      </c>
      <c r="I621" s="8">
        <v>0.99679691909299162</v>
      </c>
      <c r="J621" s="8">
        <v>0.98748775770953434</v>
      </c>
      <c r="K621" s="8">
        <v>0.99642492893257872</v>
      </c>
      <c r="L621" s="8">
        <v>0.98650638587699413</v>
      </c>
      <c r="M621" s="8">
        <v>0.99644695473136458</v>
      </c>
      <c r="N621" s="8">
        <v>0.98650638587699424</v>
      </c>
      <c r="O621" s="8">
        <v>0.99728994338468513</v>
      </c>
      <c r="P621" s="8">
        <v>0.96468552849408573</v>
      </c>
      <c r="Q621" s="8">
        <v>0.99785258482899986</v>
      </c>
      <c r="R621" s="8">
        <v>0.95210666825754176</v>
      </c>
      <c r="S621" s="8">
        <v>0.99847110951046192</v>
      </c>
      <c r="T621" s="8">
        <v>0.95753453941644584</v>
      </c>
      <c r="U621" s="8">
        <v>0.99877358844433239</v>
      </c>
      <c r="V621" s="8">
        <v>0.95875951418614158</v>
      </c>
      <c r="W621" s="8">
        <v>0.99876382469428759</v>
      </c>
      <c r="X621" s="8">
        <v>0.95787657782616553</v>
      </c>
      <c r="Y621" s="8">
        <v>0.99848704633380647</v>
      </c>
      <c r="Z621" s="8">
        <v>0.95569508866649611</v>
      </c>
      <c r="AA621" s="8">
        <v>0.99884610446747002</v>
      </c>
      <c r="AB621" s="8">
        <v>0.95961461021044203</v>
      </c>
    </row>
    <row r="622" spans="1:28">
      <c r="A622" s="8">
        <v>0.99838924772063975</v>
      </c>
      <c r="B622" s="8">
        <v>0.99309758534802817</v>
      </c>
      <c r="C622" s="8">
        <v>0.99809370604587255</v>
      </c>
      <c r="D622" s="8">
        <v>0.99205357276021899</v>
      </c>
      <c r="E622" s="8">
        <v>0.99835897292654485</v>
      </c>
      <c r="F622" s="8">
        <v>0.99309758534802783</v>
      </c>
      <c r="G622" s="8">
        <v>0.99840381127447542</v>
      </c>
      <c r="H622" s="8">
        <v>0.99309758534802761</v>
      </c>
      <c r="I622" s="8">
        <v>0.99689253344842466</v>
      </c>
      <c r="J622" s="8">
        <v>0.98782383033303856</v>
      </c>
      <c r="K622" s="8">
        <v>0.99681145975739482</v>
      </c>
      <c r="L622" s="8">
        <v>0.98782383033303867</v>
      </c>
      <c r="M622" s="8">
        <v>0.99684343785648633</v>
      </c>
      <c r="N622" s="8">
        <v>0.98782383033303878</v>
      </c>
      <c r="O622" s="8">
        <v>0.99786535393194231</v>
      </c>
      <c r="P622" s="8">
        <v>0.97154121115403091</v>
      </c>
      <c r="Q622" s="8">
        <v>0.99851145084737492</v>
      </c>
      <c r="R622" s="8">
        <v>0.96252491958617203</v>
      </c>
      <c r="S622" s="8">
        <v>0.99900094018973606</v>
      </c>
      <c r="T622" s="8">
        <v>0.96561519684608688</v>
      </c>
      <c r="U622" s="8">
        <v>0.99916988898692161</v>
      </c>
      <c r="V622" s="8">
        <v>0.96561519684608677</v>
      </c>
      <c r="W622" s="8">
        <v>0.99922458094459865</v>
      </c>
      <c r="X622" s="8">
        <v>0.96561519684608632</v>
      </c>
      <c r="Y622" s="8">
        <v>0.99875733086825336</v>
      </c>
      <c r="Z622" s="8">
        <v>0.96018732568718246</v>
      </c>
      <c r="AA622" s="8">
        <v>0.99919368222625105</v>
      </c>
      <c r="AB622" s="8">
        <v>0.96735322923036282</v>
      </c>
    </row>
    <row r="623" spans="1:28">
      <c r="A623" s="8">
        <v>0.99855757858947369</v>
      </c>
      <c r="B623" s="8">
        <v>0.99367030082476904</v>
      </c>
      <c r="C623" s="8">
        <v>0.99858239287652384</v>
      </c>
      <c r="D623" s="8">
        <v>0.99367030082476882</v>
      </c>
      <c r="E623" s="8">
        <v>0.9985349468935707</v>
      </c>
      <c r="F623" s="8">
        <v>0.9936703008247687</v>
      </c>
      <c r="G623" s="8">
        <v>0.99857512284126926</v>
      </c>
      <c r="H623" s="8">
        <v>0.99367030082476848</v>
      </c>
      <c r="I623" s="8">
        <v>0.99850469771919925</v>
      </c>
      <c r="J623" s="8">
        <v>0.99367030082476848</v>
      </c>
      <c r="K623" s="8">
        <v>0.99767810255408773</v>
      </c>
      <c r="L623" s="8">
        <v>0.99079578616633468</v>
      </c>
      <c r="M623" s="8">
        <v>0.99857822542500141</v>
      </c>
      <c r="N623" s="8">
        <v>0.9936703008247687</v>
      </c>
      <c r="O623" s="8">
        <v>0.99823564967844225</v>
      </c>
      <c r="P623" s="8">
        <v>0.97603344817471727</v>
      </c>
      <c r="Q623" s="8">
        <v>0.99900995794064285</v>
      </c>
      <c r="R623" s="8">
        <v>0.97060557701581307</v>
      </c>
      <c r="S623" s="8">
        <v>0.99944073428298974</v>
      </c>
      <c r="T623" s="8">
        <v>0.97603344817471716</v>
      </c>
      <c r="U623" s="8">
        <v>0.9992840496370502</v>
      </c>
      <c r="V623" s="8">
        <v>0.9679259447071038</v>
      </c>
      <c r="W623" s="8">
        <v>0.99935301474259475</v>
      </c>
      <c r="X623" s="8">
        <v>0.96792594470710336</v>
      </c>
      <c r="Y623" s="8">
        <v>0.99918274912957217</v>
      </c>
      <c r="Z623" s="8">
        <v>0.96792594470710325</v>
      </c>
      <c r="AA623" s="8">
        <v>0.99952403766365105</v>
      </c>
      <c r="AB623" s="8">
        <v>0.9777714805589931</v>
      </c>
    </row>
    <row r="624" spans="1:28">
      <c r="A624" s="8">
        <v>0.9992816915510957</v>
      </c>
      <c r="B624" s="8">
        <v>0.99664225665806505</v>
      </c>
      <c r="C624" s="8">
        <v>0.99931196216760954</v>
      </c>
      <c r="D624" s="8">
        <v>0.99664225665806483</v>
      </c>
      <c r="E624" s="8">
        <v>0.99929331089432483</v>
      </c>
      <c r="F624" s="8">
        <v>0.99664225665806472</v>
      </c>
      <c r="G624" s="8">
        <v>0.99936913835720265</v>
      </c>
      <c r="H624" s="8">
        <v>0.9966422566580645</v>
      </c>
      <c r="I624" s="8">
        <v>0.99931210783174529</v>
      </c>
      <c r="J624" s="8">
        <v>0.9966422566580645</v>
      </c>
      <c r="K624" s="8">
        <v>0.99929881952129906</v>
      </c>
      <c r="L624" s="8">
        <v>0.99664225665806461</v>
      </c>
      <c r="M624" s="8">
        <v>0.99937675635068512</v>
      </c>
      <c r="N624" s="8">
        <v>0.99664225665806472</v>
      </c>
      <c r="O624" s="8">
        <v>0.99840809132509656</v>
      </c>
      <c r="P624" s="8">
        <v>0.9783441960357343</v>
      </c>
      <c r="Q624" s="8">
        <v>0.99942654253956253</v>
      </c>
      <c r="R624" s="8">
        <v>0.97834419603573386</v>
      </c>
      <c r="S624" s="8">
        <v>0.99953077086901021</v>
      </c>
      <c r="T624" s="8">
        <v>0.97834419603573419</v>
      </c>
      <c r="U624" s="8">
        <v>0.99963142418672724</v>
      </c>
      <c r="V624" s="8">
        <v>0.97834419603573408</v>
      </c>
      <c r="W624" s="8">
        <v>0.99962272571838662</v>
      </c>
      <c r="X624" s="8">
        <v>0.97834419603573364</v>
      </c>
      <c r="Y624" s="8">
        <v>0.99953299950261276</v>
      </c>
      <c r="Z624" s="8">
        <v>0.97834419603573353</v>
      </c>
      <c r="AA624" s="8">
        <v>0.99997338368513822</v>
      </c>
      <c r="AB624" s="8">
        <v>0.99959631513271285</v>
      </c>
    </row>
    <row r="625" spans="1:28">
      <c r="A625" s="8">
        <v>0.99999999999999933</v>
      </c>
      <c r="B625" s="8">
        <v>1.0001690306094539</v>
      </c>
      <c r="C625" s="8">
        <v>0.99999999999999967</v>
      </c>
      <c r="D625" s="8">
        <v>1.0001690306094537</v>
      </c>
      <c r="E625" s="8">
        <v>1</v>
      </c>
      <c r="F625" s="8">
        <v>1.0001690306094535</v>
      </c>
      <c r="G625" s="8">
        <v>0.999999999999999</v>
      </c>
      <c r="H625" s="8">
        <v>1.0001690306094533</v>
      </c>
      <c r="I625" s="8">
        <v>1</v>
      </c>
      <c r="J625" s="8">
        <v>1.0001690306094533</v>
      </c>
      <c r="K625" s="8">
        <v>1.0000000000000004</v>
      </c>
      <c r="L625" s="8">
        <v>1.0001690306094535</v>
      </c>
      <c r="M625" s="8">
        <v>0.99999999999999933</v>
      </c>
      <c r="N625" s="8">
        <v>1.0001690306094535</v>
      </c>
      <c r="O625" s="8">
        <v>1.0000000000000004</v>
      </c>
      <c r="P625" s="8">
        <v>1.0001690306094539</v>
      </c>
      <c r="Q625" s="8">
        <v>1</v>
      </c>
      <c r="R625" s="8">
        <v>1.0001690306094535</v>
      </c>
      <c r="S625" s="8">
        <v>1.0000000000000013</v>
      </c>
      <c r="T625" s="8">
        <v>1.0001690306094539</v>
      </c>
      <c r="U625" s="8">
        <v>0.99999999999999956</v>
      </c>
      <c r="V625" s="8">
        <v>1.0001690306094537</v>
      </c>
      <c r="W625" s="8">
        <v>1.0000000000000002</v>
      </c>
      <c r="X625" s="8">
        <v>1.0001690306094533</v>
      </c>
      <c r="Y625" s="8">
        <v>1.0000000000000002</v>
      </c>
      <c r="Z625" s="8">
        <v>1.0001690306094533</v>
      </c>
      <c r="AA625" s="8">
        <v>0.99998434334419883</v>
      </c>
      <c r="AB625" s="8">
        <v>1.0001690306094537</v>
      </c>
    </row>
  </sheetData>
  <mergeCells count="14">
    <mergeCell ref="AA1:AB1"/>
    <mergeCell ref="A1:B1"/>
    <mergeCell ref="K1:L1"/>
    <mergeCell ref="O1:P1"/>
    <mergeCell ref="W1:X1"/>
    <mergeCell ref="Y1:Z1"/>
    <mergeCell ref="C1:D1"/>
    <mergeCell ref="E1:F1"/>
    <mergeCell ref="G1:H1"/>
    <mergeCell ref="I1:J1"/>
    <mergeCell ref="M1:N1"/>
    <mergeCell ref="Q1:R1"/>
    <mergeCell ref="S1:T1"/>
    <mergeCell ref="U1:V1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637</v>
      </c>
      <c r="B1" s="22" t="s">
        <v>617</v>
      </c>
      <c r="C1" s="21" t="s">
        <v>638</v>
      </c>
      <c r="D1" s="21" t="s">
        <v>618</v>
      </c>
      <c r="E1" s="19" t="s">
        <v>619</v>
      </c>
      <c r="F1" s="19" t="s">
        <v>620</v>
      </c>
      <c r="G1" s="19" t="s">
        <v>621</v>
      </c>
      <c r="H1" s="19" t="s">
        <v>622</v>
      </c>
      <c r="I1" s="20" t="s">
        <v>623</v>
      </c>
    </row>
    <row r="2" spans="1:10">
      <c r="A2" s="3" t="s">
        <v>14</v>
      </c>
      <c r="B2">
        <v>1.03</v>
      </c>
      <c r="C2" s="4">
        <v>637</v>
      </c>
      <c r="D2">
        <f t="shared" ref="D2:D65" si="0">C2/B2</f>
        <v>618.44660194174753</v>
      </c>
      <c r="E2" s="7">
        <f>C2/689119</f>
        <v>9.2436865040725915E-4</v>
      </c>
      <c r="F2" s="7">
        <f>E2</f>
        <v>9.2436865040725915E-4</v>
      </c>
      <c r="G2" s="7">
        <f>B2/10057.35</f>
        <v>1.0241266337554127E-4</v>
      </c>
      <c r="H2" s="7">
        <f>G2</f>
        <v>1.0241266337554127E-4</v>
      </c>
      <c r="I2">
        <f>F2*H3-F3*H2</f>
        <v>9.7940889828302122E-8</v>
      </c>
      <c r="J2" s="10" t="s">
        <v>628</v>
      </c>
    </row>
    <row r="3" spans="1:10">
      <c r="A3" s="3" t="s">
        <v>98</v>
      </c>
      <c r="B3">
        <v>3.2</v>
      </c>
      <c r="C3" s="4">
        <v>1320</v>
      </c>
      <c r="D3">
        <f t="shared" si="0"/>
        <v>412.5</v>
      </c>
      <c r="E3" s="7">
        <f t="shared" ref="E3:E66" si="1">C3/689119</f>
        <v>1.915489197076267E-3</v>
      </c>
      <c r="F3" s="8">
        <f>F2+E3</f>
        <v>2.8398578474835264E-3</v>
      </c>
      <c r="G3" s="7">
        <f t="shared" ref="G3:G66" si="2">B3/10057.35</f>
        <v>3.1817526485605058E-4</v>
      </c>
      <c r="H3" s="8">
        <f>H2+G3</f>
        <v>4.2058792823159184E-4</v>
      </c>
      <c r="I3">
        <f t="shared" ref="I3:I66" si="3">F3*H4-F4*H3</f>
        <v>3.9504691654498943E-6</v>
      </c>
    </row>
    <row r="4" spans="1:10">
      <c r="A4" s="3" t="s">
        <v>26</v>
      </c>
      <c r="B4">
        <v>55.56</v>
      </c>
      <c r="C4" s="4">
        <v>19232</v>
      </c>
      <c r="D4">
        <f t="shared" si="0"/>
        <v>346.14830813534917</v>
      </c>
      <c r="E4" s="7">
        <f t="shared" si="1"/>
        <v>2.7908097150129367E-2</v>
      </c>
      <c r="F4" s="8">
        <f t="shared" ref="F4:F67" si="4">F3+E4</f>
        <v>3.0747954997612893E-2</v>
      </c>
      <c r="G4" s="7">
        <f t="shared" si="2"/>
        <v>5.5243180360631779E-3</v>
      </c>
      <c r="H4" s="8">
        <f t="shared" ref="H4:H67" si="5">H3+G4</f>
        <v>5.9449059642947694E-3</v>
      </c>
      <c r="I4">
        <f t="shared" si="3"/>
        <v>6.7486799220280733E-6</v>
      </c>
    </row>
    <row r="5" spans="1:10">
      <c r="A5" s="3" t="s">
        <v>139</v>
      </c>
      <c r="B5">
        <v>22.16</v>
      </c>
      <c r="C5" s="4">
        <v>7071</v>
      </c>
      <c r="D5">
        <f t="shared" si="0"/>
        <v>319.08844765342963</v>
      </c>
      <c r="E5" s="7">
        <f t="shared" si="1"/>
        <v>1.0260927357974457E-2</v>
      </c>
      <c r="F5" s="8">
        <f t="shared" si="4"/>
        <v>4.1008882355587348E-2</v>
      </c>
      <c r="G5" s="7">
        <f t="shared" si="2"/>
        <v>2.2033637091281501E-3</v>
      </c>
      <c r="H5" s="8">
        <f t="shared" si="5"/>
        <v>8.1482696734229195E-3</v>
      </c>
      <c r="I5">
        <f t="shared" si="3"/>
        <v>4.2947852116287627E-5</v>
      </c>
    </row>
    <row r="6" spans="1:10">
      <c r="A6" s="3" t="s">
        <v>498</v>
      </c>
      <c r="B6">
        <v>34.68</v>
      </c>
      <c r="C6" s="4">
        <v>8327</v>
      </c>
      <c r="D6">
        <f t="shared" si="0"/>
        <v>240.10957324106113</v>
      </c>
      <c r="E6" s="7">
        <f t="shared" si="1"/>
        <v>1.2083544351556117E-2</v>
      </c>
      <c r="F6" s="8">
        <f t="shared" si="4"/>
        <v>5.3092426707143467E-2</v>
      </c>
      <c r="G6" s="7">
        <f t="shared" si="2"/>
        <v>3.4482244328774476E-3</v>
      </c>
      <c r="H6" s="8">
        <f t="shared" si="5"/>
        <v>1.1596494106300367E-2</v>
      </c>
      <c r="I6">
        <f t="shared" si="3"/>
        <v>2.1327547857738363E-5</v>
      </c>
    </row>
    <row r="7" spans="1:10">
      <c r="A7" s="3" t="s">
        <v>240</v>
      </c>
      <c r="B7">
        <v>10.1</v>
      </c>
      <c r="C7" s="4">
        <v>1901</v>
      </c>
      <c r="D7">
        <f t="shared" si="0"/>
        <v>188.21782178217822</v>
      </c>
      <c r="E7" s="7">
        <f t="shared" si="1"/>
        <v>2.7585946694257449E-3</v>
      </c>
      <c r="F7" s="8">
        <f t="shared" si="4"/>
        <v>5.5851021376569214E-2</v>
      </c>
      <c r="G7" s="7">
        <f t="shared" si="2"/>
        <v>1.0042406797019096E-3</v>
      </c>
      <c r="H7" s="8">
        <f t="shared" si="5"/>
        <v>1.2600734786002276E-2</v>
      </c>
      <c r="I7">
        <f t="shared" si="3"/>
        <v>4.3299831878381616E-5</v>
      </c>
    </row>
    <row r="8" spans="1:10">
      <c r="A8" s="3" t="s">
        <v>593</v>
      </c>
      <c r="B8">
        <v>20</v>
      </c>
      <c r="C8" s="4">
        <v>3706</v>
      </c>
      <c r="D8">
        <f t="shared" si="0"/>
        <v>185.3</v>
      </c>
      <c r="E8" s="7">
        <f t="shared" si="1"/>
        <v>5.3778810336095797E-3</v>
      </c>
      <c r="F8" s="8">
        <f t="shared" si="4"/>
        <v>6.1228902410178795E-2</v>
      </c>
      <c r="G8" s="7">
        <f t="shared" si="2"/>
        <v>1.9885954053503159E-3</v>
      </c>
      <c r="H8" s="8">
        <f t="shared" si="5"/>
        <v>1.4589330191352591E-2</v>
      </c>
      <c r="I8">
        <f t="shared" si="3"/>
        <v>2.2830646174506098E-5</v>
      </c>
    </row>
    <row r="9" spans="1:10">
      <c r="A9" s="3" t="s">
        <v>368</v>
      </c>
      <c r="B9">
        <v>10.34</v>
      </c>
      <c r="C9" s="4">
        <v>1895</v>
      </c>
      <c r="D9">
        <f t="shared" si="0"/>
        <v>183.2688588007737</v>
      </c>
      <c r="E9" s="7">
        <f t="shared" si="1"/>
        <v>2.7498879003481258E-3</v>
      </c>
      <c r="F9" s="8">
        <f t="shared" si="4"/>
        <v>6.3978790310526917E-2</v>
      </c>
      <c r="G9" s="7">
        <f t="shared" si="2"/>
        <v>1.0281038245661134E-3</v>
      </c>
      <c r="H9" s="8">
        <f t="shared" si="5"/>
        <v>1.5617434015918705E-2</v>
      </c>
      <c r="I9">
        <f t="shared" si="3"/>
        <v>5.1710707791865216E-5</v>
      </c>
    </row>
    <row r="10" spans="1:10">
      <c r="A10" s="3" t="s">
        <v>516</v>
      </c>
      <c r="B10">
        <v>20.58</v>
      </c>
      <c r="C10" s="4">
        <v>3495</v>
      </c>
      <c r="D10">
        <f t="shared" si="0"/>
        <v>169.82507288629739</v>
      </c>
      <c r="E10" s="7">
        <f t="shared" si="1"/>
        <v>5.0716929877132975E-3</v>
      </c>
      <c r="F10" s="8">
        <f t="shared" si="4"/>
        <v>6.905048329824022E-2</v>
      </c>
      <c r="G10" s="7">
        <f t="shared" si="2"/>
        <v>2.0462646721054749E-3</v>
      </c>
      <c r="H10" s="8">
        <f t="shared" si="5"/>
        <v>1.7663698688024181E-2</v>
      </c>
      <c r="I10">
        <f t="shared" si="3"/>
        <v>1.2314823156265187E-5</v>
      </c>
    </row>
    <row r="11" spans="1:10">
      <c r="A11" s="3" t="s">
        <v>560</v>
      </c>
      <c r="B11">
        <v>4.87</v>
      </c>
      <c r="C11" s="4">
        <v>824</v>
      </c>
      <c r="D11">
        <f t="shared" si="0"/>
        <v>169.19917864476386</v>
      </c>
      <c r="E11" s="7">
        <f t="shared" si="1"/>
        <v>1.1957296199930636E-3</v>
      </c>
      <c r="F11" s="8">
        <f t="shared" si="4"/>
        <v>7.0246212918233283E-2</v>
      </c>
      <c r="G11" s="7">
        <f t="shared" si="2"/>
        <v>4.8422298120280192E-4</v>
      </c>
      <c r="H11" s="8">
        <f t="shared" si="5"/>
        <v>1.8147921669226984E-2</v>
      </c>
      <c r="I11">
        <f t="shared" si="3"/>
        <v>1.6347502069327235E-4</v>
      </c>
    </row>
    <row r="12" spans="1:10">
      <c r="A12" s="3" t="s">
        <v>327</v>
      </c>
      <c r="B12">
        <v>63.24</v>
      </c>
      <c r="C12" s="4">
        <v>10565</v>
      </c>
      <c r="D12">
        <f t="shared" si="0"/>
        <v>167.06198608475648</v>
      </c>
      <c r="E12" s="7">
        <f t="shared" si="1"/>
        <v>1.5331169217508153E-2</v>
      </c>
      <c r="F12" s="8">
        <f t="shared" si="4"/>
        <v>8.5577382135741439E-2</v>
      </c>
      <c r="G12" s="7">
        <f t="shared" si="2"/>
        <v>6.2879386717176987E-3</v>
      </c>
      <c r="H12" s="8">
        <f t="shared" si="5"/>
        <v>2.4435860340944682E-2</v>
      </c>
      <c r="I12">
        <f t="shared" si="3"/>
        <v>1.628097642690958E-4</v>
      </c>
    </row>
    <row r="13" spans="1:10">
      <c r="A13" s="3" t="s">
        <v>600</v>
      </c>
      <c r="B13">
        <v>62.22</v>
      </c>
      <c r="C13" s="4">
        <v>10339</v>
      </c>
      <c r="D13">
        <f t="shared" si="0"/>
        <v>166.16843458694953</v>
      </c>
      <c r="E13" s="7">
        <f t="shared" si="1"/>
        <v>1.5003214248917821E-2</v>
      </c>
      <c r="F13" s="8">
        <f t="shared" si="4"/>
        <v>0.10058059638465926</v>
      </c>
      <c r="G13" s="7">
        <f t="shared" si="2"/>
        <v>6.1865203060448327E-3</v>
      </c>
      <c r="H13" s="8">
        <f t="shared" si="5"/>
        <v>3.0622380646989515E-2</v>
      </c>
      <c r="I13">
        <f t="shared" si="3"/>
        <v>1.9654393971735209E-4</v>
      </c>
    </row>
    <row r="14" spans="1:10">
      <c r="A14" s="3" t="s">
        <v>225</v>
      </c>
      <c r="B14">
        <v>74.28</v>
      </c>
      <c r="C14" s="4">
        <v>12294</v>
      </c>
      <c r="D14">
        <f t="shared" si="0"/>
        <v>165.50888529886913</v>
      </c>
      <c r="E14" s="7">
        <f t="shared" si="1"/>
        <v>1.7840169840042139E-2</v>
      </c>
      <c r="F14" s="8">
        <f t="shared" si="4"/>
        <v>0.11842076622470139</v>
      </c>
      <c r="G14" s="7">
        <f t="shared" si="2"/>
        <v>7.3856433354710736E-3</v>
      </c>
      <c r="H14" s="8">
        <f t="shared" si="5"/>
        <v>3.8008023982460587E-2</v>
      </c>
      <c r="I14">
        <f t="shared" si="3"/>
        <v>6.5862939844073959E-6</v>
      </c>
    </row>
    <row r="15" spans="1:10">
      <c r="A15" s="3" t="s">
        <v>446</v>
      </c>
      <c r="B15">
        <v>2.33</v>
      </c>
      <c r="C15" s="4">
        <v>378</v>
      </c>
      <c r="D15">
        <f t="shared" si="0"/>
        <v>162.23175965665234</v>
      </c>
      <c r="E15" s="7">
        <f t="shared" si="1"/>
        <v>5.4852645189002185E-4</v>
      </c>
      <c r="F15" s="8">
        <f t="shared" si="4"/>
        <v>0.11896929267659141</v>
      </c>
      <c r="G15" s="7">
        <f t="shared" si="2"/>
        <v>2.316713647233118E-4</v>
      </c>
      <c r="H15" s="8">
        <f t="shared" si="5"/>
        <v>3.8239695347183897E-2</v>
      </c>
      <c r="I15">
        <f t="shared" si="3"/>
        <v>4.3996135622344223E-6</v>
      </c>
    </row>
    <row r="16" spans="1:10">
      <c r="A16" s="3" t="s">
        <v>31</v>
      </c>
      <c r="B16">
        <v>1.54</v>
      </c>
      <c r="C16" s="4">
        <v>249</v>
      </c>
      <c r="D16">
        <f t="shared" si="0"/>
        <v>161.68831168831167</v>
      </c>
      <c r="E16" s="7">
        <f t="shared" si="1"/>
        <v>3.613309167212049E-4</v>
      </c>
      <c r="F16" s="8">
        <f t="shared" si="4"/>
        <v>0.11933062359331262</v>
      </c>
      <c r="G16" s="7">
        <f t="shared" si="2"/>
        <v>1.5312184621197431E-4</v>
      </c>
      <c r="H16" s="8">
        <f t="shared" si="5"/>
        <v>3.8392817193395871E-2</v>
      </c>
      <c r="I16">
        <f t="shared" si="3"/>
        <v>1.3175085548076254E-5</v>
      </c>
    </row>
    <row r="17" spans="1:9">
      <c r="A17" s="3" t="s">
        <v>346</v>
      </c>
      <c r="B17">
        <v>4.51</v>
      </c>
      <c r="C17" s="4">
        <v>724</v>
      </c>
      <c r="D17">
        <f t="shared" si="0"/>
        <v>160.53215077605321</v>
      </c>
      <c r="E17" s="7">
        <f t="shared" si="1"/>
        <v>1.0506168020327404E-3</v>
      </c>
      <c r="F17" s="8">
        <f t="shared" si="4"/>
        <v>0.12038124039534535</v>
      </c>
      <c r="G17" s="7">
        <f t="shared" si="2"/>
        <v>4.4842826390649622E-4</v>
      </c>
      <c r="H17" s="8">
        <f t="shared" si="5"/>
        <v>3.8841245457302366E-2</v>
      </c>
      <c r="I17">
        <f t="shared" si="3"/>
        <v>4.5042146634283187E-6</v>
      </c>
    </row>
    <row r="18" spans="1:9">
      <c r="A18" s="3" t="s">
        <v>120</v>
      </c>
      <c r="B18">
        <v>1.53</v>
      </c>
      <c r="C18" s="4">
        <v>245</v>
      </c>
      <c r="D18">
        <f t="shared" si="0"/>
        <v>160.13071895424835</v>
      </c>
      <c r="E18" s="7">
        <f t="shared" si="1"/>
        <v>3.5552640400279199E-4</v>
      </c>
      <c r="F18" s="8">
        <f t="shared" si="4"/>
        <v>0.12073676679934815</v>
      </c>
      <c r="G18" s="7">
        <f t="shared" si="2"/>
        <v>1.5212754850929915E-4</v>
      </c>
      <c r="H18" s="8">
        <f t="shared" si="5"/>
        <v>3.8993373005811668E-2</v>
      </c>
      <c r="I18">
        <f t="shared" si="3"/>
        <v>1.0921151419652619E-4</v>
      </c>
    </row>
    <row r="19" spans="1:9">
      <c r="A19" s="3" t="s">
        <v>514</v>
      </c>
      <c r="B19">
        <v>36.36</v>
      </c>
      <c r="C19" s="4">
        <v>5784</v>
      </c>
      <c r="D19">
        <f t="shared" si="0"/>
        <v>159.07590759075907</v>
      </c>
      <c r="E19" s="7">
        <f t="shared" si="1"/>
        <v>8.3933253908250963E-3</v>
      </c>
      <c r="F19" s="8">
        <f t="shared" si="4"/>
        <v>0.12913009219017324</v>
      </c>
      <c r="G19" s="7">
        <f t="shared" si="2"/>
        <v>3.6152664469268742E-3</v>
      </c>
      <c r="H19" s="8">
        <f t="shared" si="5"/>
        <v>4.2608639452738545E-2</v>
      </c>
      <c r="I19">
        <f t="shared" si="3"/>
        <v>6.120313075404487E-5</v>
      </c>
    </row>
    <row r="20" spans="1:9">
      <c r="A20" s="3" t="s">
        <v>410</v>
      </c>
      <c r="B20">
        <v>19.97</v>
      </c>
      <c r="C20" s="4">
        <v>3157</v>
      </c>
      <c r="D20">
        <f t="shared" si="0"/>
        <v>158.08713069604408</v>
      </c>
      <c r="E20" s="7">
        <f t="shared" si="1"/>
        <v>4.581211663007405E-3</v>
      </c>
      <c r="F20" s="8">
        <f t="shared" si="4"/>
        <v>0.13371130385318064</v>
      </c>
      <c r="G20" s="7">
        <f t="shared" si="2"/>
        <v>1.9856125122422901E-3</v>
      </c>
      <c r="H20" s="8">
        <f t="shared" si="5"/>
        <v>4.4594251964980833E-2</v>
      </c>
      <c r="I20">
        <f t="shared" si="3"/>
        <v>1.3197113591165502E-5</v>
      </c>
    </row>
    <row r="21" spans="1:9">
      <c r="A21" s="3" t="s">
        <v>581</v>
      </c>
      <c r="B21">
        <v>3.66</v>
      </c>
      <c r="C21" s="4">
        <v>548</v>
      </c>
      <c r="D21">
        <f t="shared" si="0"/>
        <v>149.72677595628414</v>
      </c>
      <c r="E21" s="7">
        <f t="shared" si="1"/>
        <v>7.9521824242257148E-4</v>
      </c>
      <c r="F21" s="8">
        <f t="shared" si="4"/>
        <v>0.13450652209560321</v>
      </c>
      <c r="G21" s="7">
        <f t="shared" si="2"/>
        <v>3.6391295917910781E-4</v>
      </c>
      <c r="H21" s="8">
        <f t="shared" si="5"/>
        <v>4.4958164924159938E-2</v>
      </c>
      <c r="I21">
        <f t="shared" si="3"/>
        <v>1.7569009217867273E-4</v>
      </c>
    </row>
    <row r="22" spans="1:9">
      <c r="A22" s="3" t="s">
        <v>113</v>
      </c>
      <c r="B22">
        <v>43.03</v>
      </c>
      <c r="C22" s="4">
        <v>6128</v>
      </c>
      <c r="D22">
        <f t="shared" si="0"/>
        <v>142.41227050894724</v>
      </c>
      <c r="E22" s="7">
        <f t="shared" si="1"/>
        <v>8.8925134846086096E-3</v>
      </c>
      <c r="F22" s="8">
        <f t="shared" si="4"/>
        <v>0.14339903558021183</v>
      </c>
      <c r="G22" s="7">
        <f t="shared" si="2"/>
        <v>4.2784630146112043E-3</v>
      </c>
      <c r="H22" s="8">
        <f t="shared" si="5"/>
        <v>4.9236627938771142E-2</v>
      </c>
      <c r="I22">
        <f t="shared" si="3"/>
        <v>8.8355140221515853E-5</v>
      </c>
    </row>
    <row r="23" spans="1:9">
      <c r="A23" s="3" t="s">
        <v>519</v>
      </c>
      <c r="B23">
        <v>21.2</v>
      </c>
      <c r="C23" s="4">
        <v>2994</v>
      </c>
      <c r="D23">
        <f t="shared" si="0"/>
        <v>141.22641509433961</v>
      </c>
      <c r="E23" s="7">
        <f t="shared" si="1"/>
        <v>4.3446777697320783E-3</v>
      </c>
      <c r="F23" s="8">
        <f t="shared" si="4"/>
        <v>0.14774371334994391</v>
      </c>
      <c r="G23" s="7">
        <f t="shared" si="2"/>
        <v>2.1079111296713349E-3</v>
      </c>
      <c r="H23" s="8">
        <f t="shared" si="5"/>
        <v>5.1344539068442475E-2</v>
      </c>
      <c r="I23">
        <f t="shared" si="3"/>
        <v>1.5515498827366712E-4</v>
      </c>
    </row>
    <row r="24" spans="1:9">
      <c r="A24" s="3" t="s">
        <v>558</v>
      </c>
      <c r="B24">
        <v>31.58</v>
      </c>
      <c r="C24" s="4">
        <v>4144</v>
      </c>
      <c r="D24">
        <f t="shared" si="0"/>
        <v>131.22229259024701</v>
      </c>
      <c r="E24" s="7">
        <f t="shared" si="1"/>
        <v>6.0134751762757959E-3</v>
      </c>
      <c r="F24" s="8">
        <f t="shared" si="4"/>
        <v>0.1537571885262197</v>
      </c>
      <c r="G24" s="7">
        <f t="shared" si="2"/>
        <v>3.1399921450481487E-3</v>
      </c>
      <c r="H24" s="8">
        <f t="shared" si="5"/>
        <v>5.4484531213490624E-2</v>
      </c>
      <c r="I24">
        <f t="shared" si="3"/>
        <v>6.3465276738396484E-5</v>
      </c>
    </row>
    <row r="25" spans="1:9">
      <c r="A25" s="3" t="s">
        <v>197</v>
      </c>
      <c r="B25">
        <v>12.7</v>
      </c>
      <c r="C25" s="4">
        <v>1653</v>
      </c>
      <c r="D25">
        <f t="shared" si="0"/>
        <v>130.15748031496065</v>
      </c>
      <c r="E25" s="7">
        <f t="shared" si="1"/>
        <v>2.3987148808841435E-3</v>
      </c>
      <c r="F25" s="8">
        <f t="shared" si="4"/>
        <v>0.15615590340710384</v>
      </c>
      <c r="G25" s="7">
        <f t="shared" si="2"/>
        <v>1.2627580823974505E-3</v>
      </c>
      <c r="H25" s="8">
        <f t="shared" si="5"/>
        <v>5.5747289295888076E-2</v>
      </c>
      <c r="I25">
        <f t="shared" si="3"/>
        <v>4.5133174813395682E-5</v>
      </c>
    </row>
    <row r="26" spans="1:9">
      <c r="A26" s="3" t="s">
        <v>178</v>
      </c>
      <c r="B26">
        <v>8.81</v>
      </c>
      <c r="C26" s="4">
        <v>1133</v>
      </c>
      <c r="D26">
        <f t="shared" si="0"/>
        <v>128.60385925085129</v>
      </c>
      <c r="E26" s="7">
        <f t="shared" si="1"/>
        <v>1.6441282274904624E-3</v>
      </c>
      <c r="F26" s="8">
        <f t="shared" si="4"/>
        <v>0.1578000316345943</v>
      </c>
      <c r="G26" s="7">
        <f t="shared" si="2"/>
        <v>8.7597627605681423E-4</v>
      </c>
      <c r="H26" s="8">
        <f t="shared" si="5"/>
        <v>5.6623265571944893E-2</v>
      </c>
      <c r="I26">
        <f t="shared" si="3"/>
        <v>1.5992230870022321E-4</v>
      </c>
    </row>
    <row r="27" spans="1:9">
      <c r="A27" s="3" t="s">
        <v>266</v>
      </c>
      <c r="B27">
        <v>30.58</v>
      </c>
      <c r="C27" s="4">
        <v>3893</v>
      </c>
      <c r="D27">
        <f t="shared" si="0"/>
        <v>127.30542838456508</v>
      </c>
      <c r="E27" s="7">
        <f t="shared" si="1"/>
        <v>5.6492420031953846E-3</v>
      </c>
      <c r="F27" s="8">
        <f t="shared" si="4"/>
        <v>0.16344927363778969</v>
      </c>
      <c r="G27" s="7">
        <f t="shared" si="2"/>
        <v>3.0405623747806329E-3</v>
      </c>
      <c r="H27" s="8">
        <f t="shared" si="5"/>
        <v>5.9663827946725527E-2</v>
      </c>
      <c r="I27">
        <f t="shared" si="3"/>
        <v>3.6628611541951114E-5</v>
      </c>
    </row>
    <row r="28" spans="1:9">
      <c r="A28" s="3" t="s">
        <v>57</v>
      </c>
      <c r="B28">
        <v>6.91</v>
      </c>
      <c r="C28" s="4">
        <v>874</v>
      </c>
      <c r="D28">
        <f t="shared" si="0"/>
        <v>126.48335745296671</v>
      </c>
      <c r="E28" s="7">
        <f t="shared" si="1"/>
        <v>1.2682860289732253E-3</v>
      </c>
      <c r="F28" s="8">
        <f t="shared" si="4"/>
        <v>0.16471755966676291</v>
      </c>
      <c r="G28" s="7">
        <f t="shared" si="2"/>
        <v>6.8705971254853413E-4</v>
      </c>
      <c r="H28" s="8">
        <f t="shared" si="5"/>
        <v>6.0350887659274058E-2</v>
      </c>
      <c r="I28">
        <f t="shared" si="3"/>
        <v>2.0700752567054566E-4</v>
      </c>
    </row>
    <row r="29" spans="1:9">
      <c r="A29" s="3" t="s">
        <v>396</v>
      </c>
      <c r="B29">
        <v>38.9</v>
      </c>
      <c r="C29" s="4">
        <v>4911</v>
      </c>
      <c r="D29">
        <f t="shared" si="0"/>
        <v>126.24678663239075</v>
      </c>
      <c r="E29" s="7">
        <f t="shared" si="1"/>
        <v>7.1264904900314747E-3</v>
      </c>
      <c r="F29" s="8">
        <f t="shared" si="4"/>
        <v>0.17184405015679438</v>
      </c>
      <c r="G29" s="7">
        <f t="shared" si="2"/>
        <v>3.8678180634063642E-3</v>
      </c>
      <c r="H29" s="8">
        <f t="shared" si="5"/>
        <v>6.4218705722680416E-2</v>
      </c>
      <c r="I29">
        <f t="shared" si="3"/>
        <v>1.2211617294323115E-5</v>
      </c>
    </row>
    <row r="30" spans="1:9">
      <c r="A30" s="3" t="s">
        <v>367</v>
      </c>
      <c r="B30">
        <v>2.2799999999999998</v>
      </c>
      <c r="C30" s="4">
        <v>287</v>
      </c>
      <c r="D30">
        <f t="shared" si="0"/>
        <v>125.87719298245615</v>
      </c>
      <c r="E30" s="7">
        <f t="shared" si="1"/>
        <v>4.1647378754612775E-4</v>
      </c>
      <c r="F30" s="8">
        <f t="shared" si="4"/>
        <v>0.17226052394434052</v>
      </c>
      <c r="G30" s="7">
        <f t="shared" si="2"/>
        <v>2.2669987620993598E-4</v>
      </c>
      <c r="H30" s="8">
        <f t="shared" si="5"/>
        <v>6.4445405598890351E-2</v>
      </c>
      <c r="I30">
        <f t="shared" si="3"/>
        <v>1.9018815022314381E-5</v>
      </c>
    </row>
    <row r="31" spans="1:9">
      <c r="A31" s="3" t="s">
        <v>357</v>
      </c>
      <c r="B31">
        <v>3.42</v>
      </c>
      <c r="C31" s="4">
        <v>423</v>
      </c>
      <c r="D31">
        <f t="shared" si="0"/>
        <v>123.68421052631579</v>
      </c>
      <c r="E31" s="7">
        <f t="shared" si="1"/>
        <v>6.1382721997216738E-4</v>
      </c>
      <c r="F31" s="8">
        <f t="shared" si="4"/>
        <v>0.17287435116431268</v>
      </c>
      <c r="G31" s="7">
        <f t="shared" si="2"/>
        <v>3.4004981431490401E-4</v>
      </c>
      <c r="H31" s="8">
        <f t="shared" si="5"/>
        <v>6.4785455413205253E-2</v>
      </c>
      <c r="I31">
        <f t="shared" si="3"/>
        <v>1.2370504312412406E-5</v>
      </c>
    </row>
    <row r="32" spans="1:9">
      <c r="A32" s="3" t="s">
        <v>45</v>
      </c>
      <c r="B32">
        <v>2.1800000000000002</v>
      </c>
      <c r="C32" s="4">
        <v>267</v>
      </c>
      <c r="D32">
        <f t="shared" si="0"/>
        <v>122.47706422018348</v>
      </c>
      <c r="E32" s="7">
        <f t="shared" si="1"/>
        <v>3.8745122395406311E-4</v>
      </c>
      <c r="F32" s="8">
        <f t="shared" si="4"/>
        <v>0.17326180238826674</v>
      </c>
      <c r="G32" s="7">
        <f t="shared" si="2"/>
        <v>2.1675689918318445E-4</v>
      </c>
      <c r="H32" s="8">
        <f t="shared" si="5"/>
        <v>6.5002212312388438E-2</v>
      </c>
      <c r="I32">
        <f t="shared" si="3"/>
        <v>1.5813345903597717E-4</v>
      </c>
    </row>
    <row r="33" spans="1:9">
      <c r="A33" s="3" t="s">
        <v>390</v>
      </c>
      <c r="B33">
        <v>26.35</v>
      </c>
      <c r="C33" s="4">
        <v>3136</v>
      </c>
      <c r="D33">
        <f t="shared" si="0"/>
        <v>119.01328273244781</v>
      </c>
      <c r="E33" s="7">
        <f t="shared" si="1"/>
        <v>4.5507379712357368E-3</v>
      </c>
      <c r="F33" s="8">
        <f t="shared" si="4"/>
        <v>0.17781254035950247</v>
      </c>
      <c r="G33" s="7">
        <f t="shared" si="2"/>
        <v>2.6199744465490414E-3</v>
      </c>
      <c r="H33" s="8">
        <f t="shared" si="5"/>
        <v>6.7622186758937483E-2</v>
      </c>
      <c r="I33">
        <f t="shared" si="3"/>
        <v>8.1707305653240872E-5</v>
      </c>
    </row>
    <row r="34" spans="1:9">
      <c r="A34" s="3" t="s">
        <v>174</v>
      </c>
      <c r="B34">
        <v>13.23</v>
      </c>
      <c r="C34" s="4">
        <v>1551</v>
      </c>
      <c r="D34">
        <f t="shared" si="0"/>
        <v>117.23356009070294</v>
      </c>
      <c r="E34" s="7">
        <f t="shared" si="1"/>
        <v>2.2506998065646138E-3</v>
      </c>
      <c r="F34" s="8">
        <f t="shared" si="4"/>
        <v>0.18006324016606709</v>
      </c>
      <c r="G34" s="7">
        <f t="shared" si="2"/>
        <v>1.315455860639234E-3</v>
      </c>
      <c r="H34" s="8">
        <f t="shared" si="5"/>
        <v>6.8937642619576717E-2</v>
      </c>
      <c r="I34">
        <f t="shared" si="3"/>
        <v>2.1815753182181236E-5</v>
      </c>
    </row>
    <row r="35" spans="1:9">
      <c r="A35" s="3" t="s">
        <v>596</v>
      </c>
      <c r="B35">
        <v>3.42</v>
      </c>
      <c r="C35" s="4">
        <v>394</v>
      </c>
      <c r="D35">
        <f t="shared" si="0"/>
        <v>115.20467836257311</v>
      </c>
      <c r="E35" s="7">
        <f t="shared" si="1"/>
        <v>5.7174450276367358E-4</v>
      </c>
      <c r="F35" s="8">
        <f t="shared" si="4"/>
        <v>0.18063498466883077</v>
      </c>
      <c r="G35" s="7">
        <f t="shared" si="2"/>
        <v>3.4004981431490401E-4</v>
      </c>
      <c r="H35" s="8">
        <f t="shared" si="5"/>
        <v>6.9277692433891619E-2</v>
      </c>
      <c r="I35">
        <f t="shared" si="3"/>
        <v>2.0614936984469576E-5</v>
      </c>
    </row>
    <row r="36" spans="1:9">
      <c r="A36" s="3" t="s">
        <v>461</v>
      </c>
      <c r="B36">
        <v>3.23</v>
      </c>
      <c r="C36" s="4">
        <v>372</v>
      </c>
      <c r="D36">
        <f t="shared" si="0"/>
        <v>115.17027863777089</v>
      </c>
      <c r="E36" s="7">
        <f t="shared" si="1"/>
        <v>5.3981968281240252E-4</v>
      </c>
      <c r="F36" s="8">
        <f t="shared" si="4"/>
        <v>0.18117480435164318</v>
      </c>
      <c r="G36" s="7">
        <f t="shared" si="2"/>
        <v>3.21158157964076E-4</v>
      </c>
      <c r="H36" s="8">
        <f t="shared" si="5"/>
        <v>6.9598850591855693E-2</v>
      </c>
      <c r="I36">
        <f t="shared" si="3"/>
        <v>1.64008136273118E-4</v>
      </c>
    </row>
    <row r="37" spans="1:9">
      <c r="A37" s="3" t="s">
        <v>315</v>
      </c>
      <c r="B37">
        <v>25.61</v>
      </c>
      <c r="C37" s="4">
        <v>2944</v>
      </c>
      <c r="D37">
        <f t="shared" si="0"/>
        <v>114.95509566575556</v>
      </c>
      <c r="E37" s="7">
        <f t="shared" si="1"/>
        <v>4.2721213607519164E-3</v>
      </c>
      <c r="F37" s="8">
        <f t="shared" si="4"/>
        <v>0.1854469257123951</v>
      </c>
      <c r="G37" s="7">
        <f t="shared" si="2"/>
        <v>2.5463964165510795E-3</v>
      </c>
      <c r="H37" s="8">
        <f t="shared" si="5"/>
        <v>7.2145247008406771E-2</v>
      </c>
      <c r="I37">
        <f t="shared" si="3"/>
        <v>6.6618953190919483E-5</v>
      </c>
    </row>
    <row r="38" spans="1:9">
      <c r="A38" s="3" t="s">
        <v>291</v>
      </c>
      <c r="B38">
        <v>10.29</v>
      </c>
      <c r="C38" s="4">
        <v>1176</v>
      </c>
      <c r="D38">
        <f t="shared" si="0"/>
        <v>114.28571428571429</v>
      </c>
      <c r="E38" s="7">
        <f t="shared" si="1"/>
        <v>1.7065267392134015E-3</v>
      </c>
      <c r="F38" s="8">
        <f t="shared" si="4"/>
        <v>0.1871534524516085</v>
      </c>
      <c r="G38" s="7">
        <f t="shared" si="2"/>
        <v>1.0231323360527375E-3</v>
      </c>
      <c r="H38" s="8">
        <f t="shared" si="5"/>
        <v>7.3168379344459508E-2</v>
      </c>
      <c r="I38">
        <f t="shared" si="3"/>
        <v>2.8852198386486276E-4</v>
      </c>
    </row>
    <row r="39" spans="1:9">
      <c r="A39" s="3" t="s">
        <v>143</v>
      </c>
      <c r="B39">
        <v>43.6</v>
      </c>
      <c r="C39" s="4">
        <v>4924</v>
      </c>
      <c r="D39">
        <f t="shared" si="0"/>
        <v>112.93577981651376</v>
      </c>
      <c r="E39" s="7">
        <f t="shared" si="1"/>
        <v>7.1453551563663174E-3</v>
      </c>
      <c r="F39" s="8">
        <f t="shared" si="4"/>
        <v>0.19429880760797483</v>
      </c>
      <c r="G39" s="7">
        <f t="shared" si="2"/>
        <v>4.3351379836636889E-3</v>
      </c>
      <c r="H39" s="8">
        <f t="shared" si="5"/>
        <v>7.7503517328123203E-2</v>
      </c>
      <c r="I39">
        <f t="shared" si="3"/>
        <v>5.7045174938917878E-5</v>
      </c>
    </row>
    <row r="40" spans="1:9">
      <c r="A40" s="3" t="s">
        <v>586</v>
      </c>
      <c r="B40">
        <v>8.4600000000000009</v>
      </c>
      <c r="C40" s="4">
        <v>946</v>
      </c>
      <c r="D40">
        <f t="shared" si="0"/>
        <v>111.82033096926713</v>
      </c>
      <c r="E40" s="7">
        <f t="shared" si="1"/>
        <v>1.3727672579046579E-3</v>
      </c>
      <c r="F40" s="8">
        <f t="shared" si="4"/>
        <v>0.19567157486587949</v>
      </c>
      <c r="G40" s="7">
        <f t="shared" si="2"/>
        <v>8.4117585646318368E-4</v>
      </c>
      <c r="H40" s="8">
        <f t="shared" si="5"/>
        <v>7.8344693184586381E-2</v>
      </c>
      <c r="I40">
        <f t="shared" si="3"/>
        <v>1.9282698483433225E-5</v>
      </c>
    </row>
    <row r="41" spans="1:9">
      <c r="A41" s="3" t="s">
        <v>389</v>
      </c>
      <c r="B41">
        <v>2.75</v>
      </c>
      <c r="C41" s="4">
        <v>301</v>
      </c>
      <c r="D41">
        <f t="shared" si="0"/>
        <v>109.45454545454545</v>
      </c>
      <c r="E41" s="7">
        <f t="shared" si="1"/>
        <v>4.3678958206057301E-4</v>
      </c>
      <c r="F41" s="8">
        <f t="shared" si="4"/>
        <v>0.19610836444794005</v>
      </c>
      <c r="G41" s="7">
        <f t="shared" si="2"/>
        <v>2.7343186823566845E-4</v>
      </c>
      <c r="H41" s="8">
        <f t="shared" si="5"/>
        <v>7.8618125052822049E-2</v>
      </c>
      <c r="I41">
        <f t="shared" si="3"/>
        <v>6.2849667457383004E-5</v>
      </c>
    </row>
    <row r="42" spans="1:9">
      <c r="A42" s="3" t="s">
        <v>524</v>
      </c>
      <c r="B42">
        <v>8.84</v>
      </c>
      <c r="C42" s="4">
        <v>960</v>
      </c>
      <c r="D42">
        <f t="shared" si="0"/>
        <v>108.5972850678733</v>
      </c>
      <c r="E42" s="7">
        <f t="shared" si="1"/>
        <v>1.3930830524191032E-3</v>
      </c>
      <c r="F42" s="8">
        <f t="shared" si="4"/>
        <v>0.19750144750035917</v>
      </c>
      <c r="G42" s="7">
        <f t="shared" si="2"/>
        <v>8.7895916916483959E-4</v>
      </c>
      <c r="H42" s="8">
        <f t="shared" si="5"/>
        <v>7.9497084221986883E-2</v>
      </c>
      <c r="I42">
        <f t="shared" si="3"/>
        <v>1.0038757965017547E-5</v>
      </c>
    </row>
    <row r="43" spans="1:9">
      <c r="A43" s="3" t="s">
        <v>375</v>
      </c>
      <c r="B43">
        <v>1.41</v>
      </c>
      <c r="C43" s="4">
        <v>153</v>
      </c>
      <c r="D43">
        <f t="shared" si="0"/>
        <v>108.51063829787235</v>
      </c>
      <c r="E43" s="7">
        <f t="shared" si="1"/>
        <v>2.2202261147929458E-4</v>
      </c>
      <c r="F43" s="8">
        <f t="shared" si="4"/>
        <v>0.19772347011183847</v>
      </c>
      <c r="G43" s="7">
        <f t="shared" si="2"/>
        <v>1.4019597607719725E-4</v>
      </c>
      <c r="H43" s="8">
        <f t="shared" si="5"/>
        <v>7.9637280198064084E-2</v>
      </c>
      <c r="I43">
        <f t="shared" si="3"/>
        <v>3.3612622262285674E-5</v>
      </c>
    </row>
    <row r="44" spans="1:9">
      <c r="A44" s="3" t="s">
        <v>382</v>
      </c>
      <c r="B44">
        <v>4.6900000000000004</v>
      </c>
      <c r="C44" s="4">
        <v>507</v>
      </c>
      <c r="D44">
        <f t="shared" si="0"/>
        <v>108.10234541577825</v>
      </c>
      <c r="E44" s="7">
        <f t="shared" si="1"/>
        <v>7.3572198705883891E-4</v>
      </c>
      <c r="F44" s="8">
        <f t="shared" si="4"/>
        <v>0.19845919209889731</v>
      </c>
      <c r="G44" s="7">
        <f t="shared" si="2"/>
        <v>4.6632562255464913E-4</v>
      </c>
      <c r="H44" s="8">
        <f t="shared" si="5"/>
        <v>8.0103605820618734E-2</v>
      </c>
      <c r="I44">
        <f t="shared" si="3"/>
        <v>3.278300896272443E-5</v>
      </c>
    </row>
    <row r="45" spans="1:9">
      <c r="A45" s="3" t="s">
        <v>331</v>
      </c>
      <c r="B45">
        <v>4.43</v>
      </c>
      <c r="C45" s="4">
        <v>470</v>
      </c>
      <c r="D45">
        <f t="shared" si="0"/>
        <v>106.09480812641084</v>
      </c>
      <c r="E45" s="7">
        <f t="shared" si="1"/>
        <v>6.8203024441351929E-4</v>
      </c>
      <c r="F45" s="8">
        <f t="shared" si="4"/>
        <v>0.19914122234331083</v>
      </c>
      <c r="G45" s="7">
        <f t="shared" si="2"/>
        <v>4.4047388228509495E-4</v>
      </c>
      <c r="H45" s="8">
        <f t="shared" si="5"/>
        <v>8.0544079702903823E-2</v>
      </c>
      <c r="I45">
        <f t="shared" si="3"/>
        <v>2.7526344800382629E-5</v>
      </c>
    </row>
    <row r="46" spans="1:9">
      <c r="A46" s="3" t="s">
        <v>115</v>
      </c>
      <c r="B46">
        <v>3.71</v>
      </c>
      <c r="C46" s="4">
        <v>393</v>
      </c>
      <c r="D46">
        <f t="shared" si="0"/>
        <v>105.92991913746631</v>
      </c>
      <c r="E46" s="7">
        <f t="shared" si="1"/>
        <v>5.702933745840704E-4</v>
      </c>
      <c r="F46" s="8">
        <f t="shared" si="4"/>
        <v>0.19971151571789489</v>
      </c>
      <c r="G46" s="7">
        <f t="shared" si="2"/>
        <v>3.688844476924836E-4</v>
      </c>
      <c r="H46" s="8">
        <f t="shared" si="5"/>
        <v>8.0912964150596303E-2</v>
      </c>
      <c r="I46">
        <f t="shared" si="3"/>
        <v>6.0725796752944886E-4</v>
      </c>
    </row>
    <row r="47" spans="1:9">
      <c r="A47" s="3" t="s">
        <v>238</v>
      </c>
      <c r="B47">
        <v>81.739999999999995</v>
      </c>
      <c r="C47" s="4">
        <v>8652</v>
      </c>
      <c r="D47">
        <f t="shared" si="0"/>
        <v>105.84781012967947</v>
      </c>
      <c r="E47" s="7">
        <f t="shared" si="1"/>
        <v>1.2555161009927167E-2</v>
      </c>
      <c r="F47" s="8">
        <f t="shared" si="4"/>
        <v>0.21226667672782207</v>
      </c>
      <c r="G47" s="7">
        <f t="shared" si="2"/>
        <v>8.1273894216667402E-3</v>
      </c>
      <c r="H47" s="8">
        <f t="shared" si="5"/>
        <v>8.9040353572263045E-2</v>
      </c>
      <c r="I47">
        <f t="shared" si="3"/>
        <v>2.4341287728928823E-4</v>
      </c>
    </row>
    <row r="48" spans="1:9">
      <c r="A48" s="3" t="s">
        <v>415</v>
      </c>
      <c r="B48">
        <v>31.95</v>
      </c>
      <c r="C48" s="4">
        <v>3335</v>
      </c>
      <c r="D48">
        <f t="shared" si="0"/>
        <v>104.38184663536776</v>
      </c>
      <c r="E48" s="7">
        <f t="shared" si="1"/>
        <v>4.8395124789767808E-3</v>
      </c>
      <c r="F48" s="8">
        <f t="shared" si="4"/>
        <v>0.21710618920679886</v>
      </c>
      <c r="G48" s="7">
        <f t="shared" si="2"/>
        <v>3.1767811600471297E-3</v>
      </c>
      <c r="H48" s="8">
        <f t="shared" si="5"/>
        <v>9.2217134732310177E-2</v>
      </c>
      <c r="I48">
        <f t="shared" si="3"/>
        <v>1.5816953325706665E-4</v>
      </c>
    </row>
    <row r="49" spans="1:9">
      <c r="A49" s="3" t="s">
        <v>361</v>
      </c>
      <c r="B49">
        <v>20.68</v>
      </c>
      <c r="C49" s="4">
        <v>2154</v>
      </c>
      <c r="D49">
        <f t="shared" si="0"/>
        <v>104.15860735009672</v>
      </c>
      <c r="E49" s="7">
        <f t="shared" si="1"/>
        <v>3.1257300988653627E-3</v>
      </c>
      <c r="F49" s="8">
        <f t="shared" si="4"/>
        <v>0.22023191930566421</v>
      </c>
      <c r="G49" s="7">
        <f t="shared" si="2"/>
        <v>2.0562076491322267E-3</v>
      </c>
      <c r="H49" s="8">
        <f t="shared" si="5"/>
        <v>9.4273342381442402E-2</v>
      </c>
      <c r="I49">
        <f t="shared" si="3"/>
        <v>3.0159927425135041E-5</v>
      </c>
    </row>
    <row r="50" spans="1:9">
      <c r="A50" s="3" t="s">
        <v>444</v>
      </c>
      <c r="B50">
        <v>3.92</v>
      </c>
      <c r="C50" s="4">
        <v>407</v>
      </c>
      <c r="D50">
        <f t="shared" si="0"/>
        <v>103.82653061224489</v>
      </c>
      <c r="E50" s="7">
        <f t="shared" si="1"/>
        <v>5.9060916909851565E-4</v>
      </c>
      <c r="F50" s="8">
        <f t="shared" si="4"/>
        <v>0.22082252847476272</v>
      </c>
      <c r="G50" s="7">
        <f t="shared" si="2"/>
        <v>3.8976469944866188E-4</v>
      </c>
      <c r="H50" s="8">
        <f t="shared" si="5"/>
        <v>9.4663107080891068E-2</v>
      </c>
      <c r="I50">
        <f t="shared" si="3"/>
        <v>2.6873255959052739E-5</v>
      </c>
    </row>
    <row r="51" spans="1:9">
      <c r="A51" s="3" t="s">
        <v>329</v>
      </c>
      <c r="B51">
        <v>3.47</v>
      </c>
      <c r="C51" s="4">
        <v>359</v>
      </c>
      <c r="D51">
        <f t="shared" si="0"/>
        <v>103.45821325648414</v>
      </c>
      <c r="E51" s="7">
        <f t="shared" si="1"/>
        <v>5.2095501647756045E-4</v>
      </c>
      <c r="F51" s="8">
        <f t="shared" si="4"/>
        <v>0.22134348349124028</v>
      </c>
      <c r="G51" s="7">
        <f t="shared" si="2"/>
        <v>3.450213028282798E-4</v>
      </c>
      <c r="H51" s="8">
        <f t="shared" si="5"/>
        <v>9.5008128383719345E-2</v>
      </c>
      <c r="I51">
        <f t="shared" si="3"/>
        <v>1.4655771734173317E-4</v>
      </c>
    </row>
    <row r="52" spans="1:9">
      <c r="A52" s="3" t="s">
        <v>236</v>
      </c>
      <c r="B52">
        <v>18.899999999999999</v>
      </c>
      <c r="C52" s="4">
        <v>1954</v>
      </c>
      <c r="D52">
        <f t="shared" si="0"/>
        <v>103.38624338624339</v>
      </c>
      <c r="E52" s="7">
        <f t="shared" si="1"/>
        <v>2.8355044629447164E-3</v>
      </c>
      <c r="F52" s="8">
        <f t="shared" si="4"/>
        <v>0.22417898795418501</v>
      </c>
      <c r="G52" s="7">
        <f t="shared" si="2"/>
        <v>1.8792226580560483E-3</v>
      </c>
      <c r="H52" s="8">
        <f t="shared" si="5"/>
        <v>9.6887351041775399E-2</v>
      </c>
      <c r="I52">
        <f t="shared" si="3"/>
        <v>3.2987135206795012E-4</v>
      </c>
    </row>
    <row r="53" spans="1:9">
      <c r="A53" s="3" t="s">
        <v>313</v>
      </c>
      <c r="B53">
        <v>42.3</v>
      </c>
      <c r="C53" s="4">
        <v>4360</v>
      </c>
      <c r="D53">
        <f t="shared" si="0"/>
        <v>103.07328605200946</v>
      </c>
      <c r="E53" s="7">
        <f t="shared" si="1"/>
        <v>6.3269188630700936E-3</v>
      </c>
      <c r="F53" s="8">
        <f t="shared" si="4"/>
        <v>0.23050590681725511</v>
      </c>
      <c r="G53" s="7">
        <f t="shared" si="2"/>
        <v>4.2058792823159181E-3</v>
      </c>
      <c r="H53" s="8">
        <f t="shared" si="5"/>
        <v>0.10109323032409132</v>
      </c>
      <c r="I53">
        <f t="shared" si="3"/>
        <v>4.1267404317700193E-4</v>
      </c>
    </row>
    <row r="54" spans="1:9">
      <c r="A54" s="3" t="s">
        <v>112</v>
      </c>
      <c r="B54">
        <v>52.8</v>
      </c>
      <c r="C54" s="4">
        <v>5436</v>
      </c>
      <c r="D54">
        <f t="shared" si="0"/>
        <v>102.95454545454545</v>
      </c>
      <c r="E54" s="7">
        <f t="shared" si="1"/>
        <v>7.888332784323172E-3</v>
      </c>
      <c r="F54" s="8">
        <f t="shared" si="4"/>
        <v>0.23839423960157827</v>
      </c>
      <c r="G54" s="7">
        <f t="shared" si="2"/>
        <v>5.2498918701248337E-3</v>
      </c>
      <c r="H54" s="8">
        <f t="shared" si="5"/>
        <v>0.10634312219421616</v>
      </c>
      <c r="I54">
        <f t="shared" si="3"/>
        <v>1.1351929591029222E-4</v>
      </c>
    </row>
    <row r="55" spans="1:9">
      <c r="A55" s="3" t="s">
        <v>504</v>
      </c>
      <c r="B55">
        <v>14.47</v>
      </c>
      <c r="C55" s="4">
        <v>1487</v>
      </c>
      <c r="D55">
        <f t="shared" si="0"/>
        <v>102.76434001382169</v>
      </c>
      <c r="E55" s="7">
        <f t="shared" si="1"/>
        <v>2.1578276030700069E-3</v>
      </c>
      <c r="F55" s="8">
        <f t="shared" si="4"/>
        <v>0.24055206720464828</v>
      </c>
      <c r="G55" s="7">
        <f t="shared" si="2"/>
        <v>1.4387487757709537E-3</v>
      </c>
      <c r="H55" s="8">
        <f t="shared" si="5"/>
        <v>0.10778187096998711</v>
      </c>
      <c r="I55">
        <f t="shared" si="3"/>
        <v>2.2361832367108134E-4</v>
      </c>
    </row>
    <row r="56" spans="1:9">
      <c r="A56" s="3" t="s">
        <v>398</v>
      </c>
      <c r="B56">
        <v>28.13</v>
      </c>
      <c r="C56" s="4">
        <v>2872</v>
      </c>
      <c r="D56">
        <f t="shared" si="0"/>
        <v>102.09740490579453</v>
      </c>
      <c r="E56" s="7">
        <f t="shared" si="1"/>
        <v>4.1676401318204836E-3</v>
      </c>
      <c r="F56" s="8">
        <f t="shared" si="4"/>
        <v>0.24471970733646875</v>
      </c>
      <c r="G56" s="7">
        <f t="shared" si="2"/>
        <v>2.796959437625219E-3</v>
      </c>
      <c r="H56" s="8">
        <f t="shared" si="5"/>
        <v>0.11057883040761232</v>
      </c>
      <c r="I56">
        <f t="shared" si="3"/>
        <v>5.0736715365300861E-5</v>
      </c>
    </row>
    <row r="57" spans="1:9">
      <c r="A57" s="3" t="s">
        <v>506</v>
      </c>
      <c r="B57">
        <v>6.22</v>
      </c>
      <c r="C57" s="4">
        <v>627</v>
      </c>
      <c r="D57">
        <f t="shared" si="0"/>
        <v>100.80385852090032</v>
      </c>
      <c r="E57" s="7">
        <f t="shared" si="1"/>
        <v>9.0985736861122675E-4</v>
      </c>
      <c r="F57" s="8">
        <f t="shared" si="4"/>
        <v>0.24562956470507999</v>
      </c>
      <c r="G57" s="7">
        <f t="shared" si="2"/>
        <v>6.184531710639482E-4</v>
      </c>
      <c r="H57" s="8">
        <f t="shared" si="5"/>
        <v>0.11119728357867627</v>
      </c>
      <c r="I57">
        <f t="shared" si="3"/>
        <v>3.6963233777460164E-5</v>
      </c>
    </row>
    <row r="58" spans="1:9">
      <c r="A58" s="3" t="s">
        <v>531</v>
      </c>
      <c r="B58">
        <v>4.4800000000000004</v>
      </c>
      <c r="C58" s="4">
        <v>449</v>
      </c>
      <c r="D58">
        <f t="shared" si="0"/>
        <v>100.22321428571428</v>
      </c>
      <c r="E58" s="7">
        <f t="shared" si="1"/>
        <v>6.5155655264185141E-4</v>
      </c>
      <c r="F58" s="8">
        <f t="shared" si="4"/>
        <v>0.24628112125772184</v>
      </c>
      <c r="G58" s="7">
        <f t="shared" si="2"/>
        <v>4.454453707984708E-4</v>
      </c>
      <c r="H58" s="8">
        <f t="shared" si="5"/>
        <v>0.11164272894947473</v>
      </c>
      <c r="I58">
        <f t="shared" si="3"/>
        <v>1.7453670257272513E-4</v>
      </c>
    </row>
    <row r="59" spans="1:9">
      <c r="A59" s="3" t="s">
        <v>579</v>
      </c>
      <c r="B59">
        <v>21.14</v>
      </c>
      <c r="C59" s="4">
        <v>2118</v>
      </c>
      <c r="D59">
        <f t="shared" si="0"/>
        <v>100.18921475875118</v>
      </c>
      <c r="E59" s="7">
        <f t="shared" si="1"/>
        <v>3.0734894843996467E-3</v>
      </c>
      <c r="F59" s="8">
        <f t="shared" si="4"/>
        <v>0.24935461074212148</v>
      </c>
      <c r="G59" s="7">
        <f t="shared" si="2"/>
        <v>2.1019453434552838E-3</v>
      </c>
      <c r="H59" s="8">
        <f t="shared" si="5"/>
        <v>0.11374467429293002</v>
      </c>
      <c r="I59">
        <f t="shared" si="3"/>
        <v>1.8422404781703872E-4</v>
      </c>
    </row>
    <row r="60" spans="1:9">
      <c r="A60" s="3" t="s">
        <v>316</v>
      </c>
      <c r="B60">
        <v>22.05</v>
      </c>
      <c r="C60" s="4">
        <v>2196</v>
      </c>
      <c r="D60">
        <f t="shared" si="0"/>
        <v>99.591836734693871</v>
      </c>
      <c r="E60" s="7">
        <f t="shared" si="1"/>
        <v>3.1866774824086987E-3</v>
      </c>
      <c r="F60" s="8">
        <f t="shared" si="4"/>
        <v>0.2525412882245302</v>
      </c>
      <c r="G60" s="7">
        <f t="shared" si="2"/>
        <v>2.1924264343987235E-3</v>
      </c>
      <c r="H60" s="8">
        <f t="shared" si="5"/>
        <v>0.11593710072732874</v>
      </c>
      <c r="I60">
        <f t="shared" si="3"/>
        <v>1.9228930550910239E-5</v>
      </c>
    </row>
    <row r="61" spans="1:9">
      <c r="A61" s="3" t="s">
        <v>474</v>
      </c>
      <c r="B61">
        <v>2.2799999999999998</v>
      </c>
      <c r="C61" s="4">
        <v>226</v>
      </c>
      <c r="D61">
        <f t="shared" si="0"/>
        <v>99.122807017543863</v>
      </c>
      <c r="E61" s="7">
        <f t="shared" si="1"/>
        <v>3.2795496859033054E-4</v>
      </c>
      <c r="F61" s="8">
        <f t="shared" si="4"/>
        <v>0.25286924319312054</v>
      </c>
      <c r="G61" s="7">
        <f t="shared" si="2"/>
        <v>2.2669987620993598E-4</v>
      </c>
      <c r="H61" s="8">
        <f t="shared" si="5"/>
        <v>0.11616380060353867</v>
      </c>
      <c r="I61">
        <f t="shared" si="3"/>
        <v>4.9572336987744464E-5</v>
      </c>
    </row>
    <row r="62" spans="1:9">
      <c r="A62" s="3" t="s">
        <v>421</v>
      </c>
      <c r="B62">
        <v>5.82</v>
      </c>
      <c r="C62" s="4">
        <v>574</v>
      </c>
      <c r="D62">
        <f t="shared" si="0"/>
        <v>98.625429553264595</v>
      </c>
      <c r="E62" s="7">
        <f t="shared" si="1"/>
        <v>8.3294757509225551E-4</v>
      </c>
      <c r="F62" s="8">
        <f t="shared" si="4"/>
        <v>0.25370219076821282</v>
      </c>
      <c r="G62" s="7">
        <f t="shared" si="2"/>
        <v>5.7868126295694197E-4</v>
      </c>
      <c r="H62" s="8">
        <f t="shared" si="5"/>
        <v>0.11674248186649562</v>
      </c>
      <c r="I62">
        <f t="shared" si="3"/>
        <v>2.1209026395365219E-4</v>
      </c>
    </row>
    <row r="63" spans="1:9">
      <c r="A63" s="3" t="s">
        <v>401</v>
      </c>
      <c r="B63">
        <v>24.68</v>
      </c>
      <c r="C63" s="4">
        <v>2423</v>
      </c>
      <c r="D63">
        <f t="shared" si="0"/>
        <v>98.176661264181519</v>
      </c>
      <c r="E63" s="7">
        <f t="shared" si="1"/>
        <v>3.5160835791786323E-3</v>
      </c>
      <c r="F63" s="8">
        <f t="shared" si="4"/>
        <v>0.25721827434739147</v>
      </c>
      <c r="G63" s="7">
        <f t="shared" si="2"/>
        <v>2.4539267302022896E-3</v>
      </c>
      <c r="H63" s="8">
        <f t="shared" si="5"/>
        <v>0.11919640859669792</v>
      </c>
      <c r="I63">
        <f t="shared" si="3"/>
        <v>3.0323828935979735E-4</v>
      </c>
    </row>
    <row r="64" spans="1:9">
      <c r="A64" s="3" t="s">
        <v>407</v>
      </c>
      <c r="B64">
        <v>35.21</v>
      </c>
      <c r="C64" s="4">
        <v>3453</v>
      </c>
      <c r="D64">
        <f t="shared" si="0"/>
        <v>98.06873047429707</v>
      </c>
      <c r="E64" s="7">
        <f t="shared" si="1"/>
        <v>5.0107456041699619E-3</v>
      </c>
      <c r="F64" s="8">
        <f t="shared" si="4"/>
        <v>0.26222901995156145</v>
      </c>
      <c r="G64" s="7">
        <f t="shared" si="2"/>
        <v>3.5009222111192311E-3</v>
      </c>
      <c r="H64" s="8">
        <f t="shared" si="5"/>
        <v>0.12269733080781715</v>
      </c>
      <c r="I64">
        <f t="shared" si="3"/>
        <v>3.5947414906099123E-4</v>
      </c>
    </row>
    <row r="65" spans="1:9">
      <c r="A65" s="3" t="s">
        <v>150</v>
      </c>
      <c r="B65">
        <v>40.869999999999997</v>
      </c>
      <c r="C65" s="4">
        <v>3966</v>
      </c>
      <c r="D65">
        <f t="shared" si="0"/>
        <v>97.039393197944705</v>
      </c>
      <c r="E65" s="7">
        <f t="shared" si="1"/>
        <v>5.7551743603064202E-3</v>
      </c>
      <c r="F65" s="8">
        <f t="shared" si="4"/>
        <v>0.26798419431186787</v>
      </c>
      <c r="G65" s="7">
        <f t="shared" si="2"/>
        <v>4.0636947108333701E-3</v>
      </c>
      <c r="H65" s="8">
        <f t="shared" si="5"/>
        <v>0.12676102551865051</v>
      </c>
      <c r="I65">
        <f t="shared" si="3"/>
        <v>1.1157957716438627E-4</v>
      </c>
    </row>
    <row r="66" spans="1:9">
      <c r="A66" s="3" t="s">
        <v>465</v>
      </c>
      <c r="B66">
        <v>12.52</v>
      </c>
      <c r="C66" s="4">
        <v>1207</v>
      </c>
      <c r="D66">
        <f t="shared" ref="D66:D129" si="6">C66/B66</f>
        <v>96.405750798722053</v>
      </c>
      <c r="E66" s="7">
        <f t="shared" si="1"/>
        <v>1.7515117127811016E-3</v>
      </c>
      <c r="F66" s="8">
        <f t="shared" si="4"/>
        <v>0.26973570602464897</v>
      </c>
      <c r="G66" s="7">
        <f t="shared" si="2"/>
        <v>1.2448607237492977E-3</v>
      </c>
      <c r="H66" s="8">
        <f t="shared" si="5"/>
        <v>0.12800588624239981</v>
      </c>
      <c r="I66">
        <f t="shared" si="3"/>
        <v>7.4620482933371313E-5</v>
      </c>
    </row>
    <row r="67" spans="1:9">
      <c r="A67" s="3" t="s">
        <v>359</v>
      </c>
      <c r="B67">
        <v>8.33</v>
      </c>
      <c r="C67" s="4">
        <v>801</v>
      </c>
      <c r="D67">
        <f t="shared" si="6"/>
        <v>96.158463385354139</v>
      </c>
      <c r="E67" s="7">
        <f t="shared" ref="E67:E130" si="7">C67/689119</f>
        <v>1.1623536718621892E-3</v>
      </c>
      <c r="F67" s="8">
        <f t="shared" si="4"/>
        <v>0.27089805969651115</v>
      </c>
      <c r="G67" s="7">
        <f t="shared" ref="G67:G130" si="8">B67/10057.35</f>
        <v>8.2824998632840651E-4</v>
      </c>
      <c r="H67" s="8">
        <f t="shared" si="5"/>
        <v>0.12883413622872822</v>
      </c>
      <c r="I67">
        <f t="shared" ref="I67:I130" si="9">F67*H68-F68*H67</f>
        <v>2.706755637137126E-5</v>
      </c>
    </row>
    <row r="68" spans="1:9">
      <c r="A68" s="3" t="s">
        <v>207</v>
      </c>
      <c r="B68">
        <v>2.99</v>
      </c>
      <c r="C68" s="4">
        <v>286</v>
      </c>
      <c r="D68">
        <f t="shared" si="6"/>
        <v>95.65217391304347</v>
      </c>
      <c r="E68" s="7">
        <f t="shared" si="7"/>
        <v>4.1502265936652451E-4</v>
      </c>
      <c r="F68" s="8">
        <f t="shared" ref="F68:F131" si="10">F67+E68</f>
        <v>0.2713130823558777</v>
      </c>
      <c r="G68" s="7">
        <f t="shared" si="8"/>
        <v>2.9729501309987225E-4</v>
      </c>
      <c r="H68" s="8">
        <f t="shared" ref="H68:H131" si="11">H67+G68</f>
        <v>0.1291314312418281</v>
      </c>
      <c r="I68">
        <f t="shared" si="9"/>
        <v>1.1504161736307361E-5</v>
      </c>
    </row>
    <row r="69" spans="1:9">
      <c r="A69" s="3" t="s">
        <v>525</v>
      </c>
      <c r="B69">
        <v>1.26</v>
      </c>
      <c r="C69" s="4">
        <v>120</v>
      </c>
      <c r="D69">
        <f t="shared" si="6"/>
        <v>95.238095238095241</v>
      </c>
      <c r="E69" s="7">
        <f t="shared" si="7"/>
        <v>1.741353815523879E-4</v>
      </c>
      <c r="F69" s="8">
        <f t="shared" si="10"/>
        <v>0.27148721773743006</v>
      </c>
      <c r="G69" s="7">
        <f t="shared" si="8"/>
        <v>1.252815105370699E-4</v>
      </c>
      <c r="H69" s="8">
        <f t="shared" si="11"/>
        <v>0.12925671275236517</v>
      </c>
      <c r="I69">
        <f t="shared" si="9"/>
        <v>8.2716431560464487E-5</v>
      </c>
    </row>
    <row r="70" spans="1:9">
      <c r="A70" s="3" t="s">
        <v>323</v>
      </c>
      <c r="B70">
        <v>9.0399999999999991</v>
      </c>
      <c r="C70" s="4">
        <v>860</v>
      </c>
      <c r="D70">
        <f t="shared" si="6"/>
        <v>95.132743362831874</v>
      </c>
      <c r="E70" s="7">
        <f t="shared" si="7"/>
        <v>1.24797023445878E-3</v>
      </c>
      <c r="F70" s="8">
        <f t="shared" si="10"/>
        <v>0.27273518797188884</v>
      </c>
      <c r="G70" s="7">
        <f t="shared" si="8"/>
        <v>8.9884512321834265E-4</v>
      </c>
      <c r="H70" s="8">
        <f t="shared" si="11"/>
        <v>0.1301555578755835</v>
      </c>
      <c r="I70">
        <f t="shared" si="9"/>
        <v>1.6369486826815771E-4</v>
      </c>
    </row>
    <row r="71" spans="1:9">
      <c r="A71" s="3" t="s">
        <v>379</v>
      </c>
      <c r="B71">
        <v>17.8</v>
      </c>
      <c r="C71" s="4">
        <v>1689</v>
      </c>
      <c r="D71">
        <f t="shared" si="6"/>
        <v>94.887640449438194</v>
      </c>
      <c r="E71" s="7">
        <f t="shared" si="7"/>
        <v>2.4509554953498595E-3</v>
      </c>
      <c r="F71" s="8">
        <f t="shared" si="10"/>
        <v>0.27518614346723869</v>
      </c>
      <c r="G71" s="7">
        <f t="shared" si="8"/>
        <v>1.7698499107617811E-3</v>
      </c>
      <c r="H71" s="8">
        <f t="shared" si="11"/>
        <v>0.13192540778634529</v>
      </c>
      <c r="I71">
        <f t="shared" si="9"/>
        <v>1.1455983995063701E-4</v>
      </c>
    </row>
    <row r="72" spans="1:9">
      <c r="A72" s="3" t="s">
        <v>434</v>
      </c>
      <c r="B72">
        <v>12.31</v>
      </c>
      <c r="C72" s="4">
        <v>1161</v>
      </c>
      <c r="D72">
        <f t="shared" si="6"/>
        <v>94.313566206336304</v>
      </c>
      <c r="E72" s="7">
        <f t="shared" si="7"/>
        <v>1.6847598165193529E-3</v>
      </c>
      <c r="F72" s="8">
        <f t="shared" si="10"/>
        <v>0.27687090328375802</v>
      </c>
      <c r="G72" s="7">
        <f t="shared" si="8"/>
        <v>1.2239804719931194E-3</v>
      </c>
      <c r="H72" s="8">
        <f t="shared" si="11"/>
        <v>0.13314938825833841</v>
      </c>
      <c r="I72">
        <f t="shared" si="9"/>
        <v>4.7819045003061333E-5</v>
      </c>
    </row>
    <row r="73" spans="1:9">
      <c r="A73" s="3" t="s">
        <v>186</v>
      </c>
      <c r="B73">
        <v>5.12</v>
      </c>
      <c r="C73" s="4">
        <v>482</v>
      </c>
      <c r="D73">
        <f t="shared" si="6"/>
        <v>94.140625</v>
      </c>
      <c r="E73" s="7">
        <f t="shared" si="7"/>
        <v>6.9944378256875806E-4</v>
      </c>
      <c r="F73" s="8">
        <f t="shared" si="10"/>
        <v>0.27757034706632677</v>
      </c>
      <c r="G73" s="7">
        <f t="shared" si="8"/>
        <v>5.0908042376968088E-4</v>
      </c>
      <c r="H73" s="8">
        <f t="shared" si="11"/>
        <v>0.13365846868210809</v>
      </c>
      <c r="I73">
        <f t="shared" si="9"/>
        <v>2.7739855940207142E-4</v>
      </c>
    </row>
    <row r="74" spans="1:9">
      <c r="A74" s="3" t="s">
        <v>606</v>
      </c>
      <c r="B74">
        <v>29.56</v>
      </c>
      <c r="C74" s="4">
        <v>2776</v>
      </c>
      <c r="D74">
        <f t="shared" si="6"/>
        <v>93.910690121786203</v>
      </c>
      <c r="E74" s="7">
        <f t="shared" si="7"/>
        <v>4.0283318265785734E-3</v>
      </c>
      <c r="F74" s="8">
        <f t="shared" si="10"/>
        <v>0.28159867889290535</v>
      </c>
      <c r="G74" s="7">
        <f t="shared" si="8"/>
        <v>2.9391440091077669E-3</v>
      </c>
      <c r="H74" s="8">
        <f t="shared" si="11"/>
        <v>0.13659761269121587</v>
      </c>
      <c r="I74">
        <f t="shared" si="9"/>
        <v>2.8574658317792601E-4</v>
      </c>
    </row>
    <row r="75" spans="1:9">
      <c r="A75" s="3" t="s">
        <v>301</v>
      </c>
      <c r="B75">
        <v>30.29</v>
      </c>
      <c r="C75" s="4">
        <v>2837</v>
      </c>
      <c r="D75">
        <f t="shared" si="6"/>
        <v>93.661274347969623</v>
      </c>
      <c r="E75" s="7">
        <f t="shared" si="7"/>
        <v>4.1168506455343708E-3</v>
      </c>
      <c r="F75" s="8">
        <f t="shared" si="10"/>
        <v>0.28571552953843971</v>
      </c>
      <c r="G75" s="7">
        <f t="shared" si="8"/>
        <v>3.0117277414030532E-3</v>
      </c>
      <c r="H75" s="8">
        <f t="shared" si="11"/>
        <v>0.13960934043261891</v>
      </c>
      <c r="I75">
        <f t="shared" si="9"/>
        <v>3.6317056203993836E-5</v>
      </c>
    </row>
    <row r="76" spans="1:9">
      <c r="A76" s="3" t="s">
        <v>438</v>
      </c>
      <c r="B76">
        <v>3.81</v>
      </c>
      <c r="C76" s="4">
        <v>355</v>
      </c>
      <c r="D76">
        <f t="shared" si="6"/>
        <v>93.175853018372706</v>
      </c>
      <c r="E76" s="7">
        <f t="shared" si="7"/>
        <v>5.151505037591476E-4</v>
      </c>
      <c r="F76" s="8">
        <f t="shared" si="10"/>
        <v>0.28623068004219887</v>
      </c>
      <c r="G76" s="7">
        <f t="shared" si="8"/>
        <v>3.7882742471923519E-4</v>
      </c>
      <c r="H76" s="8">
        <f t="shared" si="11"/>
        <v>0.13998816785733814</v>
      </c>
      <c r="I76">
        <f t="shared" si="9"/>
        <v>4.1446879122601643E-5</v>
      </c>
    </row>
    <row r="77" spans="1:9">
      <c r="A77" s="3" t="s">
        <v>492</v>
      </c>
      <c r="B77">
        <v>4.34</v>
      </c>
      <c r="C77" s="4">
        <v>404</v>
      </c>
      <c r="D77">
        <f t="shared" si="6"/>
        <v>93.087557603686633</v>
      </c>
      <c r="E77" s="7">
        <f t="shared" si="7"/>
        <v>5.8625578455970598E-4</v>
      </c>
      <c r="F77" s="8">
        <f t="shared" si="10"/>
        <v>0.2868169358267586</v>
      </c>
      <c r="G77" s="7">
        <f t="shared" si="8"/>
        <v>4.3152520296101853E-4</v>
      </c>
      <c r="H77" s="8">
        <f t="shared" si="11"/>
        <v>0.14041969306029917</v>
      </c>
      <c r="I77">
        <f t="shared" si="9"/>
        <v>5.6144726193786687E-5</v>
      </c>
    </row>
    <row r="78" spans="1:9">
      <c r="A78" s="3" t="s">
        <v>76</v>
      </c>
      <c r="B78">
        <v>5.87</v>
      </c>
      <c r="C78" s="4">
        <v>546</v>
      </c>
      <c r="D78">
        <f t="shared" si="6"/>
        <v>93.015332197614995</v>
      </c>
      <c r="E78" s="7">
        <f t="shared" si="7"/>
        <v>7.92315986063365E-4</v>
      </c>
      <c r="F78" s="8">
        <f t="shared" si="10"/>
        <v>0.28760925181282199</v>
      </c>
      <c r="G78" s="7">
        <f t="shared" si="8"/>
        <v>5.8365275147031776E-4</v>
      </c>
      <c r="H78" s="8">
        <f t="shared" si="11"/>
        <v>0.14100334581176949</v>
      </c>
      <c r="I78">
        <f t="shared" si="9"/>
        <v>6.1521529545749409E-5</v>
      </c>
    </row>
    <row r="79" spans="1:9">
      <c r="A79" s="3" t="s">
        <v>609</v>
      </c>
      <c r="B79">
        <v>6.38</v>
      </c>
      <c r="C79" s="4">
        <v>591</v>
      </c>
      <c r="D79">
        <f t="shared" si="6"/>
        <v>92.633228840125398</v>
      </c>
      <c r="E79" s="7">
        <f t="shared" si="7"/>
        <v>8.5761675414551043E-4</v>
      </c>
      <c r="F79" s="8">
        <f t="shared" si="10"/>
        <v>0.28846686856696752</v>
      </c>
      <c r="G79" s="7">
        <f t="shared" si="8"/>
        <v>6.3436193430675073E-4</v>
      </c>
      <c r="H79" s="8">
        <f t="shared" si="11"/>
        <v>0.14163770774607623</v>
      </c>
      <c r="I79">
        <f t="shared" si="9"/>
        <v>4.0354364945101306E-5</v>
      </c>
    </row>
    <row r="80" spans="1:9">
      <c r="A80" s="3" t="s">
        <v>250</v>
      </c>
      <c r="B80">
        <v>4.13</v>
      </c>
      <c r="C80" s="4">
        <v>380</v>
      </c>
      <c r="D80">
        <f t="shared" si="6"/>
        <v>92.009685230024218</v>
      </c>
      <c r="E80" s="7">
        <f t="shared" si="7"/>
        <v>5.5142870824922833E-4</v>
      </c>
      <c r="F80" s="8">
        <f t="shared" si="10"/>
        <v>0.28901829727521672</v>
      </c>
      <c r="G80" s="7">
        <f t="shared" si="8"/>
        <v>4.106449512048402E-4</v>
      </c>
      <c r="H80" s="8">
        <f t="shared" si="11"/>
        <v>0.14204835269728108</v>
      </c>
      <c r="I80">
        <f t="shared" si="9"/>
        <v>5.9737943410763383E-5</v>
      </c>
    </row>
    <row r="81" spans="1:9">
      <c r="A81" s="3" t="s">
        <v>41</v>
      </c>
      <c r="B81">
        <v>6.11</v>
      </c>
      <c r="C81" s="4">
        <v>562</v>
      </c>
      <c r="D81">
        <f t="shared" si="6"/>
        <v>91.980360065466442</v>
      </c>
      <c r="E81" s="7">
        <f t="shared" si="7"/>
        <v>8.1553403693701673E-4</v>
      </c>
      <c r="F81" s="8">
        <f t="shared" si="10"/>
        <v>0.28983383131215373</v>
      </c>
      <c r="G81" s="7">
        <f t="shared" si="8"/>
        <v>6.0751589633452157E-4</v>
      </c>
      <c r="H81" s="8">
        <f t="shared" si="11"/>
        <v>0.14265586859361559</v>
      </c>
      <c r="I81">
        <f t="shared" si="9"/>
        <v>1.5616935462450104E-4</v>
      </c>
    </row>
    <row r="82" spans="1:9">
      <c r="A82" s="3" t="s">
        <v>515</v>
      </c>
      <c r="B82">
        <v>15.95</v>
      </c>
      <c r="C82" s="4">
        <v>1466</v>
      </c>
      <c r="D82">
        <f t="shared" si="6"/>
        <v>91.912225705329163</v>
      </c>
      <c r="E82" s="7">
        <f t="shared" si="7"/>
        <v>2.1273539112983391E-3</v>
      </c>
      <c r="F82" s="8">
        <f t="shared" si="10"/>
        <v>0.29196118522345205</v>
      </c>
      <c r="G82" s="7">
        <f t="shared" si="8"/>
        <v>1.5859048357668769E-3</v>
      </c>
      <c r="H82" s="8">
        <f t="shared" si="11"/>
        <v>0.14424177342938246</v>
      </c>
      <c r="I82">
        <f t="shared" si="9"/>
        <v>2.952774264408653E-5</v>
      </c>
    </row>
    <row r="83" spans="1:9">
      <c r="A83" s="3" t="s">
        <v>352</v>
      </c>
      <c r="B83">
        <v>3</v>
      </c>
      <c r="C83" s="4">
        <v>275</v>
      </c>
      <c r="D83">
        <f t="shared" si="6"/>
        <v>91.666666666666671</v>
      </c>
      <c r="E83" s="7">
        <f t="shared" si="7"/>
        <v>3.9906024939088893E-4</v>
      </c>
      <c r="F83" s="8">
        <f t="shared" si="10"/>
        <v>0.29236024547284295</v>
      </c>
      <c r="G83" s="7">
        <f t="shared" si="8"/>
        <v>2.9828931080254736E-4</v>
      </c>
      <c r="H83" s="8">
        <f t="shared" si="11"/>
        <v>0.14454006274018502</v>
      </c>
      <c r="I83">
        <f t="shared" si="9"/>
        <v>1.4642092906655413E-4</v>
      </c>
    </row>
    <row r="84" spans="1:9">
      <c r="A84" s="3" t="s">
        <v>282</v>
      </c>
      <c r="B84">
        <v>14.72</v>
      </c>
      <c r="C84" s="4">
        <v>1342</v>
      </c>
      <c r="D84">
        <f t="shared" si="6"/>
        <v>91.168478260869563</v>
      </c>
      <c r="E84" s="7">
        <f t="shared" si="7"/>
        <v>1.947414017027538E-3</v>
      </c>
      <c r="F84" s="8">
        <f t="shared" si="10"/>
        <v>0.29430765948987048</v>
      </c>
      <c r="G84" s="7">
        <f t="shared" si="8"/>
        <v>1.4636062183378325E-3</v>
      </c>
      <c r="H84" s="8">
        <f t="shared" si="11"/>
        <v>0.14600366895852285</v>
      </c>
      <c r="I84">
        <f t="shared" si="9"/>
        <v>3.0271346008706179E-5</v>
      </c>
    </row>
    <row r="85" spans="1:9">
      <c r="A85" s="3" t="s">
        <v>114</v>
      </c>
      <c r="B85">
        <v>3.04</v>
      </c>
      <c r="C85" s="4">
        <v>277</v>
      </c>
      <c r="D85">
        <f t="shared" si="6"/>
        <v>91.118421052631575</v>
      </c>
      <c r="E85" s="7">
        <f t="shared" si="7"/>
        <v>4.0196250575009541E-4</v>
      </c>
      <c r="F85" s="8">
        <f t="shared" si="10"/>
        <v>0.29470962199562056</v>
      </c>
      <c r="G85" s="7">
        <f t="shared" si="8"/>
        <v>3.0226650161324799E-4</v>
      </c>
      <c r="H85" s="8">
        <f t="shared" si="11"/>
        <v>0.14630593546013609</v>
      </c>
      <c r="I85">
        <f t="shared" si="9"/>
        <v>6.0109237208672006E-5</v>
      </c>
    </row>
    <row r="86" spans="1:9">
      <c r="A86" s="3" t="s">
        <v>102</v>
      </c>
      <c r="B86">
        <v>6</v>
      </c>
      <c r="C86" s="4">
        <v>545</v>
      </c>
      <c r="D86">
        <f t="shared" si="6"/>
        <v>90.833333333333329</v>
      </c>
      <c r="E86" s="7">
        <f t="shared" si="7"/>
        <v>7.9086485788376171E-4</v>
      </c>
      <c r="F86" s="8">
        <f t="shared" si="10"/>
        <v>0.29550048685350433</v>
      </c>
      <c r="G86" s="7">
        <f t="shared" si="8"/>
        <v>5.9657862160509471E-4</v>
      </c>
      <c r="H86" s="8">
        <f t="shared" si="11"/>
        <v>0.14690251408174118</v>
      </c>
      <c r="I86">
        <f t="shared" si="9"/>
        <v>1.8513814884116297E-5</v>
      </c>
    </row>
    <row r="87" spans="1:9">
      <c r="A87" s="3" t="s">
        <v>34</v>
      </c>
      <c r="B87">
        <v>1.82</v>
      </c>
      <c r="C87" s="4">
        <v>164</v>
      </c>
      <c r="D87">
        <f t="shared" si="6"/>
        <v>90.109890109890102</v>
      </c>
      <c r="E87" s="7">
        <f t="shared" si="7"/>
        <v>2.3798502145493014E-4</v>
      </c>
      <c r="F87" s="8">
        <f t="shared" si="10"/>
        <v>0.29573847187495927</v>
      </c>
      <c r="G87" s="7">
        <f t="shared" si="8"/>
        <v>1.8096218188687875E-4</v>
      </c>
      <c r="H87" s="8">
        <f t="shared" si="11"/>
        <v>0.14708347626362805</v>
      </c>
      <c r="I87">
        <f t="shared" si="9"/>
        <v>2.4993189101893409E-4</v>
      </c>
    </row>
    <row r="88" spans="1:9">
      <c r="A88" s="3" t="s">
        <v>38</v>
      </c>
      <c r="B88">
        <v>24.49</v>
      </c>
      <c r="C88" s="4">
        <v>2203</v>
      </c>
      <c r="D88">
        <f t="shared" si="6"/>
        <v>89.955083707635779</v>
      </c>
      <c r="E88" s="7">
        <f t="shared" si="7"/>
        <v>3.1968353796659214E-3</v>
      </c>
      <c r="F88" s="8">
        <f t="shared" si="10"/>
        <v>0.29893530725462519</v>
      </c>
      <c r="G88" s="7">
        <f t="shared" si="8"/>
        <v>2.4350350738514617E-3</v>
      </c>
      <c r="H88" s="8">
        <f t="shared" si="11"/>
        <v>0.14951851133747951</v>
      </c>
      <c r="I88">
        <f t="shared" si="9"/>
        <v>5.363602397497752E-5</v>
      </c>
    </row>
    <row r="89" spans="1:9">
      <c r="A89" s="3" t="s">
        <v>322</v>
      </c>
      <c r="B89">
        <v>5.25</v>
      </c>
      <c r="C89" s="4">
        <v>472</v>
      </c>
      <c r="D89">
        <f t="shared" si="6"/>
        <v>89.904761904761898</v>
      </c>
      <c r="E89" s="7">
        <f t="shared" si="7"/>
        <v>6.8493250077272577E-4</v>
      </c>
      <c r="F89" s="8">
        <f t="shared" si="10"/>
        <v>0.29962023975539792</v>
      </c>
      <c r="G89" s="7">
        <f t="shared" si="8"/>
        <v>5.2200629390445794E-4</v>
      </c>
      <c r="H89" s="8">
        <f t="shared" si="11"/>
        <v>0.15004051763138396</v>
      </c>
      <c r="I89">
        <f t="shared" si="9"/>
        <v>4.7026423579357712E-5</v>
      </c>
    </row>
    <row r="90" spans="1:9">
      <c r="A90" s="3" t="s">
        <v>522</v>
      </c>
      <c r="B90">
        <v>4.4800000000000004</v>
      </c>
      <c r="C90" s="4">
        <v>397</v>
      </c>
      <c r="D90">
        <f t="shared" si="6"/>
        <v>88.616071428571416</v>
      </c>
      <c r="E90" s="7">
        <f t="shared" si="7"/>
        <v>5.7609788730248336E-4</v>
      </c>
      <c r="F90" s="8">
        <f t="shared" si="10"/>
        <v>0.30019633764270043</v>
      </c>
      <c r="G90" s="7">
        <f t="shared" si="8"/>
        <v>4.454453707984708E-4</v>
      </c>
      <c r="H90" s="8">
        <f t="shared" si="11"/>
        <v>0.15048596300218242</v>
      </c>
      <c r="I90">
        <f t="shared" si="9"/>
        <v>4.9524079312419922E-5</v>
      </c>
    </row>
    <row r="91" spans="1:9">
      <c r="A91" s="3" t="s">
        <v>423</v>
      </c>
      <c r="B91">
        <v>4.71</v>
      </c>
      <c r="C91" s="4">
        <v>417</v>
      </c>
      <c r="D91">
        <f t="shared" si="6"/>
        <v>88.535031847133752</v>
      </c>
      <c r="E91" s="7">
        <f t="shared" si="7"/>
        <v>6.0512045089454794E-4</v>
      </c>
      <c r="F91" s="8">
        <f t="shared" si="10"/>
        <v>0.30080145809359499</v>
      </c>
      <c r="G91" s="7">
        <f t="shared" si="8"/>
        <v>4.6831421795999939E-4</v>
      </c>
      <c r="H91" s="8">
        <f t="shared" si="11"/>
        <v>0.15095427722014243</v>
      </c>
      <c r="I91">
        <f t="shared" si="9"/>
        <v>9.4170332940908541E-5</v>
      </c>
    </row>
    <row r="92" spans="1:9">
      <c r="A92" s="3" t="s">
        <v>437</v>
      </c>
      <c r="B92">
        <v>8.92</v>
      </c>
      <c r="C92" s="4">
        <v>788</v>
      </c>
      <c r="D92">
        <f t="shared" si="6"/>
        <v>88.3408071748879</v>
      </c>
      <c r="E92" s="7">
        <f t="shared" si="7"/>
        <v>1.1434890055273472E-3</v>
      </c>
      <c r="F92" s="8">
        <f t="shared" si="10"/>
        <v>0.30194494709912234</v>
      </c>
      <c r="G92" s="7">
        <f t="shared" si="8"/>
        <v>8.8691355078624086E-4</v>
      </c>
      <c r="H92" s="8">
        <f t="shared" si="11"/>
        <v>0.15184119077092867</v>
      </c>
      <c r="I92">
        <f t="shared" si="9"/>
        <v>3.7502577289788563E-4</v>
      </c>
    </row>
    <row r="93" spans="1:9">
      <c r="A93" s="3" t="s">
        <v>419</v>
      </c>
      <c r="B93">
        <v>35.39</v>
      </c>
      <c r="C93" s="4">
        <v>3120</v>
      </c>
      <c r="D93">
        <f t="shared" si="6"/>
        <v>88.160497315625875</v>
      </c>
      <c r="E93" s="7">
        <f t="shared" si="7"/>
        <v>4.5275199203620858E-3</v>
      </c>
      <c r="F93" s="8">
        <f t="shared" si="10"/>
        <v>0.30647246701948444</v>
      </c>
      <c r="G93" s="7">
        <f t="shared" si="8"/>
        <v>3.5188195697673842E-3</v>
      </c>
      <c r="H93" s="8">
        <f t="shared" si="11"/>
        <v>0.15536001034069605</v>
      </c>
      <c r="I93">
        <f t="shared" si="9"/>
        <v>2.7601036993125938E-5</v>
      </c>
    </row>
    <row r="94" spans="1:9">
      <c r="A94" s="3" t="s">
        <v>512</v>
      </c>
      <c r="B94">
        <v>2.6</v>
      </c>
      <c r="C94" s="4">
        <v>229</v>
      </c>
      <c r="D94">
        <f t="shared" si="6"/>
        <v>88.07692307692308</v>
      </c>
      <c r="E94" s="7">
        <f t="shared" si="7"/>
        <v>3.3230835312914026E-4</v>
      </c>
      <c r="F94" s="8">
        <f t="shared" si="10"/>
        <v>0.30680477537261358</v>
      </c>
      <c r="G94" s="7">
        <f t="shared" si="8"/>
        <v>2.5851740269554108E-4</v>
      </c>
      <c r="H94" s="8">
        <f t="shared" si="11"/>
        <v>0.15561852774339158</v>
      </c>
      <c r="I94">
        <f t="shared" si="9"/>
        <v>5.1184950764435189E-5</v>
      </c>
    </row>
    <row r="95" spans="1:9">
      <c r="A95" s="3" t="s">
        <v>362</v>
      </c>
      <c r="B95">
        <v>4.75</v>
      </c>
      <c r="C95" s="4">
        <v>415</v>
      </c>
      <c r="D95">
        <f t="shared" si="6"/>
        <v>87.368421052631575</v>
      </c>
      <c r="E95" s="7">
        <f t="shared" si="7"/>
        <v>6.0221819453534146E-4</v>
      </c>
      <c r="F95" s="8">
        <f t="shared" si="10"/>
        <v>0.3074069935671489</v>
      </c>
      <c r="G95" s="7">
        <f t="shared" si="8"/>
        <v>4.7229140877070002E-4</v>
      </c>
      <c r="H95" s="8">
        <f t="shared" si="11"/>
        <v>0.15609081915216227</v>
      </c>
      <c r="I95">
        <f t="shared" si="9"/>
        <v>2.2519192124857007E-4</v>
      </c>
    </row>
    <row r="96" spans="1:9">
      <c r="A96" s="3" t="s">
        <v>501</v>
      </c>
      <c r="B96">
        <v>20.84</v>
      </c>
      <c r="C96" s="4">
        <v>1818</v>
      </c>
      <c r="D96">
        <f t="shared" si="6"/>
        <v>87.236084452975049</v>
      </c>
      <c r="E96" s="7">
        <f t="shared" si="7"/>
        <v>2.6381510305186766E-3</v>
      </c>
      <c r="F96" s="8">
        <f t="shared" si="10"/>
        <v>0.31004514459766758</v>
      </c>
      <c r="G96" s="7">
        <f t="shared" si="8"/>
        <v>2.0721164123750292E-3</v>
      </c>
      <c r="H96" s="8">
        <f t="shared" si="11"/>
        <v>0.15816293556453731</v>
      </c>
      <c r="I96">
        <f t="shared" si="9"/>
        <v>9.1092051350744052E-5</v>
      </c>
    </row>
    <row r="97" spans="1:9">
      <c r="A97" s="3" t="s">
        <v>403</v>
      </c>
      <c r="B97">
        <v>8.36</v>
      </c>
      <c r="C97" s="4">
        <v>726</v>
      </c>
      <c r="D97">
        <f t="shared" si="6"/>
        <v>86.842105263157904</v>
      </c>
      <c r="E97" s="7">
        <f t="shared" si="7"/>
        <v>1.0535190583919468E-3</v>
      </c>
      <c r="F97" s="8">
        <f t="shared" si="10"/>
        <v>0.31109866365605954</v>
      </c>
      <c r="G97" s="7">
        <f t="shared" si="8"/>
        <v>8.3123287943643199E-4</v>
      </c>
      <c r="H97" s="8">
        <f t="shared" si="11"/>
        <v>0.15899416844397374</v>
      </c>
      <c r="I97">
        <f t="shared" si="9"/>
        <v>4.8743328243762429E-5</v>
      </c>
    </row>
    <row r="98" spans="1:9">
      <c r="A98" s="3" t="s">
        <v>528</v>
      </c>
      <c r="B98">
        <v>4.4400000000000004</v>
      </c>
      <c r="C98" s="4">
        <v>384</v>
      </c>
      <c r="D98">
        <f t="shared" si="6"/>
        <v>86.486486486486484</v>
      </c>
      <c r="E98" s="7">
        <f t="shared" si="7"/>
        <v>5.5723322096764129E-4</v>
      </c>
      <c r="F98" s="8">
        <f t="shared" si="10"/>
        <v>0.31165589687702716</v>
      </c>
      <c r="G98" s="7">
        <f t="shared" si="8"/>
        <v>4.4146817998777017E-4</v>
      </c>
      <c r="H98" s="8">
        <f t="shared" si="11"/>
        <v>0.15943563662396151</v>
      </c>
      <c r="I98">
        <f t="shared" si="9"/>
        <v>1.6755204830319614E-4</v>
      </c>
    </row>
    <row r="99" spans="1:9">
      <c r="A99" s="3" t="s">
        <v>381</v>
      </c>
      <c r="B99">
        <v>15.24</v>
      </c>
      <c r="C99" s="4">
        <v>1317</v>
      </c>
      <c r="D99">
        <f t="shared" si="6"/>
        <v>86.417322834645674</v>
      </c>
      <c r="E99" s="7">
        <f t="shared" si="7"/>
        <v>1.9111358125374572E-3</v>
      </c>
      <c r="F99" s="8">
        <f t="shared" si="10"/>
        <v>0.3135670326895646</v>
      </c>
      <c r="G99" s="7">
        <f t="shared" si="8"/>
        <v>1.5153096988769408E-3</v>
      </c>
      <c r="H99" s="8">
        <f t="shared" si="11"/>
        <v>0.16095094632283846</v>
      </c>
      <c r="I99">
        <f t="shared" si="9"/>
        <v>2.0496506133293318E-4</v>
      </c>
    </row>
    <row r="100" spans="1:9">
      <c r="A100" s="3" t="s">
        <v>602</v>
      </c>
      <c r="B100">
        <v>18.559999999999999</v>
      </c>
      <c r="C100" s="4">
        <v>1600</v>
      </c>
      <c r="D100">
        <f t="shared" si="6"/>
        <v>86.206896551724142</v>
      </c>
      <c r="E100" s="7">
        <f t="shared" si="7"/>
        <v>2.3218050873651721E-3</v>
      </c>
      <c r="F100" s="8">
        <f t="shared" si="10"/>
        <v>0.31588883777692978</v>
      </c>
      <c r="G100" s="7">
        <f t="shared" si="8"/>
        <v>1.8454165361650929E-3</v>
      </c>
      <c r="H100" s="8">
        <f t="shared" si="11"/>
        <v>0.16279636285900356</v>
      </c>
      <c r="I100">
        <f t="shared" si="9"/>
        <v>7.803501718339767E-5</v>
      </c>
    </row>
    <row r="101" spans="1:9">
      <c r="A101" s="3" t="s">
        <v>441</v>
      </c>
      <c r="B101">
        <v>7.05</v>
      </c>
      <c r="C101" s="4">
        <v>607</v>
      </c>
      <c r="D101">
        <f t="shared" si="6"/>
        <v>86.099290780141843</v>
      </c>
      <c r="E101" s="7">
        <f t="shared" si="7"/>
        <v>8.8083480501916216E-4</v>
      </c>
      <c r="F101" s="8">
        <f t="shared" si="10"/>
        <v>0.31676967258194894</v>
      </c>
      <c r="G101" s="7">
        <f t="shared" si="8"/>
        <v>7.0097988038598635E-4</v>
      </c>
      <c r="H101" s="8">
        <f t="shared" si="11"/>
        <v>0.16349734273938954</v>
      </c>
      <c r="I101">
        <f t="shared" si="9"/>
        <v>5.8664317627320217E-5</v>
      </c>
    </row>
    <row r="102" spans="1:9">
      <c r="A102" s="3" t="s">
        <v>418</v>
      </c>
      <c r="B102">
        <v>5.29</v>
      </c>
      <c r="C102" s="4">
        <v>455</v>
      </c>
      <c r="D102">
        <f t="shared" si="6"/>
        <v>86.011342155009444</v>
      </c>
      <c r="E102" s="7">
        <f t="shared" si="7"/>
        <v>6.6026332171947085E-4</v>
      </c>
      <c r="F102" s="8">
        <f t="shared" si="10"/>
        <v>0.31742993590366841</v>
      </c>
      <c r="G102" s="7">
        <f t="shared" si="8"/>
        <v>5.2598348471515858E-4</v>
      </c>
      <c r="H102" s="8">
        <f t="shared" si="11"/>
        <v>0.1640233262241047</v>
      </c>
      <c r="I102">
        <f t="shared" si="9"/>
        <v>6.4820544767080907E-4</v>
      </c>
    </row>
    <row r="103" spans="1:9">
      <c r="A103" s="3" t="s">
        <v>547</v>
      </c>
      <c r="B103">
        <v>57.95</v>
      </c>
      <c r="C103" s="4">
        <v>4961</v>
      </c>
      <c r="D103">
        <f t="shared" si="6"/>
        <v>85.608283002588436</v>
      </c>
      <c r="E103" s="7">
        <f t="shared" si="7"/>
        <v>7.1990468990116366E-3</v>
      </c>
      <c r="F103" s="8">
        <f t="shared" si="10"/>
        <v>0.32462898280268004</v>
      </c>
      <c r="G103" s="7">
        <f t="shared" si="8"/>
        <v>5.7619551870025402E-3</v>
      </c>
      <c r="H103" s="8">
        <f t="shared" si="11"/>
        <v>0.16978528141110724</v>
      </c>
      <c r="I103">
        <f t="shared" si="9"/>
        <v>1.0817493367451525E-4</v>
      </c>
    </row>
    <row r="104" spans="1:9">
      <c r="A104" s="3" t="s">
        <v>451</v>
      </c>
      <c r="B104">
        <v>9.58</v>
      </c>
      <c r="C104" s="4">
        <v>816</v>
      </c>
      <c r="D104">
        <f t="shared" si="6"/>
        <v>85.177453027139876</v>
      </c>
      <c r="E104" s="7">
        <f t="shared" si="7"/>
        <v>1.1841205945562377E-3</v>
      </c>
      <c r="F104" s="8">
        <f t="shared" si="10"/>
        <v>0.32581310339723629</v>
      </c>
      <c r="G104" s="7">
        <f t="shared" si="8"/>
        <v>9.5253719916280131E-4</v>
      </c>
      <c r="H104" s="8">
        <f t="shared" si="11"/>
        <v>0.17073781861027004</v>
      </c>
      <c r="I104">
        <f t="shared" si="9"/>
        <v>9.0590326489808914E-5</v>
      </c>
    </row>
    <row r="105" spans="1:9">
      <c r="A105" s="3" t="s">
        <v>455</v>
      </c>
      <c r="B105">
        <v>8.02</v>
      </c>
      <c r="C105" s="4">
        <v>683</v>
      </c>
      <c r="D105">
        <f t="shared" si="6"/>
        <v>85.16209476309227</v>
      </c>
      <c r="E105" s="7">
        <f t="shared" si="7"/>
        <v>9.9112054666900787E-4</v>
      </c>
      <c r="F105" s="8">
        <f t="shared" si="10"/>
        <v>0.32680422394390529</v>
      </c>
      <c r="G105" s="7">
        <f t="shared" si="8"/>
        <v>7.974267575454766E-4</v>
      </c>
      <c r="H105" s="8">
        <f t="shared" si="11"/>
        <v>0.17153524536781553</v>
      </c>
      <c r="I105">
        <f t="shared" si="9"/>
        <v>2.8170419270709401E-4</v>
      </c>
    </row>
    <row r="106" spans="1:9">
      <c r="A106" s="3" t="s">
        <v>168</v>
      </c>
      <c r="B106">
        <v>24.81</v>
      </c>
      <c r="C106" s="4">
        <v>2107</v>
      </c>
      <c r="D106">
        <f t="shared" si="6"/>
        <v>84.925433293027012</v>
      </c>
      <c r="E106" s="7">
        <f t="shared" si="7"/>
        <v>3.0575270744240108E-3</v>
      </c>
      <c r="F106" s="8">
        <f t="shared" si="10"/>
        <v>0.32986175101832932</v>
      </c>
      <c r="G106" s="7">
        <f t="shared" si="8"/>
        <v>2.4668526003370668E-3</v>
      </c>
      <c r="H106" s="8">
        <f t="shared" si="11"/>
        <v>0.17400209796815261</v>
      </c>
      <c r="I106">
        <f t="shared" si="9"/>
        <v>1.5207450777490056E-4</v>
      </c>
    </row>
    <row r="107" spans="1:9">
      <c r="A107" s="3" t="s">
        <v>300</v>
      </c>
      <c r="B107">
        <v>13.39</v>
      </c>
      <c r="C107" s="4">
        <v>1137</v>
      </c>
      <c r="D107">
        <f t="shared" si="6"/>
        <v>84.914115011202384</v>
      </c>
      <c r="E107" s="7">
        <f t="shared" si="7"/>
        <v>1.6499327402088753E-3</v>
      </c>
      <c r="F107" s="8">
        <f t="shared" si="10"/>
        <v>0.33151168375853818</v>
      </c>
      <c r="G107" s="7">
        <f t="shared" si="8"/>
        <v>1.3313646238820366E-3</v>
      </c>
      <c r="H107" s="8">
        <f t="shared" si="11"/>
        <v>0.17533346259203464</v>
      </c>
      <c r="I107">
        <f t="shared" si="9"/>
        <v>1.3746561550247172E-4</v>
      </c>
    </row>
    <row r="108" spans="1:9">
      <c r="A108" s="3" t="s">
        <v>191</v>
      </c>
      <c r="B108">
        <v>12.09</v>
      </c>
      <c r="C108" s="4">
        <v>1026</v>
      </c>
      <c r="D108">
        <f t="shared" si="6"/>
        <v>84.863523573200993</v>
      </c>
      <c r="E108" s="7">
        <f t="shared" si="7"/>
        <v>1.4888575122729165E-3</v>
      </c>
      <c r="F108" s="8">
        <f t="shared" si="10"/>
        <v>0.33300054127081108</v>
      </c>
      <c r="G108" s="7">
        <f t="shared" si="8"/>
        <v>1.202105922534266E-3</v>
      </c>
      <c r="H108" s="8">
        <f t="shared" si="11"/>
        <v>0.17653556851456889</v>
      </c>
      <c r="I108">
        <f t="shared" si="9"/>
        <v>1.2910316319246495E-4</v>
      </c>
    </row>
    <row r="109" spans="1:9">
      <c r="A109" s="3" t="s">
        <v>296</v>
      </c>
      <c r="B109">
        <v>11.35</v>
      </c>
      <c r="C109" s="4">
        <v>963</v>
      </c>
      <c r="D109">
        <f t="shared" si="6"/>
        <v>84.845814977973575</v>
      </c>
      <c r="E109" s="7">
        <f t="shared" si="7"/>
        <v>1.3974364369579129E-3</v>
      </c>
      <c r="F109" s="8">
        <f t="shared" si="10"/>
        <v>0.33439797770776897</v>
      </c>
      <c r="G109" s="7">
        <f t="shared" si="8"/>
        <v>1.1285278925363042E-3</v>
      </c>
      <c r="H109" s="8">
        <f t="shared" si="11"/>
        <v>0.1776640964071052</v>
      </c>
      <c r="I109">
        <f t="shared" si="9"/>
        <v>5.5296905526969198E-5</v>
      </c>
    </row>
    <row r="110" spans="1:9">
      <c r="A110" s="3" t="s">
        <v>448</v>
      </c>
      <c r="B110">
        <v>4.8499999999999996</v>
      </c>
      <c r="C110" s="4">
        <v>411</v>
      </c>
      <c r="D110">
        <f t="shared" si="6"/>
        <v>84.742268041237125</v>
      </c>
      <c r="E110" s="7">
        <f t="shared" si="7"/>
        <v>5.9641368181692861E-4</v>
      </c>
      <c r="F110" s="8">
        <f t="shared" si="10"/>
        <v>0.33499439138958592</v>
      </c>
      <c r="G110" s="7">
        <f t="shared" si="8"/>
        <v>4.8223438579745155E-4</v>
      </c>
      <c r="H110" s="8">
        <f t="shared" si="11"/>
        <v>0.17814633079290265</v>
      </c>
      <c r="I110">
        <f t="shared" si="9"/>
        <v>7.848352528182917E-5</v>
      </c>
    </row>
    <row r="111" spans="1:9">
      <c r="A111" s="3" t="s">
        <v>73</v>
      </c>
      <c r="B111">
        <v>6.85</v>
      </c>
      <c r="C111" s="4">
        <v>579</v>
      </c>
      <c r="D111">
        <f t="shared" si="6"/>
        <v>84.525547445255484</v>
      </c>
      <c r="E111" s="7">
        <f t="shared" si="7"/>
        <v>8.4020321599027165E-4</v>
      </c>
      <c r="F111" s="8">
        <f t="shared" si="10"/>
        <v>0.33583459460557619</v>
      </c>
      <c r="G111" s="7">
        <f t="shared" si="8"/>
        <v>6.8109392633248318E-4</v>
      </c>
      <c r="H111" s="8">
        <f t="shared" si="11"/>
        <v>0.17882742471923513</v>
      </c>
      <c r="I111">
        <f t="shared" si="9"/>
        <v>4.8829189564801589E-5</v>
      </c>
    </row>
    <row r="112" spans="1:9">
      <c r="A112" s="3" t="s">
        <v>377</v>
      </c>
      <c r="B112">
        <v>4.26</v>
      </c>
      <c r="C112" s="4">
        <v>360</v>
      </c>
      <c r="D112">
        <f t="shared" si="6"/>
        <v>84.507042253521135</v>
      </c>
      <c r="E112" s="7">
        <f t="shared" si="7"/>
        <v>5.2240614465716374E-4</v>
      </c>
      <c r="F112" s="8">
        <f t="shared" si="10"/>
        <v>0.33635700075023334</v>
      </c>
      <c r="G112" s="7">
        <f t="shared" si="8"/>
        <v>4.2357082133961726E-4</v>
      </c>
      <c r="H112" s="8">
        <f t="shared" si="11"/>
        <v>0.17925099554057475</v>
      </c>
      <c r="I112">
        <f t="shared" si="9"/>
        <v>3.9761969732675373E-5</v>
      </c>
    </row>
    <row r="113" spans="1:9">
      <c r="A113" s="3" t="s">
        <v>457</v>
      </c>
      <c r="B113">
        <v>3.46</v>
      </c>
      <c r="C113" s="4">
        <v>292</v>
      </c>
      <c r="D113">
        <f t="shared" si="6"/>
        <v>84.393063583815035</v>
      </c>
      <c r="E113" s="7">
        <f t="shared" si="7"/>
        <v>4.237294284441439E-4</v>
      </c>
      <c r="F113" s="8">
        <f t="shared" si="10"/>
        <v>0.33678073017867749</v>
      </c>
      <c r="G113" s="7">
        <f t="shared" si="8"/>
        <v>3.4402700512560464E-4</v>
      </c>
      <c r="H113" s="8">
        <f t="shared" si="11"/>
        <v>0.17959502254570034</v>
      </c>
      <c r="I113">
        <f t="shared" si="9"/>
        <v>6.8265979021570056E-5</v>
      </c>
    </row>
    <row r="114" spans="1:9">
      <c r="A114" s="3" t="s">
        <v>35</v>
      </c>
      <c r="B114">
        <v>5.86</v>
      </c>
      <c r="C114" s="4">
        <v>491</v>
      </c>
      <c r="D114">
        <f t="shared" si="6"/>
        <v>83.788395904436854</v>
      </c>
      <c r="E114" s="7">
        <f t="shared" si="7"/>
        <v>7.1250393618518717E-4</v>
      </c>
      <c r="F114" s="8">
        <f t="shared" si="10"/>
        <v>0.33749323411486265</v>
      </c>
      <c r="G114" s="7">
        <f t="shared" si="8"/>
        <v>5.8265845376764261E-4</v>
      </c>
      <c r="H114" s="8">
        <f t="shared" si="11"/>
        <v>0.18017768099946799</v>
      </c>
      <c r="I114">
        <f t="shared" si="9"/>
        <v>1.21891044524855E-4</v>
      </c>
    </row>
    <row r="115" spans="1:9">
      <c r="A115" s="3" t="s">
        <v>489</v>
      </c>
      <c r="B115">
        <v>10.45</v>
      </c>
      <c r="C115" s="4">
        <v>875</v>
      </c>
      <c r="D115">
        <f t="shared" si="6"/>
        <v>83.732057416267949</v>
      </c>
      <c r="E115" s="7">
        <f t="shared" si="7"/>
        <v>1.2697371571528285E-3</v>
      </c>
      <c r="F115" s="8">
        <f t="shared" si="10"/>
        <v>0.33876297127201549</v>
      </c>
      <c r="G115" s="7">
        <f t="shared" si="8"/>
        <v>1.03904109929554E-3</v>
      </c>
      <c r="H115" s="8">
        <f t="shared" si="11"/>
        <v>0.18121672209876352</v>
      </c>
      <c r="I115">
        <f t="shared" si="9"/>
        <v>1.4764905992226129E-4</v>
      </c>
    </row>
    <row r="116" spans="1:9">
      <c r="A116" s="3" t="s">
        <v>543</v>
      </c>
      <c r="B116">
        <v>12.62</v>
      </c>
      <c r="C116" s="4">
        <v>1055</v>
      </c>
      <c r="D116">
        <f t="shared" si="6"/>
        <v>83.597464342313799</v>
      </c>
      <c r="E116" s="7">
        <f t="shared" si="7"/>
        <v>1.5309402294814104E-3</v>
      </c>
      <c r="F116" s="8">
        <f t="shared" si="10"/>
        <v>0.3402939115014969</v>
      </c>
      <c r="G116" s="7">
        <f t="shared" si="8"/>
        <v>1.2548037007760493E-3</v>
      </c>
      <c r="H116" s="8">
        <f t="shared" si="11"/>
        <v>0.18247152579953957</v>
      </c>
      <c r="I116">
        <f t="shared" si="9"/>
        <v>2.1227860970993162E-4</v>
      </c>
    </row>
    <row r="117" spans="1:9">
      <c r="A117" s="3" t="s">
        <v>594</v>
      </c>
      <c r="B117">
        <v>18.13</v>
      </c>
      <c r="C117" s="4">
        <v>1515</v>
      </c>
      <c r="D117">
        <f t="shared" si="6"/>
        <v>83.563154991726421</v>
      </c>
      <c r="E117" s="7">
        <f t="shared" si="7"/>
        <v>2.1984591920988974E-3</v>
      </c>
      <c r="F117" s="8">
        <f t="shared" si="10"/>
        <v>0.34249237069359578</v>
      </c>
      <c r="G117" s="7">
        <f t="shared" si="8"/>
        <v>1.8026617349500612E-3</v>
      </c>
      <c r="H117" s="8">
        <f t="shared" si="11"/>
        <v>0.18427418753448963</v>
      </c>
      <c r="I117">
        <f t="shared" si="9"/>
        <v>8.3284650321049924E-5</v>
      </c>
    </row>
    <row r="118" spans="1:9">
      <c r="A118" s="3" t="s">
        <v>254</v>
      </c>
      <c r="B118">
        <v>7.11</v>
      </c>
      <c r="C118" s="4">
        <v>594</v>
      </c>
      <c r="D118">
        <f t="shared" si="6"/>
        <v>83.544303797468345</v>
      </c>
      <c r="E118" s="7">
        <f t="shared" si="7"/>
        <v>8.6197013868432009E-4</v>
      </c>
      <c r="F118" s="8">
        <f t="shared" si="10"/>
        <v>0.34335434083228011</v>
      </c>
      <c r="G118" s="7">
        <f t="shared" si="8"/>
        <v>7.069456666020373E-4</v>
      </c>
      <c r="H118" s="8">
        <f t="shared" si="11"/>
        <v>0.18498113320109166</v>
      </c>
      <c r="I118">
        <f t="shared" si="9"/>
        <v>2.8321841830936112E-5</v>
      </c>
    </row>
    <row r="119" spans="1:9">
      <c r="A119" s="3" t="s">
        <v>416</v>
      </c>
      <c r="B119">
        <v>2.41</v>
      </c>
      <c r="C119" s="4">
        <v>201</v>
      </c>
      <c r="D119">
        <f t="shared" si="6"/>
        <v>83.402489626556019</v>
      </c>
      <c r="E119" s="7">
        <f t="shared" si="7"/>
        <v>2.9167676410024975E-4</v>
      </c>
      <c r="F119" s="8">
        <f t="shared" si="10"/>
        <v>0.34364601759638036</v>
      </c>
      <c r="G119" s="7">
        <f t="shared" si="8"/>
        <v>2.3962574634471307E-4</v>
      </c>
      <c r="H119" s="8">
        <f t="shared" si="11"/>
        <v>0.18522075894743636</v>
      </c>
      <c r="I119">
        <f t="shared" si="9"/>
        <v>4.9362727900695291E-5</v>
      </c>
    </row>
    <row r="120" spans="1:9">
      <c r="A120" s="3" t="s">
        <v>343</v>
      </c>
      <c r="B120">
        <v>4.1900000000000004</v>
      </c>
      <c r="C120" s="4">
        <v>349</v>
      </c>
      <c r="D120">
        <f t="shared" si="6"/>
        <v>83.293556085918851</v>
      </c>
      <c r="E120" s="7">
        <f t="shared" si="7"/>
        <v>5.0644373468152815E-4</v>
      </c>
      <c r="F120" s="8">
        <f t="shared" si="10"/>
        <v>0.34415246133106187</v>
      </c>
      <c r="G120" s="7">
        <f t="shared" si="8"/>
        <v>4.1661073742089121E-4</v>
      </c>
      <c r="H120" s="8">
        <f t="shared" si="11"/>
        <v>0.18563736968485725</v>
      </c>
      <c r="I120">
        <f t="shared" si="9"/>
        <v>6.9551937999304259E-5</v>
      </c>
    </row>
    <row r="121" spans="1:9">
      <c r="A121" s="3" t="s">
        <v>231</v>
      </c>
      <c r="B121">
        <v>5.89</v>
      </c>
      <c r="C121" s="4">
        <v>490</v>
      </c>
      <c r="D121">
        <f t="shared" si="6"/>
        <v>83.191850594227503</v>
      </c>
      <c r="E121" s="7">
        <f t="shared" si="7"/>
        <v>7.1105280800558399E-4</v>
      </c>
      <c r="F121" s="8">
        <f t="shared" si="10"/>
        <v>0.34486351413906746</v>
      </c>
      <c r="G121" s="7">
        <f t="shared" si="8"/>
        <v>5.8564134687566797E-4</v>
      </c>
      <c r="H121" s="8">
        <f t="shared" si="11"/>
        <v>0.18622301103173292</v>
      </c>
      <c r="I121">
        <f t="shared" si="9"/>
        <v>9.4518788966392597E-4</v>
      </c>
    </row>
    <row r="122" spans="1:9">
      <c r="A122" s="3" t="s">
        <v>408</v>
      </c>
      <c r="B122">
        <v>80.02</v>
      </c>
      <c r="C122" s="4">
        <v>6656</v>
      </c>
      <c r="D122">
        <f t="shared" si="6"/>
        <v>83.17920519870033</v>
      </c>
      <c r="E122" s="7">
        <f t="shared" si="7"/>
        <v>9.6587091634391161E-3</v>
      </c>
      <c r="F122" s="8">
        <f t="shared" si="10"/>
        <v>0.3545222233025066</v>
      </c>
      <c r="G122" s="7">
        <f t="shared" si="8"/>
        <v>7.9563702168066134E-3</v>
      </c>
      <c r="H122" s="8">
        <f t="shared" si="11"/>
        <v>0.19417938124853953</v>
      </c>
      <c r="I122">
        <f t="shared" si="9"/>
        <v>6.9549971390109322E-5</v>
      </c>
    </row>
    <row r="123" spans="1:9">
      <c r="A123" s="3" t="s">
        <v>281</v>
      </c>
      <c r="B123">
        <v>5.85</v>
      </c>
      <c r="C123" s="4">
        <v>485</v>
      </c>
      <c r="D123">
        <f t="shared" si="6"/>
        <v>82.90598290598291</v>
      </c>
      <c r="E123" s="7">
        <f t="shared" si="7"/>
        <v>7.0379716710756773E-4</v>
      </c>
      <c r="F123" s="8">
        <f t="shared" si="10"/>
        <v>0.35522602046961416</v>
      </c>
      <c r="G123" s="7">
        <f t="shared" si="8"/>
        <v>5.8166415606496734E-4</v>
      </c>
      <c r="H123" s="8">
        <f t="shared" si="11"/>
        <v>0.19476104540460451</v>
      </c>
      <c r="I123">
        <f t="shared" si="9"/>
        <v>1.1382199068543652E-4</v>
      </c>
    </row>
    <row r="124" spans="1:9">
      <c r="A124" s="3" t="s">
        <v>502</v>
      </c>
      <c r="B124">
        <v>9.56</v>
      </c>
      <c r="C124" s="4">
        <v>792</v>
      </c>
      <c r="D124">
        <f t="shared" si="6"/>
        <v>82.845188284518827</v>
      </c>
      <c r="E124" s="7">
        <f t="shared" si="7"/>
        <v>1.1492935182457601E-3</v>
      </c>
      <c r="F124" s="8">
        <f t="shared" si="10"/>
        <v>0.35637531398785993</v>
      </c>
      <c r="G124" s="7">
        <f t="shared" si="8"/>
        <v>9.50548603757451E-4</v>
      </c>
      <c r="H124" s="8">
        <f t="shared" si="11"/>
        <v>0.19571159400836197</v>
      </c>
      <c r="I124">
        <f t="shared" si="9"/>
        <v>5.1121947127197309E-5</v>
      </c>
    </row>
    <row r="125" spans="1:9">
      <c r="A125" s="3" t="s">
        <v>493</v>
      </c>
      <c r="B125">
        <v>4.28</v>
      </c>
      <c r="C125" s="4">
        <v>354</v>
      </c>
      <c r="D125">
        <f t="shared" si="6"/>
        <v>82.710280373831765</v>
      </c>
      <c r="E125" s="7">
        <f t="shared" si="7"/>
        <v>5.136993755795443E-4</v>
      </c>
      <c r="F125" s="8">
        <f t="shared" si="10"/>
        <v>0.35688901336343948</v>
      </c>
      <c r="G125" s="7">
        <f t="shared" si="8"/>
        <v>4.2555941674496763E-4</v>
      </c>
      <c r="H125" s="8">
        <f t="shared" si="11"/>
        <v>0.19613715342510693</v>
      </c>
      <c r="I125">
        <f t="shared" si="9"/>
        <v>6.5386555817670278E-5</v>
      </c>
    </row>
    <row r="126" spans="1:9">
      <c r="A126" s="3" t="s">
        <v>258</v>
      </c>
      <c r="B126">
        <v>5.46</v>
      </c>
      <c r="C126" s="4">
        <v>451</v>
      </c>
      <c r="D126">
        <f t="shared" si="6"/>
        <v>82.600732600732599</v>
      </c>
      <c r="E126" s="7">
        <f t="shared" si="7"/>
        <v>6.5445880900105789E-4</v>
      </c>
      <c r="F126" s="8">
        <f t="shared" si="10"/>
        <v>0.35754347217244054</v>
      </c>
      <c r="G126" s="7">
        <f t="shared" si="8"/>
        <v>5.4288654566063627E-4</v>
      </c>
      <c r="H126" s="8">
        <f t="shared" si="11"/>
        <v>0.19668003997076758</v>
      </c>
      <c r="I126">
        <f t="shared" si="9"/>
        <v>4.3788318847812202E-4</v>
      </c>
    </row>
    <row r="127" spans="1:9">
      <c r="A127" s="3" t="s">
        <v>286</v>
      </c>
      <c r="B127">
        <v>36.409999999999997</v>
      </c>
      <c r="C127" s="4">
        <v>3001</v>
      </c>
      <c r="D127">
        <f t="shared" si="6"/>
        <v>82.422411425432585</v>
      </c>
      <c r="E127" s="7">
        <f t="shared" si="7"/>
        <v>4.3548356669893011E-3</v>
      </c>
      <c r="F127" s="8">
        <f t="shared" si="10"/>
        <v>0.36189830783942983</v>
      </c>
      <c r="G127" s="7">
        <f t="shared" si="8"/>
        <v>3.6202379354402497E-3</v>
      </c>
      <c r="H127" s="8">
        <f t="shared" si="11"/>
        <v>0.20030027790620783</v>
      </c>
      <c r="I127">
        <f t="shared" si="9"/>
        <v>1.126501109129513E-4</v>
      </c>
    </row>
    <row r="128" spans="1:9">
      <c r="A128" s="3" t="s">
        <v>413</v>
      </c>
      <c r="B128">
        <v>9.31</v>
      </c>
      <c r="C128" s="4">
        <v>765</v>
      </c>
      <c r="D128">
        <f t="shared" si="6"/>
        <v>82.169709989258862</v>
      </c>
      <c r="E128" s="7">
        <f t="shared" si="7"/>
        <v>1.1101130573964728E-3</v>
      </c>
      <c r="F128" s="8">
        <f t="shared" si="10"/>
        <v>0.36300842089682633</v>
      </c>
      <c r="G128" s="7">
        <f t="shared" si="8"/>
        <v>9.2569116119057204E-4</v>
      </c>
      <c r="H128" s="8">
        <f t="shared" si="11"/>
        <v>0.2012259690673984</v>
      </c>
      <c r="I128">
        <f t="shared" si="9"/>
        <v>1.1936151471700351E-4</v>
      </c>
    </row>
    <row r="129" spans="1:9">
      <c r="A129" s="3" t="s">
        <v>468</v>
      </c>
      <c r="B129">
        <v>9.86</v>
      </c>
      <c r="C129" s="4">
        <v>810</v>
      </c>
      <c r="D129">
        <f t="shared" si="6"/>
        <v>82.150101419878297</v>
      </c>
      <c r="E129" s="7">
        <f t="shared" si="7"/>
        <v>1.1754138254786183E-3</v>
      </c>
      <c r="F129" s="8">
        <f t="shared" si="10"/>
        <v>0.36418383472230498</v>
      </c>
      <c r="G129" s="7">
        <f t="shared" si="8"/>
        <v>9.8037753483770575E-4</v>
      </c>
      <c r="H129" s="8">
        <f t="shared" si="11"/>
        <v>0.2022063466022361</v>
      </c>
      <c r="I129">
        <f t="shared" si="9"/>
        <v>1.759455277330485E-4</v>
      </c>
    </row>
    <row r="130" spans="1:9">
      <c r="A130" s="3" t="s">
        <v>363</v>
      </c>
      <c r="B130">
        <v>14.51</v>
      </c>
      <c r="C130" s="4">
        <v>1191</v>
      </c>
      <c r="D130">
        <f t="shared" ref="D130:D193" si="12">C130/B130</f>
        <v>82.081323225361814</v>
      </c>
      <c r="E130" s="7">
        <f t="shared" si="7"/>
        <v>1.72829366190745E-3</v>
      </c>
      <c r="F130" s="8">
        <f t="shared" si="10"/>
        <v>0.36591212838421244</v>
      </c>
      <c r="G130" s="7">
        <f t="shared" si="8"/>
        <v>1.4427259665816541E-3</v>
      </c>
      <c r="H130" s="8">
        <f t="shared" si="11"/>
        <v>0.20364907256881776</v>
      </c>
      <c r="I130">
        <f t="shared" si="9"/>
        <v>1.5478505797222875E-4</v>
      </c>
    </row>
    <row r="131" spans="1:9">
      <c r="A131" s="3" t="s">
        <v>402</v>
      </c>
      <c r="B131">
        <v>12.71</v>
      </c>
      <c r="C131" s="4">
        <v>1041</v>
      </c>
      <c r="D131">
        <f t="shared" si="12"/>
        <v>81.90401258851297</v>
      </c>
      <c r="E131" s="7">
        <f t="shared" ref="E131:E194" si="13">C131/689119</f>
        <v>1.5106244349669651E-3</v>
      </c>
      <c r="F131" s="8">
        <f t="shared" si="10"/>
        <v>0.36742275281917941</v>
      </c>
      <c r="G131" s="7">
        <f t="shared" ref="G131:G194" si="14">B131/10057.35</f>
        <v>1.2637523801001258E-3</v>
      </c>
      <c r="H131" s="8">
        <f t="shared" si="11"/>
        <v>0.20491282494891788</v>
      </c>
      <c r="I131">
        <f t="shared" ref="I131:I194" si="15">F131*H132-F132*H131</f>
        <v>2.3458199396086954E-5</v>
      </c>
    </row>
    <row r="132" spans="1:9">
      <c r="A132" s="3" t="s">
        <v>551</v>
      </c>
      <c r="B132">
        <v>1.92</v>
      </c>
      <c r="C132" s="4">
        <v>157</v>
      </c>
      <c r="D132">
        <f t="shared" si="12"/>
        <v>81.770833333333343</v>
      </c>
      <c r="E132" s="7">
        <f t="shared" si="13"/>
        <v>2.2782712419770751E-4</v>
      </c>
      <c r="F132" s="8">
        <f t="shared" ref="F132:F195" si="16">F131+E132</f>
        <v>0.36765057994337713</v>
      </c>
      <c r="G132" s="7">
        <f t="shared" si="14"/>
        <v>1.909051589136303E-4</v>
      </c>
      <c r="H132" s="8">
        <f t="shared" ref="H132:H195" si="17">H131+G132</f>
        <v>0.20510373010783151</v>
      </c>
      <c r="I132">
        <f t="shared" si="15"/>
        <v>1.0528714192080402E-4</v>
      </c>
    </row>
    <row r="133" spans="1:9">
      <c r="A133" s="3" t="s">
        <v>299</v>
      </c>
      <c r="B133">
        <v>8.49</v>
      </c>
      <c r="C133" s="4">
        <v>689</v>
      </c>
      <c r="D133">
        <f t="shared" si="12"/>
        <v>81.154299175500583</v>
      </c>
      <c r="E133" s="7">
        <f t="shared" si="13"/>
        <v>9.998273157466272E-4</v>
      </c>
      <c r="F133" s="8">
        <f t="shared" si="16"/>
        <v>0.36865040725912374</v>
      </c>
      <c r="G133" s="7">
        <f t="shared" si="14"/>
        <v>8.4415874957120916E-4</v>
      </c>
      <c r="H133" s="8">
        <f t="shared" si="17"/>
        <v>0.20594788885740273</v>
      </c>
      <c r="I133">
        <f t="shared" si="15"/>
        <v>1.8950331716383051E-4</v>
      </c>
    </row>
    <row r="134" spans="1:9">
      <c r="A134" s="3" t="s">
        <v>99</v>
      </c>
      <c r="B134">
        <v>15.28</v>
      </c>
      <c r="C134" s="4">
        <v>1240</v>
      </c>
      <c r="D134">
        <f t="shared" si="12"/>
        <v>81.15183246073299</v>
      </c>
      <c r="E134" s="7">
        <f t="shared" si="13"/>
        <v>1.7993989427080082E-3</v>
      </c>
      <c r="F134" s="8">
        <f t="shared" si="16"/>
        <v>0.37044980620183177</v>
      </c>
      <c r="G134" s="7">
        <f t="shared" si="14"/>
        <v>1.5192868896876412E-3</v>
      </c>
      <c r="H134" s="8">
        <f t="shared" si="17"/>
        <v>0.20746717574709037</v>
      </c>
      <c r="I134">
        <f t="shared" si="15"/>
        <v>1.905763715773362E-4</v>
      </c>
    </row>
    <row r="135" spans="1:9">
      <c r="A135" s="3" t="s">
        <v>216</v>
      </c>
      <c r="B135">
        <v>15.35</v>
      </c>
      <c r="C135" s="4">
        <v>1245</v>
      </c>
      <c r="D135">
        <f t="shared" si="12"/>
        <v>81.107491856677527</v>
      </c>
      <c r="E135" s="7">
        <f t="shared" si="13"/>
        <v>1.8066545836060246E-3</v>
      </c>
      <c r="F135" s="8">
        <f t="shared" si="16"/>
        <v>0.37225646078543778</v>
      </c>
      <c r="G135" s="7">
        <f t="shared" si="14"/>
        <v>1.5262469736063674E-3</v>
      </c>
      <c r="H135" s="8">
        <f t="shared" si="17"/>
        <v>0.20899342272069674</v>
      </c>
      <c r="I135">
        <f t="shared" si="15"/>
        <v>1.6337137331819129E-4</v>
      </c>
    </row>
    <row r="136" spans="1:9">
      <c r="A136" s="3" t="s">
        <v>341</v>
      </c>
      <c r="B136">
        <v>13.05</v>
      </c>
      <c r="C136" s="4">
        <v>1054</v>
      </c>
      <c r="D136">
        <f t="shared" si="12"/>
        <v>80.76628352490421</v>
      </c>
      <c r="E136" s="7">
        <f t="shared" si="13"/>
        <v>1.529489101301807E-3</v>
      </c>
      <c r="F136" s="8">
        <f t="shared" si="16"/>
        <v>0.37378594988673958</v>
      </c>
      <c r="G136" s="7">
        <f t="shared" si="14"/>
        <v>1.2975585019910812E-3</v>
      </c>
      <c r="H136" s="8">
        <f t="shared" si="17"/>
        <v>0.21029098122268783</v>
      </c>
      <c r="I136">
        <f t="shared" si="15"/>
        <v>2.9220113887411248E-4</v>
      </c>
    </row>
    <row r="137" spans="1:9">
      <c r="A137" s="3" t="s">
        <v>430</v>
      </c>
      <c r="B137">
        <v>23.2</v>
      </c>
      <c r="C137" s="4">
        <v>1868</v>
      </c>
      <c r="D137">
        <f t="shared" si="12"/>
        <v>80.517241379310349</v>
      </c>
      <c r="E137" s="7">
        <f t="shared" si="13"/>
        <v>2.7107074394988385E-3</v>
      </c>
      <c r="F137" s="8">
        <f t="shared" si="16"/>
        <v>0.37649665732623844</v>
      </c>
      <c r="G137" s="7">
        <f t="shared" si="14"/>
        <v>2.3067706702063662E-3</v>
      </c>
      <c r="H137" s="8">
        <f t="shared" si="17"/>
        <v>0.2125977518928942</v>
      </c>
      <c r="I137">
        <f t="shared" si="15"/>
        <v>6.238300927298851E-4</v>
      </c>
    </row>
    <row r="138" spans="1:9">
      <c r="A138" s="3" t="s">
        <v>233</v>
      </c>
      <c r="B138">
        <v>49.53</v>
      </c>
      <c r="C138" s="4">
        <v>3988</v>
      </c>
      <c r="D138">
        <f t="shared" si="12"/>
        <v>80.516858469614377</v>
      </c>
      <c r="E138" s="7">
        <f t="shared" si="13"/>
        <v>5.7870991802576911E-3</v>
      </c>
      <c r="F138" s="8">
        <f t="shared" si="16"/>
        <v>0.38228375650649615</v>
      </c>
      <c r="G138" s="7">
        <f t="shared" si="14"/>
        <v>4.9247565213500575E-3</v>
      </c>
      <c r="H138" s="8">
        <f t="shared" si="17"/>
        <v>0.21752250841424425</v>
      </c>
      <c r="I138">
        <f t="shared" si="15"/>
        <v>1.7199692706276748E-4</v>
      </c>
    </row>
    <row r="139" spans="1:9">
      <c r="A139" s="3" t="s">
        <v>305</v>
      </c>
      <c r="B139">
        <v>13.61</v>
      </c>
      <c r="C139" s="4">
        <v>1094</v>
      </c>
      <c r="D139">
        <f t="shared" si="12"/>
        <v>80.38207200587803</v>
      </c>
      <c r="E139" s="7">
        <f t="shared" si="13"/>
        <v>1.5875342284859364E-3</v>
      </c>
      <c r="F139" s="8">
        <f t="shared" si="16"/>
        <v>0.38387129073498211</v>
      </c>
      <c r="G139" s="7">
        <f t="shared" si="14"/>
        <v>1.3532391733408898E-3</v>
      </c>
      <c r="H139" s="8">
        <f t="shared" si="17"/>
        <v>0.21887574758758516</v>
      </c>
      <c r="I139">
        <f t="shared" si="15"/>
        <v>2.6456025604107425E-4</v>
      </c>
    </row>
    <row r="140" spans="1:9">
      <c r="A140" s="3" t="s">
        <v>592</v>
      </c>
      <c r="B140">
        <v>20.82</v>
      </c>
      <c r="C140" s="4">
        <v>1669</v>
      </c>
      <c r="D140">
        <f t="shared" si="12"/>
        <v>80.163304514889532</v>
      </c>
      <c r="E140" s="7">
        <f t="shared" si="13"/>
        <v>2.421932931757795E-3</v>
      </c>
      <c r="F140" s="8">
        <f t="shared" si="16"/>
        <v>0.3862932236667399</v>
      </c>
      <c r="G140" s="7">
        <f t="shared" si="14"/>
        <v>2.0701278169696787E-3</v>
      </c>
      <c r="H140" s="8">
        <f t="shared" si="17"/>
        <v>0.22094587540455485</v>
      </c>
      <c r="I140">
        <f t="shared" si="15"/>
        <v>5.8162766630209806E-4</v>
      </c>
    </row>
    <row r="141" spans="1:9">
      <c r="A141" s="3" t="s">
        <v>260</v>
      </c>
      <c r="B141">
        <v>45.72</v>
      </c>
      <c r="C141" s="4">
        <v>3663</v>
      </c>
      <c r="D141">
        <f t="shared" si="12"/>
        <v>80.118110236220474</v>
      </c>
      <c r="E141" s="7">
        <f t="shared" si="13"/>
        <v>5.3154825218866405E-3</v>
      </c>
      <c r="F141" s="8">
        <f t="shared" si="16"/>
        <v>0.39160870618862653</v>
      </c>
      <c r="G141" s="7">
        <f t="shared" si="14"/>
        <v>4.545929096630822E-3</v>
      </c>
      <c r="H141" s="8">
        <f t="shared" si="17"/>
        <v>0.22549180450118567</v>
      </c>
      <c r="I141">
        <f t="shared" si="15"/>
        <v>6.1373097443501168E-5</v>
      </c>
    </row>
    <row r="142" spans="1:9">
      <c r="A142" s="3" t="s">
        <v>445</v>
      </c>
      <c r="B142">
        <v>4.82</v>
      </c>
      <c r="C142" s="4">
        <v>386</v>
      </c>
      <c r="D142">
        <f t="shared" si="12"/>
        <v>80.08298755186722</v>
      </c>
      <c r="E142" s="7">
        <f t="shared" si="13"/>
        <v>5.6013547732684777E-4</v>
      </c>
      <c r="F142" s="8">
        <f t="shared" si="16"/>
        <v>0.39216884166595339</v>
      </c>
      <c r="G142" s="7">
        <f t="shared" si="14"/>
        <v>4.7925149268942613E-4</v>
      </c>
      <c r="H142" s="8">
        <f t="shared" si="17"/>
        <v>0.2259710559938751</v>
      </c>
      <c r="I142">
        <f t="shared" si="15"/>
        <v>4.5138389141353985E-4</v>
      </c>
    </row>
    <row r="143" spans="1:9">
      <c r="A143" s="3" t="s">
        <v>33</v>
      </c>
      <c r="B143">
        <v>35.4</v>
      </c>
      <c r="C143" s="4">
        <v>2833</v>
      </c>
      <c r="D143">
        <f t="shared" si="12"/>
        <v>80.02824858757063</v>
      </c>
      <c r="E143" s="7">
        <f t="shared" si="13"/>
        <v>4.111046132815958E-3</v>
      </c>
      <c r="F143" s="8">
        <f t="shared" si="16"/>
        <v>0.39627988779876933</v>
      </c>
      <c r="G143" s="7">
        <f t="shared" si="14"/>
        <v>3.519813867470059E-3</v>
      </c>
      <c r="H143" s="8">
        <f t="shared" si="17"/>
        <v>0.22949086986134515</v>
      </c>
      <c r="I143">
        <f t="shared" si="15"/>
        <v>3.3668567749181588E-4</v>
      </c>
    </row>
    <row r="144" spans="1:9">
      <c r="A144" s="3" t="s">
        <v>521</v>
      </c>
      <c r="B144">
        <v>26.26</v>
      </c>
      <c r="C144" s="4">
        <v>2096</v>
      </c>
      <c r="D144">
        <f t="shared" si="12"/>
        <v>79.817212490479818</v>
      </c>
      <c r="E144" s="7">
        <f t="shared" si="13"/>
        <v>3.0415646644483753E-3</v>
      </c>
      <c r="F144" s="8">
        <f t="shared" si="16"/>
        <v>0.39932145246321771</v>
      </c>
      <c r="G144" s="7">
        <f t="shared" si="14"/>
        <v>2.6110257672249649E-3</v>
      </c>
      <c r="H144" s="8">
        <f t="shared" si="17"/>
        <v>0.23210189562857012</v>
      </c>
      <c r="I144">
        <f t="shared" si="15"/>
        <v>5.2928040332619886E-5</v>
      </c>
    </row>
    <row r="145" spans="1:9">
      <c r="A145" s="3" t="s">
        <v>496</v>
      </c>
      <c r="B145">
        <v>4.09</v>
      </c>
      <c r="C145" s="4">
        <v>325</v>
      </c>
      <c r="D145">
        <f t="shared" si="12"/>
        <v>79.462102689486557</v>
      </c>
      <c r="E145" s="7">
        <f t="shared" si="13"/>
        <v>4.7161665837105055E-4</v>
      </c>
      <c r="F145" s="8">
        <f t="shared" si="16"/>
        <v>0.39979306912158874</v>
      </c>
      <c r="G145" s="7">
        <f t="shared" si="14"/>
        <v>4.0666776039413957E-4</v>
      </c>
      <c r="H145" s="8">
        <f t="shared" si="17"/>
        <v>0.23250856338896425</v>
      </c>
      <c r="I145">
        <f t="shared" si="15"/>
        <v>1.2488843542400596E-4</v>
      </c>
    </row>
    <row r="146" spans="1:9">
      <c r="A146" s="3" t="s">
        <v>571</v>
      </c>
      <c r="B146">
        <v>9.5500000000000007</v>
      </c>
      <c r="C146" s="4">
        <v>755</v>
      </c>
      <c r="D146">
        <f t="shared" si="12"/>
        <v>79.057591623036643</v>
      </c>
      <c r="E146" s="7">
        <f t="shared" si="13"/>
        <v>1.0956017756004405E-3</v>
      </c>
      <c r="F146" s="8">
        <f t="shared" si="16"/>
        <v>0.40088867089718916</v>
      </c>
      <c r="G146" s="7">
        <f t="shared" si="14"/>
        <v>9.4955430605477595E-4</v>
      </c>
      <c r="H146" s="8">
        <f t="shared" si="17"/>
        <v>0.23345811769501904</v>
      </c>
      <c r="I146">
        <f t="shared" si="15"/>
        <v>1.8219951814739399E-4</v>
      </c>
    </row>
    <row r="147" spans="1:9">
      <c r="A147" s="3" t="s">
        <v>324</v>
      </c>
      <c r="B147">
        <v>13.92</v>
      </c>
      <c r="C147" s="4">
        <v>1100</v>
      </c>
      <c r="D147">
        <f t="shared" si="12"/>
        <v>79.022988505747122</v>
      </c>
      <c r="E147" s="7">
        <f t="shared" si="13"/>
        <v>1.5962409975635557E-3</v>
      </c>
      <c r="F147" s="8">
        <f t="shared" si="16"/>
        <v>0.40248491189475272</v>
      </c>
      <c r="G147" s="7">
        <f t="shared" si="14"/>
        <v>1.3840624021238198E-3</v>
      </c>
      <c r="H147" s="8">
        <f t="shared" si="17"/>
        <v>0.23484218009714286</v>
      </c>
      <c r="I147">
        <f t="shared" si="15"/>
        <v>1.0467718097805084E-3</v>
      </c>
    </row>
    <row r="148" spans="1:9">
      <c r="A148" s="3" t="s">
        <v>51</v>
      </c>
      <c r="B148">
        <v>79.95</v>
      </c>
      <c r="C148" s="4">
        <v>6317</v>
      </c>
      <c r="D148">
        <f t="shared" si="12"/>
        <v>79.011882426516564</v>
      </c>
      <c r="E148" s="7">
        <f t="shared" si="13"/>
        <v>9.1667767105536192E-3</v>
      </c>
      <c r="F148" s="8">
        <f t="shared" si="16"/>
        <v>0.41165168860530632</v>
      </c>
      <c r="G148" s="7">
        <f t="shared" si="14"/>
        <v>7.9494101328878887E-3</v>
      </c>
      <c r="H148" s="8">
        <f t="shared" si="17"/>
        <v>0.24279159023003075</v>
      </c>
      <c r="I148">
        <f t="shared" si="15"/>
        <v>3.5422056539070879E-4</v>
      </c>
    </row>
    <row r="149" spans="1:9">
      <c r="A149" s="3" t="s">
        <v>573</v>
      </c>
      <c r="B149">
        <v>26.92</v>
      </c>
      <c r="C149" s="4">
        <v>2122</v>
      </c>
      <c r="D149">
        <f t="shared" si="12"/>
        <v>78.826151560178303</v>
      </c>
      <c r="E149" s="7">
        <f t="shared" si="13"/>
        <v>3.0792939971180594E-3</v>
      </c>
      <c r="F149" s="8">
        <f t="shared" si="16"/>
        <v>0.41473098260242436</v>
      </c>
      <c r="G149" s="7">
        <f t="shared" si="14"/>
        <v>2.6766494156015251E-3</v>
      </c>
      <c r="H149" s="8">
        <f t="shared" si="17"/>
        <v>0.24546823964563227</v>
      </c>
      <c r="I149">
        <f t="shared" si="15"/>
        <v>2.6080363278918606E-5</v>
      </c>
    </row>
    <row r="150" spans="1:9">
      <c r="A150" s="3" t="s">
        <v>395</v>
      </c>
      <c r="B150">
        <v>1.98</v>
      </c>
      <c r="C150" s="4">
        <v>156</v>
      </c>
      <c r="D150">
        <f t="shared" si="12"/>
        <v>78.787878787878782</v>
      </c>
      <c r="E150" s="7">
        <f t="shared" si="13"/>
        <v>2.2637599601810427E-4</v>
      </c>
      <c r="F150" s="8">
        <f t="shared" si="16"/>
        <v>0.41495735859844246</v>
      </c>
      <c r="G150" s="7">
        <f t="shared" si="14"/>
        <v>1.9687094512968128E-4</v>
      </c>
      <c r="H150" s="8">
        <f t="shared" si="17"/>
        <v>0.24566511059076196</v>
      </c>
      <c r="I150">
        <f t="shared" si="15"/>
        <v>9.4017422221662206E-5</v>
      </c>
    </row>
    <row r="151" spans="1:9">
      <c r="A151" s="3" t="s">
        <v>607</v>
      </c>
      <c r="B151">
        <v>7.1</v>
      </c>
      <c r="C151" s="4">
        <v>558</v>
      </c>
      <c r="D151">
        <f t="shared" si="12"/>
        <v>78.591549295774655</v>
      </c>
      <c r="E151" s="7">
        <f t="shared" si="13"/>
        <v>8.0972952421860377E-4</v>
      </c>
      <c r="F151" s="8">
        <f t="shared" si="16"/>
        <v>0.41576708812266105</v>
      </c>
      <c r="G151" s="7">
        <f t="shared" si="14"/>
        <v>7.0595136889936214E-4</v>
      </c>
      <c r="H151" s="8">
        <f t="shared" si="17"/>
        <v>0.24637106195966132</v>
      </c>
      <c r="I151">
        <f t="shared" si="15"/>
        <v>7.0317485721532735E-5</v>
      </c>
    </row>
    <row r="152" spans="1:9">
      <c r="A152" s="3" t="s">
        <v>324</v>
      </c>
      <c r="B152">
        <v>5.29</v>
      </c>
      <c r="C152" s="4">
        <v>415</v>
      </c>
      <c r="D152">
        <f t="shared" si="12"/>
        <v>78.449905482041586</v>
      </c>
      <c r="E152" s="7">
        <f t="shared" si="13"/>
        <v>6.0221819453534146E-4</v>
      </c>
      <c r="F152" s="8">
        <f t="shared" si="16"/>
        <v>0.41636930631719637</v>
      </c>
      <c r="G152" s="7">
        <f t="shared" si="14"/>
        <v>5.2598348471515858E-4</v>
      </c>
      <c r="H152" s="8">
        <f t="shared" si="17"/>
        <v>0.24689704544437649</v>
      </c>
      <c r="I152">
        <f t="shared" si="15"/>
        <v>3.3276026203288289E-5</v>
      </c>
    </row>
    <row r="153" spans="1:9">
      <c r="A153" s="3" t="s">
        <v>568</v>
      </c>
      <c r="B153">
        <v>2.5</v>
      </c>
      <c r="C153" s="4">
        <v>196</v>
      </c>
      <c r="D153">
        <f t="shared" si="12"/>
        <v>78.400000000000006</v>
      </c>
      <c r="E153" s="7">
        <f t="shared" si="13"/>
        <v>2.8442112320223355E-4</v>
      </c>
      <c r="F153" s="8">
        <f t="shared" si="16"/>
        <v>0.41665372744039864</v>
      </c>
      <c r="G153" s="7">
        <f t="shared" si="14"/>
        <v>2.4857442566878949E-4</v>
      </c>
      <c r="H153" s="8">
        <f t="shared" si="17"/>
        <v>0.24714561987004527</v>
      </c>
      <c r="I153">
        <f t="shared" si="15"/>
        <v>4.000295943866472E-5</v>
      </c>
    </row>
    <row r="154" spans="1:9">
      <c r="A154" s="3" t="s">
        <v>552</v>
      </c>
      <c r="B154">
        <v>3</v>
      </c>
      <c r="C154" s="4">
        <v>235</v>
      </c>
      <c r="D154">
        <f t="shared" si="12"/>
        <v>78.333333333333329</v>
      </c>
      <c r="E154" s="7">
        <f t="shared" si="13"/>
        <v>3.4101512220675965E-4</v>
      </c>
      <c r="F154" s="8">
        <f t="shared" si="16"/>
        <v>0.41699474256260538</v>
      </c>
      <c r="G154" s="7">
        <f t="shared" si="14"/>
        <v>2.9828931080254736E-4</v>
      </c>
      <c r="H154" s="8">
        <f t="shared" si="17"/>
        <v>0.24744390918084783</v>
      </c>
      <c r="I154">
        <f t="shared" si="15"/>
        <v>2.4009910903607934E-4</v>
      </c>
    </row>
    <row r="155" spans="1:9">
      <c r="A155" s="3" t="s">
        <v>373</v>
      </c>
      <c r="B155">
        <v>17.95</v>
      </c>
      <c r="C155" s="4">
        <v>1404</v>
      </c>
      <c r="D155">
        <f t="shared" si="12"/>
        <v>78.217270194986071</v>
      </c>
      <c r="E155" s="7">
        <f t="shared" si="13"/>
        <v>2.0373839641629385E-3</v>
      </c>
      <c r="F155" s="8">
        <f t="shared" si="16"/>
        <v>0.4190321265267683</v>
      </c>
      <c r="G155" s="7">
        <f t="shared" si="14"/>
        <v>1.7847643763019084E-3</v>
      </c>
      <c r="H155" s="8">
        <f t="shared" si="17"/>
        <v>0.24922867355714973</v>
      </c>
      <c r="I155">
        <f t="shared" si="15"/>
        <v>7.9202613124065846E-5</v>
      </c>
    </row>
    <row r="156" spans="1:9">
      <c r="A156" s="3" t="s">
        <v>353</v>
      </c>
      <c r="B156">
        <v>5.92</v>
      </c>
      <c r="C156" s="4">
        <v>463</v>
      </c>
      <c r="D156">
        <f t="shared" si="12"/>
        <v>78.209459459459467</v>
      </c>
      <c r="E156" s="7">
        <f t="shared" si="13"/>
        <v>6.7187234715629666E-4</v>
      </c>
      <c r="F156" s="8">
        <f t="shared" si="16"/>
        <v>0.41970399887392462</v>
      </c>
      <c r="G156" s="7">
        <f t="shared" si="14"/>
        <v>5.8862423998369345E-4</v>
      </c>
      <c r="H156" s="8">
        <f t="shared" si="17"/>
        <v>0.24981729779713341</v>
      </c>
      <c r="I156">
        <f t="shared" si="15"/>
        <v>5.3599834325623874E-5</v>
      </c>
    </row>
    <row r="157" spans="1:9">
      <c r="A157" s="3" t="s">
        <v>80</v>
      </c>
      <c r="B157">
        <v>3.96</v>
      </c>
      <c r="C157" s="4">
        <v>308</v>
      </c>
      <c r="D157">
        <f t="shared" si="12"/>
        <v>77.777777777777771</v>
      </c>
      <c r="E157" s="7">
        <f t="shared" si="13"/>
        <v>4.4694747931779563E-4</v>
      </c>
      <c r="F157" s="8">
        <f t="shared" si="16"/>
        <v>0.4201509463532424</v>
      </c>
      <c r="G157" s="7">
        <f t="shared" si="14"/>
        <v>3.9374189025936256E-4</v>
      </c>
      <c r="H157" s="8">
        <f t="shared" si="17"/>
        <v>0.25021103968739278</v>
      </c>
      <c r="I157">
        <f t="shared" si="15"/>
        <v>9.6817821786873703E-5</v>
      </c>
    </row>
    <row r="158" spans="1:9">
      <c r="A158" s="3" t="s">
        <v>36</v>
      </c>
      <c r="B158">
        <v>7.15</v>
      </c>
      <c r="C158" s="4">
        <v>556</v>
      </c>
      <c r="D158">
        <f t="shared" si="12"/>
        <v>77.76223776223776</v>
      </c>
      <c r="E158" s="7">
        <f t="shared" si="13"/>
        <v>8.0682726785939729E-4</v>
      </c>
      <c r="F158" s="8">
        <f t="shared" si="16"/>
        <v>0.42095777362110182</v>
      </c>
      <c r="G158" s="7">
        <f t="shared" si="14"/>
        <v>7.1092285741273793E-4</v>
      </c>
      <c r="H158" s="8">
        <f t="shared" si="17"/>
        <v>0.25092196254480553</v>
      </c>
      <c r="I158">
        <f t="shared" si="15"/>
        <v>6.0799955667073524E-5</v>
      </c>
    </row>
    <row r="159" spans="1:9">
      <c r="A159" s="3" t="s">
        <v>576</v>
      </c>
      <c r="B159">
        <v>4.4800000000000004</v>
      </c>
      <c r="C159" s="4">
        <v>348</v>
      </c>
      <c r="D159">
        <f t="shared" si="12"/>
        <v>77.678571428571416</v>
      </c>
      <c r="E159" s="7">
        <f t="shared" si="13"/>
        <v>5.0499260650192497E-4</v>
      </c>
      <c r="F159" s="8">
        <f t="shared" si="16"/>
        <v>0.42146276622760376</v>
      </c>
      <c r="G159" s="7">
        <f t="shared" si="14"/>
        <v>4.454453707984708E-4</v>
      </c>
      <c r="H159" s="8">
        <f t="shared" si="17"/>
        <v>0.25136740791560402</v>
      </c>
      <c r="I159">
        <f t="shared" si="15"/>
        <v>1.9267287943247613E-4</v>
      </c>
    </row>
    <row r="160" spans="1:9">
      <c r="A160" s="3" t="s">
        <v>563</v>
      </c>
      <c r="B160">
        <v>14.19</v>
      </c>
      <c r="C160" s="4">
        <v>1102</v>
      </c>
      <c r="D160">
        <f t="shared" si="12"/>
        <v>77.660324171952084</v>
      </c>
      <c r="E160" s="7">
        <f t="shared" si="13"/>
        <v>1.5991432539227623E-3</v>
      </c>
      <c r="F160" s="8">
        <f t="shared" si="16"/>
        <v>0.4230619094815265</v>
      </c>
      <c r="G160" s="7">
        <f t="shared" si="14"/>
        <v>1.410908440096049E-3</v>
      </c>
      <c r="H160" s="8">
        <f t="shared" si="17"/>
        <v>0.25277831635570008</v>
      </c>
      <c r="I160">
        <f t="shared" si="15"/>
        <v>3.120414641312047E-4</v>
      </c>
    </row>
    <row r="161" spans="1:9">
      <c r="A161" s="3" t="s">
        <v>62</v>
      </c>
      <c r="B161">
        <v>22.94</v>
      </c>
      <c r="C161" s="4">
        <v>1780</v>
      </c>
      <c r="D161">
        <f t="shared" si="12"/>
        <v>77.593722755013076</v>
      </c>
      <c r="E161" s="7">
        <f t="shared" si="13"/>
        <v>2.5830081596937538E-3</v>
      </c>
      <c r="F161" s="8">
        <f t="shared" si="16"/>
        <v>0.42564491764122026</v>
      </c>
      <c r="G161" s="7">
        <f t="shared" si="14"/>
        <v>2.2809189299368123E-3</v>
      </c>
      <c r="H161" s="8">
        <f t="shared" si="17"/>
        <v>0.2550592352856369</v>
      </c>
      <c r="I161">
        <f t="shared" si="15"/>
        <v>5.3966275807490471E-5</v>
      </c>
    </row>
    <row r="162" spans="1:9">
      <c r="A162" s="3" t="s">
        <v>372</v>
      </c>
      <c r="B162">
        <v>3.96</v>
      </c>
      <c r="C162" s="4">
        <v>307</v>
      </c>
      <c r="D162">
        <f t="shared" si="12"/>
        <v>77.525252525252526</v>
      </c>
      <c r="E162" s="7">
        <f t="shared" si="13"/>
        <v>4.4549635113819239E-4</v>
      </c>
      <c r="F162" s="8">
        <f t="shared" si="16"/>
        <v>0.42609041399235847</v>
      </c>
      <c r="G162" s="7">
        <f t="shared" si="14"/>
        <v>3.9374189025936256E-4</v>
      </c>
      <c r="H162" s="8">
        <f t="shared" si="17"/>
        <v>0.25545297717589627</v>
      </c>
      <c r="I162">
        <f t="shared" si="15"/>
        <v>5.3351938546054856E-4</v>
      </c>
    </row>
    <row r="163" spans="1:9">
      <c r="A163" s="3" t="s">
        <v>380</v>
      </c>
      <c r="B163">
        <v>39.14</v>
      </c>
      <c r="C163" s="4">
        <v>3034</v>
      </c>
      <c r="D163">
        <f t="shared" si="12"/>
        <v>77.516607051609611</v>
      </c>
      <c r="E163" s="7">
        <f t="shared" si="13"/>
        <v>4.4027228969162075E-3</v>
      </c>
      <c r="F163" s="8">
        <f t="shared" si="16"/>
        <v>0.43049313688927471</v>
      </c>
      <c r="G163" s="7">
        <f t="shared" si="14"/>
        <v>3.891681208270568E-3</v>
      </c>
      <c r="H163" s="8">
        <f t="shared" si="17"/>
        <v>0.25934465838416682</v>
      </c>
      <c r="I163">
        <f t="shared" si="15"/>
        <v>7.5578981999960271E-5</v>
      </c>
    </row>
    <row r="164" spans="1:9">
      <c r="A164" s="3" t="s">
        <v>556</v>
      </c>
      <c r="B164">
        <v>5.52</v>
      </c>
      <c r="C164" s="4">
        <v>427</v>
      </c>
      <c r="D164">
        <f t="shared" si="12"/>
        <v>77.355072463768124</v>
      </c>
      <c r="E164" s="7">
        <f t="shared" si="13"/>
        <v>6.1963173269058034E-4</v>
      </c>
      <c r="F164" s="8">
        <f t="shared" si="16"/>
        <v>0.43111276862196529</v>
      </c>
      <c r="G164" s="7">
        <f t="shared" si="14"/>
        <v>5.4885233187668711E-4</v>
      </c>
      <c r="H164" s="8">
        <f t="shared" si="17"/>
        <v>0.2598935107160435</v>
      </c>
      <c r="I164">
        <f t="shared" si="15"/>
        <v>7.2508428332701547E-5</v>
      </c>
    </row>
    <row r="165" spans="1:9">
      <c r="A165" s="3" t="s">
        <v>200</v>
      </c>
      <c r="B165">
        <v>5.29</v>
      </c>
      <c r="C165" s="4">
        <v>409</v>
      </c>
      <c r="D165">
        <f t="shared" si="12"/>
        <v>77.315689981096412</v>
      </c>
      <c r="E165" s="7">
        <f t="shared" si="13"/>
        <v>5.9351142545772213E-4</v>
      </c>
      <c r="F165" s="8">
        <f t="shared" si="16"/>
        <v>0.43170628004742301</v>
      </c>
      <c r="G165" s="7">
        <f t="shared" si="14"/>
        <v>5.2598348471515858E-4</v>
      </c>
      <c r="H165" s="8">
        <f t="shared" si="17"/>
        <v>0.26041949420075866</v>
      </c>
      <c r="I165">
        <f t="shared" si="15"/>
        <v>9.6660790278271791E-5</v>
      </c>
    </row>
    <row r="166" spans="1:9">
      <c r="A166" s="3" t="s">
        <v>45</v>
      </c>
      <c r="B166">
        <v>7.05</v>
      </c>
      <c r="C166" s="4">
        <v>545</v>
      </c>
      <c r="D166">
        <f t="shared" si="12"/>
        <v>77.304964539007088</v>
      </c>
      <c r="E166" s="7">
        <f t="shared" si="13"/>
        <v>7.9086485788376171E-4</v>
      </c>
      <c r="F166" s="8">
        <f t="shared" si="16"/>
        <v>0.43249714490530677</v>
      </c>
      <c r="G166" s="7">
        <f t="shared" si="14"/>
        <v>7.0097988038598635E-4</v>
      </c>
      <c r="H166" s="8">
        <f t="shared" si="17"/>
        <v>0.26112047408114464</v>
      </c>
      <c r="I166">
        <f t="shared" si="15"/>
        <v>1.8908468478823215E-4</v>
      </c>
    </row>
    <row r="167" spans="1:9">
      <c r="A167" s="3" t="s">
        <v>161</v>
      </c>
      <c r="B167">
        <v>13.79</v>
      </c>
      <c r="C167" s="4">
        <v>1066</v>
      </c>
      <c r="D167">
        <f t="shared" si="12"/>
        <v>77.30239303843365</v>
      </c>
      <c r="E167" s="7">
        <f t="shared" si="13"/>
        <v>1.5469026394570459E-3</v>
      </c>
      <c r="F167" s="8">
        <f t="shared" si="16"/>
        <v>0.43404404754476383</v>
      </c>
      <c r="G167" s="7">
        <f t="shared" si="14"/>
        <v>1.3711365319890427E-3</v>
      </c>
      <c r="H167" s="8">
        <f t="shared" si="17"/>
        <v>0.2624916106131337</v>
      </c>
      <c r="I167">
        <f t="shared" si="15"/>
        <v>6.1599067045448042E-5</v>
      </c>
    </row>
    <row r="168" spans="1:9">
      <c r="A168" s="3" t="s">
        <v>15</v>
      </c>
      <c r="B168">
        <v>4.49</v>
      </c>
      <c r="C168" s="4">
        <v>347</v>
      </c>
      <c r="D168">
        <f t="shared" si="12"/>
        <v>77.282850779510014</v>
      </c>
      <c r="E168" s="7">
        <f t="shared" si="13"/>
        <v>5.0354147832232167E-4</v>
      </c>
      <c r="F168" s="8">
        <f t="shared" si="16"/>
        <v>0.43454758902308616</v>
      </c>
      <c r="G168" s="7">
        <f t="shared" si="14"/>
        <v>4.4643966850114596E-4</v>
      </c>
      <c r="H168" s="8">
        <f t="shared" si="17"/>
        <v>0.26293805028163486</v>
      </c>
      <c r="I168">
        <f t="shared" si="15"/>
        <v>1.8411256719076674E-4</v>
      </c>
    </row>
    <row r="169" spans="1:9">
      <c r="A169" s="3" t="s">
        <v>462</v>
      </c>
      <c r="B169">
        <v>13.41</v>
      </c>
      <c r="C169" s="4">
        <v>1036</v>
      </c>
      <c r="D169">
        <f t="shared" si="12"/>
        <v>77.255779269202094</v>
      </c>
      <c r="E169" s="7">
        <f t="shared" si="13"/>
        <v>1.503368794068949E-3</v>
      </c>
      <c r="F169" s="8">
        <f t="shared" si="16"/>
        <v>0.43605095781715508</v>
      </c>
      <c r="G169" s="7">
        <f t="shared" si="14"/>
        <v>1.3333532192873869E-3</v>
      </c>
      <c r="H169" s="8">
        <f t="shared" si="17"/>
        <v>0.26427140350092226</v>
      </c>
      <c r="I169">
        <f t="shared" si="15"/>
        <v>4.3099153188262684E-4</v>
      </c>
    </row>
    <row r="170" spans="1:9">
      <c r="A170" s="3" t="s">
        <v>542</v>
      </c>
      <c r="B170">
        <v>31.39</v>
      </c>
      <c r="C170" s="4">
        <v>2425</v>
      </c>
      <c r="D170">
        <f t="shared" si="12"/>
        <v>77.253902516725077</v>
      </c>
      <c r="E170" s="7">
        <f t="shared" si="13"/>
        <v>3.5189858355378391E-3</v>
      </c>
      <c r="F170" s="8">
        <f t="shared" si="16"/>
        <v>0.43956994365269292</v>
      </c>
      <c r="G170" s="7">
        <f t="shared" si="14"/>
        <v>3.1211004886973208E-3</v>
      </c>
      <c r="H170" s="8">
        <f t="shared" si="17"/>
        <v>0.26739250398961961</v>
      </c>
      <c r="I170">
        <f t="shared" si="15"/>
        <v>1.7802532878848087E-4</v>
      </c>
    </row>
    <row r="171" spans="1:9">
      <c r="A171" s="3" t="s">
        <v>107</v>
      </c>
      <c r="B171">
        <v>12.96</v>
      </c>
      <c r="C171" s="4">
        <v>1001</v>
      </c>
      <c r="D171">
        <f t="shared" si="12"/>
        <v>77.237654320987644</v>
      </c>
      <c r="E171" s="7">
        <f t="shared" si="13"/>
        <v>1.4525793077828357E-3</v>
      </c>
      <c r="F171" s="8">
        <f t="shared" si="16"/>
        <v>0.44102252296047573</v>
      </c>
      <c r="G171" s="7">
        <f t="shared" si="14"/>
        <v>1.2886098226670049E-3</v>
      </c>
      <c r="H171" s="8">
        <f t="shared" si="17"/>
        <v>0.2686811138122866</v>
      </c>
      <c r="I171">
        <f t="shared" si="15"/>
        <v>9.9482023203950609E-5</v>
      </c>
    </row>
    <row r="172" spans="1:9">
      <c r="A172" s="3" t="s">
        <v>239</v>
      </c>
      <c r="B172">
        <v>7.23</v>
      </c>
      <c r="C172" s="4">
        <v>558</v>
      </c>
      <c r="D172">
        <f t="shared" si="12"/>
        <v>77.178423236514519</v>
      </c>
      <c r="E172" s="7">
        <f t="shared" si="13"/>
        <v>8.0972952421860377E-4</v>
      </c>
      <c r="F172" s="8">
        <f t="shared" si="16"/>
        <v>0.44183225248469432</v>
      </c>
      <c r="G172" s="7">
        <f t="shared" si="14"/>
        <v>7.188772390341392E-4</v>
      </c>
      <c r="H172" s="8">
        <f t="shared" si="17"/>
        <v>0.26939999105132073</v>
      </c>
      <c r="I172">
        <f t="shared" si="15"/>
        <v>3.4710441090375632E-4</v>
      </c>
    </row>
    <row r="173" spans="1:9">
      <c r="A173" s="3" t="s">
        <v>194</v>
      </c>
      <c r="B173">
        <v>24.96</v>
      </c>
      <c r="C173" s="4">
        <v>1917</v>
      </c>
      <c r="D173">
        <f t="shared" si="12"/>
        <v>76.802884615384613</v>
      </c>
      <c r="E173" s="7">
        <f t="shared" si="13"/>
        <v>2.7818127202993968E-3</v>
      </c>
      <c r="F173" s="8">
        <f t="shared" si="16"/>
        <v>0.44461406520499369</v>
      </c>
      <c r="G173" s="7">
        <f t="shared" si="14"/>
        <v>2.4817670658771945E-3</v>
      </c>
      <c r="H173" s="8">
        <f t="shared" si="17"/>
        <v>0.27188175811719795</v>
      </c>
      <c r="I173">
        <f t="shared" si="15"/>
        <v>6.9300106692760099E-5</v>
      </c>
    </row>
    <row r="174" spans="1:9">
      <c r="A174" s="3" t="s">
        <v>458</v>
      </c>
      <c r="B174">
        <v>4.95</v>
      </c>
      <c r="C174" s="4">
        <v>379</v>
      </c>
      <c r="D174">
        <f t="shared" si="12"/>
        <v>76.565656565656568</v>
      </c>
      <c r="E174" s="7">
        <f t="shared" si="13"/>
        <v>5.4997758006962514E-4</v>
      </c>
      <c r="F174" s="8">
        <f t="shared" si="16"/>
        <v>0.44516404278506333</v>
      </c>
      <c r="G174" s="7">
        <f t="shared" si="14"/>
        <v>4.9217736282420319E-4</v>
      </c>
      <c r="H174" s="8">
        <f t="shared" si="17"/>
        <v>0.27237393548002214</v>
      </c>
      <c r="I174">
        <f t="shared" si="15"/>
        <v>5.7905526787652151E-5</v>
      </c>
    </row>
    <row r="175" spans="1:9">
      <c r="A175" s="3" t="s">
        <v>450</v>
      </c>
      <c r="B175">
        <v>4.13</v>
      </c>
      <c r="C175" s="4">
        <v>316</v>
      </c>
      <c r="D175">
        <f t="shared" si="12"/>
        <v>76.513317191283292</v>
      </c>
      <c r="E175" s="7">
        <f t="shared" si="13"/>
        <v>4.585565047546215E-4</v>
      </c>
      <c r="F175" s="8">
        <f t="shared" si="16"/>
        <v>0.44562259928981796</v>
      </c>
      <c r="G175" s="7">
        <f t="shared" si="14"/>
        <v>4.106449512048402E-4</v>
      </c>
      <c r="H175" s="8">
        <f t="shared" si="17"/>
        <v>0.272784580431227</v>
      </c>
      <c r="I175">
        <f t="shared" si="15"/>
        <v>6.0829476447948894E-5</v>
      </c>
    </row>
    <row r="176" spans="1:9">
      <c r="A176" s="3" t="s">
        <v>582</v>
      </c>
      <c r="B176">
        <v>4.33</v>
      </c>
      <c r="C176" s="4">
        <v>331</v>
      </c>
      <c r="D176">
        <f t="shared" si="12"/>
        <v>76.443418013856814</v>
      </c>
      <c r="E176" s="7">
        <f t="shared" si="13"/>
        <v>4.8032342744866999E-4</v>
      </c>
      <c r="F176" s="8">
        <f t="shared" si="16"/>
        <v>0.44610292271726665</v>
      </c>
      <c r="G176" s="7">
        <f t="shared" si="14"/>
        <v>4.3053090525834337E-4</v>
      </c>
      <c r="H176" s="8">
        <f t="shared" si="17"/>
        <v>0.27321511133648535</v>
      </c>
      <c r="I176">
        <f t="shared" si="15"/>
        <v>1.1440559603484446E-4</v>
      </c>
    </row>
    <row r="177" spans="1:9">
      <c r="A177" s="3" t="s">
        <v>499</v>
      </c>
      <c r="B177">
        <v>8.1300000000000008</v>
      </c>
      <c r="C177" s="4">
        <v>621</v>
      </c>
      <c r="D177">
        <f t="shared" si="12"/>
        <v>76.383763837638369</v>
      </c>
      <c r="E177" s="7">
        <f t="shared" si="13"/>
        <v>9.0115059953360741E-4</v>
      </c>
      <c r="F177" s="8">
        <f t="shared" si="16"/>
        <v>0.44700407331680025</v>
      </c>
      <c r="G177" s="7">
        <f t="shared" si="14"/>
        <v>8.0836403227490345E-4</v>
      </c>
      <c r="H177" s="8">
        <f t="shared" si="17"/>
        <v>0.27402347536876026</v>
      </c>
      <c r="I177">
        <f t="shared" si="15"/>
        <v>1.9126088432319666E-4</v>
      </c>
    </row>
    <row r="178" spans="1:9">
      <c r="A178" s="3" t="s">
        <v>145</v>
      </c>
      <c r="B178">
        <v>13.59</v>
      </c>
      <c r="C178" s="4">
        <v>1038</v>
      </c>
      <c r="D178">
        <f t="shared" si="12"/>
        <v>76.379690949227367</v>
      </c>
      <c r="E178" s="7">
        <f t="shared" si="13"/>
        <v>1.5062710504281554E-3</v>
      </c>
      <c r="F178" s="8">
        <f t="shared" si="16"/>
        <v>0.44851034436722842</v>
      </c>
      <c r="G178" s="7">
        <f t="shared" si="14"/>
        <v>1.3512505779355397E-3</v>
      </c>
      <c r="H178" s="8">
        <f t="shared" si="17"/>
        <v>0.27537472594669582</v>
      </c>
      <c r="I178">
        <f t="shared" si="15"/>
        <v>3.2768217406652089E-4</v>
      </c>
    </row>
    <row r="179" spans="1:9">
      <c r="A179" s="3" t="s">
        <v>297</v>
      </c>
      <c r="B179">
        <v>23.28</v>
      </c>
      <c r="C179" s="4">
        <v>1778</v>
      </c>
      <c r="D179">
        <f t="shared" si="12"/>
        <v>76.37457044673539</v>
      </c>
      <c r="E179" s="7">
        <f t="shared" si="13"/>
        <v>2.5801059033345474E-3</v>
      </c>
      <c r="F179" s="8">
        <f t="shared" si="16"/>
        <v>0.45109045027056299</v>
      </c>
      <c r="G179" s="7">
        <f t="shared" si="14"/>
        <v>2.3147250518277679E-3</v>
      </c>
      <c r="H179" s="8">
        <f t="shared" si="17"/>
        <v>0.2776894509985236</v>
      </c>
      <c r="I179">
        <f t="shared" si="15"/>
        <v>4.4258152752574276E-4</v>
      </c>
    </row>
    <row r="180" spans="1:9">
      <c r="A180" s="3" t="s">
        <v>566</v>
      </c>
      <c r="B180">
        <v>31.43</v>
      </c>
      <c r="C180" s="4">
        <v>2400</v>
      </c>
      <c r="D180">
        <f t="shared" si="12"/>
        <v>76.360165447025139</v>
      </c>
      <c r="E180" s="7">
        <f t="shared" si="13"/>
        <v>3.4827076310477581E-3</v>
      </c>
      <c r="F180" s="8">
        <f t="shared" si="16"/>
        <v>0.45457315790161074</v>
      </c>
      <c r="G180" s="7">
        <f t="shared" si="14"/>
        <v>3.1250776795080214E-3</v>
      </c>
      <c r="H180" s="8">
        <f t="shared" si="17"/>
        <v>0.28081452867803164</v>
      </c>
      <c r="I180">
        <f t="shared" si="15"/>
        <v>8.1209306239815593E-4</v>
      </c>
    </row>
    <row r="181" spans="1:9">
      <c r="A181" s="3" t="s">
        <v>131</v>
      </c>
      <c r="B181">
        <v>57.06</v>
      </c>
      <c r="C181" s="4">
        <v>4336</v>
      </c>
      <c r="D181">
        <f t="shared" si="12"/>
        <v>75.990185769365581</v>
      </c>
      <c r="E181" s="7">
        <f t="shared" si="13"/>
        <v>6.2920917867596163E-3</v>
      </c>
      <c r="F181" s="8">
        <f t="shared" si="16"/>
        <v>0.46086524968837034</v>
      </c>
      <c r="G181" s="7">
        <f t="shared" si="14"/>
        <v>5.6734626914644514E-3</v>
      </c>
      <c r="H181" s="8">
        <f t="shared" si="17"/>
        <v>0.2864879913694961</v>
      </c>
      <c r="I181">
        <f t="shared" si="15"/>
        <v>1.4032480268723058E-3</v>
      </c>
    </row>
    <row r="182" spans="1:9">
      <c r="A182" s="3" t="s">
        <v>274</v>
      </c>
      <c r="B182">
        <v>98.33</v>
      </c>
      <c r="C182" s="4">
        <v>7463</v>
      </c>
      <c r="D182">
        <f t="shared" si="12"/>
        <v>75.897488050442391</v>
      </c>
      <c r="E182" s="7">
        <f t="shared" si="13"/>
        <v>1.0829769604378925E-2</v>
      </c>
      <c r="F182" s="8">
        <f t="shared" si="16"/>
        <v>0.47169501929274926</v>
      </c>
      <c r="G182" s="7">
        <f t="shared" si="14"/>
        <v>9.776929310404827E-3</v>
      </c>
      <c r="H182" s="8">
        <f t="shared" si="17"/>
        <v>0.2962649206799009</v>
      </c>
      <c r="I182">
        <f t="shared" si="15"/>
        <v>2.7144129467829292E-4</v>
      </c>
    </row>
    <row r="183" spans="1:9">
      <c r="A183" s="3" t="s">
        <v>267</v>
      </c>
      <c r="B183">
        <v>18.96</v>
      </c>
      <c r="C183" s="4">
        <v>1437</v>
      </c>
      <c r="D183">
        <f t="shared" si="12"/>
        <v>75.791139240506325</v>
      </c>
      <c r="E183" s="7">
        <f t="shared" si="13"/>
        <v>2.085271194089845E-3</v>
      </c>
      <c r="F183" s="8">
        <f t="shared" si="16"/>
        <v>0.47378029048683912</v>
      </c>
      <c r="G183" s="7">
        <f t="shared" si="14"/>
        <v>1.8851884442720995E-3</v>
      </c>
      <c r="H183" s="8">
        <f t="shared" si="17"/>
        <v>0.298150109124173</v>
      </c>
      <c r="I183">
        <f t="shared" si="15"/>
        <v>4.3830125525518016E-4</v>
      </c>
    </row>
    <row r="184" spans="1:9">
      <c r="A184" s="3" t="s">
        <v>166</v>
      </c>
      <c r="B184">
        <v>30.52</v>
      </c>
      <c r="C184" s="4">
        <v>2310</v>
      </c>
      <c r="D184">
        <f t="shared" si="12"/>
        <v>75.688073394495419</v>
      </c>
      <c r="E184" s="7">
        <f t="shared" si="13"/>
        <v>3.3521060948834671E-3</v>
      </c>
      <c r="F184" s="8">
        <f t="shared" si="16"/>
        <v>0.47713239658172257</v>
      </c>
      <c r="G184" s="7">
        <f t="shared" si="14"/>
        <v>3.0345965885645821E-3</v>
      </c>
      <c r="H184" s="8">
        <f t="shared" si="17"/>
        <v>0.30118470571273759</v>
      </c>
      <c r="I184">
        <f t="shared" si="15"/>
        <v>1.2273361897666146E-4</v>
      </c>
    </row>
    <row r="185" spans="1:9">
      <c r="A185" s="3" t="s">
        <v>86</v>
      </c>
      <c r="B185">
        <v>8.52</v>
      </c>
      <c r="C185" s="4">
        <v>644</v>
      </c>
      <c r="D185">
        <f t="shared" si="12"/>
        <v>75.586854460093903</v>
      </c>
      <c r="E185" s="7">
        <f t="shared" si="13"/>
        <v>9.3452654766448178E-4</v>
      </c>
      <c r="F185" s="8">
        <f t="shared" si="16"/>
        <v>0.47806692312938703</v>
      </c>
      <c r="G185" s="7">
        <f t="shared" si="14"/>
        <v>8.4714164267923452E-4</v>
      </c>
      <c r="H185" s="8">
        <f t="shared" si="17"/>
        <v>0.30203184735541683</v>
      </c>
      <c r="I185">
        <f t="shared" si="15"/>
        <v>6.1366809488316854E-5</v>
      </c>
    </row>
    <row r="186" spans="1:9">
      <c r="A186" s="3" t="s">
        <v>536</v>
      </c>
      <c r="B186">
        <v>4.26</v>
      </c>
      <c r="C186" s="4">
        <v>322</v>
      </c>
      <c r="D186">
        <f t="shared" si="12"/>
        <v>75.586854460093903</v>
      </c>
      <c r="E186" s="7">
        <f t="shared" si="13"/>
        <v>4.6726327383224089E-4</v>
      </c>
      <c r="F186" s="8">
        <f t="shared" si="16"/>
        <v>0.47853418640321926</v>
      </c>
      <c r="G186" s="7">
        <f t="shared" si="14"/>
        <v>4.2357082133961726E-4</v>
      </c>
      <c r="H186" s="8">
        <f t="shared" si="17"/>
        <v>0.30245541817675642</v>
      </c>
      <c r="I186">
        <f t="shared" si="15"/>
        <v>4.1864132130337017E-5</v>
      </c>
    </row>
    <row r="187" spans="1:9">
      <c r="A187" s="3" t="s">
        <v>275</v>
      </c>
      <c r="B187">
        <v>2.9</v>
      </c>
      <c r="C187" s="4">
        <v>219</v>
      </c>
      <c r="D187">
        <f t="shared" si="12"/>
        <v>75.517241379310349</v>
      </c>
      <c r="E187" s="7">
        <f t="shared" si="13"/>
        <v>3.1779707133310791E-4</v>
      </c>
      <c r="F187" s="8">
        <f t="shared" si="16"/>
        <v>0.47885198347455238</v>
      </c>
      <c r="G187" s="7">
        <f t="shared" si="14"/>
        <v>2.8834633377579577E-4</v>
      </c>
      <c r="H187" s="8">
        <f t="shared" si="17"/>
        <v>0.3027437645105322</v>
      </c>
      <c r="I187">
        <f t="shared" si="15"/>
        <v>6.0083229775853564E-5</v>
      </c>
    </row>
    <row r="188" spans="1:9">
      <c r="A188" s="3" t="s">
        <v>318</v>
      </c>
      <c r="B188">
        <v>4.1500000000000004</v>
      </c>
      <c r="C188" s="4">
        <v>313</v>
      </c>
      <c r="D188">
        <f t="shared" si="12"/>
        <v>75.421686746987945</v>
      </c>
      <c r="E188" s="7">
        <f t="shared" si="13"/>
        <v>4.5420312021581178E-4</v>
      </c>
      <c r="F188" s="8">
        <f t="shared" si="16"/>
        <v>0.4793061865947682</v>
      </c>
      <c r="G188" s="7">
        <f t="shared" si="14"/>
        <v>4.1263354661019057E-4</v>
      </c>
      <c r="H188" s="8">
        <f t="shared" si="17"/>
        <v>0.3031563980571424</v>
      </c>
      <c r="I188">
        <f t="shared" si="15"/>
        <v>1.3776253309252806E-4</v>
      </c>
    </row>
    <row r="189" spans="1:9">
      <c r="A189" s="3" t="s">
        <v>290</v>
      </c>
      <c r="B189">
        <v>9.5</v>
      </c>
      <c r="C189" s="4">
        <v>716</v>
      </c>
      <c r="D189">
        <f t="shared" si="12"/>
        <v>75.368421052631575</v>
      </c>
      <c r="E189" s="7">
        <f t="shared" si="13"/>
        <v>1.0390077765959145E-3</v>
      </c>
      <c r="F189" s="8">
        <f t="shared" si="16"/>
        <v>0.48034519437136414</v>
      </c>
      <c r="G189" s="7">
        <f t="shared" si="14"/>
        <v>9.4458281754140005E-4</v>
      </c>
      <c r="H189" s="8">
        <f t="shared" si="17"/>
        <v>0.30410098087468379</v>
      </c>
      <c r="I189">
        <f t="shared" si="15"/>
        <v>1.2064345967655044E-4</v>
      </c>
    </row>
    <row r="190" spans="1:9">
      <c r="A190" s="3" t="s">
        <v>473</v>
      </c>
      <c r="B190">
        <v>8.31</v>
      </c>
      <c r="C190" s="4">
        <v>626</v>
      </c>
      <c r="D190">
        <f t="shared" si="12"/>
        <v>75.330926594464501</v>
      </c>
      <c r="E190" s="7">
        <f t="shared" si="13"/>
        <v>9.0840624043162356E-4</v>
      </c>
      <c r="F190" s="8">
        <f t="shared" si="16"/>
        <v>0.48125360061179578</v>
      </c>
      <c r="G190" s="7">
        <f t="shared" si="14"/>
        <v>8.2626139092305631E-4</v>
      </c>
      <c r="H190" s="8">
        <f t="shared" si="17"/>
        <v>0.30492724226560686</v>
      </c>
      <c r="I190">
        <f t="shared" si="15"/>
        <v>9.9861298866965598E-5</v>
      </c>
    </row>
    <row r="191" spans="1:9">
      <c r="A191" s="3" t="s">
        <v>201</v>
      </c>
      <c r="B191">
        <v>6.84</v>
      </c>
      <c r="C191" s="4">
        <v>514</v>
      </c>
      <c r="D191">
        <f t="shared" si="12"/>
        <v>75.146198830409361</v>
      </c>
      <c r="E191" s="7">
        <f t="shared" si="13"/>
        <v>7.4587988431606153E-4</v>
      </c>
      <c r="F191" s="8">
        <f t="shared" si="16"/>
        <v>0.48199948049611185</v>
      </c>
      <c r="G191" s="7">
        <f t="shared" si="14"/>
        <v>6.8009962862980802E-4</v>
      </c>
      <c r="H191" s="8">
        <f t="shared" si="17"/>
        <v>0.30560734189423666</v>
      </c>
      <c r="I191">
        <f t="shared" si="15"/>
        <v>7.8086375550734388E-5</v>
      </c>
    </row>
    <row r="192" spans="1:9">
      <c r="A192" s="3" t="s">
        <v>59</v>
      </c>
      <c r="B192">
        <v>5.34</v>
      </c>
      <c r="C192" s="4">
        <v>401</v>
      </c>
      <c r="D192">
        <f t="shared" si="12"/>
        <v>75.093632958801507</v>
      </c>
      <c r="E192" s="7">
        <f t="shared" si="13"/>
        <v>5.8190240002089621E-4</v>
      </c>
      <c r="F192" s="8">
        <f t="shared" si="16"/>
        <v>0.48258138289613273</v>
      </c>
      <c r="G192" s="7">
        <f t="shared" si="14"/>
        <v>5.3095497322853437E-4</v>
      </c>
      <c r="H192" s="8">
        <f t="shared" si="17"/>
        <v>0.30613829686746519</v>
      </c>
      <c r="I192">
        <f t="shared" si="15"/>
        <v>3.4695375247867366E-4</v>
      </c>
    </row>
    <row r="193" spans="1:9">
      <c r="A193" s="3" t="s">
        <v>235</v>
      </c>
      <c r="B193">
        <v>23.72</v>
      </c>
      <c r="C193" s="4">
        <v>1781</v>
      </c>
      <c r="D193">
        <f t="shared" si="12"/>
        <v>75.084317032040474</v>
      </c>
      <c r="E193" s="7">
        <f t="shared" si="13"/>
        <v>2.584459287873357E-3</v>
      </c>
      <c r="F193" s="8">
        <f t="shared" si="16"/>
        <v>0.4851658421840061</v>
      </c>
      <c r="G193" s="7">
        <f t="shared" si="14"/>
        <v>2.3584741507454744E-3</v>
      </c>
      <c r="H193" s="8">
        <f t="shared" si="17"/>
        <v>0.30849677101821066</v>
      </c>
      <c r="I193">
        <f t="shared" si="15"/>
        <v>4.6375503346740565E-5</v>
      </c>
    </row>
    <row r="194" spans="1:9">
      <c r="A194" s="3" t="s">
        <v>611</v>
      </c>
      <c r="B194">
        <v>3.17</v>
      </c>
      <c r="C194" s="4">
        <v>238</v>
      </c>
      <c r="D194">
        <f t="shared" ref="D194:D257" si="18">C194/B194</f>
        <v>75.078864353312298</v>
      </c>
      <c r="E194" s="7">
        <f t="shared" si="13"/>
        <v>3.4536850674556937E-4</v>
      </c>
      <c r="F194" s="8">
        <f t="shared" si="16"/>
        <v>0.48551121069075165</v>
      </c>
      <c r="G194" s="7">
        <f t="shared" si="14"/>
        <v>3.1519237174802505E-4</v>
      </c>
      <c r="H194" s="8">
        <f t="shared" si="17"/>
        <v>0.3088119633899587</v>
      </c>
      <c r="I194">
        <f t="shared" si="15"/>
        <v>6.1626934316300064E-5</v>
      </c>
    </row>
    <row r="195" spans="1:9">
      <c r="A195" s="3" t="s">
        <v>546</v>
      </c>
      <c r="B195">
        <v>4.21</v>
      </c>
      <c r="C195" s="4">
        <v>316</v>
      </c>
      <c r="D195">
        <f t="shared" si="18"/>
        <v>75.059382422802855</v>
      </c>
      <c r="E195" s="7">
        <f t="shared" ref="E195:E258" si="19">C195/689119</f>
        <v>4.585565047546215E-4</v>
      </c>
      <c r="F195" s="8">
        <f t="shared" si="16"/>
        <v>0.48596976719550627</v>
      </c>
      <c r="G195" s="7">
        <f t="shared" ref="G195:G258" si="20">B195/10057.35</f>
        <v>4.1859933282624147E-4</v>
      </c>
      <c r="H195" s="8">
        <f t="shared" si="17"/>
        <v>0.30923056272278493</v>
      </c>
      <c r="I195">
        <f t="shared" ref="I195:I258" si="21">F195*H196-F196*H195</f>
        <v>2.1707459386241523E-4</v>
      </c>
    </row>
    <row r="196" spans="1:9">
      <c r="A196" s="3" t="s">
        <v>317</v>
      </c>
      <c r="B196">
        <v>14.81</v>
      </c>
      <c r="C196" s="4">
        <v>1111</v>
      </c>
      <c r="D196">
        <f t="shared" si="18"/>
        <v>75.016880486158001</v>
      </c>
      <c r="E196" s="7">
        <f t="shared" si="19"/>
        <v>1.6122034075391914E-3</v>
      </c>
      <c r="F196" s="8">
        <f t="shared" ref="F196:F259" si="22">F195+E196</f>
        <v>0.48758197060304548</v>
      </c>
      <c r="G196" s="7">
        <f t="shared" si="20"/>
        <v>1.472554897661909E-3</v>
      </c>
      <c r="H196" s="8">
        <f t="shared" ref="H196:H259" si="23">H195+G196</f>
        <v>0.31070311762044683</v>
      </c>
      <c r="I196">
        <f t="shared" si="21"/>
        <v>1.9806598847088575E-4</v>
      </c>
    </row>
    <row r="197" spans="1:9">
      <c r="A197" s="3" t="s">
        <v>253</v>
      </c>
      <c r="B197">
        <v>13.46</v>
      </c>
      <c r="C197" s="4">
        <v>1008</v>
      </c>
      <c r="D197">
        <f t="shared" si="18"/>
        <v>74.888558692421981</v>
      </c>
      <c r="E197" s="7">
        <f t="shared" si="19"/>
        <v>1.4627372050400585E-3</v>
      </c>
      <c r="F197" s="8">
        <f t="shared" si="22"/>
        <v>0.48904470780808551</v>
      </c>
      <c r="G197" s="7">
        <f t="shared" si="20"/>
        <v>1.3383247078007626E-3</v>
      </c>
      <c r="H197" s="8">
        <f t="shared" si="23"/>
        <v>0.3120414423282476</v>
      </c>
      <c r="I197">
        <f t="shared" si="21"/>
        <v>6.7876956883761164E-5</v>
      </c>
    </row>
    <row r="198" spans="1:9">
      <c r="A198" s="3" t="s">
        <v>480</v>
      </c>
      <c r="B198">
        <v>4.59</v>
      </c>
      <c r="C198" s="4">
        <v>343</v>
      </c>
      <c r="D198">
        <f t="shared" si="18"/>
        <v>74.727668845315904</v>
      </c>
      <c r="E198" s="7">
        <f t="shared" si="19"/>
        <v>4.9773696560390871E-4</v>
      </c>
      <c r="F198" s="8">
        <f t="shared" si="22"/>
        <v>0.48954244477368941</v>
      </c>
      <c r="G198" s="7">
        <f t="shared" si="20"/>
        <v>4.5638264552789749E-4</v>
      </c>
      <c r="H198" s="8">
        <f t="shared" si="23"/>
        <v>0.31249782497377548</v>
      </c>
      <c r="I198">
        <f t="shared" si="21"/>
        <v>8.0028765018308468E-5</v>
      </c>
    </row>
    <row r="199" spans="1:9">
      <c r="A199" s="3" t="s">
        <v>577</v>
      </c>
      <c r="B199">
        <v>5.38</v>
      </c>
      <c r="C199" s="4">
        <v>401</v>
      </c>
      <c r="D199">
        <f t="shared" si="18"/>
        <v>74.535315985130111</v>
      </c>
      <c r="E199" s="7">
        <f t="shared" si="19"/>
        <v>5.8190240002089621E-4</v>
      </c>
      <c r="F199" s="8">
        <f t="shared" si="22"/>
        <v>0.49012434717371028</v>
      </c>
      <c r="G199" s="7">
        <f t="shared" si="20"/>
        <v>5.34932164039235E-4</v>
      </c>
      <c r="H199" s="8">
        <f t="shared" si="23"/>
        <v>0.3130327571378147</v>
      </c>
      <c r="I199">
        <f t="shared" si="21"/>
        <v>3.5950537096604562E-4</v>
      </c>
    </row>
    <row r="200" spans="1:9">
      <c r="A200" s="3" t="s">
        <v>561</v>
      </c>
      <c r="B200">
        <v>24.09</v>
      </c>
      <c r="C200" s="4">
        <v>1793</v>
      </c>
      <c r="D200">
        <f t="shared" si="18"/>
        <v>74.429223744292244</v>
      </c>
      <c r="E200" s="7">
        <f t="shared" si="19"/>
        <v>2.6018728260285961E-3</v>
      </c>
      <c r="F200" s="8">
        <f t="shared" si="22"/>
        <v>0.49272621999973887</v>
      </c>
      <c r="G200" s="7">
        <f t="shared" si="20"/>
        <v>2.3952631657444554E-3</v>
      </c>
      <c r="H200" s="8">
        <f t="shared" si="23"/>
        <v>0.31542802030355915</v>
      </c>
      <c r="I200">
        <f t="shared" si="21"/>
        <v>5.076682483037831E-5</v>
      </c>
    </row>
    <row r="201" spans="1:9">
      <c r="A201" s="3" t="s">
        <v>28</v>
      </c>
      <c r="B201">
        <v>3.4</v>
      </c>
      <c r="C201" s="4">
        <v>253</v>
      </c>
      <c r="D201">
        <f t="shared" si="18"/>
        <v>74.411764705882348</v>
      </c>
      <c r="E201" s="7">
        <f t="shared" si="19"/>
        <v>3.6713542943961781E-4</v>
      </c>
      <c r="F201" s="8">
        <f t="shared" si="22"/>
        <v>0.49309335542917848</v>
      </c>
      <c r="G201" s="7">
        <f t="shared" si="20"/>
        <v>3.3806121890955369E-4</v>
      </c>
      <c r="H201" s="8">
        <f t="shared" si="23"/>
        <v>0.31576608152246871</v>
      </c>
      <c r="I201">
        <f t="shared" si="21"/>
        <v>1.2603734929866883E-4</v>
      </c>
    </row>
    <row r="202" spans="1:9">
      <c r="A202" s="3" t="s">
        <v>30</v>
      </c>
      <c r="B202">
        <v>8.44</v>
      </c>
      <c r="C202" s="4">
        <v>628</v>
      </c>
      <c r="D202">
        <f t="shared" si="18"/>
        <v>74.407582938388629</v>
      </c>
      <c r="E202" s="7">
        <f t="shared" si="19"/>
        <v>9.1130849679083004E-4</v>
      </c>
      <c r="F202" s="8">
        <f t="shared" si="22"/>
        <v>0.49400466392596931</v>
      </c>
      <c r="G202" s="7">
        <f t="shared" si="20"/>
        <v>8.3918726105783326E-4</v>
      </c>
      <c r="H202" s="8">
        <f t="shared" si="23"/>
        <v>0.31660526878352657</v>
      </c>
      <c r="I202">
        <f t="shared" si="21"/>
        <v>5.0148608313260734E-5</v>
      </c>
    </row>
    <row r="203" spans="1:9">
      <c r="A203" s="3" t="s">
        <v>309</v>
      </c>
      <c r="B203">
        <v>3.35</v>
      </c>
      <c r="C203" s="4">
        <v>249</v>
      </c>
      <c r="D203">
        <f t="shared" si="18"/>
        <v>74.328358208955223</v>
      </c>
      <c r="E203" s="7">
        <f t="shared" si="19"/>
        <v>3.613309167212049E-4</v>
      </c>
      <c r="F203" s="8">
        <f t="shared" si="22"/>
        <v>0.4943659948426905</v>
      </c>
      <c r="G203" s="7">
        <f t="shared" si="20"/>
        <v>3.330897303961779E-4</v>
      </c>
      <c r="H203" s="8">
        <f t="shared" si="23"/>
        <v>0.31693835851392277</v>
      </c>
      <c r="I203">
        <f t="shared" si="21"/>
        <v>8.6777620968425673E-5</v>
      </c>
    </row>
    <row r="204" spans="1:9">
      <c r="A204" s="3" t="s">
        <v>298</v>
      </c>
      <c r="B204">
        <v>5.77</v>
      </c>
      <c r="C204" s="4">
        <v>428</v>
      </c>
      <c r="D204">
        <f t="shared" si="18"/>
        <v>74.176776429809365</v>
      </c>
      <c r="E204" s="7">
        <f t="shared" si="19"/>
        <v>6.2108286087018353E-4</v>
      </c>
      <c r="F204" s="8">
        <f t="shared" si="22"/>
        <v>0.49498707770356071</v>
      </c>
      <c r="G204" s="7">
        <f t="shared" si="20"/>
        <v>5.7370977444356607E-4</v>
      </c>
      <c r="H204" s="8">
        <f t="shared" si="23"/>
        <v>0.31751206828836631</v>
      </c>
      <c r="I204">
        <f t="shared" si="21"/>
        <v>4.2734339822181333E-4</v>
      </c>
    </row>
    <row r="205" spans="1:9">
      <c r="A205" s="3" t="s">
        <v>255</v>
      </c>
      <c r="B205">
        <v>28.38</v>
      </c>
      <c r="C205" s="4">
        <v>2104</v>
      </c>
      <c r="D205">
        <f t="shared" si="18"/>
        <v>74.136715997181113</v>
      </c>
      <c r="E205" s="7">
        <f t="shared" si="19"/>
        <v>3.0531736898852012E-3</v>
      </c>
      <c r="F205" s="8">
        <f t="shared" si="22"/>
        <v>0.49804025139344593</v>
      </c>
      <c r="G205" s="7">
        <f t="shared" si="20"/>
        <v>2.821816880192098E-3</v>
      </c>
      <c r="H205" s="8">
        <f t="shared" si="23"/>
        <v>0.32033388516855843</v>
      </c>
      <c r="I205">
        <f t="shared" si="21"/>
        <v>1.1341094050454359E-4</v>
      </c>
    </row>
    <row r="206" spans="1:9">
      <c r="A206" s="3" t="s">
        <v>347</v>
      </c>
      <c r="B206">
        <v>7.5</v>
      </c>
      <c r="C206" s="4">
        <v>555</v>
      </c>
      <c r="D206">
        <f t="shared" si="18"/>
        <v>74</v>
      </c>
      <c r="E206" s="7">
        <f t="shared" si="19"/>
        <v>8.0537613967979411E-4</v>
      </c>
      <c r="F206" s="8">
        <f t="shared" si="22"/>
        <v>0.49884562753312572</v>
      </c>
      <c r="G206" s="7">
        <f t="shared" si="20"/>
        <v>7.4572327700636847E-4</v>
      </c>
      <c r="H206" s="8">
        <f t="shared" si="23"/>
        <v>0.32107960844556482</v>
      </c>
      <c r="I206">
        <f t="shared" si="21"/>
        <v>9.6500744648925219E-5</v>
      </c>
    </row>
    <row r="207" spans="1:9">
      <c r="A207" s="3" t="s">
        <v>17</v>
      </c>
      <c r="B207">
        <v>6.37</v>
      </c>
      <c r="C207" s="4">
        <v>471</v>
      </c>
      <c r="D207">
        <f t="shared" si="18"/>
        <v>73.940345368916795</v>
      </c>
      <c r="E207" s="7">
        <f t="shared" si="19"/>
        <v>6.8348137259312248E-4</v>
      </c>
      <c r="F207" s="8">
        <f t="shared" si="22"/>
        <v>0.49952910890571883</v>
      </c>
      <c r="G207" s="7">
        <f t="shared" si="20"/>
        <v>6.3336763660407558E-4</v>
      </c>
      <c r="H207" s="8">
        <f t="shared" si="23"/>
        <v>0.32171297608216892</v>
      </c>
      <c r="I207">
        <f t="shared" si="21"/>
        <v>1.3657882047921066E-4</v>
      </c>
    </row>
    <row r="208" spans="1:9">
      <c r="A208" s="3" t="s">
        <v>338</v>
      </c>
      <c r="B208">
        <v>8.85</v>
      </c>
      <c r="C208" s="4">
        <v>649</v>
      </c>
      <c r="D208">
        <f t="shared" si="18"/>
        <v>73.333333333333343</v>
      </c>
      <c r="E208" s="7">
        <f t="shared" si="19"/>
        <v>9.4178218856249792E-4</v>
      </c>
      <c r="F208" s="8">
        <f t="shared" si="22"/>
        <v>0.50047089109428133</v>
      </c>
      <c r="G208" s="7">
        <f t="shared" si="20"/>
        <v>8.7995346686751475E-4</v>
      </c>
      <c r="H208" s="8">
        <f t="shared" si="23"/>
        <v>0.32259292954903646</v>
      </c>
      <c r="I208">
        <f t="shared" si="21"/>
        <v>1.1278478396503644E-4</v>
      </c>
    </row>
    <row r="209" spans="1:9">
      <c r="A209" s="3" t="s">
        <v>503</v>
      </c>
      <c r="B209">
        <v>7.29</v>
      </c>
      <c r="C209" s="4">
        <v>534</v>
      </c>
      <c r="D209">
        <f t="shared" si="18"/>
        <v>73.251028806584358</v>
      </c>
      <c r="E209" s="7">
        <f t="shared" si="19"/>
        <v>7.7490244790812623E-4</v>
      </c>
      <c r="F209" s="8">
        <f t="shared" si="22"/>
        <v>0.50124579354218946</v>
      </c>
      <c r="G209" s="7">
        <f t="shared" si="20"/>
        <v>7.2484302525019015E-4</v>
      </c>
      <c r="H209" s="8">
        <f t="shared" si="23"/>
        <v>0.32331777257428662</v>
      </c>
      <c r="I209">
        <f t="shared" si="21"/>
        <v>8.0376432091522343E-5</v>
      </c>
    </row>
    <row r="210" spans="1:9">
      <c r="A210" s="3" t="s">
        <v>103</v>
      </c>
      <c r="B210">
        <v>5.19</v>
      </c>
      <c r="C210" s="4">
        <v>380</v>
      </c>
      <c r="D210">
        <f t="shared" si="18"/>
        <v>73.217726396917143</v>
      </c>
      <c r="E210" s="7">
        <f t="shared" si="19"/>
        <v>5.5142870824922833E-4</v>
      </c>
      <c r="F210" s="8">
        <f t="shared" si="22"/>
        <v>0.50179722225043866</v>
      </c>
      <c r="G210" s="7">
        <f t="shared" si="20"/>
        <v>5.1604050768840699E-4</v>
      </c>
      <c r="H210" s="8">
        <f t="shared" si="23"/>
        <v>0.32383381308197501</v>
      </c>
      <c r="I210">
        <f t="shared" si="21"/>
        <v>1.3001557030670186E-4</v>
      </c>
    </row>
    <row r="211" spans="1:9">
      <c r="A211" s="3" t="s">
        <v>404</v>
      </c>
      <c r="B211">
        <v>8.3699999999999992</v>
      </c>
      <c r="C211" s="4">
        <v>612</v>
      </c>
      <c r="D211">
        <f t="shared" si="18"/>
        <v>73.118279569892479</v>
      </c>
      <c r="E211" s="7">
        <f t="shared" si="19"/>
        <v>8.8809044591717831E-4</v>
      </c>
      <c r="F211" s="8">
        <f t="shared" si="22"/>
        <v>0.50268531269635586</v>
      </c>
      <c r="G211" s="7">
        <f t="shared" si="20"/>
        <v>8.3222717713910715E-4</v>
      </c>
      <c r="H211" s="8">
        <f t="shared" si="23"/>
        <v>0.32466604025911411</v>
      </c>
      <c r="I211">
        <f t="shared" si="21"/>
        <v>1.1882649024208547E-4</v>
      </c>
    </row>
    <row r="212" spans="1:9">
      <c r="A212" s="3" t="s">
        <v>497</v>
      </c>
      <c r="B212">
        <v>7.59</v>
      </c>
      <c r="C212" s="4">
        <v>553</v>
      </c>
      <c r="D212">
        <f t="shared" si="18"/>
        <v>72.859025032938078</v>
      </c>
      <c r="E212" s="7">
        <f t="shared" si="19"/>
        <v>8.0247388332058763E-4</v>
      </c>
      <c r="F212" s="8">
        <f t="shared" si="22"/>
        <v>0.50348778657967641</v>
      </c>
      <c r="G212" s="7">
        <f t="shared" si="20"/>
        <v>7.546719563304449E-4</v>
      </c>
      <c r="H212" s="8">
        <f t="shared" si="23"/>
        <v>0.32542071221544455</v>
      </c>
      <c r="I212">
        <f t="shared" si="21"/>
        <v>5.3943767871358905E-4</v>
      </c>
    </row>
    <row r="213" spans="1:9">
      <c r="A213" s="3" t="s">
        <v>420</v>
      </c>
      <c r="B213">
        <v>34.32</v>
      </c>
      <c r="C213" s="4">
        <v>2496</v>
      </c>
      <c r="D213">
        <f t="shared" si="18"/>
        <v>72.727272727272734</v>
      </c>
      <c r="E213" s="7">
        <f t="shared" si="19"/>
        <v>3.6220159362896683E-3</v>
      </c>
      <c r="F213" s="8">
        <f t="shared" si="22"/>
        <v>0.50710980251596605</v>
      </c>
      <c r="G213" s="7">
        <f t="shared" si="20"/>
        <v>3.4124297155811419E-3</v>
      </c>
      <c r="H213" s="8">
        <f t="shared" si="23"/>
        <v>0.3288331419310257</v>
      </c>
      <c r="I213">
        <f t="shared" si="21"/>
        <v>1.5720079425979305E-4</v>
      </c>
    </row>
    <row r="214" spans="1:9">
      <c r="A214" s="3" t="s">
        <v>19</v>
      </c>
      <c r="B214">
        <v>9.9600000000000009</v>
      </c>
      <c r="C214" s="4">
        <v>723</v>
      </c>
      <c r="D214">
        <f t="shared" si="18"/>
        <v>72.590361445783131</v>
      </c>
      <c r="E214" s="7">
        <f t="shared" si="19"/>
        <v>1.049165673853137E-3</v>
      </c>
      <c r="F214" s="8">
        <f t="shared" si="22"/>
        <v>0.5081589681898192</v>
      </c>
      <c r="G214" s="7">
        <f t="shared" si="20"/>
        <v>9.9032051186445733E-4</v>
      </c>
      <c r="H214" s="8">
        <f t="shared" si="23"/>
        <v>0.32982346244289018</v>
      </c>
      <c r="I214">
        <f t="shared" si="21"/>
        <v>3.3855353203765537E-4</v>
      </c>
    </row>
    <row r="215" spans="1:9">
      <c r="A215" s="3" t="s">
        <v>332</v>
      </c>
      <c r="B215">
        <v>21.44</v>
      </c>
      <c r="C215" s="4">
        <v>1556</v>
      </c>
      <c r="D215">
        <f t="shared" si="18"/>
        <v>72.574626865671632</v>
      </c>
      <c r="E215" s="7">
        <f t="shared" si="19"/>
        <v>2.2579554474626297E-3</v>
      </c>
      <c r="F215" s="8">
        <f t="shared" si="22"/>
        <v>0.51041692363728186</v>
      </c>
      <c r="G215" s="7">
        <f t="shared" si="20"/>
        <v>2.1317742745355387E-3</v>
      </c>
      <c r="H215" s="8">
        <f t="shared" si="23"/>
        <v>0.33195523671742572</v>
      </c>
      <c r="I215">
        <f t="shared" si="21"/>
        <v>7.9774264577223142E-4</v>
      </c>
    </row>
    <row r="216" spans="1:9">
      <c r="A216" s="3" t="s">
        <v>136</v>
      </c>
      <c r="B216">
        <v>50.43</v>
      </c>
      <c r="C216" s="4">
        <v>3657</v>
      </c>
      <c r="D216">
        <f t="shared" si="18"/>
        <v>72.516359309934558</v>
      </c>
      <c r="E216" s="7">
        <f t="shared" si="19"/>
        <v>5.3067757528090214E-3</v>
      </c>
      <c r="F216" s="8">
        <f t="shared" si="22"/>
        <v>0.51572369939009088</v>
      </c>
      <c r="G216" s="7">
        <f t="shared" si="20"/>
        <v>5.0142433145908211E-3</v>
      </c>
      <c r="H216" s="8">
        <f t="shared" si="23"/>
        <v>0.33696948003201654</v>
      </c>
      <c r="I216">
        <f t="shared" si="21"/>
        <v>7.4168575472322029E-5</v>
      </c>
    </row>
    <row r="217" spans="1:9">
      <c r="A217" s="3" t="s">
        <v>106</v>
      </c>
      <c r="B217">
        <v>4.66</v>
      </c>
      <c r="C217" s="4">
        <v>337</v>
      </c>
      <c r="D217">
        <f t="shared" si="18"/>
        <v>72.317596566523605</v>
      </c>
      <c r="E217" s="7">
        <f t="shared" si="19"/>
        <v>4.8903019652628938E-4</v>
      </c>
      <c r="F217" s="8">
        <f t="shared" si="22"/>
        <v>0.51621272958661713</v>
      </c>
      <c r="G217" s="7">
        <f t="shared" si="20"/>
        <v>4.633427294466236E-4</v>
      </c>
      <c r="H217" s="8">
        <f t="shared" si="23"/>
        <v>0.33743282276146319</v>
      </c>
      <c r="I217">
        <f t="shared" si="21"/>
        <v>1.6804877367704307E-4</v>
      </c>
    </row>
    <row r="218" spans="1:9">
      <c r="A218" s="3" t="s">
        <v>334</v>
      </c>
      <c r="B218">
        <v>10.41</v>
      </c>
      <c r="C218" s="4">
        <v>748</v>
      </c>
      <c r="D218">
        <f t="shared" si="18"/>
        <v>71.853986551392893</v>
      </c>
      <c r="E218" s="7">
        <f t="shared" si="19"/>
        <v>1.085443878343218E-3</v>
      </c>
      <c r="F218" s="8">
        <f t="shared" si="22"/>
        <v>0.51729817346496032</v>
      </c>
      <c r="G218" s="7">
        <f t="shared" si="20"/>
        <v>1.0350639084848394E-3</v>
      </c>
      <c r="H218" s="8">
        <f t="shared" si="23"/>
        <v>0.33846788666994804</v>
      </c>
      <c r="I218">
        <f t="shared" si="21"/>
        <v>1.3532226541121406E-4</v>
      </c>
    </row>
    <row r="219" spans="1:9">
      <c r="A219" s="3" t="s">
        <v>348</v>
      </c>
      <c r="B219">
        <v>8.3699999999999992</v>
      </c>
      <c r="C219" s="4">
        <v>601</v>
      </c>
      <c r="D219">
        <f t="shared" si="18"/>
        <v>71.804062126642776</v>
      </c>
      <c r="E219" s="7">
        <f t="shared" si="19"/>
        <v>8.7212803594154272E-4</v>
      </c>
      <c r="F219" s="8">
        <f t="shared" si="22"/>
        <v>0.51817030150090182</v>
      </c>
      <c r="G219" s="7">
        <f t="shared" si="20"/>
        <v>8.3222717713910715E-4</v>
      </c>
      <c r="H219" s="8">
        <f t="shared" si="23"/>
        <v>0.33930011384708714</v>
      </c>
      <c r="I219">
        <f t="shared" si="21"/>
        <v>8.4728353576951632E-5</v>
      </c>
    </row>
    <row r="220" spans="1:9">
      <c r="A220" s="3" t="s">
        <v>482</v>
      </c>
      <c r="B220">
        <v>5.19</v>
      </c>
      <c r="C220" s="4">
        <v>371</v>
      </c>
      <c r="D220">
        <f t="shared" si="18"/>
        <v>71.483622350674366</v>
      </c>
      <c r="E220" s="7">
        <f t="shared" si="19"/>
        <v>5.3836855463279922E-4</v>
      </c>
      <c r="F220" s="8">
        <f t="shared" si="22"/>
        <v>0.51870867005553467</v>
      </c>
      <c r="G220" s="7">
        <f t="shared" si="20"/>
        <v>5.1604050768840699E-4</v>
      </c>
      <c r="H220" s="8">
        <f t="shared" si="23"/>
        <v>0.33981615435477552</v>
      </c>
      <c r="I220">
        <f t="shared" si="21"/>
        <v>1.0701550428415807E-4</v>
      </c>
    </row>
    <row r="221" spans="1:9">
      <c r="A221" s="3" t="s">
        <v>427</v>
      </c>
      <c r="B221">
        <v>6.54</v>
      </c>
      <c r="C221" s="4">
        <v>467</v>
      </c>
      <c r="D221">
        <f t="shared" si="18"/>
        <v>71.40672782874617</v>
      </c>
      <c r="E221" s="7">
        <f t="shared" si="19"/>
        <v>6.7767685987470962E-4</v>
      </c>
      <c r="F221" s="8">
        <f t="shared" si="22"/>
        <v>0.51938634691540941</v>
      </c>
      <c r="G221" s="7">
        <f t="shared" si="20"/>
        <v>6.5027069754955327E-4</v>
      </c>
      <c r="H221" s="8">
        <f t="shared" si="23"/>
        <v>0.34046642505232505</v>
      </c>
      <c r="I221">
        <f t="shared" si="21"/>
        <v>1.6936649707272045E-4</v>
      </c>
    </row>
    <row r="222" spans="1:9">
      <c r="A222" s="3" t="s">
        <v>417</v>
      </c>
      <c r="B222">
        <v>10.34</v>
      </c>
      <c r="C222" s="4">
        <v>738</v>
      </c>
      <c r="D222">
        <f t="shared" si="18"/>
        <v>71.373307543520312</v>
      </c>
      <c r="E222" s="7">
        <f t="shared" si="19"/>
        <v>1.0709325965471857E-3</v>
      </c>
      <c r="F222" s="8">
        <f t="shared" si="22"/>
        <v>0.52045727951195664</v>
      </c>
      <c r="G222" s="7">
        <f t="shared" si="20"/>
        <v>1.0281038245661134E-3</v>
      </c>
      <c r="H222" s="8">
        <f t="shared" si="23"/>
        <v>0.34149452887689119</v>
      </c>
      <c r="I222">
        <f t="shared" si="21"/>
        <v>6.3525795349189673E-4</v>
      </c>
    </row>
    <row r="223" spans="1:9">
      <c r="A223" s="3" t="s">
        <v>555</v>
      </c>
      <c r="B223">
        <v>38.61</v>
      </c>
      <c r="C223" s="4">
        <v>2750</v>
      </c>
      <c r="D223">
        <f t="shared" si="18"/>
        <v>71.225071225071233</v>
      </c>
      <c r="E223" s="7">
        <f t="shared" si="19"/>
        <v>3.9906024939088897E-3</v>
      </c>
      <c r="F223" s="8">
        <f t="shared" si="22"/>
        <v>0.52444788200586556</v>
      </c>
      <c r="G223" s="7">
        <f t="shared" si="20"/>
        <v>3.8389834300287845E-3</v>
      </c>
      <c r="H223" s="8">
        <f t="shared" si="23"/>
        <v>0.34533351230692</v>
      </c>
      <c r="I223">
        <f t="shared" si="21"/>
        <v>1.0158486114558718E-3</v>
      </c>
    </row>
    <row r="224" spans="1:9">
      <c r="A224" s="3" t="s">
        <v>330</v>
      </c>
      <c r="B224">
        <v>61.4</v>
      </c>
      <c r="C224" s="4">
        <v>4362</v>
      </c>
      <c r="D224">
        <f t="shared" si="18"/>
        <v>71.042345276872965</v>
      </c>
      <c r="E224" s="7">
        <f t="shared" si="19"/>
        <v>6.3298211194293E-3</v>
      </c>
      <c r="F224" s="8">
        <f t="shared" si="22"/>
        <v>0.53077770312529482</v>
      </c>
      <c r="G224" s="7">
        <f t="shared" si="20"/>
        <v>6.1049878944254695E-3</v>
      </c>
      <c r="H224" s="8">
        <f t="shared" si="23"/>
        <v>0.35143850020134548</v>
      </c>
      <c r="I224">
        <f t="shared" si="21"/>
        <v>6.119656187530409E-4</v>
      </c>
    </row>
    <row r="225" spans="1:9">
      <c r="A225" s="3" t="s">
        <v>285</v>
      </c>
      <c r="B225">
        <v>36.729999999999997</v>
      </c>
      <c r="C225" s="4">
        <v>2601</v>
      </c>
      <c r="D225">
        <f t="shared" si="18"/>
        <v>70.814048461747902</v>
      </c>
      <c r="E225" s="7">
        <f t="shared" si="19"/>
        <v>3.7743843951480076E-3</v>
      </c>
      <c r="F225" s="8">
        <f t="shared" si="22"/>
        <v>0.53455208752044281</v>
      </c>
      <c r="G225" s="7">
        <f t="shared" si="20"/>
        <v>3.6520554619258547E-3</v>
      </c>
      <c r="H225" s="8">
        <f t="shared" si="23"/>
        <v>0.35509055566327136</v>
      </c>
      <c r="I225">
        <f t="shared" si="21"/>
        <v>1.3867776531378828E-4</v>
      </c>
    </row>
    <row r="226" spans="1:9">
      <c r="A226" s="3" t="s">
        <v>529</v>
      </c>
      <c r="B226">
        <v>8.3000000000000007</v>
      </c>
      <c r="C226" s="4">
        <v>587</v>
      </c>
      <c r="D226">
        <f t="shared" si="18"/>
        <v>70.722891566265048</v>
      </c>
      <c r="E226" s="7">
        <f t="shared" si="19"/>
        <v>8.5181224142709747E-4</v>
      </c>
      <c r="F226" s="8">
        <f t="shared" si="22"/>
        <v>0.53540389976186986</v>
      </c>
      <c r="G226" s="7">
        <f t="shared" si="20"/>
        <v>8.2526709322038115E-4</v>
      </c>
      <c r="H226" s="8">
        <f t="shared" si="23"/>
        <v>0.35591582275649175</v>
      </c>
      <c r="I226">
        <f t="shared" si="21"/>
        <v>5.1067273804167312E-4</v>
      </c>
    </row>
    <row r="227" spans="1:9">
      <c r="A227" s="3" t="s">
        <v>545</v>
      </c>
      <c r="B227">
        <v>30.51</v>
      </c>
      <c r="C227" s="4">
        <v>2156</v>
      </c>
      <c r="D227">
        <f t="shared" si="18"/>
        <v>70.665355621107835</v>
      </c>
      <c r="E227" s="7">
        <f t="shared" si="19"/>
        <v>3.1286323552245695E-3</v>
      </c>
      <c r="F227" s="8">
        <f t="shared" si="22"/>
        <v>0.5385325321170944</v>
      </c>
      <c r="G227" s="7">
        <f t="shared" si="20"/>
        <v>3.0336022908619069E-3</v>
      </c>
      <c r="H227" s="8">
        <f t="shared" si="23"/>
        <v>0.35894942504735367</v>
      </c>
      <c r="I227">
        <f t="shared" si="21"/>
        <v>9.6427094196327445E-5</v>
      </c>
    </row>
    <row r="228" spans="1:9">
      <c r="A228" s="3" t="s">
        <v>378</v>
      </c>
      <c r="B228">
        <v>5.76</v>
      </c>
      <c r="C228" s="4">
        <v>407</v>
      </c>
      <c r="D228">
        <f t="shared" si="18"/>
        <v>70.659722222222229</v>
      </c>
      <c r="E228" s="7">
        <f t="shared" si="19"/>
        <v>5.9060916909851565E-4</v>
      </c>
      <c r="F228" s="8">
        <f t="shared" si="22"/>
        <v>0.53912314128619288</v>
      </c>
      <c r="G228" s="7">
        <f t="shared" si="20"/>
        <v>5.7271547674089091E-4</v>
      </c>
      <c r="H228" s="8">
        <f t="shared" si="23"/>
        <v>0.35952214052409454</v>
      </c>
      <c r="I228">
        <f t="shared" si="21"/>
        <v>1.5005567016196375E-4</v>
      </c>
    </row>
    <row r="229" spans="1:9">
      <c r="A229" s="3" t="s">
        <v>328</v>
      </c>
      <c r="B229">
        <v>8.9600000000000009</v>
      </c>
      <c r="C229" s="4">
        <v>633</v>
      </c>
      <c r="D229">
        <f t="shared" si="18"/>
        <v>70.647321428571416</v>
      </c>
      <c r="E229" s="7">
        <f t="shared" si="19"/>
        <v>9.1856413768884619E-4</v>
      </c>
      <c r="F229" s="8">
        <f t="shared" si="22"/>
        <v>0.54004170542388175</v>
      </c>
      <c r="G229" s="7">
        <f t="shared" si="20"/>
        <v>8.908907415969416E-4</v>
      </c>
      <c r="H229" s="8">
        <f t="shared" si="23"/>
        <v>0.36041303126569146</v>
      </c>
      <c r="I229">
        <f t="shared" si="21"/>
        <v>8.8999877827261598E-5</v>
      </c>
    </row>
    <row r="230" spans="1:9">
      <c r="A230" s="3" t="s">
        <v>456</v>
      </c>
      <c r="B230">
        <v>5.31</v>
      </c>
      <c r="C230" s="4">
        <v>375</v>
      </c>
      <c r="D230">
        <f t="shared" si="18"/>
        <v>70.621468926553675</v>
      </c>
      <c r="E230" s="7">
        <f t="shared" si="19"/>
        <v>5.4417306735121218E-4</v>
      </c>
      <c r="F230" s="8">
        <f t="shared" si="22"/>
        <v>0.54058587849123296</v>
      </c>
      <c r="G230" s="7">
        <f t="shared" si="20"/>
        <v>5.2797208012050879E-4</v>
      </c>
      <c r="H230" s="8">
        <f t="shared" si="23"/>
        <v>0.36094100334581197</v>
      </c>
      <c r="I230">
        <f t="shared" si="21"/>
        <v>3.9932145635884764E-5</v>
      </c>
    </row>
    <row r="231" spans="1:9">
      <c r="A231" s="3" t="s">
        <v>84</v>
      </c>
      <c r="B231">
        <v>2.38</v>
      </c>
      <c r="C231" s="4">
        <v>168</v>
      </c>
      <c r="D231">
        <f t="shared" si="18"/>
        <v>70.588235294117652</v>
      </c>
      <c r="E231" s="7">
        <f t="shared" si="19"/>
        <v>2.4378953417334307E-4</v>
      </c>
      <c r="F231" s="8">
        <f t="shared" si="22"/>
        <v>0.54082966802540633</v>
      </c>
      <c r="G231" s="7">
        <f t="shared" si="20"/>
        <v>2.3664285323668759E-4</v>
      </c>
      <c r="H231" s="8">
        <f t="shared" si="23"/>
        <v>0.36117764619904869</v>
      </c>
      <c r="I231">
        <f t="shared" si="21"/>
        <v>9.3533503614684488E-5</v>
      </c>
    </row>
    <row r="232" spans="1:9">
      <c r="A232" s="3" t="s">
        <v>369</v>
      </c>
      <c r="B232">
        <v>5.56</v>
      </c>
      <c r="C232" s="4">
        <v>392</v>
      </c>
      <c r="D232">
        <f t="shared" si="18"/>
        <v>70.503597122302168</v>
      </c>
      <c r="E232" s="7">
        <f t="shared" si="19"/>
        <v>5.688422464044671E-4</v>
      </c>
      <c r="F232" s="8">
        <f t="shared" si="22"/>
        <v>0.54139851027181085</v>
      </c>
      <c r="G232" s="7">
        <f t="shared" si="20"/>
        <v>5.5282952268738775E-4</v>
      </c>
      <c r="H232" s="8">
        <f t="shared" si="23"/>
        <v>0.36173047572173606</v>
      </c>
      <c r="I232">
        <f t="shared" si="21"/>
        <v>1.7335728966252906E-4</v>
      </c>
    </row>
    <row r="233" spans="1:9">
      <c r="A233" s="3" t="s">
        <v>69</v>
      </c>
      <c r="B233">
        <v>10.29</v>
      </c>
      <c r="C233" s="4">
        <v>725</v>
      </c>
      <c r="D233">
        <f t="shared" si="18"/>
        <v>70.45675413022353</v>
      </c>
      <c r="E233" s="7">
        <f t="shared" si="19"/>
        <v>1.0520679302123436E-3</v>
      </c>
      <c r="F233" s="8">
        <f t="shared" si="22"/>
        <v>0.54245057820202325</v>
      </c>
      <c r="G233" s="7">
        <f t="shared" si="20"/>
        <v>1.0231323360527375E-3</v>
      </c>
      <c r="H233" s="8">
        <f t="shared" si="23"/>
        <v>0.36275360805778878</v>
      </c>
      <c r="I233">
        <f t="shared" si="21"/>
        <v>1.8133582032159312E-4</v>
      </c>
    </row>
    <row r="234" spans="1:9">
      <c r="A234" s="3" t="s">
        <v>484</v>
      </c>
      <c r="B234">
        <v>10.76</v>
      </c>
      <c r="C234" s="4">
        <v>758</v>
      </c>
      <c r="D234">
        <f t="shared" si="18"/>
        <v>70.446096654275095</v>
      </c>
      <c r="E234" s="7">
        <f t="shared" si="19"/>
        <v>1.0999551601392503E-3</v>
      </c>
      <c r="F234" s="8">
        <f t="shared" si="22"/>
        <v>0.54355053336216252</v>
      </c>
      <c r="G234" s="7">
        <f t="shared" si="20"/>
        <v>1.06986432807847E-3</v>
      </c>
      <c r="H234" s="8">
        <f t="shared" si="23"/>
        <v>0.36382347238586726</v>
      </c>
      <c r="I234">
        <f t="shared" si="21"/>
        <v>5.5310455363388744E-5</v>
      </c>
    </row>
    <row r="235" spans="1:9">
      <c r="A235" s="3" t="s">
        <v>435</v>
      </c>
      <c r="B235">
        <v>3.28</v>
      </c>
      <c r="C235" s="4">
        <v>231</v>
      </c>
      <c r="D235">
        <f t="shared" si="18"/>
        <v>70.426829268292693</v>
      </c>
      <c r="E235" s="7">
        <f t="shared" si="19"/>
        <v>3.3521060948834674E-4</v>
      </c>
      <c r="F235" s="8">
        <f t="shared" si="22"/>
        <v>0.5438857439716509</v>
      </c>
      <c r="G235" s="7">
        <f t="shared" si="20"/>
        <v>3.2612964647745179E-4</v>
      </c>
      <c r="H235" s="8">
        <f t="shared" si="23"/>
        <v>0.3641496020323447</v>
      </c>
      <c r="I235">
        <f t="shared" si="21"/>
        <v>5.7584802116261713E-5</v>
      </c>
    </row>
    <row r="236" spans="1:9">
      <c r="A236" s="3" t="s">
        <v>442</v>
      </c>
      <c r="B236">
        <v>3.41</v>
      </c>
      <c r="C236" s="4">
        <v>240</v>
      </c>
      <c r="D236">
        <f t="shared" si="18"/>
        <v>70.381231671554247</v>
      </c>
      <c r="E236" s="7">
        <f t="shared" si="19"/>
        <v>3.4827076310477579E-4</v>
      </c>
      <c r="F236" s="8">
        <f t="shared" si="22"/>
        <v>0.54423401473475563</v>
      </c>
      <c r="G236" s="7">
        <f t="shared" si="20"/>
        <v>3.3905551661222885E-4</v>
      </c>
      <c r="H236" s="8">
        <f t="shared" si="23"/>
        <v>0.36448865754895693</v>
      </c>
      <c r="I236">
        <f t="shared" si="21"/>
        <v>1.3224607307280034E-4</v>
      </c>
    </row>
    <row r="237" spans="1:9">
      <c r="A237" s="3" t="s">
        <v>74</v>
      </c>
      <c r="B237">
        <v>7.81</v>
      </c>
      <c r="C237" s="4">
        <v>549</v>
      </c>
      <c r="D237">
        <f t="shared" si="18"/>
        <v>70.294494238156219</v>
      </c>
      <c r="E237" s="7">
        <f t="shared" si="19"/>
        <v>7.9666937060217467E-4</v>
      </c>
      <c r="F237" s="8">
        <f t="shared" si="22"/>
        <v>0.54503068410535782</v>
      </c>
      <c r="G237" s="7">
        <f t="shared" si="20"/>
        <v>7.7654650578929828E-4</v>
      </c>
      <c r="H237" s="8">
        <f t="shared" si="23"/>
        <v>0.36526520405474622</v>
      </c>
      <c r="I237">
        <f t="shared" si="21"/>
        <v>1.6700164733943201E-4</v>
      </c>
    </row>
    <row r="238" spans="1:9">
      <c r="A238" s="3" t="s">
        <v>320</v>
      </c>
      <c r="B238">
        <v>9.85</v>
      </c>
      <c r="C238" s="4">
        <v>692</v>
      </c>
      <c r="D238">
        <f t="shared" si="18"/>
        <v>70.253807106598984</v>
      </c>
      <c r="E238" s="7">
        <f t="shared" si="19"/>
        <v>1.004180700285437E-3</v>
      </c>
      <c r="F238" s="8">
        <f t="shared" si="22"/>
        <v>0.54603486480564323</v>
      </c>
      <c r="G238" s="7">
        <f t="shared" si="20"/>
        <v>9.7938323713503048E-4</v>
      </c>
      <c r="H238" s="8">
        <f t="shared" si="23"/>
        <v>0.36624458729188125</v>
      </c>
      <c r="I238">
        <f t="shared" si="21"/>
        <v>3.533330720265071E-5</v>
      </c>
    </row>
    <row r="239" spans="1:9">
      <c r="A239" s="3" t="s">
        <v>125</v>
      </c>
      <c r="B239">
        <v>2.08</v>
      </c>
      <c r="C239" s="4">
        <v>146</v>
      </c>
      <c r="D239">
        <f t="shared" si="18"/>
        <v>70.192307692307693</v>
      </c>
      <c r="E239" s="7">
        <f t="shared" si="19"/>
        <v>2.1186471422207195E-4</v>
      </c>
      <c r="F239" s="8">
        <f t="shared" si="22"/>
        <v>0.5462467295198653</v>
      </c>
      <c r="G239" s="7">
        <f t="shared" si="20"/>
        <v>2.0681392215643287E-4</v>
      </c>
      <c r="H239" s="8">
        <f t="shared" si="23"/>
        <v>0.36645140121403769</v>
      </c>
      <c r="I239">
        <f t="shared" si="21"/>
        <v>1.9999178656704419E-4</v>
      </c>
    </row>
    <row r="240" spans="1:9">
      <c r="A240" s="3" t="s">
        <v>565</v>
      </c>
      <c r="B240">
        <v>11.74</v>
      </c>
      <c r="C240" s="4">
        <v>823</v>
      </c>
      <c r="D240">
        <f t="shared" si="18"/>
        <v>70.102214650766612</v>
      </c>
      <c r="E240" s="7">
        <f t="shared" si="19"/>
        <v>1.1942784918134604E-3</v>
      </c>
      <c r="F240" s="8">
        <f t="shared" si="22"/>
        <v>0.54744100801167872</v>
      </c>
      <c r="G240" s="7">
        <f t="shared" si="20"/>
        <v>1.1673055029406355E-3</v>
      </c>
      <c r="H240" s="8">
        <f t="shared" si="23"/>
        <v>0.36761870671697833</v>
      </c>
      <c r="I240">
        <f t="shared" si="21"/>
        <v>8.489283886628507E-5</v>
      </c>
    </row>
    <row r="241" spans="1:9">
      <c r="A241" s="3" t="s">
        <v>610</v>
      </c>
      <c r="B241">
        <v>4.9800000000000004</v>
      </c>
      <c r="C241" s="4">
        <v>349</v>
      </c>
      <c r="D241">
        <f t="shared" si="18"/>
        <v>70.080321285140556</v>
      </c>
      <c r="E241" s="7">
        <f t="shared" si="19"/>
        <v>5.0644373468152815E-4</v>
      </c>
      <c r="F241" s="8">
        <f t="shared" si="22"/>
        <v>0.54794745174636028</v>
      </c>
      <c r="G241" s="7">
        <f t="shared" si="20"/>
        <v>4.9516025593222867E-4</v>
      </c>
      <c r="H241" s="8">
        <f t="shared" si="23"/>
        <v>0.36811386697291054</v>
      </c>
      <c r="I241">
        <f t="shared" si="21"/>
        <v>6.0924743730428332E-5</v>
      </c>
    </row>
    <row r="242" spans="1:9">
      <c r="A242" s="3" t="s">
        <v>518</v>
      </c>
      <c r="B242">
        <v>3.54</v>
      </c>
      <c r="C242" s="4">
        <v>247</v>
      </c>
      <c r="D242">
        <f t="shared" si="18"/>
        <v>69.774011299435031</v>
      </c>
      <c r="E242" s="7">
        <f t="shared" si="19"/>
        <v>3.5842866036199842E-4</v>
      </c>
      <c r="F242" s="8">
        <f t="shared" si="22"/>
        <v>0.54830588040672223</v>
      </c>
      <c r="G242" s="7">
        <f t="shared" si="20"/>
        <v>3.5198138674700591E-4</v>
      </c>
      <c r="H242" s="8">
        <f t="shared" si="23"/>
        <v>0.36846584835965757</v>
      </c>
      <c r="I242">
        <f t="shared" si="21"/>
        <v>2.5508501313448173E-4</v>
      </c>
    </row>
    <row r="243" spans="1:9">
      <c r="A243" s="3" t="s">
        <v>215</v>
      </c>
      <c r="B243">
        <v>14.82</v>
      </c>
      <c r="C243" s="4">
        <v>1034</v>
      </c>
      <c r="D243">
        <f t="shared" si="18"/>
        <v>69.770580296896085</v>
      </c>
      <c r="E243" s="7">
        <f t="shared" si="19"/>
        <v>1.5004665377097424E-3</v>
      </c>
      <c r="F243" s="8">
        <f t="shared" si="22"/>
        <v>0.54980634694443198</v>
      </c>
      <c r="G243" s="7">
        <f t="shared" si="20"/>
        <v>1.4735491953645841E-3</v>
      </c>
      <c r="H243" s="8">
        <f t="shared" si="23"/>
        <v>0.36993939755502214</v>
      </c>
      <c r="I243">
        <f t="shared" si="21"/>
        <v>4.4411859205478743E-5</v>
      </c>
    </row>
    <row r="244" spans="1:9">
      <c r="A244" s="3" t="s">
        <v>460</v>
      </c>
      <c r="B244">
        <v>2.58</v>
      </c>
      <c r="C244" s="4">
        <v>180</v>
      </c>
      <c r="D244">
        <f t="shared" si="18"/>
        <v>69.767441860465112</v>
      </c>
      <c r="E244" s="7">
        <f t="shared" si="19"/>
        <v>2.6120307232858187E-4</v>
      </c>
      <c r="F244" s="8">
        <f t="shared" si="22"/>
        <v>0.55006755001676055</v>
      </c>
      <c r="G244" s="7">
        <f t="shared" si="20"/>
        <v>2.5652880729019076E-4</v>
      </c>
      <c r="H244" s="8">
        <f t="shared" si="23"/>
        <v>0.37019592636231236</v>
      </c>
      <c r="I244">
        <f t="shared" si="21"/>
        <v>6.7750567253110905E-5</v>
      </c>
    </row>
    <row r="245" spans="1:9">
      <c r="A245" s="3" t="s">
        <v>517</v>
      </c>
      <c r="B245">
        <v>3.93</v>
      </c>
      <c r="C245" s="4">
        <v>274</v>
      </c>
      <c r="D245">
        <f t="shared" si="18"/>
        <v>69.720101781170484</v>
      </c>
      <c r="E245" s="7">
        <f t="shared" si="19"/>
        <v>3.9760912121128574E-4</v>
      </c>
      <c r="F245" s="8">
        <f t="shared" si="22"/>
        <v>0.55046515913797189</v>
      </c>
      <c r="G245" s="7">
        <f t="shared" si="20"/>
        <v>3.9075899715133709E-4</v>
      </c>
      <c r="H245" s="8">
        <f t="shared" si="23"/>
        <v>0.37058668535946371</v>
      </c>
      <c r="I245">
        <f t="shared" si="21"/>
        <v>5.5319955687427314E-4</v>
      </c>
    </row>
    <row r="246" spans="1:9">
      <c r="A246" s="3" t="s">
        <v>147</v>
      </c>
      <c r="B246">
        <v>31.9</v>
      </c>
      <c r="C246" s="4">
        <v>2218</v>
      </c>
      <c r="D246">
        <f t="shared" si="18"/>
        <v>69.529780564263319</v>
      </c>
      <c r="E246" s="7">
        <f t="shared" si="19"/>
        <v>3.2186023023599696E-3</v>
      </c>
      <c r="F246" s="8">
        <f t="shared" si="22"/>
        <v>0.55368376144033182</v>
      </c>
      <c r="G246" s="7">
        <f t="shared" si="20"/>
        <v>3.1718096715337538E-3</v>
      </c>
      <c r="H246" s="8">
        <f t="shared" si="23"/>
        <v>0.37375849503099745</v>
      </c>
      <c r="I246">
        <f t="shared" si="21"/>
        <v>3.4198985193145681E-4</v>
      </c>
    </row>
    <row r="247" spans="1:9">
      <c r="A247" s="3" t="s">
        <v>449</v>
      </c>
      <c r="B247">
        <v>19.649999999999999</v>
      </c>
      <c r="C247" s="4">
        <v>1364</v>
      </c>
      <c r="D247">
        <f t="shared" si="18"/>
        <v>69.41475826972011</v>
      </c>
      <c r="E247" s="7">
        <f t="shared" si="19"/>
        <v>1.9793388369788094E-3</v>
      </c>
      <c r="F247" s="8">
        <f t="shared" si="22"/>
        <v>0.55566310027731058</v>
      </c>
      <c r="G247" s="7">
        <f t="shared" si="20"/>
        <v>1.9537949857566851E-3</v>
      </c>
      <c r="H247" s="8">
        <f t="shared" si="23"/>
        <v>0.37571229001675416</v>
      </c>
      <c r="I247">
        <f t="shared" si="21"/>
        <v>1.1682035406777314E-3</v>
      </c>
    </row>
    <row r="248" spans="1:9">
      <c r="A248" s="3" t="s">
        <v>195</v>
      </c>
      <c r="B248">
        <v>67.09</v>
      </c>
      <c r="C248" s="4">
        <v>4656</v>
      </c>
      <c r="D248">
        <f t="shared" si="18"/>
        <v>69.399314353853029</v>
      </c>
      <c r="E248" s="7">
        <f t="shared" si="19"/>
        <v>6.7564528042326506E-3</v>
      </c>
      <c r="F248" s="8">
        <f t="shared" si="22"/>
        <v>0.56241955308154323</v>
      </c>
      <c r="G248" s="7">
        <f t="shared" si="20"/>
        <v>6.6707432872476352E-3</v>
      </c>
      <c r="H248" s="8">
        <f t="shared" si="23"/>
        <v>0.38238303330400181</v>
      </c>
      <c r="I248">
        <f t="shared" si="21"/>
        <v>6.143743427730608E-5</v>
      </c>
    </row>
    <row r="249" spans="1:9">
      <c r="A249" s="3" t="s">
        <v>470</v>
      </c>
      <c r="B249">
        <v>3.49</v>
      </c>
      <c r="C249" s="4">
        <v>241</v>
      </c>
      <c r="D249">
        <f t="shared" si="18"/>
        <v>69.05444126074498</v>
      </c>
      <c r="E249" s="7">
        <f t="shared" si="19"/>
        <v>3.4972189128437903E-4</v>
      </c>
      <c r="F249" s="8">
        <f t="shared" si="22"/>
        <v>0.56276927497282758</v>
      </c>
      <c r="G249" s="7">
        <f t="shared" si="20"/>
        <v>3.4700989823363012E-4</v>
      </c>
      <c r="H249" s="8">
        <f t="shared" si="23"/>
        <v>0.38273004320223541</v>
      </c>
      <c r="I249">
        <f t="shared" si="21"/>
        <v>1.7576044571121496E-4</v>
      </c>
    </row>
    <row r="250" spans="1:9">
      <c r="A250" s="3" t="s">
        <v>86</v>
      </c>
      <c r="B250">
        <v>9.94</v>
      </c>
      <c r="C250" s="4">
        <v>685</v>
      </c>
      <c r="D250">
        <f t="shared" si="18"/>
        <v>68.91348088531187</v>
      </c>
      <c r="E250" s="7">
        <f t="shared" si="19"/>
        <v>9.9402280302821424E-4</v>
      </c>
      <c r="F250" s="8">
        <f t="shared" si="22"/>
        <v>0.56376329777585577</v>
      </c>
      <c r="G250" s="7">
        <f t="shared" si="20"/>
        <v>9.8833191645910702E-4</v>
      </c>
      <c r="H250" s="8">
        <f t="shared" si="23"/>
        <v>0.3837183751186945</v>
      </c>
      <c r="I250">
        <f t="shared" si="21"/>
        <v>2.5993938090759783E-4</v>
      </c>
    </row>
    <row r="251" spans="1:9">
      <c r="A251" s="3" t="s">
        <v>426</v>
      </c>
      <c r="B251">
        <v>14.69</v>
      </c>
      <c r="C251" s="4">
        <v>1012</v>
      </c>
      <c r="D251">
        <f t="shared" si="18"/>
        <v>68.890401633764469</v>
      </c>
      <c r="E251" s="7">
        <f t="shared" si="19"/>
        <v>1.4685417177584712E-3</v>
      </c>
      <c r="F251" s="8">
        <f t="shared" si="22"/>
        <v>0.56523183949361422</v>
      </c>
      <c r="G251" s="7">
        <f t="shared" si="20"/>
        <v>1.4606233252298069E-3</v>
      </c>
      <c r="H251" s="8">
        <f t="shared" si="23"/>
        <v>0.38517899844392428</v>
      </c>
      <c r="I251">
        <f t="shared" si="21"/>
        <v>6.9724200268561631E-4</v>
      </c>
    </row>
    <row r="252" spans="1:9">
      <c r="A252" s="3" t="s">
        <v>530</v>
      </c>
      <c r="B252">
        <v>39.08</v>
      </c>
      <c r="C252" s="4">
        <v>2682</v>
      </c>
      <c r="D252">
        <f t="shared" si="18"/>
        <v>68.628454452405322</v>
      </c>
      <c r="E252" s="7">
        <f t="shared" si="19"/>
        <v>3.8919257776958696E-3</v>
      </c>
      <c r="F252" s="8">
        <f t="shared" si="22"/>
        <v>0.56912376527131003</v>
      </c>
      <c r="G252" s="7">
        <f t="shared" si="20"/>
        <v>3.8857154220545169E-3</v>
      </c>
      <c r="H252" s="8">
        <f t="shared" si="23"/>
        <v>0.3890647138659788</v>
      </c>
      <c r="I252">
        <f t="shared" si="21"/>
        <v>7.7910165634520467E-5</v>
      </c>
    </row>
    <row r="253" spans="1:9">
      <c r="A253" s="3" t="s">
        <v>307</v>
      </c>
      <c r="B253">
        <v>4.34</v>
      </c>
      <c r="C253" s="4">
        <v>297</v>
      </c>
      <c r="D253">
        <f t="shared" si="18"/>
        <v>68.433179723502306</v>
      </c>
      <c r="E253" s="7">
        <f t="shared" si="19"/>
        <v>4.3098506934216005E-4</v>
      </c>
      <c r="F253" s="8">
        <f t="shared" si="22"/>
        <v>0.56955475034065217</v>
      </c>
      <c r="G253" s="7">
        <f t="shared" si="20"/>
        <v>4.3152520296101853E-4</v>
      </c>
      <c r="H253" s="8">
        <f t="shared" si="23"/>
        <v>0.38949623906893982</v>
      </c>
      <c r="I253">
        <f t="shared" si="21"/>
        <v>1.5183312416996997E-4</v>
      </c>
    </row>
    <row r="254" spans="1:9">
      <c r="A254" s="3" t="s">
        <v>425</v>
      </c>
      <c r="B254">
        <v>8.4</v>
      </c>
      <c r="C254" s="4">
        <v>573</v>
      </c>
      <c r="D254">
        <f t="shared" si="18"/>
        <v>68.214285714285708</v>
      </c>
      <c r="E254" s="7">
        <f t="shared" si="19"/>
        <v>8.3149644691265221E-4</v>
      </c>
      <c r="F254" s="8">
        <f t="shared" si="22"/>
        <v>0.57038624678756478</v>
      </c>
      <c r="G254" s="7">
        <f t="shared" si="20"/>
        <v>8.3521007024713273E-4</v>
      </c>
      <c r="H254" s="8">
        <f t="shared" si="23"/>
        <v>0.39033144913918694</v>
      </c>
      <c r="I254">
        <f t="shared" si="21"/>
        <v>1.0178921651479711E-4</v>
      </c>
    </row>
    <row r="255" spans="1:9">
      <c r="A255" s="3" t="s">
        <v>68</v>
      </c>
      <c r="B255">
        <v>5.61</v>
      </c>
      <c r="C255" s="4">
        <v>382</v>
      </c>
      <c r="D255">
        <f t="shared" si="18"/>
        <v>68.092691622103388</v>
      </c>
      <c r="E255" s="7">
        <f t="shared" si="19"/>
        <v>5.5433096460843481E-4</v>
      </c>
      <c r="F255" s="8">
        <f t="shared" si="22"/>
        <v>0.57094057775217322</v>
      </c>
      <c r="G255" s="7">
        <f t="shared" si="20"/>
        <v>5.5780101120076365E-4</v>
      </c>
      <c r="H255" s="8">
        <f t="shared" si="23"/>
        <v>0.39088925015038772</v>
      </c>
      <c r="I255">
        <f t="shared" si="21"/>
        <v>1.7343795671129203E-4</v>
      </c>
    </row>
    <row r="256" spans="1:9">
      <c r="A256" s="3" t="s">
        <v>185</v>
      </c>
      <c r="B256">
        <v>9.52</v>
      </c>
      <c r="C256" s="4">
        <v>647</v>
      </c>
      <c r="D256">
        <f t="shared" si="18"/>
        <v>67.962184873949582</v>
      </c>
      <c r="E256" s="7">
        <f t="shared" si="19"/>
        <v>9.3887993220329144E-4</v>
      </c>
      <c r="F256" s="8">
        <f t="shared" si="22"/>
        <v>0.57187945768437654</v>
      </c>
      <c r="G256" s="7">
        <f t="shared" si="20"/>
        <v>9.4657141294675036E-4</v>
      </c>
      <c r="H256" s="8">
        <f t="shared" si="23"/>
        <v>0.39183582156333446</v>
      </c>
      <c r="I256">
        <f t="shared" si="21"/>
        <v>8.5297352921287484E-5</v>
      </c>
    </row>
    <row r="257" spans="1:9">
      <c r="A257" s="3" t="s">
        <v>319</v>
      </c>
      <c r="B257">
        <v>4.68</v>
      </c>
      <c r="C257" s="4">
        <v>318</v>
      </c>
      <c r="D257">
        <f t="shared" si="18"/>
        <v>67.948717948717956</v>
      </c>
      <c r="E257" s="7">
        <f t="shared" si="19"/>
        <v>4.6145876111382793E-4</v>
      </c>
      <c r="F257" s="8">
        <f t="shared" si="22"/>
        <v>0.57234091644549034</v>
      </c>
      <c r="G257" s="7">
        <f t="shared" si="20"/>
        <v>4.6533132485197386E-4</v>
      </c>
      <c r="H257" s="8">
        <f t="shared" si="23"/>
        <v>0.39230115288818646</v>
      </c>
      <c r="I257">
        <f t="shared" si="21"/>
        <v>1.558104130946758E-4</v>
      </c>
    </row>
    <row r="258" spans="1:9">
      <c r="A258" s="3" t="s">
        <v>295</v>
      </c>
      <c r="B258">
        <v>8.52</v>
      </c>
      <c r="C258" s="4">
        <v>578</v>
      </c>
      <c r="D258">
        <f t="shared" ref="D258:D321" si="24">C258/B258</f>
        <v>67.840375586854464</v>
      </c>
      <c r="E258" s="7">
        <f t="shared" si="19"/>
        <v>8.3875208781066836E-4</v>
      </c>
      <c r="F258" s="8">
        <f t="shared" si="22"/>
        <v>0.57317966853330105</v>
      </c>
      <c r="G258" s="7">
        <f t="shared" si="20"/>
        <v>8.4714164267923452E-4</v>
      </c>
      <c r="H258" s="8">
        <f t="shared" si="23"/>
        <v>0.39314829453086569</v>
      </c>
      <c r="I258">
        <f t="shared" si="21"/>
        <v>3.2015217170588972E-4</v>
      </c>
    </row>
    <row r="259" spans="1:9">
      <c r="A259" s="3" t="s">
        <v>340</v>
      </c>
      <c r="B259">
        <v>17.48</v>
      </c>
      <c r="C259" s="4">
        <v>1185</v>
      </c>
      <c r="D259">
        <f t="shared" si="24"/>
        <v>67.791762013729979</v>
      </c>
      <c r="E259" s="7">
        <f t="shared" ref="E259:E322" si="25">C259/689119</f>
        <v>1.7195868928298306E-3</v>
      </c>
      <c r="F259" s="8">
        <f t="shared" si="22"/>
        <v>0.57489925542613085</v>
      </c>
      <c r="G259" s="7">
        <f t="shared" ref="G259:G322" si="26">B259/10057.35</f>
        <v>1.738032384276176E-3</v>
      </c>
      <c r="H259" s="8">
        <f t="shared" si="23"/>
        <v>0.39488632691514186</v>
      </c>
      <c r="I259">
        <f t="shared" ref="I259:I322" si="27">F259*H260-F260*H259</f>
        <v>1.876608525095691E-4</v>
      </c>
    </row>
    <row r="260" spans="1:9">
      <c r="A260" s="3" t="s">
        <v>96</v>
      </c>
      <c r="B260">
        <v>10.210000000000001</v>
      </c>
      <c r="C260" s="4">
        <v>691</v>
      </c>
      <c r="D260">
        <f t="shared" si="24"/>
        <v>67.678746327130256</v>
      </c>
      <c r="E260" s="7">
        <f t="shared" si="25"/>
        <v>1.0027295721058336E-3</v>
      </c>
      <c r="F260" s="8">
        <f t="shared" ref="F260:F323" si="28">F259+E260</f>
        <v>0.57590198499823664</v>
      </c>
      <c r="G260" s="7">
        <f t="shared" si="26"/>
        <v>1.0151779544313364E-3</v>
      </c>
      <c r="H260" s="8">
        <f t="shared" ref="H260:H323" si="29">H259+G260</f>
        <v>0.39590150486957321</v>
      </c>
      <c r="I260">
        <f t="shared" si="27"/>
        <v>2.5876099530908192E-4</v>
      </c>
    </row>
    <row r="261" spans="1:9">
      <c r="A261" s="3" t="s">
        <v>550</v>
      </c>
      <c r="B261">
        <v>13.99</v>
      </c>
      <c r="C261" s="4">
        <v>944</v>
      </c>
      <c r="D261">
        <f t="shared" si="24"/>
        <v>67.476769120800569</v>
      </c>
      <c r="E261" s="7">
        <f t="shared" si="25"/>
        <v>1.3698650015454515E-3</v>
      </c>
      <c r="F261" s="8">
        <f t="shared" si="28"/>
        <v>0.57727184999978209</v>
      </c>
      <c r="G261" s="7">
        <f t="shared" si="26"/>
        <v>1.3910224860425461E-3</v>
      </c>
      <c r="H261" s="8">
        <f t="shared" si="29"/>
        <v>0.39729252735561577</v>
      </c>
      <c r="I261">
        <f t="shared" si="27"/>
        <v>1.3706567096433142E-4</v>
      </c>
    </row>
    <row r="262" spans="1:9">
      <c r="A262" s="3" t="s">
        <v>350</v>
      </c>
      <c r="B262">
        <v>7.38</v>
      </c>
      <c r="C262" s="4">
        <v>497</v>
      </c>
      <c r="D262">
        <f t="shared" si="24"/>
        <v>67.344173441734412</v>
      </c>
      <c r="E262" s="7">
        <f t="shared" si="25"/>
        <v>7.2121070526280661E-4</v>
      </c>
      <c r="F262" s="8">
        <f t="shared" si="28"/>
        <v>0.57799306070504486</v>
      </c>
      <c r="G262" s="7">
        <f t="shared" si="26"/>
        <v>7.3379170457426657E-4</v>
      </c>
      <c r="H262" s="8">
        <f t="shared" si="29"/>
        <v>0.39802631906019004</v>
      </c>
      <c r="I262">
        <f t="shared" si="27"/>
        <v>6.7683794882783532E-5</v>
      </c>
    </row>
    <row r="263" spans="1:9">
      <c r="A263" s="3" t="s">
        <v>20</v>
      </c>
      <c r="B263">
        <v>3.63</v>
      </c>
      <c r="C263" s="4">
        <v>244</v>
      </c>
      <c r="D263">
        <f t="shared" si="24"/>
        <v>67.217630853994493</v>
      </c>
      <c r="E263" s="7">
        <f t="shared" si="25"/>
        <v>3.5407527582318875E-4</v>
      </c>
      <c r="F263" s="8">
        <f t="shared" si="28"/>
        <v>0.57834713598086807</v>
      </c>
      <c r="G263" s="7">
        <f t="shared" si="26"/>
        <v>3.6093006607108234E-4</v>
      </c>
      <c r="H263" s="8">
        <f t="shared" si="29"/>
        <v>0.39838724912626111</v>
      </c>
      <c r="I263">
        <f t="shared" si="27"/>
        <v>7.7930582010360405E-5</v>
      </c>
    </row>
    <row r="264" spans="1:9">
      <c r="A264" s="3" t="s">
        <v>389</v>
      </c>
      <c r="B264">
        <v>4.1500000000000004</v>
      </c>
      <c r="C264" s="4">
        <v>278</v>
      </c>
      <c r="D264">
        <f t="shared" si="24"/>
        <v>66.98795180722891</v>
      </c>
      <c r="E264" s="7">
        <f t="shared" si="25"/>
        <v>4.0341363392969865E-4</v>
      </c>
      <c r="F264" s="8">
        <f t="shared" si="28"/>
        <v>0.57875054961479777</v>
      </c>
      <c r="G264" s="7">
        <f t="shared" si="26"/>
        <v>4.1263354661019057E-4</v>
      </c>
      <c r="H264" s="8">
        <f t="shared" si="29"/>
        <v>0.39879988267287131</v>
      </c>
      <c r="I264">
        <f t="shared" si="27"/>
        <v>1.0808069370366047E-4</v>
      </c>
    </row>
    <row r="265" spans="1:9">
      <c r="A265" s="3" t="s">
        <v>156</v>
      </c>
      <c r="B265">
        <v>5.75</v>
      </c>
      <c r="C265" s="4">
        <v>385</v>
      </c>
      <c r="D265">
        <f t="shared" si="24"/>
        <v>66.956521739130437</v>
      </c>
      <c r="E265" s="7">
        <f t="shared" si="25"/>
        <v>5.5868434914724447E-4</v>
      </c>
      <c r="F265" s="8">
        <f t="shared" si="28"/>
        <v>0.57930923396394507</v>
      </c>
      <c r="G265" s="7">
        <f t="shared" si="26"/>
        <v>5.7172117903821586E-4</v>
      </c>
      <c r="H265" s="8">
        <f t="shared" si="29"/>
        <v>0.39937160385190951</v>
      </c>
      <c r="I265">
        <f t="shared" si="27"/>
        <v>2.0307932983326671E-4</v>
      </c>
    </row>
    <row r="266" spans="1:9">
      <c r="A266" s="3" t="s">
        <v>308</v>
      </c>
      <c r="B266">
        <v>10.8</v>
      </c>
      <c r="C266" s="4">
        <v>723</v>
      </c>
      <c r="D266">
        <f t="shared" si="24"/>
        <v>66.944444444444443</v>
      </c>
      <c r="E266" s="7">
        <f t="shared" si="25"/>
        <v>1.049165673853137E-3</v>
      </c>
      <c r="F266" s="8">
        <f t="shared" si="28"/>
        <v>0.58035839963779823</v>
      </c>
      <c r="G266" s="7">
        <f t="shared" si="26"/>
        <v>1.0738415188891706E-3</v>
      </c>
      <c r="H266" s="8">
        <f t="shared" si="29"/>
        <v>0.40044544537079868</v>
      </c>
      <c r="I266">
        <f t="shared" si="27"/>
        <v>4.3745505346992619E-4</v>
      </c>
    </row>
    <row r="267" spans="1:9">
      <c r="A267" s="3" t="s">
        <v>393</v>
      </c>
      <c r="B267">
        <v>23.24</v>
      </c>
      <c r="C267" s="4">
        <v>1555</v>
      </c>
      <c r="D267">
        <f t="shared" si="24"/>
        <v>66.91049913941481</v>
      </c>
      <c r="E267" s="7">
        <f t="shared" si="25"/>
        <v>2.2565043192830266E-3</v>
      </c>
      <c r="F267" s="8">
        <f t="shared" si="28"/>
        <v>0.58261490395708126</v>
      </c>
      <c r="G267" s="7">
        <f t="shared" si="26"/>
        <v>2.3107478610170668E-3</v>
      </c>
      <c r="H267" s="8">
        <f t="shared" si="29"/>
        <v>0.40275619323181577</v>
      </c>
      <c r="I267">
        <f t="shared" si="27"/>
        <v>1.8374838233162216E-4</v>
      </c>
    </row>
    <row r="268" spans="1:9">
      <c r="A268" s="3" t="s">
        <v>507</v>
      </c>
      <c r="B268">
        <v>9.75</v>
      </c>
      <c r="C268" s="4">
        <v>652</v>
      </c>
      <c r="D268">
        <f t="shared" si="24"/>
        <v>66.871794871794876</v>
      </c>
      <c r="E268" s="7">
        <f t="shared" si="25"/>
        <v>9.4613557310130759E-4</v>
      </c>
      <c r="F268" s="8">
        <f t="shared" si="28"/>
        <v>0.58356103953018257</v>
      </c>
      <c r="G268" s="7">
        <f t="shared" si="26"/>
        <v>9.6944026010827901E-4</v>
      </c>
      <c r="H268" s="8">
        <f t="shared" si="29"/>
        <v>0.40372563349192403</v>
      </c>
      <c r="I268">
        <f t="shared" si="27"/>
        <v>6.3157325648266482E-5</v>
      </c>
    </row>
    <row r="269" spans="1:9">
      <c r="A269" s="3" t="s">
        <v>364</v>
      </c>
      <c r="B269">
        <v>3.33</v>
      </c>
      <c r="C269" s="4">
        <v>222</v>
      </c>
      <c r="D269">
        <f t="shared" si="24"/>
        <v>66.666666666666671</v>
      </c>
      <c r="E269" s="7">
        <f t="shared" si="25"/>
        <v>3.2215045587191763E-4</v>
      </c>
      <c r="F269" s="8">
        <f t="shared" si="28"/>
        <v>0.58388318998605448</v>
      </c>
      <c r="G269" s="7">
        <f t="shared" si="26"/>
        <v>3.3110113499082758E-4</v>
      </c>
      <c r="H269" s="8">
        <f t="shared" si="29"/>
        <v>0.40405673462691488</v>
      </c>
      <c r="I269">
        <f t="shared" si="27"/>
        <v>1.5649977382800606E-4</v>
      </c>
    </row>
    <row r="270" spans="1:9">
      <c r="A270" s="3" t="s">
        <v>283</v>
      </c>
      <c r="B270">
        <v>8.1999999999999993</v>
      </c>
      <c r="C270" s="4">
        <v>545</v>
      </c>
      <c r="D270">
        <f t="shared" si="24"/>
        <v>66.463414634146346</v>
      </c>
      <c r="E270" s="7">
        <f t="shared" si="25"/>
        <v>7.9086485788376171E-4</v>
      </c>
      <c r="F270" s="8">
        <f t="shared" si="28"/>
        <v>0.5846740548439382</v>
      </c>
      <c r="G270" s="7">
        <f t="shared" si="26"/>
        <v>8.1532411619362945E-4</v>
      </c>
      <c r="H270" s="8">
        <f t="shared" si="29"/>
        <v>0.4048720587431085</v>
      </c>
      <c r="I270">
        <f t="shared" si="27"/>
        <v>8.7527932158595889E-4</v>
      </c>
    </row>
    <row r="271" spans="1:9">
      <c r="A271" s="3" t="s">
        <v>229</v>
      </c>
      <c r="B271">
        <v>45.83</v>
      </c>
      <c r="C271" s="4">
        <v>3045</v>
      </c>
      <c r="D271">
        <f t="shared" si="24"/>
        <v>66.441195723325336</v>
      </c>
      <c r="E271" s="7">
        <f t="shared" si="25"/>
        <v>4.418685306891843E-3</v>
      </c>
      <c r="F271" s="8">
        <f t="shared" si="28"/>
        <v>0.58909274015083002</v>
      </c>
      <c r="G271" s="7">
        <f t="shared" si="26"/>
        <v>4.5568663713602487E-3</v>
      </c>
      <c r="H271" s="8">
        <f t="shared" si="29"/>
        <v>0.40942892511446877</v>
      </c>
      <c r="I271">
        <f t="shared" si="27"/>
        <v>5.3499860166755786E-4</v>
      </c>
    </row>
    <row r="272" spans="1:9">
      <c r="A272" s="3" t="s">
        <v>148</v>
      </c>
      <c r="B272">
        <v>27.96</v>
      </c>
      <c r="C272" s="4">
        <v>1856</v>
      </c>
      <c r="D272">
        <f t="shared" si="24"/>
        <v>66.380543633762514</v>
      </c>
      <c r="E272" s="7">
        <f t="shared" si="25"/>
        <v>2.6932939013435994E-3</v>
      </c>
      <c r="F272" s="8">
        <f t="shared" si="28"/>
        <v>0.59178603405217367</v>
      </c>
      <c r="G272" s="7">
        <f t="shared" si="26"/>
        <v>2.7800563766797416E-3</v>
      </c>
      <c r="H272" s="8">
        <f t="shared" si="29"/>
        <v>0.41220898149114849</v>
      </c>
      <c r="I272">
        <f t="shared" si="27"/>
        <v>8.6416332493252646E-4</v>
      </c>
    </row>
    <row r="273" spans="1:9">
      <c r="A273" s="3" t="s">
        <v>270</v>
      </c>
      <c r="B273">
        <v>44.95</v>
      </c>
      <c r="C273" s="4">
        <v>2977</v>
      </c>
      <c r="D273">
        <f t="shared" si="24"/>
        <v>66.229143492769737</v>
      </c>
      <c r="E273" s="7">
        <f t="shared" si="25"/>
        <v>4.3200085906788229E-3</v>
      </c>
      <c r="F273" s="8">
        <f t="shared" si="28"/>
        <v>0.5961060426428525</v>
      </c>
      <c r="G273" s="7">
        <f t="shared" si="26"/>
        <v>4.4693681735248356E-3</v>
      </c>
      <c r="H273" s="8">
        <f t="shared" si="29"/>
        <v>0.41667834966467332</v>
      </c>
      <c r="I273">
        <f t="shared" si="27"/>
        <v>2.0041340132065377E-4</v>
      </c>
    </row>
    <row r="274" spans="1:9">
      <c r="A274" s="3" t="s">
        <v>397</v>
      </c>
      <c r="B274">
        <v>10.4</v>
      </c>
      <c r="C274" s="4">
        <v>688</v>
      </c>
      <c r="D274">
        <f t="shared" si="24"/>
        <v>66.153846153846146</v>
      </c>
      <c r="E274" s="7">
        <f t="shared" si="25"/>
        <v>9.9837618756702402E-4</v>
      </c>
      <c r="F274" s="8">
        <f t="shared" si="28"/>
        <v>0.59710441883041954</v>
      </c>
      <c r="G274" s="7">
        <f t="shared" si="26"/>
        <v>1.0340696107821643E-3</v>
      </c>
      <c r="H274" s="8">
        <f t="shared" si="29"/>
        <v>0.41771241927545549</v>
      </c>
      <c r="I274">
        <f t="shared" si="27"/>
        <v>7.1062227497498132E-4</v>
      </c>
    </row>
    <row r="275" spans="1:9">
      <c r="A275" s="3" t="s">
        <v>152</v>
      </c>
      <c r="B275">
        <v>36.82</v>
      </c>
      <c r="C275" s="4">
        <v>2434</v>
      </c>
      <c r="D275">
        <f t="shared" si="24"/>
        <v>66.105377512221622</v>
      </c>
      <c r="E275" s="7">
        <f t="shared" si="25"/>
        <v>3.5320459891542682E-3</v>
      </c>
      <c r="F275" s="8">
        <f t="shared" si="28"/>
        <v>0.60063646481957378</v>
      </c>
      <c r="G275" s="7">
        <f t="shared" si="26"/>
        <v>3.6610041412499317E-3</v>
      </c>
      <c r="H275" s="8">
        <f t="shared" si="29"/>
        <v>0.42137342341670542</v>
      </c>
      <c r="I275">
        <f t="shared" si="27"/>
        <v>1.7427900318134348E-4</v>
      </c>
    </row>
    <row r="276" spans="1:9">
      <c r="A276" s="3" t="s">
        <v>27</v>
      </c>
      <c r="B276">
        <v>9</v>
      </c>
      <c r="C276" s="4">
        <v>594</v>
      </c>
      <c r="D276">
        <f t="shared" si="24"/>
        <v>66</v>
      </c>
      <c r="E276" s="7">
        <f t="shared" si="25"/>
        <v>8.6197013868432009E-4</v>
      </c>
      <c r="F276" s="8">
        <f t="shared" si="28"/>
        <v>0.60149843495825805</v>
      </c>
      <c r="G276" s="7">
        <f t="shared" si="26"/>
        <v>8.9486793240764213E-4</v>
      </c>
      <c r="H276" s="8">
        <f t="shared" si="29"/>
        <v>0.42226829134911303</v>
      </c>
      <c r="I276">
        <f t="shared" si="27"/>
        <v>1.3270696229633616E-4</v>
      </c>
    </row>
    <row r="277" spans="1:9">
      <c r="A277" s="3" t="s">
        <v>123</v>
      </c>
      <c r="B277">
        <v>6.85</v>
      </c>
      <c r="C277" s="4">
        <v>452</v>
      </c>
      <c r="D277">
        <f t="shared" si="24"/>
        <v>65.985401459854018</v>
      </c>
      <c r="E277" s="7">
        <f t="shared" si="25"/>
        <v>6.5590993718066108E-4</v>
      </c>
      <c r="F277" s="8">
        <f t="shared" si="28"/>
        <v>0.60215434489543873</v>
      </c>
      <c r="G277" s="7">
        <f t="shared" si="26"/>
        <v>6.8109392633248318E-4</v>
      </c>
      <c r="H277" s="8">
        <f t="shared" si="29"/>
        <v>0.42294938527544551</v>
      </c>
      <c r="I277">
        <f t="shared" si="27"/>
        <v>3.1105661567554233E-4</v>
      </c>
    </row>
    <row r="278" spans="1:9">
      <c r="A278" s="3" t="s">
        <v>475</v>
      </c>
      <c r="B278">
        <v>16</v>
      </c>
      <c r="C278" s="4">
        <v>1054</v>
      </c>
      <c r="D278">
        <f t="shared" si="24"/>
        <v>65.875</v>
      </c>
      <c r="E278" s="7">
        <f t="shared" si="25"/>
        <v>1.529489101301807E-3</v>
      </c>
      <c r="F278" s="8">
        <f t="shared" si="28"/>
        <v>0.60368383399674053</v>
      </c>
      <c r="G278" s="7">
        <f t="shared" si="26"/>
        <v>1.5908763242802528E-3</v>
      </c>
      <c r="H278" s="8">
        <f t="shared" si="29"/>
        <v>0.42454026159972574</v>
      </c>
      <c r="I278">
        <f t="shared" si="27"/>
        <v>8.0946825232242059E-5</v>
      </c>
    </row>
    <row r="279" spans="1:9">
      <c r="A279" s="3" t="s">
        <v>82</v>
      </c>
      <c r="B279">
        <v>4.13</v>
      </c>
      <c r="C279" s="4">
        <v>271</v>
      </c>
      <c r="D279">
        <f t="shared" si="24"/>
        <v>65.617433414043589</v>
      </c>
      <c r="E279" s="7">
        <f t="shared" si="25"/>
        <v>3.9325573667247602E-4</v>
      </c>
      <c r="F279" s="8">
        <f t="shared" si="28"/>
        <v>0.60407708973341301</v>
      </c>
      <c r="G279" s="7">
        <f t="shared" si="26"/>
        <v>4.106449512048402E-4</v>
      </c>
      <c r="H279" s="8">
        <f t="shared" si="29"/>
        <v>0.4249509065509306</v>
      </c>
      <c r="I279">
        <f t="shared" si="27"/>
        <v>1.5905074588046242E-4</v>
      </c>
    </row>
    <row r="280" spans="1:9">
      <c r="A280" s="3" t="s">
        <v>109</v>
      </c>
      <c r="B280">
        <v>8.11</v>
      </c>
      <c r="C280" s="4">
        <v>532</v>
      </c>
      <c r="D280">
        <f t="shared" si="24"/>
        <v>65.598027127003704</v>
      </c>
      <c r="E280" s="7">
        <f t="shared" si="25"/>
        <v>7.7200019154891975E-4</v>
      </c>
      <c r="F280" s="8">
        <f t="shared" si="28"/>
        <v>0.60484908992496189</v>
      </c>
      <c r="G280" s="7">
        <f t="shared" si="26"/>
        <v>8.0637543686955303E-4</v>
      </c>
      <c r="H280" s="8">
        <f t="shared" si="29"/>
        <v>0.42575728198780016</v>
      </c>
      <c r="I280">
        <f t="shared" si="27"/>
        <v>2.2748952246987031E-4</v>
      </c>
    </row>
    <row r="281" spans="1:9">
      <c r="A281" s="3" t="s">
        <v>486</v>
      </c>
      <c r="B281">
        <v>11.58</v>
      </c>
      <c r="C281" s="4">
        <v>759</v>
      </c>
      <c r="D281">
        <f t="shared" si="24"/>
        <v>65.5440414507772</v>
      </c>
      <c r="E281" s="7">
        <f t="shared" si="25"/>
        <v>1.1014062883188535E-3</v>
      </c>
      <c r="F281" s="8">
        <f t="shared" si="28"/>
        <v>0.60595049621328079</v>
      </c>
      <c r="G281" s="7">
        <f t="shared" si="26"/>
        <v>1.151396739697833E-3</v>
      </c>
      <c r="H281" s="8">
        <f t="shared" si="29"/>
        <v>0.42690867872749799</v>
      </c>
      <c r="I281">
        <f t="shared" si="27"/>
        <v>1.1810193687111781E-4</v>
      </c>
    </row>
    <row r="282" spans="1:9">
      <c r="A282" s="3" t="s">
        <v>384</v>
      </c>
      <c r="B282">
        <v>5.96</v>
      </c>
      <c r="C282" s="4">
        <v>389</v>
      </c>
      <c r="D282">
        <f t="shared" si="24"/>
        <v>65.268456375838923</v>
      </c>
      <c r="E282" s="7">
        <f t="shared" si="25"/>
        <v>5.6448886186565744E-4</v>
      </c>
      <c r="F282" s="8">
        <f t="shared" si="28"/>
        <v>0.60651498507514645</v>
      </c>
      <c r="G282" s="7">
        <f t="shared" si="26"/>
        <v>5.9260143079439408E-4</v>
      </c>
      <c r="H282" s="8">
        <f t="shared" si="29"/>
        <v>0.42750128015829236</v>
      </c>
      <c r="I282">
        <f t="shared" si="27"/>
        <v>1.3122821934524742E-4</v>
      </c>
    </row>
    <row r="283" spans="1:9">
      <c r="A283" s="3" t="s">
        <v>564</v>
      </c>
      <c r="B283">
        <v>6.62</v>
      </c>
      <c r="C283" s="4">
        <v>432</v>
      </c>
      <c r="D283">
        <f t="shared" si="24"/>
        <v>65.256797583081564</v>
      </c>
      <c r="E283" s="7">
        <f t="shared" si="25"/>
        <v>6.2688737358859649E-4</v>
      </c>
      <c r="F283" s="8">
        <f t="shared" si="28"/>
        <v>0.60714187244873508</v>
      </c>
      <c r="G283" s="7">
        <f t="shared" si="26"/>
        <v>6.5822507917095454E-4</v>
      </c>
      <c r="H283" s="8">
        <f t="shared" si="29"/>
        <v>0.42815950523746332</v>
      </c>
      <c r="I283">
        <f t="shared" si="27"/>
        <v>3.2421511562363836E-4</v>
      </c>
    </row>
    <row r="284" spans="1:9">
      <c r="A284" s="3" t="s">
        <v>388</v>
      </c>
      <c r="B284">
        <v>16.27</v>
      </c>
      <c r="C284" s="4">
        <v>1059</v>
      </c>
      <c r="D284">
        <f t="shared" si="24"/>
        <v>65.089121081745546</v>
      </c>
      <c r="E284" s="7">
        <f t="shared" si="25"/>
        <v>1.5367447421998233E-3</v>
      </c>
      <c r="F284" s="8">
        <f t="shared" si="28"/>
        <v>0.60867861719093486</v>
      </c>
      <c r="G284" s="7">
        <f t="shared" si="26"/>
        <v>1.617722362252482E-3</v>
      </c>
      <c r="H284" s="8">
        <f t="shared" si="29"/>
        <v>0.42977722759971582</v>
      </c>
      <c r="I284">
        <f t="shared" si="27"/>
        <v>9.0215774728841236E-5</v>
      </c>
    </row>
    <row r="285" spans="1:9">
      <c r="A285" s="3" t="s">
        <v>124</v>
      </c>
      <c r="B285">
        <v>4.51</v>
      </c>
      <c r="C285" s="4">
        <v>293</v>
      </c>
      <c r="D285">
        <f t="shared" si="24"/>
        <v>64.966740576496676</v>
      </c>
      <c r="E285" s="7">
        <f t="shared" si="25"/>
        <v>4.2518055662374714E-4</v>
      </c>
      <c r="F285" s="8">
        <f t="shared" si="28"/>
        <v>0.60910379774755863</v>
      </c>
      <c r="G285" s="7">
        <f t="shared" si="26"/>
        <v>4.4842826390649622E-4</v>
      </c>
      <c r="H285" s="8">
        <f t="shared" si="29"/>
        <v>0.43022565586362232</v>
      </c>
      <c r="I285">
        <f t="shared" si="27"/>
        <v>4.2598174282532097E-4</v>
      </c>
    </row>
    <row r="286" spans="1:9">
      <c r="A286" s="3" t="s">
        <v>293</v>
      </c>
      <c r="B286">
        <v>21.28</v>
      </c>
      <c r="C286" s="4">
        <v>1382</v>
      </c>
      <c r="D286">
        <f t="shared" si="24"/>
        <v>64.943609022556387</v>
      </c>
      <c r="E286" s="7">
        <f t="shared" si="25"/>
        <v>2.0054591442116671E-3</v>
      </c>
      <c r="F286" s="8">
        <f t="shared" si="28"/>
        <v>0.61110925689177031</v>
      </c>
      <c r="G286" s="7">
        <f t="shared" si="26"/>
        <v>2.1158655112927362E-3</v>
      </c>
      <c r="H286" s="8">
        <f t="shared" si="29"/>
        <v>0.43234152137491505</v>
      </c>
      <c r="I286">
        <f t="shared" si="27"/>
        <v>3.2669632427062556E-4</v>
      </c>
    </row>
    <row r="287" spans="1:9">
      <c r="A287" s="3" t="s">
        <v>101</v>
      </c>
      <c r="B287">
        <v>16.28</v>
      </c>
      <c r="C287" s="4">
        <v>1056</v>
      </c>
      <c r="D287">
        <f t="shared" si="24"/>
        <v>64.864864864864856</v>
      </c>
      <c r="E287" s="7">
        <f t="shared" si="25"/>
        <v>1.5323913576610136E-3</v>
      </c>
      <c r="F287" s="8">
        <f t="shared" si="28"/>
        <v>0.61264164824943135</v>
      </c>
      <c r="G287" s="7">
        <f t="shared" si="26"/>
        <v>1.6187166599551572E-3</v>
      </c>
      <c r="H287" s="8">
        <f t="shared" si="29"/>
        <v>0.43396023803487022</v>
      </c>
      <c r="I287">
        <f t="shared" si="27"/>
        <v>1.5253594528280567E-4</v>
      </c>
    </row>
    <row r="288" spans="1:9">
      <c r="A288" s="3" t="s">
        <v>272</v>
      </c>
      <c r="B288">
        <v>7.58</v>
      </c>
      <c r="C288" s="4">
        <v>491</v>
      </c>
      <c r="D288">
        <f t="shared" si="24"/>
        <v>64.775725593667545</v>
      </c>
      <c r="E288" s="7">
        <f t="shared" si="25"/>
        <v>7.1250393618518717E-4</v>
      </c>
      <c r="F288" s="8">
        <f t="shared" si="28"/>
        <v>0.61335415218561651</v>
      </c>
      <c r="G288" s="7">
        <f t="shared" si="26"/>
        <v>7.5367765862776974E-4</v>
      </c>
      <c r="H288" s="8">
        <f t="shared" si="29"/>
        <v>0.43471391569349799</v>
      </c>
      <c r="I288">
        <f t="shared" si="27"/>
        <v>1.394318784226356E-4</v>
      </c>
    </row>
    <row r="289" spans="1:9">
      <c r="A289" s="3" t="s">
        <v>523</v>
      </c>
      <c r="B289">
        <v>6.91</v>
      </c>
      <c r="C289" s="4">
        <v>447</v>
      </c>
      <c r="D289">
        <f t="shared" si="24"/>
        <v>64.688856729377719</v>
      </c>
      <c r="E289" s="7">
        <f t="shared" si="25"/>
        <v>6.4865429628264493E-4</v>
      </c>
      <c r="F289" s="8">
        <f t="shared" si="28"/>
        <v>0.6140028064818992</v>
      </c>
      <c r="G289" s="7">
        <f t="shared" si="26"/>
        <v>6.8705971254853413E-4</v>
      </c>
      <c r="H289" s="8">
        <f t="shared" si="29"/>
        <v>0.4354009754060465</v>
      </c>
      <c r="I289">
        <f t="shared" si="27"/>
        <v>6.000902526759333E-5</v>
      </c>
    </row>
    <row r="290" spans="1:9">
      <c r="A290" s="3" t="s">
        <v>495</v>
      </c>
      <c r="B290">
        <v>2.97</v>
      </c>
      <c r="C290" s="4">
        <v>192</v>
      </c>
      <c r="D290">
        <f t="shared" si="24"/>
        <v>64.646464646464636</v>
      </c>
      <c r="E290" s="7">
        <f t="shared" si="25"/>
        <v>2.7861661048382064E-4</v>
      </c>
      <c r="F290" s="8">
        <f t="shared" si="28"/>
        <v>0.61428142309238298</v>
      </c>
      <c r="G290" s="7">
        <f t="shared" si="26"/>
        <v>2.9530641769452194E-4</v>
      </c>
      <c r="H290" s="8">
        <f t="shared" si="29"/>
        <v>0.43569628182374104</v>
      </c>
      <c r="I290">
        <f t="shared" si="27"/>
        <v>6.4026804987682429E-5</v>
      </c>
    </row>
    <row r="291" spans="1:9">
      <c r="A291" s="3" t="s">
        <v>406</v>
      </c>
      <c r="B291">
        <v>3.16</v>
      </c>
      <c r="C291" s="4">
        <v>204</v>
      </c>
      <c r="D291">
        <f t="shared" si="24"/>
        <v>64.556962025316452</v>
      </c>
      <c r="E291" s="7">
        <f t="shared" si="25"/>
        <v>2.9603014863905942E-4</v>
      </c>
      <c r="F291" s="8">
        <f t="shared" si="28"/>
        <v>0.61457745324102209</v>
      </c>
      <c r="G291" s="7">
        <f t="shared" si="26"/>
        <v>3.1419807404534995E-4</v>
      </c>
      <c r="H291" s="8">
        <f t="shared" si="29"/>
        <v>0.43601047989778641</v>
      </c>
      <c r="I291">
        <f t="shared" si="27"/>
        <v>4.3456032303379466E-5</v>
      </c>
    </row>
    <row r="292" spans="1:9">
      <c r="A292" s="3" t="s">
        <v>424</v>
      </c>
      <c r="B292">
        <v>2.14</v>
      </c>
      <c r="C292" s="4">
        <v>138</v>
      </c>
      <c r="D292">
        <f t="shared" si="24"/>
        <v>64.485981308411212</v>
      </c>
      <c r="E292" s="7">
        <f t="shared" si="25"/>
        <v>2.0025568878524608E-4</v>
      </c>
      <c r="F292" s="8">
        <f t="shared" si="28"/>
        <v>0.61477770892980732</v>
      </c>
      <c r="G292" s="7">
        <f t="shared" si="26"/>
        <v>2.1277970837248382E-4</v>
      </c>
      <c r="H292" s="8">
        <f t="shared" si="29"/>
        <v>0.43622325960615888</v>
      </c>
      <c r="I292">
        <f t="shared" si="27"/>
        <v>7.0475071285835966E-4</v>
      </c>
    </row>
    <row r="293" spans="1:9">
      <c r="A293" s="3" t="s">
        <v>71</v>
      </c>
      <c r="B293">
        <v>34.549999999999997</v>
      </c>
      <c r="C293" s="4">
        <v>2223</v>
      </c>
      <c r="D293">
        <f t="shared" si="24"/>
        <v>64.34153400868307</v>
      </c>
      <c r="E293" s="7">
        <f t="shared" si="25"/>
        <v>3.225857943257986E-3</v>
      </c>
      <c r="F293" s="8">
        <f t="shared" si="28"/>
        <v>0.61800356687306535</v>
      </c>
      <c r="G293" s="7">
        <f t="shared" si="26"/>
        <v>3.4352985627426704E-3</v>
      </c>
      <c r="H293" s="8">
        <f t="shared" si="29"/>
        <v>0.43965855816890154</v>
      </c>
      <c r="I293">
        <f t="shared" si="27"/>
        <v>1.5282280618456046E-4</v>
      </c>
    </row>
    <row r="294" spans="1:9">
      <c r="A294" s="3" t="s">
        <v>34</v>
      </c>
      <c r="B294">
        <v>7.45</v>
      </c>
      <c r="C294" s="4">
        <v>478</v>
      </c>
      <c r="D294">
        <f t="shared" si="24"/>
        <v>64.161073825503351</v>
      </c>
      <c r="E294" s="7">
        <f t="shared" si="25"/>
        <v>6.936392698503451E-4</v>
      </c>
      <c r="F294" s="8">
        <f t="shared" si="28"/>
        <v>0.61869720614291568</v>
      </c>
      <c r="G294" s="7">
        <f t="shared" si="26"/>
        <v>7.4075178849299268E-4</v>
      </c>
      <c r="H294" s="8">
        <f t="shared" si="29"/>
        <v>0.44039930995739451</v>
      </c>
      <c r="I294">
        <f t="shared" si="27"/>
        <v>1.3180305863874642E-3</v>
      </c>
    </row>
    <row r="295" spans="1:9">
      <c r="A295" s="3" t="s">
        <v>271</v>
      </c>
      <c r="B295">
        <v>64.05</v>
      </c>
      <c r="C295" s="4">
        <v>4103</v>
      </c>
      <c r="D295">
        <f t="shared" si="24"/>
        <v>64.059328649492585</v>
      </c>
      <c r="E295" s="7">
        <f t="shared" si="25"/>
        <v>5.9539789209120631E-3</v>
      </c>
      <c r="F295" s="8">
        <f t="shared" si="28"/>
        <v>0.62465118506382777</v>
      </c>
      <c r="G295" s="7">
        <f t="shared" si="26"/>
        <v>6.3684767856343862E-3</v>
      </c>
      <c r="H295" s="8">
        <f t="shared" si="29"/>
        <v>0.44676778674302892</v>
      </c>
      <c r="I295">
        <f t="shared" si="27"/>
        <v>1.1738504216607382E-4</v>
      </c>
    </row>
    <row r="296" spans="1:9">
      <c r="A296" s="3" t="s">
        <v>466</v>
      </c>
      <c r="B296">
        <v>5.7</v>
      </c>
      <c r="C296" s="4">
        <v>365</v>
      </c>
      <c r="D296">
        <f t="shared" si="24"/>
        <v>64.035087719298247</v>
      </c>
      <c r="E296" s="7">
        <f t="shared" si="25"/>
        <v>5.2966178555517989E-4</v>
      </c>
      <c r="F296" s="8">
        <f t="shared" si="28"/>
        <v>0.62518084684938291</v>
      </c>
      <c r="G296" s="7">
        <f t="shared" si="26"/>
        <v>5.6674969052484007E-4</v>
      </c>
      <c r="H296" s="8">
        <f t="shared" si="29"/>
        <v>0.44733453643355375</v>
      </c>
      <c r="I296">
        <f t="shared" si="27"/>
        <v>5.8989567087053274E-5</v>
      </c>
    </row>
    <row r="297" spans="1:9">
      <c r="A297" s="3" t="s">
        <v>585</v>
      </c>
      <c r="B297">
        <v>2.86</v>
      </c>
      <c r="C297" s="4">
        <v>183</v>
      </c>
      <c r="D297">
        <f t="shared" si="24"/>
        <v>63.986013986013987</v>
      </c>
      <c r="E297" s="7">
        <f t="shared" si="25"/>
        <v>2.6555645686739154E-4</v>
      </c>
      <c r="F297" s="8">
        <f t="shared" si="28"/>
        <v>0.62544640330625034</v>
      </c>
      <c r="G297" s="7">
        <f t="shared" si="26"/>
        <v>2.8436914296509514E-4</v>
      </c>
      <c r="H297" s="8">
        <f t="shared" si="29"/>
        <v>0.44761890557651884</v>
      </c>
      <c r="I297">
        <f t="shared" si="27"/>
        <v>6.8093017978410053E-4</v>
      </c>
    </row>
    <row r="298" spans="1:9">
      <c r="A298" s="3" t="s">
        <v>280</v>
      </c>
      <c r="B298">
        <v>32.79</v>
      </c>
      <c r="C298" s="4">
        <v>2091</v>
      </c>
      <c r="D298">
        <f t="shared" si="24"/>
        <v>63.769441903019214</v>
      </c>
      <c r="E298" s="7">
        <f t="shared" si="25"/>
        <v>3.0343090235503594E-3</v>
      </c>
      <c r="F298" s="8">
        <f t="shared" si="28"/>
        <v>0.62848071232980074</v>
      </c>
      <c r="G298" s="7">
        <f t="shared" si="26"/>
        <v>3.260302167071843E-3</v>
      </c>
      <c r="H298" s="8">
        <f t="shared" si="29"/>
        <v>0.45087920774359069</v>
      </c>
      <c r="I298">
        <f t="shared" si="27"/>
        <v>2.1493341670841826E-4</v>
      </c>
    </row>
    <row r="299" spans="1:9">
      <c r="A299" s="3" t="s">
        <v>526</v>
      </c>
      <c r="B299">
        <v>10.130000000000001</v>
      </c>
      <c r="C299" s="4">
        <v>639</v>
      </c>
      <c r="D299">
        <f t="shared" si="24"/>
        <v>63.079960513326746</v>
      </c>
      <c r="E299" s="7">
        <f t="shared" si="25"/>
        <v>9.2727090676646563E-4</v>
      </c>
      <c r="F299" s="8">
        <f t="shared" si="28"/>
        <v>0.62940798323656721</v>
      </c>
      <c r="G299" s="7">
        <f t="shared" si="26"/>
        <v>1.0072235728099351E-3</v>
      </c>
      <c r="H299" s="8">
        <f t="shared" si="29"/>
        <v>0.45188643131640061</v>
      </c>
      <c r="I299">
        <f t="shared" si="27"/>
        <v>9.7204496402159002E-5</v>
      </c>
    </row>
    <row r="300" spans="1:9">
      <c r="A300" s="3" t="s">
        <v>553</v>
      </c>
      <c r="B300">
        <v>4.55</v>
      </c>
      <c r="C300" s="4">
        <v>286</v>
      </c>
      <c r="D300">
        <f t="shared" si="24"/>
        <v>62.857142857142861</v>
      </c>
      <c r="E300" s="7">
        <f t="shared" si="25"/>
        <v>4.1502265936652451E-4</v>
      </c>
      <c r="F300" s="8">
        <f t="shared" si="28"/>
        <v>0.62982300589593376</v>
      </c>
      <c r="G300" s="7">
        <f t="shared" si="26"/>
        <v>4.5240545471719686E-4</v>
      </c>
      <c r="H300" s="8">
        <f t="shared" si="29"/>
        <v>0.4523388367711178</v>
      </c>
      <c r="I300">
        <f t="shared" si="27"/>
        <v>2.2265056437126285E-4</v>
      </c>
    </row>
    <row r="301" spans="1:9">
      <c r="A301" s="3" t="s">
        <v>234</v>
      </c>
      <c r="B301">
        <v>10.4</v>
      </c>
      <c r="C301" s="4">
        <v>653</v>
      </c>
      <c r="D301">
        <f t="shared" si="24"/>
        <v>62.788461538461533</v>
      </c>
      <c r="E301" s="7">
        <f t="shared" si="25"/>
        <v>9.4758670128091088E-4</v>
      </c>
      <c r="F301" s="8">
        <f t="shared" si="28"/>
        <v>0.63077059259721469</v>
      </c>
      <c r="G301" s="7">
        <f t="shared" si="26"/>
        <v>1.0340696107821643E-3</v>
      </c>
      <c r="H301" s="8">
        <f t="shared" si="29"/>
        <v>0.45337290638189998</v>
      </c>
      <c r="I301">
        <f t="shared" si="27"/>
        <v>4.7062286855281688E-4</v>
      </c>
    </row>
    <row r="302" spans="1:9">
      <c r="A302" s="3" t="s">
        <v>527</v>
      </c>
      <c r="B302">
        <v>21.98</v>
      </c>
      <c r="C302" s="4">
        <v>1380</v>
      </c>
      <c r="D302">
        <f t="shared" si="24"/>
        <v>62.784349408553226</v>
      </c>
      <c r="E302" s="7">
        <f t="shared" si="25"/>
        <v>2.0025568878524608E-3</v>
      </c>
      <c r="F302" s="8">
        <f t="shared" si="28"/>
        <v>0.63277314948506713</v>
      </c>
      <c r="G302" s="7">
        <f t="shared" si="26"/>
        <v>2.1854663504799971E-3</v>
      </c>
      <c r="H302" s="8">
        <f t="shared" si="29"/>
        <v>0.45555837273237998</v>
      </c>
      <c r="I302">
        <f t="shared" si="27"/>
        <v>6.5032978816825793E-5</v>
      </c>
    </row>
    <row r="303" spans="1:9">
      <c r="A303" s="3" t="s">
        <v>537</v>
      </c>
      <c r="B303">
        <v>3.03</v>
      </c>
      <c r="C303" s="4">
        <v>190</v>
      </c>
      <c r="D303">
        <f t="shared" si="24"/>
        <v>62.706270627062707</v>
      </c>
      <c r="E303" s="7">
        <f t="shared" si="25"/>
        <v>2.7571435412461416E-4</v>
      </c>
      <c r="F303" s="8">
        <f t="shared" si="28"/>
        <v>0.63304886383919179</v>
      </c>
      <c r="G303" s="7">
        <f t="shared" si="26"/>
        <v>3.0127220391057283E-4</v>
      </c>
      <c r="H303" s="8">
        <f t="shared" si="29"/>
        <v>0.45585964493629055</v>
      </c>
      <c r="I303">
        <f t="shared" si="27"/>
        <v>8.2312562460995498E-5</v>
      </c>
    </row>
    <row r="304" spans="1:9">
      <c r="A304" s="3" t="s">
        <v>466</v>
      </c>
      <c r="B304">
        <v>3.83</v>
      </c>
      <c r="C304" s="4">
        <v>240</v>
      </c>
      <c r="D304">
        <f t="shared" si="24"/>
        <v>62.663185378590079</v>
      </c>
      <c r="E304" s="7">
        <f t="shared" si="25"/>
        <v>3.4827076310477579E-4</v>
      </c>
      <c r="F304" s="8">
        <f t="shared" si="28"/>
        <v>0.63339713460229652</v>
      </c>
      <c r="G304" s="7">
        <f t="shared" si="26"/>
        <v>3.808160201245855E-4</v>
      </c>
      <c r="H304" s="8">
        <f t="shared" si="29"/>
        <v>0.45624046095641513</v>
      </c>
      <c r="I304">
        <f t="shared" si="27"/>
        <v>9.3843092343448564E-5</v>
      </c>
    </row>
    <row r="305" spans="1:9">
      <c r="A305" s="3" t="s">
        <v>355</v>
      </c>
      <c r="B305">
        <v>4.3600000000000003</v>
      </c>
      <c r="C305" s="4">
        <v>273</v>
      </c>
      <c r="D305">
        <f t="shared" si="24"/>
        <v>62.614678899082563</v>
      </c>
      <c r="E305" s="7">
        <f t="shared" si="25"/>
        <v>3.961579930316825E-4</v>
      </c>
      <c r="F305" s="8">
        <f t="shared" si="28"/>
        <v>0.63379329259532824</v>
      </c>
      <c r="G305" s="7">
        <f t="shared" si="26"/>
        <v>4.335137983663689E-4</v>
      </c>
      <c r="H305" s="8">
        <f t="shared" si="29"/>
        <v>0.4566739747547815</v>
      </c>
      <c r="I305">
        <f t="shared" si="27"/>
        <v>2.6601004813836537E-4</v>
      </c>
    </row>
    <row r="306" spans="1:9">
      <c r="A306" s="3" t="s">
        <v>268</v>
      </c>
      <c r="B306">
        <v>12.35</v>
      </c>
      <c r="C306" s="4">
        <v>773</v>
      </c>
      <c r="D306">
        <f t="shared" si="24"/>
        <v>62.59109311740891</v>
      </c>
      <c r="E306" s="7">
        <f t="shared" si="25"/>
        <v>1.1217220828332987E-3</v>
      </c>
      <c r="F306" s="8">
        <f t="shared" si="28"/>
        <v>0.63491501467816158</v>
      </c>
      <c r="G306" s="7">
        <f t="shared" si="26"/>
        <v>1.2279576628038201E-3</v>
      </c>
      <c r="H306" s="8">
        <f t="shared" si="29"/>
        <v>0.45790193241758531</v>
      </c>
      <c r="I306">
        <f t="shared" si="27"/>
        <v>1.4282458518621866E-4</v>
      </c>
    </row>
    <row r="307" spans="1:9">
      <c r="A307" s="3" t="s">
        <v>511</v>
      </c>
      <c r="B307">
        <v>6.62</v>
      </c>
      <c r="C307" s="4">
        <v>414</v>
      </c>
      <c r="D307">
        <f t="shared" si="24"/>
        <v>62.537764350453173</v>
      </c>
      <c r="E307" s="7">
        <f t="shared" si="25"/>
        <v>6.0076706635573828E-4</v>
      </c>
      <c r="F307" s="8">
        <f t="shared" si="28"/>
        <v>0.63551578174451728</v>
      </c>
      <c r="G307" s="7">
        <f t="shared" si="26"/>
        <v>6.5822507917095454E-4</v>
      </c>
      <c r="H307" s="8">
        <f t="shared" si="29"/>
        <v>0.45856015749675627</v>
      </c>
      <c r="I307">
        <f t="shared" si="27"/>
        <v>5.5893945284546387E-5</v>
      </c>
    </row>
    <row r="308" spans="1:9">
      <c r="A308" s="3" t="s">
        <v>122</v>
      </c>
      <c r="B308">
        <v>2.58</v>
      </c>
      <c r="C308" s="4">
        <v>161</v>
      </c>
      <c r="D308">
        <f t="shared" si="24"/>
        <v>62.403100775193799</v>
      </c>
      <c r="E308" s="7">
        <f t="shared" si="25"/>
        <v>2.3363163691612044E-4</v>
      </c>
      <c r="F308" s="8">
        <f t="shared" si="28"/>
        <v>0.63574941338143343</v>
      </c>
      <c r="G308" s="7">
        <f t="shared" si="26"/>
        <v>2.5652880729019076E-4</v>
      </c>
      <c r="H308" s="8">
        <f t="shared" si="29"/>
        <v>0.45881668630404648</v>
      </c>
      <c r="I308">
        <f t="shared" si="27"/>
        <v>1.0952881497677813E-4</v>
      </c>
    </row>
    <row r="309" spans="1:9">
      <c r="A309" s="3" t="s">
        <v>269</v>
      </c>
      <c r="B309">
        <v>5.04</v>
      </c>
      <c r="C309" s="4">
        <v>314</v>
      </c>
      <c r="D309">
        <f t="shared" si="24"/>
        <v>62.301587301587304</v>
      </c>
      <c r="E309" s="7">
        <f t="shared" si="25"/>
        <v>4.5565424839541502E-4</v>
      </c>
      <c r="F309" s="8">
        <f t="shared" si="28"/>
        <v>0.63620506762982887</v>
      </c>
      <c r="G309" s="7">
        <f t="shared" si="26"/>
        <v>5.0112604214827962E-4</v>
      </c>
      <c r="H309" s="8">
        <f t="shared" si="29"/>
        <v>0.45931781234619479</v>
      </c>
      <c r="I309">
        <f t="shared" si="27"/>
        <v>8.590186954521295E-5</v>
      </c>
    </row>
    <row r="310" spans="1:9">
      <c r="A310" s="3" t="s">
        <v>259</v>
      </c>
      <c r="B310">
        <v>3.95</v>
      </c>
      <c r="C310" s="4">
        <v>246</v>
      </c>
      <c r="D310">
        <f t="shared" si="24"/>
        <v>62.278481012658226</v>
      </c>
      <c r="E310" s="7">
        <f t="shared" si="25"/>
        <v>3.5697753218239518E-4</v>
      </c>
      <c r="F310" s="8">
        <f t="shared" si="28"/>
        <v>0.63656204516201131</v>
      </c>
      <c r="G310" s="7">
        <f t="shared" si="26"/>
        <v>3.9274759255668741E-4</v>
      </c>
      <c r="H310" s="8">
        <f t="shared" si="29"/>
        <v>0.45971055993875148</v>
      </c>
      <c r="I310">
        <f t="shared" si="27"/>
        <v>5.5097923776759039E-4</v>
      </c>
    </row>
    <row r="311" spans="1:9">
      <c r="A311" s="3" t="s">
        <v>491</v>
      </c>
      <c r="B311">
        <v>25.2</v>
      </c>
      <c r="C311" s="4">
        <v>1565</v>
      </c>
      <c r="D311">
        <f t="shared" si="24"/>
        <v>62.103174603174608</v>
      </c>
      <c r="E311" s="7">
        <f t="shared" si="25"/>
        <v>2.2710156010790588E-3</v>
      </c>
      <c r="F311" s="8">
        <f t="shared" si="28"/>
        <v>0.63883306076309032</v>
      </c>
      <c r="G311" s="7">
        <f t="shared" si="26"/>
        <v>2.5056302107413979E-3</v>
      </c>
      <c r="H311" s="8">
        <f t="shared" si="29"/>
        <v>0.46221619014949289</v>
      </c>
      <c r="I311">
        <f t="shared" si="27"/>
        <v>5.0838270170083799E-4</v>
      </c>
    </row>
    <row r="312" spans="1:9">
      <c r="A312" s="3" t="s">
        <v>599</v>
      </c>
      <c r="B312">
        <v>23.22</v>
      </c>
      <c r="C312" s="4">
        <v>1441</v>
      </c>
      <c r="D312">
        <f t="shared" si="24"/>
        <v>62.058570198105087</v>
      </c>
      <c r="E312" s="7">
        <f t="shared" si="25"/>
        <v>2.0910757068082582E-3</v>
      </c>
      <c r="F312" s="8">
        <f t="shared" si="28"/>
        <v>0.64092413646989854</v>
      </c>
      <c r="G312" s="7">
        <f t="shared" si="26"/>
        <v>2.3087592656117167E-3</v>
      </c>
      <c r="H312" s="8">
        <f t="shared" si="29"/>
        <v>0.46452494941510458</v>
      </c>
      <c r="I312">
        <f t="shared" si="27"/>
        <v>2.6958794802356412E-4</v>
      </c>
    </row>
    <row r="313" spans="1:9">
      <c r="A313" s="3" t="s">
        <v>538</v>
      </c>
      <c r="B313">
        <v>12.28</v>
      </c>
      <c r="C313" s="4">
        <v>761</v>
      </c>
      <c r="D313">
        <f t="shared" si="24"/>
        <v>61.970684039087949</v>
      </c>
      <c r="E313" s="7">
        <f t="shared" si="25"/>
        <v>1.1043085446780601E-3</v>
      </c>
      <c r="F313" s="8">
        <f t="shared" si="28"/>
        <v>0.64202844501457657</v>
      </c>
      <c r="G313" s="7">
        <f t="shared" si="26"/>
        <v>1.2209975788850939E-3</v>
      </c>
      <c r="H313" s="8">
        <f t="shared" si="29"/>
        <v>0.46574594699398969</v>
      </c>
      <c r="I313">
        <f t="shared" si="27"/>
        <v>2.3803925831483719E-4</v>
      </c>
    </row>
    <row r="314" spans="1:9">
      <c r="A314" s="3" t="s">
        <v>443</v>
      </c>
      <c r="B314">
        <v>10.78</v>
      </c>
      <c r="C314" s="4">
        <v>666</v>
      </c>
      <c r="D314">
        <f t="shared" si="24"/>
        <v>61.781076066790355</v>
      </c>
      <c r="E314" s="7">
        <f t="shared" si="25"/>
        <v>9.6645136761575284E-4</v>
      </c>
      <c r="F314" s="8">
        <f t="shared" si="28"/>
        <v>0.64299489638219232</v>
      </c>
      <c r="G314" s="7">
        <f t="shared" si="26"/>
        <v>1.0718529234838201E-3</v>
      </c>
      <c r="H314" s="8">
        <f t="shared" si="29"/>
        <v>0.46681779991747352</v>
      </c>
      <c r="I314">
        <f t="shared" si="27"/>
        <v>1.8842688070197511E-4</v>
      </c>
    </row>
    <row r="315" spans="1:9">
      <c r="A315" s="3" t="s">
        <v>159</v>
      </c>
      <c r="B315">
        <v>8.51</v>
      </c>
      <c r="C315" s="4">
        <v>525</v>
      </c>
      <c r="D315">
        <f t="shared" si="24"/>
        <v>61.692126909518215</v>
      </c>
      <c r="E315" s="7">
        <f t="shared" si="25"/>
        <v>7.6184229429169712E-4</v>
      </c>
      <c r="F315" s="8">
        <f t="shared" si="28"/>
        <v>0.64375673867648397</v>
      </c>
      <c r="G315" s="7">
        <f t="shared" si="26"/>
        <v>8.4614734497655936E-4</v>
      </c>
      <c r="H315" s="8">
        <f t="shared" si="29"/>
        <v>0.46766394726245009</v>
      </c>
      <c r="I315">
        <f t="shared" si="27"/>
        <v>4.5328720552489932E-4</v>
      </c>
    </row>
    <row r="316" spans="1:9">
      <c r="A316" s="3" t="s">
        <v>141</v>
      </c>
      <c r="B316">
        <v>20.43</v>
      </c>
      <c r="C316" s="4">
        <v>1259</v>
      </c>
      <c r="D316">
        <f t="shared" si="24"/>
        <v>61.625061184532548</v>
      </c>
      <c r="E316" s="7">
        <f t="shared" si="25"/>
        <v>1.8269703781204699E-3</v>
      </c>
      <c r="F316" s="8">
        <f t="shared" si="28"/>
        <v>0.64558370905460449</v>
      </c>
      <c r="G316" s="7">
        <f t="shared" si="26"/>
        <v>2.0313502065653476E-3</v>
      </c>
      <c r="H316" s="8">
        <f t="shared" si="29"/>
        <v>0.46969529746901545</v>
      </c>
      <c r="I316">
        <f t="shared" si="27"/>
        <v>8.4993831391100283E-5</v>
      </c>
    </row>
    <row r="317" spans="1:9">
      <c r="A317" s="3" t="s">
        <v>91</v>
      </c>
      <c r="B317">
        <v>3.83</v>
      </c>
      <c r="C317" s="4">
        <v>236</v>
      </c>
      <c r="D317">
        <f t="shared" si="24"/>
        <v>61.618798955613578</v>
      </c>
      <c r="E317" s="7">
        <f t="shared" si="25"/>
        <v>3.4246625038636289E-4</v>
      </c>
      <c r="F317" s="8">
        <f t="shared" si="28"/>
        <v>0.64592617530499086</v>
      </c>
      <c r="G317" s="7">
        <f t="shared" si="26"/>
        <v>3.808160201245855E-4</v>
      </c>
      <c r="H317" s="8">
        <f t="shared" si="29"/>
        <v>0.47007611348914002</v>
      </c>
      <c r="I317">
        <f t="shared" si="27"/>
        <v>3.3547574678910452E-4</v>
      </c>
    </row>
    <row r="318" spans="1:9">
      <c r="A318" s="3" t="s">
        <v>129</v>
      </c>
      <c r="B318">
        <v>15.08</v>
      </c>
      <c r="C318" s="4">
        <v>928</v>
      </c>
      <c r="D318">
        <f t="shared" si="24"/>
        <v>61.53846153846154</v>
      </c>
      <c r="E318" s="7">
        <f t="shared" si="25"/>
        <v>1.3466469506717997E-3</v>
      </c>
      <c r="F318" s="8">
        <f t="shared" si="28"/>
        <v>0.64727282225566263</v>
      </c>
      <c r="G318" s="7">
        <f t="shared" si="26"/>
        <v>1.4994009356341382E-3</v>
      </c>
      <c r="H318" s="8">
        <f t="shared" si="29"/>
        <v>0.47157551442477419</v>
      </c>
      <c r="I318">
        <f t="shared" si="27"/>
        <v>7.2300807497649444E-5</v>
      </c>
    </row>
    <row r="319" spans="1:9">
      <c r="A319" s="3" t="s">
        <v>15</v>
      </c>
      <c r="B319">
        <v>3.25</v>
      </c>
      <c r="C319" s="4">
        <v>200</v>
      </c>
      <c r="D319">
        <f t="shared" si="24"/>
        <v>61.53846153846154</v>
      </c>
      <c r="E319" s="7">
        <f t="shared" si="25"/>
        <v>2.9022563592064651E-4</v>
      </c>
      <c r="F319" s="8">
        <f t="shared" si="28"/>
        <v>0.64756304789158325</v>
      </c>
      <c r="G319" s="7">
        <f t="shared" si="26"/>
        <v>3.2314675336942632E-4</v>
      </c>
      <c r="H319" s="8">
        <f t="shared" si="29"/>
        <v>0.47189866117814361</v>
      </c>
      <c r="I319">
        <f t="shared" si="27"/>
        <v>2.2104429525390268E-3</v>
      </c>
    </row>
    <row r="320" spans="1:9">
      <c r="A320" s="3" t="s">
        <v>146</v>
      </c>
      <c r="B320">
        <v>99.26</v>
      </c>
      <c r="C320" s="4">
        <v>6105</v>
      </c>
      <c r="D320">
        <f t="shared" si="24"/>
        <v>61.505138021358043</v>
      </c>
      <c r="E320" s="7">
        <f t="shared" si="25"/>
        <v>8.8591375364777351E-3</v>
      </c>
      <c r="F320" s="8">
        <f t="shared" si="28"/>
        <v>0.65642218542806097</v>
      </c>
      <c r="G320" s="7">
        <f t="shared" si="26"/>
        <v>9.8693989967536186E-3</v>
      </c>
      <c r="H320" s="8">
        <f t="shared" si="29"/>
        <v>0.48176806017489721</v>
      </c>
      <c r="I320">
        <f t="shared" si="27"/>
        <v>2.8191932936555419E-4</v>
      </c>
    </row>
    <row r="321" spans="1:9">
      <c r="A321" s="3" t="s">
        <v>66</v>
      </c>
      <c r="B321">
        <v>12.61</v>
      </c>
      <c r="C321" s="4">
        <v>774</v>
      </c>
      <c r="D321">
        <f t="shared" si="24"/>
        <v>61.379857256145918</v>
      </c>
      <c r="E321" s="7">
        <f t="shared" si="25"/>
        <v>1.1231732110129019E-3</v>
      </c>
      <c r="F321" s="8">
        <f t="shared" si="28"/>
        <v>0.65754535863907382</v>
      </c>
      <c r="G321" s="7">
        <f t="shared" si="26"/>
        <v>1.2538094030733742E-3</v>
      </c>
      <c r="H321" s="8">
        <f t="shared" si="29"/>
        <v>0.48302186957797055</v>
      </c>
      <c r="I321">
        <f t="shared" si="27"/>
        <v>6.3143108492136335E-4</v>
      </c>
    </row>
    <row r="322" spans="1:9">
      <c r="A322" s="3" t="s">
        <v>121</v>
      </c>
      <c r="B322">
        <v>28.13</v>
      </c>
      <c r="C322" s="4">
        <v>1723</v>
      </c>
      <c r="D322">
        <f t="shared" ref="D322:D385" si="30">C322/B322</f>
        <v>61.251333096338428</v>
      </c>
      <c r="E322" s="7">
        <f t="shared" si="25"/>
        <v>2.5002938534563696E-3</v>
      </c>
      <c r="F322" s="8">
        <f t="shared" si="28"/>
        <v>0.66004565249253022</v>
      </c>
      <c r="G322" s="7">
        <f t="shared" si="26"/>
        <v>2.796959437625219E-3</v>
      </c>
      <c r="H322" s="8">
        <f t="shared" si="29"/>
        <v>0.48581882901559575</v>
      </c>
      <c r="I322">
        <f t="shared" si="27"/>
        <v>1.1586606380459274E-4</v>
      </c>
    </row>
    <row r="323" spans="1:9">
      <c r="A323" s="3" t="s">
        <v>541</v>
      </c>
      <c r="B323">
        <v>5.16</v>
      </c>
      <c r="C323" s="4">
        <v>316</v>
      </c>
      <c r="D323">
        <f t="shared" si="30"/>
        <v>61.240310077519375</v>
      </c>
      <c r="E323" s="7">
        <f t="shared" ref="E323:E386" si="31">C323/689119</f>
        <v>4.585565047546215E-4</v>
      </c>
      <c r="F323" s="8">
        <f t="shared" si="28"/>
        <v>0.66050420899728479</v>
      </c>
      <c r="G323" s="7">
        <f t="shared" ref="G323:G386" si="32">B323/10057.35</f>
        <v>5.1305761458038152E-4</v>
      </c>
      <c r="H323" s="8">
        <f t="shared" si="29"/>
        <v>0.48633188663017612</v>
      </c>
      <c r="I323">
        <f t="shared" ref="I323:I386" si="33">F323*H324-F324*H323</f>
        <v>3.5343068827420332E-4</v>
      </c>
    </row>
    <row r="324" spans="1:9">
      <c r="A324" s="3" t="s">
        <v>615</v>
      </c>
      <c r="B324">
        <v>15.73</v>
      </c>
      <c r="C324" s="4">
        <v>963</v>
      </c>
      <c r="D324">
        <f t="shared" si="30"/>
        <v>61.220597584233943</v>
      </c>
      <c r="E324" s="7">
        <f t="shared" si="31"/>
        <v>1.3974364369579129E-3</v>
      </c>
      <c r="F324" s="8">
        <f t="shared" ref="F324:F387" si="34">F323+E324</f>
        <v>0.66190164543424268</v>
      </c>
      <c r="G324" s="7">
        <f t="shared" si="32"/>
        <v>1.5640302863080234E-3</v>
      </c>
      <c r="H324" s="8">
        <f t="shared" ref="H324:H387" si="35">H323+G324</f>
        <v>0.48789591691648415</v>
      </c>
      <c r="I324">
        <f t="shared" si="33"/>
        <v>7.1274443820712463E-5</v>
      </c>
    </row>
    <row r="325" spans="1:9">
      <c r="A325" s="3" t="s">
        <v>481</v>
      </c>
      <c r="B325">
        <v>3.17</v>
      </c>
      <c r="C325" s="4">
        <v>194</v>
      </c>
      <c r="D325">
        <f t="shared" si="30"/>
        <v>61.198738170347006</v>
      </c>
      <c r="E325" s="7">
        <f t="shared" si="31"/>
        <v>2.8151886684302712E-4</v>
      </c>
      <c r="F325" s="8">
        <f t="shared" si="34"/>
        <v>0.6621831643010857</v>
      </c>
      <c r="G325" s="7">
        <f t="shared" si="32"/>
        <v>3.1519237174802505E-4</v>
      </c>
      <c r="H325" s="8">
        <f t="shared" si="35"/>
        <v>0.48821110928823219</v>
      </c>
      <c r="I325">
        <f t="shared" si="33"/>
        <v>2.7443987737435505E-4</v>
      </c>
    </row>
    <row r="326" spans="1:9">
      <c r="A326" s="3" t="s">
        <v>354</v>
      </c>
      <c r="B326">
        <v>12.12</v>
      </c>
      <c r="C326" s="4">
        <v>739</v>
      </c>
      <c r="D326">
        <f t="shared" si="30"/>
        <v>60.973597359735976</v>
      </c>
      <c r="E326" s="7">
        <f t="shared" si="31"/>
        <v>1.0723837247267889E-3</v>
      </c>
      <c r="F326" s="8">
        <f t="shared" si="34"/>
        <v>0.66325554802581255</v>
      </c>
      <c r="G326" s="7">
        <f t="shared" si="32"/>
        <v>1.2050888156422913E-3</v>
      </c>
      <c r="H326" s="8">
        <f t="shared" si="35"/>
        <v>0.48941619810387449</v>
      </c>
      <c r="I326">
        <f t="shared" si="33"/>
        <v>3.6189542734849089E-4</v>
      </c>
    </row>
    <row r="327" spans="1:9">
      <c r="A327" s="3" t="s">
        <v>77</v>
      </c>
      <c r="B327">
        <v>15.88</v>
      </c>
      <c r="C327" s="4">
        <v>965</v>
      </c>
      <c r="D327">
        <f t="shared" si="30"/>
        <v>60.768261964735515</v>
      </c>
      <c r="E327" s="7">
        <f t="shared" si="31"/>
        <v>1.4003386933171193E-3</v>
      </c>
      <c r="F327" s="8">
        <f t="shared" si="34"/>
        <v>0.66465588671912967</v>
      </c>
      <c r="G327" s="7">
        <f t="shared" si="32"/>
        <v>1.5789447518481509E-3</v>
      </c>
      <c r="H327" s="8">
        <f t="shared" si="35"/>
        <v>0.49099514285572265</v>
      </c>
      <c r="I327">
        <f t="shared" si="33"/>
        <v>1.0799553519656446E-3</v>
      </c>
    </row>
    <row r="328" spans="1:9">
      <c r="A328" s="3" t="s">
        <v>222</v>
      </c>
      <c r="B328">
        <v>47.37</v>
      </c>
      <c r="C328" s="4">
        <v>2878</v>
      </c>
      <c r="D328">
        <f t="shared" si="30"/>
        <v>60.755752586024911</v>
      </c>
      <c r="E328" s="7">
        <f t="shared" si="31"/>
        <v>4.1763469008981036E-3</v>
      </c>
      <c r="F328" s="8">
        <f t="shared" si="34"/>
        <v>0.66883223362002775</v>
      </c>
      <c r="G328" s="7">
        <f t="shared" si="32"/>
        <v>4.7099882175722233E-3</v>
      </c>
      <c r="H328" s="8">
        <f t="shared" si="35"/>
        <v>0.49570513107329489</v>
      </c>
      <c r="I328">
        <f t="shared" si="33"/>
        <v>4.5387745665714796E-4</v>
      </c>
    </row>
    <row r="329" spans="1:9">
      <c r="A329" s="3" t="s">
        <v>183</v>
      </c>
      <c r="B329">
        <v>19.87</v>
      </c>
      <c r="C329" s="4">
        <v>1206</v>
      </c>
      <c r="D329">
        <f t="shared" si="30"/>
        <v>60.694514343230999</v>
      </c>
      <c r="E329" s="7">
        <f t="shared" si="31"/>
        <v>1.7500605846014984E-3</v>
      </c>
      <c r="F329" s="8">
        <f t="shared" si="34"/>
        <v>0.67058229420462923</v>
      </c>
      <c r="G329" s="7">
        <f t="shared" si="32"/>
        <v>1.9756695352155388E-3</v>
      </c>
      <c r="H329" s="8">
        <f t="shared" si="35"/>
        <v>0.49768080060851044</v>
      </c>
      <c r="I329">
        <f t="shared" si="33"/>
        <v>7.3311604229187033E-5</v>
      </c>
    </row>
    <row r="330" spans="1:9">
      <c r="A330" s="3" t="s">
        <v>383</v>
      </c>
      <c r="B330">
        <v>3.19</v>
      </c>
      <c r="C330" s="4">
        <v>193</v>
      </c>
      <c r="D330">
        <f t="shared" si="30"/>
        <v>60.501567398119121</v>
      </c>
      <c r="E330" s="7">
        <f t="shared" si="31"/>
        <v>2.8006773866342388E-4</v>
      </c>
      <c r="F330" s="8">
        <f t="shared" si="34"/>
        <v>0.67086236194329263</v>
      </c>
      <c r="G330" s="7">
        <f t="shared" si="32"/>
        <v>3.1718096715337537E-4</v>
      </c>
      <c r="H330" s="8">
        <f t="shared" si="35"/>
        <v>0.49799798157566383</v>
      </c>
      <c r="I330">
        <f t="shared" si="33"/>
        <v>1.4384424392338557E-4</v>
      </c>
    </row>
    <row r="331" spans="1:9">
      <c r="A331" s="3" t="s">
        <v>471</v>
      </c>
      <c r="B331">
        <v>6.23</v>
      </c>
      <c r="C331" s="4">
        <v>376</v>
      </c>
      <c r="D331">
        <f t="shared" si="30"/>
        <v>60.35313001605136</v>
      </c>
      <c r="E331" s="7">
        <f t="shared" si="31"/>
        <v>5.4562419553081548E-4</v>
      </c>
      <c r="F331" s="8">
        <f t="shared" si="34"/>
        <v>0.67140798613882346</v>
      </c>
      <c r="G331" s="7">
        <f t="shared" si="32"/>
        <v>6.1944746876662347E-4</v>
      </c>
      <c r="H331" s="8">
        <f t="shared" si="35"/>
        <v>0.49861742904443046</v>
      </c>
      <c r="I331">
        <f t="shared" si="33"/>
        <v>2.5106088774501378E-4</v>
      </c>
    </row>
    <row r="332" spans="1:9">
      <c r="A332" s="3" t="s">
        <v>247</v>
      </c>
      <c r="B332">
        <v>10.86</v>
      </c>
      <c r="C332" s="4">
        <v>655</v>
      </c>
      <c r="D332">
        <f t="shared" si="30"/>
        <v>60.313075506445678</v>
      </c>
      <c r="E332" s="7">
        <f t="shared" si="31"/>
        <v>9.5048895764011736E-4</v>
      </c>
      <c r="F332" s="8">
        <f t="shared" si="34"/>
        <v>0.67235847509646363</v>
      </c>
      <c r="G332" s="7">
        <f t="shared" si="32"/>
        <v>1.0798073051052214E-3</v>
      </c>
      <c r="H332" s="8">
        <f t="shared" si="35"/>
        <v>0.49969723634953567</v>
      </c>
      <c r="I332">
        <f t="shared" si="33"/>
        <v>3.3793597923326146E-5</v>
      </c>
    </row>
    <row r="333" spans="1:9">
      <c r="A333" s="3" t="s">
        <v>562</v>
      </c>
      <c r="B333">
        <v>1.46</v>
      </c>
      <c r="C333" s="4">
        <v>88</v>
      </c>
      <c r="D333">
        <f t="shared" si="30"/>
        <v>60.273972602739725</v>
      </c>
      <c r="E333" s="7">
        <f t="shared" si="31"/>
        <v>1.2769927980508446E-4</v>
      </c>
      <c r="F333" s="8">
        <f t="shared" si="34"/>
        <v>0.67248617437626867</v>
      </c>
      <c r="G333" s="7">
        <f t="shared" si="32"/>
        <v>1.4516746459057305E-4</v>
      </c>
      <c r="H333" s="8">
        <f t="shared" si="35"/>
        <v>0.49984240381412626</v>
      </c>
      <c r="I333">
        <f t="shared" si="33"/>
        <v>9.6156505795308433E-5</v>
      </c>
    </row>
    <row r="334" spans="1:9">
      <c r="A334" s="3" t="s">
        <v>214</v>
      </c>
      <c r="B334">
        <v>4.1500000000000004</v>
      </c>
      <c r="C334" s="4">
        <v>250</v>
      </c>
      <c r="D334">
        <f t="shared" si="30"/>
        <v>60.240963855421683</v>
      </c>
      <c r="E334" s="7">
        <f t="shared" si="31"/>
        <v>3.6278204490080814E-4</v>
      </c>
      <c r="F334" s="8">
        <f t="shared" si="34"/>
        <v>0.67284895642116949</v>
      </c>
      <c r="G334" s="7">
        <f t="shared" si="32"/>
        <v>4.1263354661019057E-4</v>
      </c>
      <c r="H334" s="8">
        <f t="shared" si="35"/>
        <v>0.5002550373607364</v>
      </c>
      <c r="I334">
        <f t="shared" si="33"/>
        <v>4.885120130364573E-4</v>
      </c>
    </row>
    <row r="335" spans="1:9">
      <c r="A335" s="3" t="s">
        <v>428</v>
      </c>
      <c r="B335">
        <v>21.05</v>
      </c>
      <c r="C335" s="4">
        <v>1267</v>
      </c>
      <c r="D335">
        <f t="shared" si="30"/>
        <v>60.190023752969118</v>
      </c>
      <c r="E335" s="7">
        <f t="shared" si="31"/>
        <v>1.8385794035572956E-3</v>
      </c>
      <c r="F335" s="8">
        <f t="shared" si="34"/>
        <v>0.67468753582472674</v>
      </c>
      <c r="G335" s="7">
        <f t="shared" si="32"/>
        <v>2.0929966641312077E-3</v>
      </c>
      <c r="H335" s="8">
        <f t="shared" si="35"/>
        <v>0.50234803402486761</v>
      </c>
      <c r="I335">
        <f t="shared" si="33"/>
        <v>3.236605996419506E-4</v>
      </c>
    </row>
    <row r="336" spans="1:9">
      <c r="A336" s="3" t="s">
        <v>312</v>
      </c>
      <c r="B336">
        <v>13.92</v>
      </c>
      <c r="C336" s="4">
        <v>837</v>
      </c>
      <c r="D336">
        <f t="shared" si="30"/>
        <v>60.129310344827587</v>
      </c>
      <c r="E336" s="7">
        <f t="shared" si="31"/>
        <v>1.2145942863279057E-3</v>
      </c>
      <c r="F336" s="8">
        <f t="shared" si="34"/>
        <v>0.6759021301110546</v>
      </c>
      <c r="G336" s="7">
        <f t="shared" si="32"/>
        <v>1.3840624021238198E-3</v>
      </c>
      <c r="H336" s="8">
        <f t="shared" si="35"/>
        <v>0.50373209642699146</v>
      </c>
      <c r="I336">
        <f t="shared" si="33"/>
        <v>5.8501797071475181E-4</v>
      </c>
    </row>
    <row r="337" spans="1:9">
      <c r="A337" s="3" t="s">
        <v>345</v>
      </c>
      <c r="B337">
        <v>25.14</v>
      </c>
      <c r="C337" s="4">
        <v>1511</v>
      </c>
      <c r="D337">
        <f t="shared" si="30"/>
        <v>60.103420843277647</v>
      </c>
      <c r="E337" s="7">
        <f t="shared" si="31"/>
        <v>2.1926546793804842E-3</v>
      </c>
      <c r="F337" s="8">
        <f t="shared" si="34"/>
        <v>0.67809478479043506</v>
      </c>
      <c r="G337" s="7">
        <f t="shared" si="32"/>
        <v>2.4996644245253471E-3</v>
      </c>
      <c r="H337" s="8">
        <f t="shared" si="35"/>
        <v>0.50623176085151678</v>
      </c>
      <c r="I337">
        <f t="shared" si="33"/>
        <v>2.2111636534916101E-4</v>
      </c>
    </row>
    <row r="338" spans="1:9">
      <c r="A338" s="3" t="s">
        <v>179</v>
      </c>
      <c r="B338">
        <v>9.49</v>
      </c>
      <c r="C338" s="4">
        <v>570</v>
      </c>
      <c r="D338">
        <f t="shared" si="30"/>
        <v>60.063224446786087</v>
      </c>
      <c r="E338" s="7">
        <f t="shared" si="31"/>
        <v>8.2714306237384255E-4</v>
      </c>
      <c r="F338" s="8">
        <f t="shared" si="34"/>
        <v>0.67892192785280892</v>
      </c>
      <c r="G338" s="7">
        <f t="shared" si="32"/>
        <v>9.4358851983872489E-4</v>
      </c>
      <c r="H338" s="8">
        <f t="shared" si="35"/>
        <v>0.50717534937135555</v>
      </c>
      <c r="I338">
        <f t="shared" si="33"/>
        <v>1.406319876221529E-4</v>
      </c>
    </row>
    <row r="339" spans="1:9">
      <c r="A339" s="3" t="s">
        <v>613</v>
      </c>
      <c r="B339">
        <v>6.03</v>
      </c>
      <c r="C339" s="4">
        <v>362</v>
      </c>
      <c r="D339">
        <f t="shared" si="30"/>
        <v>60.033167495854059</v>
      </c>
      <c r="E339" s="7">
        <f t="shared" si="31"/>
        <v>5.2530840101637022E-4</v>
      </c>
      <c r="F339" s="8">
        <f t="shared" si="34"/>
        <v>0.6794472362538253</v>
      </c>
      <c r="G339" s="7">
        <f t="shared" si="32"/>
        <v>5.995615147131203E-4</v>
      </c>
      <c r="H339" s="8">
        <f t="shared" si="35"/>
        <v>0.50777491088606863</v>
      </c>
      <c r="I339">
        <f t="shared" si="33"/>
        <v>9.2218650054487483E-5</v>
      </c>
    </row>
    <row r="340" spans="1:9">
      <c r="A340" s="3" t="s">
        <v>488</v>
      </c>
      <c r="B340">
        <v>3.95</v>
      </c>
      <c r="C340" s="4">
        <v>237</v>
      </c>
      <c r="D340">
        <f t="shared" si="30"/>
        <v>60</v>
      </c>
      <c r="E340" s="7">
        <f t="shared" si="31"/>
        <v>3.4391737856596613E-4</v>
      </c>
      <c r="F340" s="8">
        <f t="shared" si="34"/>
        <v>0.67979115363239129</v>
      </c>
      <c r="G340" s="7">
        <f t="shared" si="32"/>
        <v>3.9274759255668741E-4</v>
      </c>
      <c r="H340" s="8">
        <f t="shared" si="35"/>
        <v>0.50816765847862533</v>
      </c>
      <c r="I340">
        <f t="shared" si="33"/>
        <v>1.2035744572974627E-4</v>
      </c>
    </row>
    <row r="341" spans="1:9">
      <c r="A341" s="3" t="s">
        <v>535</v>
      </c>
      <c r="B341">
        <v>5.13</v>
      </c>
      <c r="C341" s="4">
        <v>307</v>
      </c>
      <c r="D341">
        <f t="shared" si="30"/>
        <v>59.844054580896689</v>
      </c>
      <c r="E341" s="7">
        <f t="shared" si="31"/>
        <v>4.4549635113819239E-4</v>
      </c>
      <c r="F341" s="8">
        <f t="shared" si="34"/>
        <v>0.68023664998352951</v>
      </c>
      <c r="G341" s="7">
        <f t="shared" si="32"/>
        <v>5.1007472147235604E-4</v>
      </c>
      <c r="H341" s="8">
        <f t="shared" si="35"/>
        <v>0.50867773320009768</v>
      </c>
      <c r="I341">
        <f t="shared" si="33"/>
        <v>7.65520870716907E-5</v>
      </c>
    </row>
    <row r="342" spans="1:9">
      <c r="A342" s="3" t="s">
        <v>39</v>
      </c>
      <c r="B342">
        <v>3.26</v>
      </c>
      <c r="C342" s="4">
        <v>195</v>
      </c>
      <c r="D342">
        <f t="shared" si="30"/>
        <v>59.815950920245406</v>
      </c>
      <c r="E342" s="7">
        <f t="shared" si="31"/>
        <v>2.8296999502263036E-4</v>
      </c>
      <c r="F342" s="8">
        <f t="shared" si="34"/>
        <v>0.68051961997855215</v>
      </c>
      <c r="G342" s="7">
        <f t="shared" si="32"/>
        <v>3.2414105107210148E-4</v>
      </c>
      <c r="H342" s="8">
        <f t="shared" si="35"/>
        <v>0.50900187425116983</v>
      </c>
      <c r="I342">
        <f t="shared" si="33"/>
        <v>3.3035525480346051E-4</v>
      </c>
    </row>
    <row r="343" spans="1:9">
      <c r="A343" s="3" t="s">
        <v>93</v>
      </c>
      <c r="B343">
        <v>14.03</v>
      </c>
      <c r="C343" s="4">
        <v>838</v>
      </c>
      <c r="D343">
        <f t="shared" si="30"/>
        <v>59.729151817533861</v>
      </c>
      <c r="E343" s="7">
        <f t="shared" si="31"/>
        <v>1.2160454145075088E-3</v>
      </c>
      <c r="F343" s="8">
        <f t="shared" si="34"/>
        <v>0.68173566539305963</v>
      </c>
      <c r="G343" s="7">
        <f t="shared" si="32"/>
        <v>1.3949996768532465E-3</v>
      </c>
      <c r="H343" s="8">
        <f t="shared" si="35"/>
        <v>0.51039687392802302</v>
      </c>
      <c r="I343">
        <f t="shared" si="33"/>
        <v>2.2996855817963846E-4</v>
      </c>
    </row>
    <row r="344" spans="1:9">
      <c r="A344" s="3" t="s">
        <v>360</v>
      </c>
      <c r="B344">
        <v>9.73</v>
      </c>
      <c r="C344" s="4">
        <v>580</v>
      </c>
      <c r="D344">
        <f t="shared" si="30"/>
        <v>59.609455292908528</v>
      </c>
      <c r="E344" s="7">
        <f t="shared" si="31"/>
        <v>8.4165434416987484E-4</v>
      </c>
      <c r="F344" s="8">
        <f t="shared" si="34"/>
        <v>0.68257731973722946</v>
      </c>
      <c r="G344" s="7">
        <f t="shared" si="32"/>
        <v>9.6745166470292869E-4</v>
      </c>
      <c r="H344" s="8">
        <f t="shared" si="35"/>
        <v>0.51136432559272593</v>
      </c>
      <c r="I344">
        <f t="shared" si="33"/>
        <v>6.7411598277417051E-4</v>
      </c>
    </row>
    <row r="345" spans="1:9">
      <c r="A345" s="3" t="s">
        <v>337</v>
      </c>
      <c r="B345">
        <v>28.52</v>
      </c>
      <c r="C345" s="4">
        <v>1700</v>
      </c>
      <c r="D345">
        <f t="shared" si="30"/>
        <v>59.607293127629731</v>
      </c>
      <c r="E345" s="7">
        <f t="shared" si="31"/>
        <v>2.4669179053254955E-3</v>
      </c>
      <c r="F345" s="8">
        <f t="shared" si="34"/>
        <v>0.68504423764255495</v>
      </c>
      <c r="G345" s="7">
        <f t="shared" si="32"/>
        <v>2.8357370480295505E-3</v>
      </c>
      <c r="H345" s="8">
        <f t="shared" si="35"/>
        <v>0.51420006264075546</v>
      </c>
      <c r="I345">
        <f t="shared" si="33"/>
        <v>1.8026581754304605E-4</v>
      </c>
    </row>
    <row r="346" spans="1:9">
      <c r="A346" s="3" t="s">
        <v>117</v>
      </c>
      <c r="B346">
        <v>7.62</v>
      </c>
      <c r="C346" s="4">
        <v>454</v>
      </c>
      <c r="D346">
        <f t="shared" si="30"/>
        <v>59.580052493438316</v>
      </c>
      <c r="E346" s="7">
        <f t="shared" si="31"/>
        <v>6.5881219353986756E-4</v>
      </c>
      <c r="F346" s="8">
        <f t="shared" si="34"/>
        <v>0.68570304983609487</v>
      </c>
      <c r="G346" s="7">
        <f t="shared" si="32"/>
        <v>7.5765484943847038E-4</v>
      </c>
      <c r="H346" s="8">
        <f t="shared" si="35"/>
        <v>0.51495771749019392</v>
      </c>
      <c r="I346">
        <f t="shared" si="33"/>
        <v>2.1197545610746049E-4</v>
      </c>
    </row>
    <row r="347" spans="1:9">
      <c r="A347" s="3" t="s">
        <v>478</v>
      </c>
      <c r="B347">
        <v>8.94</v>
      </c>
      <c r="C347" s="4">
        <v>532</v>
      </c>
      <c r="D347">
        <f t="shared" si="30"/>
        <v>59.507829977628639</v>
      </c>
      <c r="E347" s="7">
        <f t="shared" si="31"/>
        <v>7.7200019154891975E-4</v>
      </c>
      <c r="F347" s="8">
        <f t="shared" si="34"/>
        <v>0.68647505002764375</v>
      </c>
      <c r="G347" s="7">
        <f t="shared" si="32"/>
        <v>8.8890214619159118E-4</v>
      </c>
      <c r="H347" s="8">
        <f t="shared" si="35"/>
        <v>0.51584661963638556</v>
      </c>
      <c r="I347">
        <f t="shared" si="33"/>
        <v>6.8917294307474508E-4</v>
      </c>
    </row>
    <row r="348" spans="1:9">
      <c r="A348" s="3" t="s">
        <v>67</v>
      </c>
      <c r="B348">
        <v>28.96</v>
      </c>
      <c r="C348" s="4">
        <v>1720</v>
      </c>
      <c r="D348">
        <f t="shared" si="30"/>
        <v>59.392265193370164</v>
      </c>
      <c r="E348" s="7">
        <f t="shared" si="31"/>
        <v>2.49594046891756E-3</v>
      </c>
      <c r="F348" s="8">
        <f t="shared" si="34"/>
        <v>0.6889709904965613</v>
      </c>
      <c r="G348" s="7">
        <f t="shared" si="32"/>
        <v>2.8794861469472574E-3</v>
      </c>
      <c r="H348" s="8">
        <f t="shared" si="35"/>
        <v>0.51872610578333278</v>
      </c>
      <c r="I348">
        <f t="shared" si="33"/>
        <v>4.0196433528821851E-4</v>
      </c>
    </row>
    <row r="349" spans="1:9">
      <c r="A349" s="3" t="s">
        <v>40</v>
      </c>
      <c r="B349">
        <v>16.79</v>
      </c>
      <c r="C349" s="4">
        <v>994</v>
      </c>
      <c r="D349">
        <f t="shared" si="30"/>
        <v>59.201905896366888</v>
      </c>
      <c r="E349" s="7">
        <f t="shared" si="31"/>
        <v>1.4424214105256132E-3</v>
      </c>
      <c r="F349" s="8">
        <f t="shared" si="34"/>
        <v>0.69041341190708694</v>
      </c>
      <c r="G349" s="7">
        <f t="shared" si="32"/>
        <v>1.66942584279159E-3</v>
      </c>
      <c r="H349" s="8">
        <f t="shared" si="35"/>
        <v>0.5203955316261244</v>
      </c>
      <c r="I349">
        <f t="shared" si="33"/>
        <v>1.1737689004431839E-4</v>
      </c>
    </row>
    <row r="350" spans="1:9">
      <c r="A350" s="3" t="s">
        <v>220</v>
      </c>
      <c r="B350">
        <v>4.9000000000000004</v>
      </c>
      <c r="C350" s="4">
        <v>290</v>
      </c>
      <c r="D350">
        <f t="shared" si="30"/>
        <v>59.183673469387749</v>
      </c>
      <c r="E350" s="7">
        <f t="shared" si="31"/>
        <v>4.2082717208493742E-4</v>
      </c>
      <c r="F350" s="8">
        <f t="shared" si="34"/>
        <v>0.69083423907917185</v>
      </c>
      <c r="G350" s="7">
        <f t="shared" si="32"/>
        <v>4.872058743108274E-4</v>
      </c>
      <c r="H350" s="8">
        <f t="shared" si="35"/>
        <v>0.52088273750043523</v>
      </c>
      <c r="I350">
        <f t="shared" si="33"/>
        <v>1.7737015213820095E-4</v>
      </c>
    </row>
    <row r="351" spans="1:9">
      <c r="A351" s="3" t="s">
        <v>570</v>
      </c>
      <c r="B351">
        <v>7.38</v>
      </c>
      <c r="C351" s="4">
        <v>436</v>
      </c>
      <c r="D351">
        <f t="shared" si="30"/>
        <v>59.078590785907863</v>
      </c>
      <c r="E351" s="7">
        <f t="shared" si="31"/>
        <v>6.3269188630700934E-4</v>
      </c>
      <c r="F351" s="8">
        <f t="shared" si="34"/>
        <v>0.69146693096547884</v>
      </c>
      <c r="G351" s="7">
        <f t="shared" si="32"/>
        <v>7.3379170457426657E-4</v>
      </c>
      <c r="H351" s="8">
        <f t="shared" si="35"/>
        <v>0.52161652920500945</v>
      </c>
      <c r="I351">
        <f t="shared" si="33"/>
        <v>1.2520361809542635E-4</v>
      </c>
    </row>
    <row r="352" spans="1:9">
      <c r="A352" s="3" t="s">
        <v>476</v>
      </c>
      <c r="B352">
        <v>5.19</v>
      </c>
      <c r="C352" s="4">
        <v>306</v>
      </c>
      <c r="D352">
        <f t="shared" si="30"/>
        <v>58.959537572254334</v>
      </c>
      <c r="E352" s="7">
        <f t="shared" si="31"/>
        <v>4.4404522295858915E-4</v>
      </c>
      <c r="F352" s="8">
        <f t="shared" si="34"/>
        <v>0.69191097618843744</v>
      </c>
      <c r="G352" s="7">
        <f t="shared" si="32"/>
        <v>5.1604050768840699E-4</v>
      </c>
      <c r="H352" s="8">
        <f t="shared" si="35"/>
        <v>0.52213256971269784</v>
      </c>
      <c r="I352">
        <f t="shared" si="33"/>
        <v>1.1003543111076652E-4</v>
      </c>
    </row>
    <row r="353" spans="1:9">
      <c r="A353" s="3" t="s">
        <v>224</v>
      </c>
      <c r="B353">
        <v>4.54</v>
      </c>
      <c r="C353" s="4">
        <v>267</v>
      </c>
      <c r="D353">
        <f t="shared" si="30"/>
        <v>58.810572687224671</v>
      </c>
      <c r="E353" s="7">
        <f t="shared" si="31"/>
        <v>3.8745122395406311E-4</v>
      </c>
      <c r="F353" s="8">
        <f t="shared" si="34"/>
        <v>0.69229842741239156</v>
      </c>
      <c r="G353" s="7">
        <f t="shared" si="32"/>
        <v>4.514111570145217E-4</v>
      </c>
      <c r="H353" s="8">
        <f t="shared" si="35"/>
        <v>0.52258398086971236</v>
      </c>
      <c r="I353">
        <f t="shared" si="33"/>
        <v>1.655722860464115E-4</v>
      </c>
    </row>
    <row r="354" spans="1:9">
      <c r="A354" s="3" t="s">
        <v>190</v>
      </c>
      <c r="B354">
        <v>6.79</v>
      </c>
      <c r="C354" s="4">
        <v>398</v>
      </c>
      <c r="D354">
        <f t="shared" si="30"/>
        <v>58.615611192930778</v>
      </c>
      <c r="E354" s="7">
        <f t="shared" si="31"/>
        <v>5.7754901548208654E-4</v>
      </c>
      <c r="F354" s="8">
        <f t="shared" si="34"/>
        <v>0.69287597642787369</v>
      </c>
      <c r="G354" s="7">
        <f t="shared" si="32"/>
        <v>6.7512814011643223E-4</v>
      </c>
      <c r="H354" s="8">
        <f t="shared" si="35"/>
        <v>0.52325910900982875</v>
      </c>
      <c r="I354">
        <f t="shared" si="33"/>
        <v>2.4925103446360453E-4</v>
      </c>
    </row>
    <row r="355" spans="1:9">
      <c r="A355" s="3" t="s">
        <v>429</v>
      </c>
      <c r="B355">
        <v>10.220000000000001</v>
      </c>
      <c r="C355" s="4">
        <v>599</v>
      </c>
      <c r="D355">
        <f t="shared" si="30"/>
        <v>58.610567514677101</v>
      </c>
      <c r="E355" s="7">
        <f t="shared" si="31"/>
        <v>8.6922577958233624E-4</v>
      </c>
      <c r="F355" s="8">
        <f t="shared" si="34"/>
        <v>0.69374520220745606</v>
      </c>
      <c r="G355" s="7">
        <f t="shared" si="32"/>
        <v>1.0161722521340115E-3</v>
      </c>
      <c r="H355" s="8">
        <f t="shared" si="35"/>
        <v>0.52427528126196277</v>
      </c>
      <c r="I355">
        <f t="shared" si="33"/>
        <v>2.0978028449292196E-4</v>
      </c>
    </row>
    <row r="356" spans="1:9">
      <c r="A356" s="3" t="s">
        <v>219</v>
      </c>
      <c r="B356">
        <v>8.6</v>
      </c>
      <c r="C356" s="4">
        <v>504</v>
      </c>
      <c r="D356">
        <f t="shared" si="30"/>
        <v>58.604651162790702</v>
      </c>
      <c r="E356" s="7">
        <f t="shared" si="31"/>
        <v>7.3136860252002924E-4</v>
      </c>
      <c r="F356" s="8">
        <f t="shared" si="34"/>
        <v>0.69447657080997605</v>
      </c>
      <c r="G356" s="7">
        <f t="shared" si="32"/>
        <v>8.5509602430063579E-4</v>
      </c>
      <c r="H356" s="8">
        <f t="shared" si="35"/>
        <v>0.52513037728626344</v>
      </c>
      <c r="I356">
        <f t="shared" si="33"/>
        <v>2.2085055654442187E-3</v>
      </c>
    </row>
    <row r="357" spans="1:9">
      <c r="A357" s="3" t="s">
        <v>140</v>
      </c>
      <c r="B357">
        <v>90.02</v>
      </c>
      <c r="C357" s="4">
        <v>5259</v>
      </c>
      <c r="D357">
        <f t="shared" si="30"/>
        <v>58.420351033103756</v>
      </c>
      <c r="E357" s="7">
        <f t="shared" si="31"/>
        <v>7.6314830965333999E-3</v>
      </c>
      <c r="F357" s="8">
        <f t="shared" si="34"/>
        <v>0.70210805390650943</v>
      </c>
      <c r="G357" s="7">
        <f t="shared" si="32"/>
        <v>8.9506679194817709E-3</v>
      </c>
      <c r="H357" s="8">
        <f t="shared" si="35"/>
        <v>0.53408104520574518</v>
      </c>
      <c r="I357">
        <f t="shared" si="33"/>
        <v>1.1629785788902502E-4</v>
      </c>
    </row>
    <row r="358" spans="1:9">
      <c r="A358" s="3" t="s">
        <v>228</v>
      </c>
      <c r="B358">
        <v>4.7300000000000004</v>
      </c>
      <c r="C358" s="4">
        <v>276</v>
      </c>
      <c r="D358">
        <f t="shared" si="30"/>
        <v>58.350951374207185</v>
      </c>
      <c r="E358" s="7">
        <f t="shared" si="31"/>
        <v>4.0051137757049217E-4</v>
      </c>
      <c r="F358" s="8">
        <f t="shared" si="34"/>
        <v>0.7025085652840799</v>
      </c>
      <c r="G358" s="7">
        <f t="shared" si="32"/>
        <v>4.7030281336534976E-4</v>
      </c>
      <c r="H358" s="8">
        <f t="shared" si="35"/>
        <v>0.53455134801911053</v>
      </c>
      <c r="I358">
        <f t="shared" si="33"/>
        <v>2.4696658340839228E-4</v>
      </c>
    </row>
    <row r="359" spans="1:9">
      <c r="A359" s="3" t="s">
        <v>287</v>
      </c>
      <c r="B359">
        <v>10.01</v>
      </c>
      <c r="C359" s="4">
        <v>583</v>
      </c>
      <c r="D359">
        <f t="shared" si="30"/>
        <v>58.241758241758241</v>
      </c>
      <c r="E359" s="7">
        <f t="shared" si="31"/>
        <v>8.4600772870868461E-4</v>
      </c>
      <c r="F359" s="8">
        <f t="shared" si="34"/>
        <v>0.70335457301278859</v>
      </c>
      <c r="G359" s="7">
        <f t="shared" si="32"/>
        <v>9.9529200037783302E-4</v>
      </c>
      <c r="H359" s="8">
        <f t="shared" si="35"/>
        <v>0.53554664001948837</v>
      </c>
      <c r="I359">
        <f t="shared" si="33"/>
        <v>9.1592849899790885E-5</v>
      </c>
    </row>
    <row r="360" spans="1:9">
      <c r="A360" s="3" t="s">
        <v>548</v>
      </c>
      <c r="B360">
        <v>3.71</v>
      </c>
      <c r="C360" s="4">
        <v>216</v>
      </c>
      <c r="D360">
        <f t="shared" si="30"/>
        <v>58.22102425876011</v>
      </c>
      <c r="E360" s="7">
        <f t="shared" si="31"/>
        <v>3.1344368679429825E-4</v>
      </c>
      <c r="F360" s="8">
        <f t="shared" si="34"/>
        <v>0.7036680166995829</v>
      </c>
      <c r="G360" s="7">
        <f t="shared" si="32"/>
        <v>3.688844476924836E-4</v>
      </c>
      <c r="H360" s="8">
        <f t="shared" si="35"/>
        <v>0.53591552446718083</v>
      </c>
      <c r="I360">
        <f t="shared" si="33"/>
        <v>6.6958365555475075E-4</v>
      </c>
    </row>
    <row r="361" spans="1:9">
      <c r="A361" s="3" t="s">
        <v>157</v>
      </c>
      <c r="B361">
        <v>27.11</v>
      </c>
      <c r="C361" s="4">
        <v>1578</v>
      </c>
      <c r="D361">
        <f t="shared" si="30"/>
        <v>58.207303578015491</v>
      </c>
      <c r="E361" s="7">
        <f t="shared" si="31"/>
        <v>2.2898802674139011E-3</v>
      </c>
      <c r="F361" s="8">
        <f t="shared" si="34"/>
        <v>0.70595789696699685</v>
      </c>
      <c r="G361" s="7">
        <f t="shared" si="32"/>
        <v>2.695541071952353E-3</v>
      </c>
      <c r="H361" s="8">
        <f t="shared" si="35"/>
        <v>0.53861106553913318</v>
      </c>
      <c r="I361">
        <f t="shared" si="33"/>
        <v>8.8177670694300492E-5</v>
      </c>
    </row>
    <row r="362" spans="1:9">
      <c r="A362" s="3" t="s">
        <v>81</v>
      </c>
      <c r="B362">
        <v>3.55</v>
      </c>
      <c r="C362" s="4">
        <v>206</v>
      </c>
      <c r="D362">
        <f t="shared" si="30"/>
        <v>58.028169014084511</v>
      </c>
      <c r="E362" s="7">
        <f t="shared" si="31"/>
        <v>2.989324049982659E-4</v>
      </c>
      <c r="F362" s="8">
        <f t="shared" si="34"/>
        <v>0.70625682937199508</v>
      </c>
      <c r="G362" s="7">
        <f t="shared" si="32"/>
        <v>3.5297568444968107E-4</v>
      </c>
      <c r="H362" s="8">
        <f t="shared" si="35"/>
        <v>0.53896404122358288</v>
      </c>
      <c r="I362">
        <f t="shared" si="33"/>
        <v>1.6346233512604114E-4</v>
      </c>
    </row>
    <row r="363" spans="1:9">
      <c r="A363" s="3" t="s">
        <v>487</v>
      </c>
      <c r="B363">
        <v>6.56</v>
      </c>
      <c r="C363" s="4">
        <v>380</v>
      </c>
      <c r="D363">
        <f t="shared" si="30"/>
        <v>57.926829268292686</v>
      </c>
      <c r="E363" s="7">
        <f t="shared" si="31"/>
        <v>5.5142870824922833E-4</v>
      </c>
      <c r="F363" s="8">
        <f t="shared" si="34"/>
        <v>0.70680825808024428</v>
      </c>
      <c r="G363" s="7">
        <f t="shared" si="32"/>
        <v>6.5225929295490359E-4</v>
      </c>
      <c r="H363" s="8">
        <f t="shared" si="35"/>
        <v>0.53961630051653775</v>
      </c>
      <c r="I363">
        <f t="shared" si="33"/>
        <v>1.2561899611517879E-3</v>
      </c>
    </row>
    <row r="364" spans="1:9">
      <c r="A364" s="3" t="s">
        <v>111</v>
      </c>
      <c r="B364">
        <v>50.41</v>
      </c>
      <c r="C364" s="4">
        <v>2920</v>
      </c>
      <c r="D364">
        <f t="shared" si="30"/>
        <v>57.925014878000404</v>
      </c>
      <c r="E364" s="7">
        <f t="shared" si="31"/>
        <v>4.2372942844414391E-3</v>
      </c>
      <c r="F364" s="8">
        <f t="shared" si="34"/>
        <v>0.7110455523646857</v>
      </c>
      <c r="G364" s="7">
        <f t="shared" si="32"/>
        <v>5.0122547191854706E-3</v>
      </c>
      <c r="H364" s="8">
        <f t="shared" si="35"/>
        <v>0.54462855523572318</v>
      </c>
      <c r="I364">
        <f t="shared" si="33"/>
        <v>6.8137048526151212E-5</v>
      </c>
    </row>
    <row r="365" spans="1:9">
      <c r="A365" s="3" t="s">
        <v>198</v>
      </c>
      <c r="B365">
        <v>2.73</v>
      </c>
      <c r="C365" s="4">
        <v>158</v>
      </c>
      <c r="D365">
        <f t="shared" si="30"/>
        <v>57.875457875457876</v>
      </c>
      <c r="E365" s="7">
        <f t="shared" si="31"/>
        <v>2.2927825237731075E-4</v>
      </c>
      <c r="F365" s="8">
        <f t="shared" si="34"/>
        <v>0.71127483061706298</v>
      </c>
      <c r="G365" s="7">
        <f t="shared" si="32"/>
        <v>2.7144327283031813E-4</v>
      </c>
      <c r="H365" s="8">
        <f t="shared" si="35"/>
        <v>0.54489999850855353</v>
      </c>
      <c r="I365">
        <f t="shared" si="33"/>
        <v>1.1856456329012444E-4</v>
      </c>
    </row>
    <row r="366" spans="1:9">
      <c r="A366" s="3" t="s">
        <v>440</v>
      </c>
      <c r="B366">
        <v>4.74</v>
      </c>
      <c r="C366" s="4">
        <v>274</v>
      </c>
      <c r="D366">
        <f t="shared" si="30"/>
        <v>57.805907172995781</v>
      </c>
      <c r="E366" s="7">
        <f t="shared" si="31"/>
        <v>3.9760912121128574E-4</v>
      </c>
      <c r="F366" s="8">
        <f t="shared" si="34"/>
        <v>0.71167243973827432</v>
      </c>
      <c r="G366" s="7">
        <f t="shared" si="32"/>
        <v>4.7129711106802486E-4</v>
      </c>
      <c r="H366" s="8">
        <f t="shared" si="35"/>
        <v>0.5453712956196215</v>
      </c>
      <c r="I366">
        <f t="shared" si="33"/>
        <v>2.2253897697388503E-4</v>
      </c>
    </row>
    <row r="367" spans="1:9">
      <c r="A367" s="3" t="s">
        <v>469</v>
      </c>
      <c r="B367">
        <v>8.86</v>
      </c>
      <c r="C367" s="4">
        <v>511</v>
      </c>
      <c r="D367">
        <f t="shared" si="30"/>
        <v>57.674943566591423</v>
      </c>
      <c r="E367" s="7">
        <f t="shared" si="31"/>
        <v>7.4152649977725187E-4</v>
      </c>
      <c r="F367" s="8">
        <f t="shared" si="34"/>
        <v>0.71241396623805153</v>
      </c>
      <c r="G367" s="7">
        <f t="shared" si="32"/>
        <v>8.8094776457018991E-4</v>
      </c>
      <c r="H367" s="8">
        <f t="shared" si="35"/>
        <v>0.54625224338419165</v>
      </c>
      <c r="I367">
        <f t="shared" si="33"/>
        <v>1.3116223044434827E-4</v>
      </c>
    </row>
    <row r="368" spans="1:9">
      <c r="A368" s="3" t="s">
        <v>43</v>
      </c>
      <c r="B368">
        <v>5.22</v>
      </c>
      <c r="C368" s="4">
        <v>301</v>
      </c>
      <c r="D368">
        <f t="shared" si="30"/>
        <v>57.662835249042146</v>
      </c>
      <c r="E368" s="7">
        <f t="shared" si="31"/>
        <v>4.3678958206057301E-4</v>
      </c>
      <c r="F368" s="8">
        <f t="shared" si="34"/>
        <v>0.71285075582011215</v>
      </c>
      <c r="G368" s="7">
        <f t="shared" si="32"/>
        <v>5.1902340079643247E-4</v>
      </c>
      <c r="H368" s="8">
        <f t="shared" si="35"/>
        <v>0.54677126678498811</v>
      </c>
      <c r="I368">
        <f t="shared" si="33"/>
        <v>1.353618876088758E-4</v>
      </c>
    </row>
    <row r="369" spans="1:9">
      <c r="A369" s="3" t="s">
        <v>510</v>
      </c>
      <c r="B369">
        <v>5.38</v>
      </c>
      <c r="C369" s="4">
        <v>310</v>
      </c>
      <c r="D369">
        <f t="shared" si="30"/>
        <v>57.62081784386617</v>
      </c>
      <c r="E369" s="7">
        <f t="shared" si="31"/>
        <v>4.4984973567700206E-4</v>
      </c>
      <c r="F369" s="8">
        <f t="shared" si="34"/>
        <v>0.71330060555578911</v>
      </c>
      <c r="G369" s="7">
        <f t="shared" si="32"/>
        <v>5.34932164039235E-4</v>
      </c>
      <c r="H369" s="8">
        <f t="shared" si="35"/>
        <v>0.54730619894902732</v>
      </c>
      <c r="I369">
        <f t="shared" si="33"/>
        <v>5.9990522115360712E-5</v>
      </c>
    </row>
    <row r="370" spans="1:9">
      <c r="A370" s="3" t="s">
        <v>60</v>
      </c>
      <c r="B370">
        <v>2.38</v>
      </c>
      <c r="C370" s="4">
        <v>137</v>
      </c>
      <c r="D370">
        <f t="shared" si="30"/>
        <v>57.563025210084035</v>
      </c>
      <c r="E370" s="7">
        <f t="shared" si="31"/>
        <v>1.9880456060564287E-4</v>
      </c>
      <c r="F370" s="8">
        <f t="shared" si="34"/>
        <v>0.71349941011639473</v>
      </c>
      <c r="G370" s="7">
        <f t="shared" si="32"/>
        <v>2.3664285323668759E-4</v>
      </c>
      <c r="H370" s="8">
        <f t="shared" si="35"/>
        <v>0.54754284180226398</v>
      </c>
      <c r="I370">
        <f t="shared" si="33"/>
        <v>1.5465011308657406E-3</v>
      </c>
    </row>
    <row r="371" spans="1:9">
      <c r="A371" s="3" t="s">
        <v>155</v>
      </c>
      <c r="B371">
        <v>61.29</v>
      </c>
      <c r="C371" s="4">
        <v>3526</v>
      </c>
      <c r="D371">
        <f t="shared" si="30"/>
        <v>57.529776472507749</v>
      </c>
      <c r="E371" s="7">
        <f t="shared" si="31"/>
        <v>5.1166779612809975E-3</v>
      </c>
      <c r="F371" s="8">
        <f t="shared" si="34"/>
        <v>0.71861608807767574</v>
      </c>
      <c r="G371" s="7">
        <f t="shared" si="32"/>
        <v>6.0940506196960429E-3</v>
      </c>
      <c r="H371" s="8">
        <f t="shared" si="35"/>
        <v>0.55363689242196001</v>
      </c>
      <c r="I371">
        <f t="shared" si="33"/>
        <v>4.4281422371028611E-4</v>
      </c>
    </row>
    <row r="372" spans="1:9">
      <c r="A372" s="3" t="s">
        <v>79</v>
      </c>
      <c r="B372">
        <v>17.52</v>
      </c>
      <c r="C372" s="4">
        <v>1007</v>
      </c>
      <c r="D372">
        <f t="shared" si="30"/>
        <v>57.477168949771688</v>
      </c>
      <c r="E372" s="7">
        <f t="shared" si="31"/>
        <v>1.4612860768604551E-3</v>
      </c>
      <c r="F372" s="8">
        <f t="shared" si="34"/>
        <v>0.72007737415453621</v>
      </c>
      <c r="G372" s="7">
        <f t="shared" si="32"/>
        <v>1.7420095750868766E-3</v>
      </c>
      <c r="H372" s="8">
        <f t="shared" si="35"/>
        <v>0.55537890199704687</v>
      </c>
      <c r="I372">
        <f t="shared" si="33"/>
        <v>1.5815462425272653E-4</v>
      </c>
    </row>
    <row r="373" spans="1:9">
      <c r="A373" s="3" t="s">
        <v>479</v>
      </c>
      <c r="B373">
        <v>6.25</v>
      </c>
      <c r="C373" s="4">
        <v>359</v>
      </c>
      <c r="D373">
        <f t="shared" si="30"/>
        <v>57.44</v>
      </c>
      <c r="E373" s="7">
        <f t="shared" si="31"/>
        <v>5.2095501647756045E-4</v>
      </c>
      <c r="F373" s="8">
        <f t="shared" si="34"/>
        <v>0.72059832917101374</v>
      </c>
      <c r="G373" s="7">
        <f t="shared" si="32"/>
        <v>6.2143606417197367E-4</v>
      </c>
      <c r="H373" s="8">
        <f t="shared" si="35"/>
        <v>0.55600033806121885</v>
      </c>
      <c r="I373">
        <f t="shared" si="33"/>
        <v>9.0386976500878013E-5</v>
      </c>
    </row>
    <row r="374" spans="1:9">
      <c r="A374" s="3" t="s">
        <v>569</v>
      </c>
      <c r="B374">
        <v>3.57</v>
      </c>
      <c r="C374" s="4">
        <v>205</v>
      </c>
      <c r="D374">
        <f t="shared" si="30"/>
        <v>57.422969187675072</v>
      </c>
      <c r="E374" s="7">
        <f t="shared" si="31"/>
        <v>2.9748127681866266E-4</v>
      </c>
      <c r="F374" s="8">
        <f t="shared" si="34"/>
        <v>0.72089581044783235</v>
      </c>
      <c r="G374" s="7">
        <f t="shared" si="32"/>
        <v>3.5496427985503139E-4</v>
      </c>
      <c r="H374" s="8">
        <f t="shared" si="35"/>
        <v>0.55635530234107389</v>
      </c>
      <c r="I374">
        <f t="shared" si="33"/>
        <v>2.7116092950263404E-4</v>
      </c>
    </row>
    <row r="375" spans="1:9">
      <c r="A375" s="3" t="s">
        <v>447</v>
      </c>
      <c r="B375">
        <v>10.71</v>
      </c>
      <c r="C375" s="4">
        <v>615</v>
      </c>
      <c r="D375">
        <f t="shared" si="30"/>
        <v>57.422969187675065</v>
      </c>
      <c r="E375" s="7">
        <f t="shared" si="31"/>
        <v>8.9244383045598797E-4</v>
      </c>
      <c r="F375" s="8">
        <f t="shared" si="34"/>
        <v>0.7217882542782883</v>
      </c>
      <c r="G375" s="7">
        <f t="shared" si="32"/>
        <v>1.0648928395650943E-3</v>
      </c>
      <c r="H375" s="8">
        <f t="shared" si="35"/>
        <v>0.55742019518063901</v>
      </c>
      <c r="I375">
        <f t="shared" si="33"/>
        <v>1.1587669287285163E-3</v>
      </c>
    </row>
    <row r="376" spans="1:9">
      <c r="A376" s="3" t="s">
        <v>193</v>
      </c>
      <c r="B376">
        <v>45.71</v>
      </c>
      <c r="C376" s="4">
        <v>2623</v>
      </c>
      <c r="D376">
        <f t="shared" si="30"/>
        <v>57.383504703565961</v>
      </c>
      <c r="E376" s="7">
        <f t="shared" si="31"/>
        <v>3.806309215099279E-3</v>
      </c>
      <c r="F376" s="8">
        <f t="shared" si="34"/>
        <v>0.72559456349338758</v>
      </c>
      <c r="G376" s="7">
        <f t="shared" si="32"/>
        <v>4.5449347989281472E-3</v>
      </c>
      <c r="H376" s="8">
        <f t="shared" si="35"/>
        <v>0.56196512997956716</v>
      </c>
      <c r="I376">
        <f t="shared" si="33"/>
        <v>2.0250720671133871E-3</v>
      </c>
    </row>
    <row r="377" spans="1:9">
      <c r="A377" s="3" t="s">
        <v>87</v>
      </c>
      <c r="B377">
        <v>79.680000000000007</v>
      </c>
      <c r="C377" s="4">
        <v>4566</v>
      </c>
      <c r="D377">
        <f t="shared" si="30"/>
        <v>57.304216867469876</v>
      </c>
      <c r="E377" s="7">
        <f t="shared" si="31"/>
        <v>6.6258512680683595E-3</v>
      </c>
      <c r="F377" s="8">
        <f t="shared" si="34"/>
        <v>0.73222041476145594</v>
      </c>
      <c r="G377" s="7">
        <f t="shared" si="32"/>
        <v>7.9225640949156587E-3</v>
      </c>
      <c r="H377" s="8">
        <f t="shared" si="35"/>
        <v>0.56988769407448281</v>
      </c>
      <c r="I377">
        <f t="shared" si="33"/>
        <v>1.1445729058706666E-4</v>
      </c>
    </row>
    <row r="378" spans="1:9">
      <c r="A378" s="3" t="s">
        <v>342</v>
      </c>
      <c r="B378">
        <v>4.4800000000000004</v>
      </c>
      <c r="C378" s="4">
        <v>256</v>
      </c>
      <c r="D378">
        <f t="shared" si="30"/>
        <v>57.142857142857139</v>
      </c>
      <c r="E378" s="7">
        <f t="shared" si="31"/>
        <v>3.7148881397842753E-4</v>
      </c>
      <c r="F378" s="8">
        <f t="shared" si="34"/>
        <v>0.73259190357543436</v>
      </c>
      <c r="G378" s="7">
        <f t="shared" si="32"/>
        <v>4.454453707984708E-4</v>
      </c>
      <c r="H378" s="8">
        <f t="shared" si="35"/>
        <v>0.5703331394452813</v>
      </c>
      <c r="I378">
        <f t="shared" si="33"/>
        <v>1.2518766157948447E-4</v>
      </c>
    </row>
    <row r="379" spans="1:9">
      <c r="A379" s="3" t="s">
        <v>412</v>
      </c>
      <c r="B379">
        <v>4.9000000000000004</v>
      </c>
      <c r="C379" s="4">
        <v>280</v>
      </c>
      <c r="D379">
        <f t="shared" si="30"/>
        <v>57.142857142857139</v>
      </c>
      <c r="E379" s="7">
        <f t="shared" si="31"/>
        <v>4.0631589028890513E-4</v>
      </c>
      <c r="F379" s="8">
        <f t="shared" si="34"/>
        <v>0.7329982194657233</v>
      </c>
      <c r="G379" s="7">
        <f t="shared" si="32"/>
        <v>4.872058743108274E-4</v>
      </c>
      <c r="H379" s="8">
        <f t="shared" si="35"/>
        <v>0.57082034531959214</v>
      </c>
      <c r="I379">
        <f t="shared" si="33"/>
        <v>1.4936464726150733E-4</v>
      </c>
    </row>
    <row r="380" spans="1:9">
      <c r="A380" s="3" t="s">
        <v>251</v>
      </c>
      <c r="B380">
        <v>5.8</v>
      </c>
      <c r="C380" s="4">
        <v>330</v>
      </c>
      <c r="D380">
        <f t="shared" si="30"/>
        <v>56.896551724137936</v>
      </c>
      <c r="E380" s="7">
        <f t="shared" si="31"/>
        <v>4.7887229926906675E-4</v>
      </c>
      <c r="F380" s="8">
        <f t="shared" si="34"/>
        <v>0.73347709176499232</v>
      </c>
      <c r="G380" s="7">
        <f t="shared" si="32"/>
        <v>5.7669266755159155E-4</v>
      </c>
      <c r="H380" s="8">
        <f t="shared" si="35"/>
        <v>0.5713970379871437</v>
      </c>
      <c r="I380">
        <f t="shared" si="33"/>
        <v>5.4970185222474877E-4</v>
      </c>
    </row>
    <row r="381" spans="1:9">
      <c r="A381" s="3" t="s">
        <v>366</v>
      </c>
      <c r="B381">
        <v>21.34</v>
      </c>
      <c r="C381" s="4">
        <v>1214</v>
      </c>
      <c r="D381">
        <f t="shared" si="30"/>
        <v>56.888472352389876</v>
      </c>
      <c r="E381" s="7">
        <f t="shared" si="31"/>
        <v>1.7616696100383243E-3</v>
      </c>
      <c r="F381" s="8">
        <f t="shared" si="34"/>
        <v>0.73523876137503064</v>
      </c>
      <c r="G381" s="7">
        <f t="shared" si="32"/>
        <v>2.1218312975087869E-3</v>
      </c>
      <c r="H381" s="8">
        <f t="shared" si="35"/>
        <v>0.57351886928465245</v>
      </c>
      <c r="I381">
        <f t="shared" si="33"/>
        <v>1.0160834329625557E-4</v>
      </c>
    </row>
    <row r="382" spans="1:9">
      <c r="A382" s="3" t="s">
        <v>70</v>
      </c>
      <c r="B382">
        <v>3.94</v>
      </c>
      <c r="C382" s="4">
        <v>224</v>
      </c>
      <c r="D382">
        <f t="shared" si="30"/>
        <v>56.852791878172589</v>
      </c>
      <c r="E382" s="7">
        <f t="shared" si="31"/>
        <v>3.2505271223112411E-4</v>
      </c>
      <c r="F382" s="8">
        <f t="shared" si="34"/>
        <v>0.73556381408726179</v>
      </c>
      <c r="G382" s="7">
        <f t="shared" si="32"/>
        <v>3.9175329485401225E-4</v>
      </c>
      <c r="H382" s="8">
        <f t="shared" si="35"/>
        <v>0.57391062257950642</v>
      </c>
      <c r="I382">
        <f t="shared" si="33"/>
        <v>2.4097418520385716E-4</v>
      </c>
    </row>
    <row r="383" spans="1:9">
      <c r="A383" s="3" t="s">
        <v>453</v>
      </c>
      <c r="B383">
        <v>9.33</v>
      </c>
      <c r="C383" s="4">
        <v>530</v>
      </c>
      <c r="D383">
        <f t="shared" si="30"/>
        <v>56.80600214362272</v>
      </c>
      <c r="E383" s="7">
        <f t="shared" si="31"/>
        <v>7.6909793518971327E-4</v>
      </c>
      <c r="F383" s="8">
        <f t="shared" si="34"/>
        <v>0.73633291202245155</v>
      </c>
      <c r="G383" s="7">
        <f t="shared" si="32"/>
        <v>9.2767975659592235E-4</v>
      </c>
      <c r="H383" s="8">
        <f t="shared" si="35"/>
        <v>0.57483830233610234</v>
      </c>
      <c r="I383">
        <f t="shared" si="33"/>
        <v>1.7153725272173181E-4</v>
      </c>
    </row>
    <row r="384" spans="1:9">
      <c r="A384" s="3" t="s">
        <v>387</v>
      </c>
      <c r="B384">
        <v>6.57</v>
      </c>
      <c r="C384" s="4">
        <v>371</v>
      </c>
      <c r="D384">
        <f t="shared" si="30"/>
        <v>56.468797564687975</v>
      </c>
      <c r="E384" s="7">
        <f t="shared" si="31"/>
        <v>5.3836855463279922E-4</v>
      </c>
      <c r="F384" s="8">
        <f t="shared" si="34"/>
        <v>0.7368712805770844</v>
      </c>
      <c r="G384" s="7">
        <f t="shared" si="32"/>
        <v>6.5325359065757874E-4</v>
      </c>
      <c r="H384" s="8">
        <f t="shared" si="35"/>
        <v>0.57549155592675993</v>
      </c>
      <c r="I384">
        <f t="shared" si="33"/>
        <v>2.5723908651231753E-4</v>
      </c>
    </row>
    <row r="385" spans="1:9">
      <c r="A385" s="3" t="s">
        <v>333</v>
      </c>
      <c r="B385">
        <v>9.7799999999999994</v>
      </c>
      <c r="C385" s="4">
        <v>550</v>
      </c>
      <c r="D385">
        <f t="shared" si="30"/>
        <v>56.237218813905933</v>
      </c>
      <c r="E385" s="7">
        <f t="shared" si="31"/>
        <v>7.9812049878177785E-4</v>
      </c>
      <c r="F385" s="8">
        <f t="shared" si="34"/>
        <v>0.7376694010758662</v>
      </c>
      <c r="G385" s="7">
        <f t="shared" si="32"/>
        <v>9.7242315321630437E-4</v>
      </c>
      <c r="H385" s="8">
        <f t="shared" si="35"/>
        <v>0.57646397907997626</v>
      </c>
      <c r="I385">
        <f t="shared" si="33"/>
        <v>1.1154968499303974E-3</v>
      </c>
    </row>
    <row r="386" spans="1:9">
      <c r="A386" s="3" t="s">
        <v>17</v>
      </c>
      <c r="B386">
        <v>42.33</v>
      </c>
      <c r="C386" s="4">
        <v>2378</v>
      </c>
      <c r="D386">
        <f t="shared" ref="D386:D449" si="36">C386/B386</f>
        <v>56.177651783605008</v>
      </c>
      <c r="E386" s="7">
        <f t="shared" si="31"/>
        <v>3.4507828110964872E-3</v>
      </c>
      <c r="F386" s="8">
        <f t="shared" si="34"/>
        <v>0.74112018388696266</v>
      </c>
      <c r="G386" s="7">
        <f t="shared" si="32"/>
        <v>4.2088621754239434E-3</v>
      </c>
      <c r="H386" s="8">
        <f t="shared" si="35"/>
        <v>0.5806728412554002</v>
      </c>
      <c r="I386">
        <f t="shared" si="33"/>
        <v>1.8274777849381363E-3</v>
      </c>
    </row>
    <row r="387" spans="1:9">
      <c r="A387" s="3" t="s">
        <v>264</v>
      </c>
      <c r="B387">
        <v>69.19</v>
      </c>
      <c r="C387" s="4">
        <v>3882</v>
      </c>
      <c r="D387">
        <f t="shared" si="36"/>
        <v>56.106373753432578</v>
      </c>
      <c r="E387" s="7">
        <f t="shared" ref="E387:E450" si="37">C387/689119</f>
        <v>5.6332795932197491E-3</v>
      </c>
      <c r="F387" s="8">
        <f t="shared" si="34"/>
        <v>0.74675346348018246</v>
      </c>
      <c r="G387" s="7">
        <f t="shared" ref="G387:G450" si="38">B387/10057.35</f>
        <v>6.8795458048094178E-3</v>
      </c>
      <c r="H387" s="8">
        <f t="shared" si="35"/>
        <v>0.58755238706020962</v>
      </c>
      <c r="I387">
        <f t="shared" ref="I387:I450" si="39">F387*H388-F388*H387</f>
        <v>1.2116130986727924E-4</v>
      </c>
    </row>
    <row r="388" spans="1:9">
      <c r="A388" s="3" t="s">
        <v>452</v>
      </c>
      <c r="B388">
        <v>4.5599999999999996</v>
      </c>
      <c r="C388" s="4">
        <v>255</v>
      </c>
      <c r="D388">
        <f t="shared" si="36"/>
        <v>55.921052631578952</v>
      </c>
      <c r="E388" s="7">
        <f t="shared" si="37"/>
        <v>3.7003768579882429E-4</v>
      </c>
      <c r="F388" s="8">
        <f t="shared" ref="F388:F451" si="40">F387+E388</f>
        <v>0.74712350116598125</v>
      </c>
      <c r="G388" s="7">
        <f t="shared" si="38"/>
        <v>4.5339975241987196E-4</v>
      </c>
      <c r="H388" s="8">
        <f t="shared" ref="H388:H451" si="41">H387+G388</f>
        <v>0.58800578681262949</v>
      </c>
      <c r="I388">
        <f t="shared" si="39"/>
        <v>1.054903505101068E-4</v>
      </c>
    </row>
    <row r="389" spans="1:9">
      <c r="A389" s="3" t="s">
        <v>371</v>
      </c>
      <c r="B389">
        <v>3.97</v>
      </c>
      <c r="C389" s="4">
        <v>222</v>
      </c>
      <c r="D389">
        <f t="shared" si="36"/>
        <v>55.91939546599496</v>
      </c>
      <c r="E389" s="7">
        <f t="shared" si="37"/>
        <v>3.2215045587191763E-4</v>
      </c>
      <c r="F389" s="8">
        <f t="shared" si="40"/>
        <v>0.74744565162185317</v>
      </c>
      <c r="G389" s="7">
        <f t="shared" si="38"/>
        <v>3.9473618796203772E-4</v>
      </c>
      <c r="H389" s="8">
        <f t="shared" si="41"/>
        <v>0.58840052300059154</v>
      </c>
      <c r="I389">
        <f t="shared" si="39"/>
        <v>3.6232953288412029E-4</v>
      </c>
    </row>
    <row r="390" spans="1:9">
      <c r="A390" s="3" t="s">
        <v>288</v>
      </c>
      <c r="B390">
        <v>13.63</v>
      </c>
      <c r="C390" s="4">
        <v>762</v>
      </c>
      <c r="D390">
        <f t="shared" si="36"/>
        <v>55.906089508437269</v>
      </c>
      <c r="E390" s="7">
        <f t="shared" si="37"/>
        <v>1.1057596728576632E-3</v>
      </c>
      <c r="F390" s="8">
        <f t="shared" si="40"/>
        <v>0.74855141129471081</v>
      </c>
      <c r="G390" s="7">
        <f t="shared" si="38"/>
        <v>1.3552277687462404E-3</v>
      </c>
      <c r="H390" s="8">
        <f t="shared" si="41"/>
        <v>0.58975575076933773</v>
      </c>
      <c r="I390">
        <f t="shared" si="39"/>
        <v>1.6701996436357947E-4</v>
      </c>
    </row>
    <row r="391" spans="1:9">
      <c r="A391" s="3" t="s">
        <v>472</v>
      </c>
      <c r="B391">
        <v>6.28</v>
      </c>
      <c r="C391" s="4">
        <v>351</v>
      </c>
      <c r="D391">
        <f t="shared" si="36"/>
        <v>55.891719745222929</v>
      </c>
      <c r="E391" s="7">
        <f t="shared" si="37"/>
        <v>5.0934599104073463E-4</v>
      </c>
      <c r="F391" s="8">
        <f t="shared" si="40"/>
        <v>0.7490607572857515</v>
      </c>
      <c r="G391" s="7">
        <f t="shared" si="38"/>
        <v>6.2441895727999926E-4</v>
      </c>
      <c r="H391" s="8">
        <f t="shared" si="41"/>
        <v>0.59038016972661778</v>
      </c>
      <c r="I391">
        <f t="shared" si="39"/>
        <v>8.9950105880948206E-4</v>
      </c>
    </row>
    <row r="392" spans="1:9">
      <c r="A392" s="3" t="s">
        <v>245</v>
      </c>
      <c r="B392">
        <v>33.53</v>
      </c>
      <c r="C392" s="4">
        <v>1865</v>
      </c>
      <c r="D392">
        <f t="shared" si="36"/>
        <v>55.621831195943926</v>
      </c>
      <c r="E392" s="7">
        <f t="shared" si="37"/>
        <v>2.7063540549600285E-3</v>
      </c>
      <c r="F392" s="8">
        <f t="shared" si="40"/>
        <v>0.7517671113407115</v>
      </c>
      <c r="G392" s="7">
        <f t="shared" si="38"/>
        <v>3.3338801970698045E-3</v>
      </c>
      <c r="H392" s="8">
        <f t="shared" si="41"/>
        <v>0.59371404992368759</v>
      </c>
      <c r="I392">
        <f t="shared" si="39"/>
        <v>7.9211641057896909E-5</v>
      </c>
    </row>
    <row r="393" spans="1:9">
      <c r="A393" s="3" t="s">
        <v>554</v>
      </c>
      <c r="B393">
        <v>2.95</v>
      </c>
      <c r="C393" s="4">
        <v>164</v>
      </c>
      <c r="D393">
        <f t="shared" si="36"/>
        <v>55.593220338983045</v>
      </c>
      <c r="E393" s="7">
        <f t="shared" si="37"/>
        <v>2.3798502145493014E-4</v>
      </c>
      <c r="F393" s="8">
        <f t="shared" si="40"/>
        <v>0.75200509636216639</v>
      </c>
      <c r="G393" s="7">
        <f t="shared" si="38"/>
        <v>2.9331782228917162E-4</v>
      </c>
      <c r="H393" s="8">
        <f t="shared" si="41"/>
        <v>0.59400736774597673</v>
      </c>
      <c r="I393">
        <f t="shared" si="39"/>
        <v>1.3234929235326764E-3</v>
      </c>
    </row>
    <row r="394" spans="1:9">
      <c r="A394" s="3" t="s">
        <v>192</v>
      </c>
      <c r="B394">
        <v>49.23</v>
      </c>
      <c r="C394" s="4">
        <v>2735</v>
      </c>
      <c r="D394">
        <f t="shared" si="36"/>
        <v>55.555555555555557</v>
      </c>
      <c r="E394" s="7">
        <f t="shared" si="37"/>
        <v>3.9688355712148406E-3</v>
      </c>
      <c r="F394" s="8">
        <f t="shared" si="40"/>
        <v>0.75597393193338125</v>
      </c>
      <c r="G394" s="7">
        <f t="shared" si="38"/>
        <v>4.8949275902698021E-3</v>
      </c>
      <c r="H394" s="8">
        <f t="shared" si="41"/>
        <v>0.5989022953362465</v>
      </c>
      <c r="I394">
        <f t="shared" si="39"/>
        <v>1.2466544820011194E-4</v>
      </c>
    </row>
    <row r="395" spans="1:9">
      <c r="A395" s="3" t="s">
        <v>612</v>
      </c>
      <c r="B395">
        <v>4.63</v>
      </c>
      <c r="C395" s="4">
        <v>257</v>
      </c>
      <c r="D395">
        <f t="shared" si="36"/>
        <v>55.507559395248379</v>
      </c>
      <c r="E395" s="7">
        <f t="shared" si="37"/>
        <v>3.7293994215803077E-4</v>
      </c>
      <c r="F395" s="8">
        <f t="shared" si="40"/>
        <v>0.75634687187553928</v>
      </c>
      <c r="G395" s="7">
        <f t="shared" si="38"/>
        <v>4.6035983633859812E-4</v>
      </c>
      <c r="H395" s="8">
        <f t="shared" si="41"/>
        <v>0.59936265517258513</v>
      </c>
      <c r="I395">
        <f t="shared" si="39"/>
        <v>1.8854670073238933E-3</v>
      </c>
    </row>
    <row r="396" spans="1:9">
      <c r="A396" s="3" t="s">
        <v>177</v>
      </c>
      <c r="B396">
        <v>69.760000000000005</v>
      </c>
      <c r="C396" s="4">
        <v>3864</v>
      </c>
      <c r="D396">
        <f t="shared" si="36"/>
        <v>55.38990825688073</v>
      </c>
      <c r="E396" s="7">
        <f t="shared" si="37"/>
        <v>5.6071592859868909E-3</v>
      </c>
      <c r="F396" s="8">
        <f t="shared" si="40"/>
        <v>0.76195403116152616</v>
      </c>
      <c r="G396" s="7">
        <f t="shared" si="38"/>
        <v>6.9362207738619024E-3</v>
      </c>
      <c r="H396" s="8">
        <f t="shared" si="41"/>
        <v>0.60629887594644705</v>
      </c>
      <c r="I396">
        <f t="shared" si="39"/>
        <v>2.8966768306210033E-4</v>
      </c>
    </row>
    <row r="397" spans="1:9">
      <c r="A397" s="3" t="s">
        <v>336</v>
      </c>
      <c r="B397">
        <v>10.71</v>
      </c>
      <c r="C397" s="4">
        <v>593</v>
      </c>
      <c r="D397">
        <f t="shared" si="36"/>
        <v>55.368814192343599</v>
      </c>
      <c r="E397" s="7">
        <f t="shared" si="37"/>
        <v>8.6051901050471691E-4</v>
      </c>
      <c r="F397" s="8">
        <f t="shared" si="40"/>
        <v>0.76281455017203093</v>
      </c>
      <c r="G397" s="7">
        <f t="shared" si="38"/>
        <v>1.0648928395650943E-3</v>
      </c>
      <c r="H397" s="8">
        <f t="shared" si="41"/>
        <v>0.60736376878601217</v>
      </c>
      <c r="I397">
        <f t="shared" si="39"/>
        <v>3.6286325446244216E-4</v>
      </c>
    </row>
    <row r="398" spans="1:9">
      <c r="A398" s="3" t="s">
        <v>160</v>
      </c>
      <c r="B398">
        <v>13.36</v>
      </c>
      <c r="C398" s="4">
        <v>738</v>
      </c>
      <c r="D398">
        <f t="shared" si="36"/>
        <v>55.239520958083837</v>
      </c>
      <c r="E398" s="7">
        <f t="shared" si="37"/>
        <v>1.0709325965471857E-3</v>
      </c>
      <c r="F398" s="8">
        <f t="shared" si="40"/>
        <v>0.76388548276857815</v>
      </c>
      <c r="G398" s="7">
        <f t="shared" si="38"/>
        <v>1.328381730774011E-3</v>
      </c>
      <c r="H398" s="8">
        <f t="shared" si="41"/>
        <v>0.60869215051678616</v>
      </c>
      <c r="I398">
        <f t="shared" si="39"/>
        <v>9.8609526136606007E-4</v>
      </c>
    </row>
    <row r="399" spans="1:9">
      <c r="A399" s="3" t="s">
        <v>265</v>
      </c>
      <c r="B399">
        <v>36.299999999999997</v>
      </c>
      <c r="C399" s="4">
        <v>2005</v>
      </c>
      <c r="D399">
        <f t="shared" si="36"/>
        <v>55.23415977961433</v>
      </c>
      <c r="E399" s="7">
        <f t="shared" si="37"/>
        <v>2.909512000104481E-3</v>
      </c>
      <c r="F399" s="8">
        <f t="shared" si="40"/>
        <v>0.76679499476868263</v>
      </c>
      <c r="G399" s="7">
        <f t="shared" si="38"/>
        <v>3.609300660710823E-3</v>
      </c>
      <c r="H399" s="8">
        <f t="shared" si="41"/>
        <v>0.61230145117749701</v>
      </c>
      <c r="I399">
        <f t="shared" si="39"/>
        <v>1.3852282161397333E-4</v>
      </c>
    </row>
    <row r="400" spans="1:9">
      <c r="A400" s="3" t="s">
        <v>467</v>
      </c>
      <c r="B400">
        <v>5.08</v>
      </c>
      <c r="C400" s="4">
        <v>280</v>
      </c>
      <c r="D400">
        <f t="shared" si="36"/>
        <v>55.118110236220474</v>
      </c>
      <c r="E400" s="7">
        <f t="shared" si="37"/>
        <v>4.0631589028890513E-4</v>
      </c>
      <c r="F400" s="8">
        <f t="shared" si="40"/>
        <v>0.76720131065897157</v>
      </c>
      <c r="G400" s="7">
        <f t="shared" si="38"/>
        <v>5.0510323295898025E-4</v>
      </c>
      <c r="H400" s="8">
        <f t="shared" si="41"/>
        <v>0.61280655441045595</v>
      </c>
      <c r="I400">
        <f t="shared" si="39"/>
        <v>8.0337166278698913E-5</v>
      </c>
    </row>
    <row r="401" spans="1:9">
      <c r="A401" s="3" t="s">
        <v>485</v>
      </c>
      <c r="B401">
        <v>2.93</v>
      </c>
      <c r="C401" s="4">
        <v>161</v>
      </c>
      <c r="D401">
        <f t="shared" si="36"/>
        <v>54.948805460750847</v>
      </c>
      <c r="E401" s="7">
        <f t="shared" si="37"/>
        <v>2.3363163691612044E-4</v>
      </c>
      <c r="F401" s="8">
        <f t="shared" si="40"/>
        <v>0.76743494229588771</v>
      </c>
      <c r="G401" s="7">
        <f t="shared" si="38"/>
        <v>2.913292268838213E-4</v>
      </c>
      <c r="H401" s="8">
        <f t="shared" si="41"/>
        <v>0.61309788363733975</v>
      </c>
      <c r="I401">
        <f t="shared" si="39"/>
        <v>3.238944010521827E-4</v>
      </c>
    </row>
    <row r="402" spans="1:9">
      <c r="A402" s="3" t="s">
        <v>409</v>
      </c>
      <c r="B402">
        <v>11.8</v>
      </c>
      <c r="C402" s="4">
        <v>648</v>
      </c>
      <c r="D402">
        <f t="shared" si="36"/>
        <v>54.915254237288131</v>
      </c>
      <c r="E402" s="7">
        <f t="shared" si="37"/>
        <v>9.4033106038289463E-4</v>
      </c>
      <c r="F402" s="8">
        <f t="shared" si="40"/>
        <v>0.76837527335627065</v>
      </c>
      <c r="G402" s="7">
        <f t="shared" si="38"/>
        <v>1.1732712891566865E-3</v>
      </c>
      <c r="H402" s="8">
        <f t="shared" si="41"/>
        <v>0.61427115492649642</v>
      </c>
      <c r="I402">
        <f t="shared" si="39"/>
        <v>2.890098010617792E-4</v>
      </c>
    </row>
    <row r="403" spans="1:9">
      <c r="A403" s="3" t="s">
        <v>335</v>
      </c>
      <c r="B403">
        <v>10.48</v>
      </c>
      <c r="C403" s="4">
        <v>574</v>
      </c>
      <c r="D403">
        <f t="shared" si="36"/>
        <v>54.770992366412209</v>
      </c>
      <c r="E403" s="7">
        <f t="shared" si="37"/>
        <v>8.3294757509225551E-4</v>
      </c>
      <c r="F403" s="8">
        <f t="shared" si="40"/>
        <v>0.76920822093136287</v>
      </c>
      <c r="G403" s="7">
        <f t="shared" si="38"/>
        <v>1.0420239924035656E-3</v>
      </c>
      <c r="H403" s="8">
        <f t="shared" si="41"/>
        <v>0.61531317891890003</v>
      </c>
      <c r="I403">
        <f t="shared" si="39"/>
        <v>3.0352687447132709E-4</v>
      </c>
    </row>
    <row r="404" spans="1:9">
      <c r="A404" s="3" t="s">
        <v>310</v>
      </c>
      <c r="B404">
        <v>10.95</v>
      </c>
      <c r="C404" s="4">
        <v>598</v>
      </c>
      <c r="D404">
        <f t="shared" si="36"/>
        <v>54.611872146118728</v>
      </c>
      <c r="E404" s="7">
        <f t="shared" si="37"/>
        <v>8.6777465140273305E-4</v>
      </c>
      <c r="F404" s="8">
        <f t="shared" si="40"/>
        <v>0.77007599558276563</v>
      </c>
      <c r="G404" s="7">
        <f t="shared" si="38"/>
        <v>1.0887559844292979E-3</v>
      </c>
      <c r="H404" s="8">
        <f t="shared" si="41"/>
        <v>0.61640193490332928</v>
      </c>
      <c r="I404">
        <f t="shared" si="39"/>
        <v>2.9868933036913958E-4</v>
      </c>
    </row>
    <row r="405" spans="1:9">
      <c r="A405" s="3" t="s">
        <v>578</v>
      </c>
      <c r="B405">
        <v>10.77</v>
      </c>
      <c r="C405" s="4">
        <v>588</v>
      </c>
      <c r="D405">
        <f t="shared" si="36"/>
        <v>54.596100278551532</v>
      </c>
      <c r="E405" s="7">
        <f t="shared" si="37"/>
        <v>8.5326336960670076E-4</v>
      </c>
      <c r="F405" s="8">
        <f t="shared" si="40"/>
        <v>0.7709292589523723</v>
      </c>
      <c r="G405" s="7">
        <f t="shared" si="38"/>
        <v>1.0708586257811451E-3</v>
      </c>
      <c r="H405" s="8">
        <f t="shared" si="41"/>
        <v>0.61747279352911044</v>
      </c>
      <c r="I405">
        <f t="shared" si="39"/>
        <v>2.7093974440256519E-4</v>
      </c>
    </row>
    <row r="406" spans="1:9">
      <c r="A406" s="3" t="s">
        <v>533</v>
      </c>
      <c r="B406">
        <v>9.73</v>
      </c>
      <c r="C406" s="4">
        <v>530</v>
      </c>
      <c r="D406">
        <f t="shared" si="36"/>
        <v>54.47070914696814</v>
      </c>
      <c r="E406" s="7">
        <f t="shared" si="37"/>
        <v>7.6909793518971327E-4</v>
      </c>
      <c r="F406" s="8">
        <f t="shared" si="40"/>
        <v>0.77169835688756205</v>
      </c>
      <c r="G406" s="7">
        <f t="shared" si="38"/>
        <v>9.6745166470292869E-4</v>
      </c>
      <c r="H406" s="8">
        <f t="shared" si="41"/>
        <v>0.61844024519381335</v>
      </c>
      <c r="I406">
        <f t="shared" si="39"/>
        <v>1.3830971028890859E-3</v>
      </c>
    </row>
    <row r="407" spans="1:9">
      <c r="A407" s="3" t="s">
        <v>400</v>
      </c>
      <c r="B407">
        <v>49.64</v>
      </c>
      <c r="C407" s="4">
        <v>2703</v>
      </c>
      <c r="D407">
        <f t="shared" si="36"/>
        <v>54.452054794520549</v>
      </c>
      <c r="E407" s="7">
        <f t="shared" si="37"/>
        <v>3.9223994694675378E-3</v>
      </c>
      <c r="F407" s="8">
        <f t="shared" si="40"/>
        <v>0.77562075635702954</v>
      </c>
      <c r="G407" s="7">
        <f t="shared" si="38"/>
        <v>4.9356937960794841E-3</v>
      </c>
      <c r="H407" s="8">
        <f t="shared" si="41"/>
        <v>0.62337593898989285</v>
      </c>
      <c r="I407">
        <f t="shared" si="39"/>
        <v>4.4997168420479738E-4</v>
      </c>
    </row>
    <row r="408" spans="1:9">
      <c r="A408" s="3" t="s">
        <v>132</v>
      </c>
      <c r="B408">
        <v>16.11</v>
      </c>
      <c r="C408" s="4">
        <v>876</v>
      </c>
      <c r="D408">
        <f t="shared" si="36"/>
        <v>54.376163873370579</v>
      </c>
      <c r="E408" s="7">
        <f t="shared" si="37"/>
        <v>1.2711882853324316E-3</v>
      </c>
      <c r="F408" s="8">
        <f t="shared" si="40"/>
        <v>0.776891944642362</v>
      </c>
      <c r="G408" s="7">
        <f t="shared" si="38"/>
        <v>1.6018135990096794E-3</v>
      </c>
      <c r="H408" s="8">
        <f t="shared" si="41"/>
        <v>0.62497775258890254</v>
      </c>
      <c r="I408">
        <f t="shared" si="39"/>
        <v>1.7698691439976821E-4</v>
      </c>
    </row>
    <row r="409" spans="1:9">
      <c r="A409" s="3" t="s">
        <v>591</v>
      </c>
      <c r="B409">
        <v>6.33</v>
      </c>
      <c r="C409" s="4">
        <v>344</v>
      </c>
      <c r="D409">
        <f t="shared" si="36"/>
        <v>54.34439178515008</v>
      </c>
      <c r="E409" s="7">
        <f t="shared" si="37"/>
        <v>4.9918809378351201E-4</v>
      </c>
      <c r="F409" s="8">
        <f t="shared" si="40"/>
        <v>0.77739113273614546</v>
      </c>
      <c r="G409" s="7">
        <f t="shared" si="38"/>
        <v>6.2939044579337494E-4</v>
      </c>
      <c r="H409" s="8">
        <f t="shared" si="41"/>
        <v>0.62560714303469589</v>
      </c>
      <c r="I409">
        <f t="shared" si="39"/>
        <v>6.3159588042427384E-5</v>
      </c>
    </row>
    <row r="410" spans="1:9">
      <c r="A410" s="3" t="s">
        <v>490</v>
      </c>
      <c r="B410">
        <v>2.25</v>
      </c>
      <c r="C410" s="4">
        <v>122</v>
      </c>
      <c r="D410">
        <f t="shared" si="36"/>
        <v>54.222222222222221</v>
      </c>
      <c r="E410" s="7">
        <f t="shared" si="37"/>
        <v>1.7703763791159438E-4</v>
      </c>
      <c r="F410" s="8">
        <f t="shared" si="40"/>
        <v>0.77756817037405701</v>
      </c>
      <c r="G410" s="7">
        <f t="shared" si="38"/>
        <v>2.2371698310191053E-4</v>
      </c>
      <c r="H410" s="8">
        <f t="shared" si="41"/>
        <v>0.62583086001779775</v>
      </c>
      <c r="I410">
        <f t="shared" si="39"/>
        <v>2.5519078294694575E-4</v>
      </c>
    </row>
    <row r="411" spans="1:9">
      <c r="A411" s="3" t="s">
        <v>243</v>
      </c>
      <c r="B411">
        <v>9.08</v>
      </c>
      <c r="C411" s="4">
        <v>492</v>
      </c>
      <c r="D411">
        <f t="shared" si="36"/>
        <v>54.185022026431717</v>
      </c>
      <c r="E411" s="7">
        <f t="shared" si="37"/>
        <v>7.1395506436479036E-4</v>
      </c>
      <c r="F411" s="8">
        <f t="shared" si="40"/>
        <v>0.77828212543842179</v>
      </c>
      <c r="G411" s="7">
        <f t="shared" si="38"/>
        <v>9.0282231402904339E-4</v>
      </c>
      <c r="H411" s="8">
        <f t="shared" si="41"/>
        <v>0.6267336823318268</v>
      </c>
      <c r="I411">
        <f t="shared" si="39"/>
        <v>2.8359939365379949E-4</v>
      </c>
    </row>
    <row r="412" spans="1:9">
      <c r="A412" s="3" t="s">
        <v>104</v>
      </c>
      <c r="B412">
        <v>10.07</v>
      </c>
      <c r="C412" s="4">
        <v>545</v>
      </c>
      <c r="D412">
        <f t="shared" si="36"/>
        <v>54.121151936444882</v>
      </c>
      <c r="E412" s="7">
        <f t="shared" si="37"/>
        <v>7.9086485788376171E-4</v>
      </c>
      <c r="F412" s="8">
        <f t="shared" si="40"/>
        <v>0.7790729902963055</v>
      </c>
      <c r="G412" s="7">
        <f t="shared" si="38"/>
        <v>1.001257786593884E-3</v>
      </c>
      <c r="H412" s="8">
        <f t="shared" si="41"/>
        <v>0.62773494011842068</v>
      </c>
      <c r="I412">
        <f t="shared" si="39"/>
        <v>4.7882187154124622E-5</v>
      </c>
    </row>
    <row r="413" spans="1:9">
      <c r="A413" s="3" t="s">
        <v>105</v>
      </c>
      <c r="B413">
        <v>1.7</v>
      </c>
      <c r="C413" s="4">
        <v>92</v>
      </c>
      <c r="D413">
        <f t="shared" si="36"/>
        <v>54.117647058823529</v>
      </c>
      <c r="E413" s="7">
        <f t="shared" si="37"/>
        <v>1.3350379252349739E-4</v>
      </c>
      <c r="F413" s="8">
        <f t="shared" si="40"/>
        <v>0.77920649408882903</v>
      </c>
      <c r="G413" s="7">
        <f t="shared" si="38"/>
        <v>1.6903060945477685E-4</v>
      </c>
      <c r="H413" s="8">
        <f t="shared" si="41"/>
        <v>0.6279039707278754</v>
      </c>
      <c r="I413">
        <f t="shared" si="39"/>
        <v>1.9472053515667831E-4</v>
      </c>
    </row>
    <row r="414" spans="1:9">
      <c r="A414" s="3" t="s">
        <v>209</v>
      </c>
      <c r="B414">
        <v>6.9</v>
      </c>
      <c r="C414" s="4">
        <v>373</v>
      </c>
      <c r="D414">
        <f t="shared" si="36"/>
        <v>54.05797101449275</v>
      </c>
      <c r="E414" s="7">
        <f t="shared" si="37"/>
        <v>5.412708109920057E-4</v>
      </c>
      <c r="F414" s="8">
        <f t="shared" si="40"/>
        <v>0.77974776489982101</v>
      </c>
      <c r="G414" s="7">
        <f t="shared" si="38"/>
        <v>6.8606541484585897E-4</v>
      </c>
      <c r="H414" s="8">
        <f t="shared" si="41"/>
        <v>0.62859003614272124</v>
      </c>
      <c r="I414">
        <f t="shared" si="39"/>
        <v>6.7554846784484424E-4</v>
      </c>
    </row>
    <row r="415" spans="1:9">
      <c r="A415" s="3" t="s">
        <v>241</v>
      </c>
      <c r="B415">
        <v>23.82</v>
      </c>
      <c r="C415" s="4">
        <v>1284</v>
      </c>
      <c r="D415">
        <f t="shared" si="36"/>
        <v>53.904282115869016</v>
      </c>
      <c r="E415" s="7">
        <f t="shared" si="37"/>
        <v>1.8632485826105506E-3</v>
      </c>
      <c r="F415" s="8">
        <f t="shared" si="40"/>
        <v>0.78161101348243156</v>
      </c>
      <c r="G415" s="7">
        <f t="shared" si="38"/>
        <v>2.3684171277722262E-3</v>
      </c>
      <c r="H415" s="8">
        <f t="shared" si="41"/>
        <v>0.63095845327049349</v>
      </c>
      <c r="I415">
        <f t="shared" si="39"/>
        <v>3.5693542827686109E-4</v>
      </c>
    </row>
    <row r="416" spans="1:9">
      <c r="A416" s="3" t="s">
        <v>170</v>
      </c>
      <c r="B416">
        <v>12.51</v>
      </c>
      <c r="C416" s="4">
        <v>672</v>
      </c>
      <c r="D416">
        <f t="shared" si="36"/>
        <v>53.717026378896882</v>
      </c>
      <c r="E416" s="7">
        <f t="shared" si="37"/>
        <v>9.7515813669337228E-4</v>
      </c>
      <c r="F416" s="8">
        <f t="shared" si="40"/>
        <v>0.78258617161912492</v>
      </c>
      <c r="G416" s="7">
        <f t="shared" si="38"/>
        <v>1.2438664260466226E-3</v>
      </c>
      <c r="H416" s="8">
        <f t="shared" si="41"/>
        <v>0.63220231969654006</v>
      </c>
      <c r="I416">
        <f t="shared" si="39"/>
        <v>2.5961996057560777E-4</v>
      </c>
    </row>
    <row r="417" spans="1:9">
      <c r="A417" s="3" t="s">
        <v>590</v>
      </c>
      <c r="B417">
        <v>9.09</v>
      </c>
      <c r="C417" s="4">
        <v>488</v>
      </c>
      <c r="D417">
        <f t="shared" si="36"/>
        <v>53.685368536853687</v>
      </c>
      <c r="E417" s="7">
        <f t="shared" si="37"/>
        <v>7.081505516463775E-4</v>
      </c>
      <c r="F417" s="8">
        <f t="shared" si="40"/>
        <v>0.78329432217077133</v>
      </c>
      <c r="G417" s="7">
        <f t="shared" si="38"/>
        <v>9.0381661173171855E-4</v>
      </c>
      <c r="H417" s="8">
        <f t="shared" si="41"/>
        <v>0.63310613630827173</v>
      </c>
      <c r="I417">
        <f t="shared" si="39"/>
        <v>1.4802912482614339E-4</v>
      </c>
    </row>
    <row r="418" spans="1:9">
      <c r="A418" s="3" t="s">
        <v>22</v>
      </c>
      <c r="B418">
        <v>5.18</v>
      </c>
      <c r="C418" s="4">
        <v>278</v>
      </c>
      <c r="D418">
        <f t="shared" si="36"/>
        <v>53.667953667953668</v>
      </c>
      <c r="E418" s="7">
        <f t="shared" si="37"/>
        <v>4.0341363392969865E-4</v>
      </c>
      <c r="F418" s="8">
        <f t="shared" si="40"/>
        <v>0.78369773580470103</v>
      </c>
      <c r="G418" s="7">
        <f t="shared" si="38"/>
        <v>5.1504620998573183E-4</v>
      </c>
      <c r="H418" s="8">
        <f t="shared" si="41"/>
        <v>0.6336211825182575</v>
      </c>
      <c r="I418">
        <f t="shared" si="39"/>
        <v>1.6777569058251673E-4</v>
      </c>
    </row>
    <row r="419" spans="1:9">
      <c r="A419" s="3" t="s">
        <v>184</v>
      </c>
      <c r="B419">
        <v>5.87</v>
      </c>
      <c r="C419" s="4">
        <v>315</v>
      </c>
      <c r="D419">
        <f t="shared" si="36"/>
        <v>53.662691652470187</v>
      </c>
      <c r="E419" s="7">
        <f t="shared" si="37"/>
        <v>4.5710537657501826E-4</v>
      </c>
      <c r="F419" s="8">
        <f t="shared" si="40"/>
        <v>0.7841548411812761</v>
      </c>
      <c r="G419" s="7">
        <f t="shared" si="38"/>
        <v>5.8365275147031776E-4</v>
      </c>
      <c r="H419" s="8">
        <f t="shared" si="41"/>
        <v>0.63420483526972782</v>
      </c>
      <c r="I419">
        <f t="shared" si="39"/>
        <v>1.0548128217635622E-4</v>
      </c>
    </row>
    <row r="420" spans="1:9">
      <c r="A420" s="3" t="s">
        <v>477</v>
      </c>
      <c r="B420">
        <v>3.69</v>
      </c>
      <c r="C420" s="4">
        <v>198</v>
      </c>
      <c r="D420">
        <f t="shared" si="36"/>
        <v>53.658536585365852</v>
      </c>
      <c r="E420" s="7">
        <f t="shared" si="37"/>
        <v>2.8732337956144003E-4</v>
      </c>
      <c r="F420" s="8">
        <f t="shared" si="40"/>
        <v>0.78444216456083748</v>
      </c>
      <c r="G420" s="7">
        <f t="shared" si="38"/>
        <v>3.6689585228713329E-4</v>
      </c>
      <c r="H420" s="8">
        <f t="shared" si="41"/>
        <v>0.63457173112201493</v>
      </c>
      <c r="I420">
        <f t="shared" si="39"/>
        <v>4.5800640101872903E-4</v>
      </c>
    </row>
    <row r="421" spans="1:9">
      <c r="A421" s="3" t="s">
        <v>151</v>
      </c>
      <c r="B421">
        <v>15.99</v>
      </c>
      <c r="C421" s="4">
        <v>857</v>
      </c>
      <c r="D421">
        <f t="shared" si="36"/>
        <v>53.595997498436525</v>
      </c>
      <c r="E421" s="7">
        <f t="shared" si="37"/>
        <v>1.2436168499199702E-3</v>
      </c>
      <c r="F421" s="8">
        <f t="shared" si="40"/>
        <v>0.7856857814107574</v>
      </c>
      <c r="G421" s="7">
        <f t="shared" si="38"/>
        <v>1.5898820265775775E-3</v>
      </c>
      <c r="H421" s="8">
        <f t="shared" si="41"/>
        <v>0.63616161314859254</v>
      </c>
      <c r="I421">
        <f t="shared" si="39"/>
        <v>1.086770452201069E-4</v>
      </c>
    </row>
    <row r="422" spans="1:9">
      <c r="A422" s="3" t="s">
        <v>500</v>
      </c>
      <c r="B422">
        <v>3.79</v>
      </c>
      <c r="C422" s="4">
        <v>203</v>
      </c>
      <c r="D422">
        <f t="shared" si="36"/>
        <v>53.562005277044854</v>
      </c>
      <c r="E422" s="7">
        <f t="shared" si="37"/>
        <v>2.9457902045945618E-4</v>
      </c>
      <c r="F422" s="8">
        <f t="shared" si="40"/>
        <v>0.78598036043121688</v>
      </c>
      <c r="G422" s="7">
        <f t="shared" si="38"/>
        <v>3.7683882931388487E-4</v>
      </c>
      <c r="H422" s="8">
        <f t="shared" si="41"/>
        <v>0.63653845197790637</v>
      </c>
      <c r="I422">
        <f t="shared" si="39"/>
        <v>3.7255648510592376E-4</v>
      </c>
    </row>
    <row r="423" spans="1:9">
      <c r="A423" s="3" t="s">
        <v>534</v>
      </c>
      <c r="B423">
        <v>12.97</v>
      </c>
      <c r="C423" s="4">
        <v>694</v>
      </c>
      <c r="D423">
        <f t="shared" si="36"/>
        <v>53.508095605242865</v>
      </c>
      <c r="E423" s="7">
        <f t="shared" si="37"/>
        <v>1.0070829566446433E-3</v>
      </c>
      <c r="F423" s="8">
        <f t="shared" si="40"/>
        <v>0.78698744338786153</v>
      </c>
      <c r="G423" s="7">
        <f t="shared" si="38"/>
        <v>1.2896041203696799E-3</v>
      </c>
      <c r="H423" s="8">
        <f t="shared" si="41"/>
        <v>0.63782805609827609</v>
      </c>
      <c r="I423">
        <f t="shared" si="39"/>
        <v>1.8730892180440772E-4</v>
      </c>
    </row>
    <row r="424" spans="1:9">
      <c r="A424" s="3" t="s">
        <v>232</v>
      </c>
      <c r="B424">
        <v>6.51</v>
      </c>
      <c r="C424" s="4">
        <v>348</v>
      </c>
      <c r="D424">
        <f t="shared" si="36"/>
        <v>53.456221198156683</v>
      </c>
      <c r="E424" s="7">
        <f t="shared" si="37"/>
        <v>5.0499260650192497E-4</v>
      </c>
      <c r="F424" s="8">
        <f t="shared" si="40"/>
        <v>0.78749243599436347</v>
      </c>
      <c r="G424" s="7">
        <f t="shared" si="38"/>
        <v>6.4728780444152779E-4</v>
      </c>
      <c r="H424" s="8">
        <f t="shared" si="41"/>
        <v>0.63847534390271765</v>
      </c>
      <c r="I424">
        <f t="shared" si="39"/>
        <v>6.1911619106536087E-4</v>
      </c>
    </row>
    <row r="425" spans="1:9">
      <c r="A425" s="3" t="s">
        <v>567</v>
      </c>
      <c r="B425">
        <v>21.42</v>
      </c>
      <c r="C425" s="4">
        <v>1142</v>
      </c>
      <c r="D425">
        <f t="shared" si="36"/>
        <v>53.314659197012134</v>
      </c>
      <c r="E425" s="7">
        <f t="shared" si="37"/>
        <v>1.6571883811068915E-3</v>
      </c>
      <c r="F425" s="8">
        <f t="shared" si="40"/>
        <v>0.78914962437547032</v>
      </c>
      <c r="G425" s="7">
        <f t="shared" si="38"/>
        <v>2.1297856791301886E-3</v>
      </c>
      <c r="H425" s="8">
        <f t="shared" si="41"/>
        <v>0.64060512958184779</v>
      </c>
      <c r="I425">
        <f t="shared" si="39"/>
        <v>1.8518212845608506E-4</v>
      </c>
    </row>
    <row r="426" spans="1:9">
      <c r="A426" s="3" t="s">
        <v>614</v>
      </c>
      <c r="B426">
        <v>6.4</v>
      </c>
      <c r="C426" s="4">
        <v>341</v>
      </c>
      <c r="D426">
        <f t="shared" si="36"/>
        <v>53.28125</v>
      </c>
      <c r="E426" s="7">
        <f t="shared" si="37"/>
        <v>4.9483470924470234E-4</v>
      </c>
      <c r="F426" s="8">
        <f t="shared" si="40"/>
        <v>0.78964445908471503</v>
      </c>
      <c r="G426" s="7">
        <f t="shared" si="38"/>
        <v>6.3635052971210116E-4</v>
      </c>
      <c r="H426" s="8">
        <f t="shared" si="41"/>
        <v>0.6412414801115599</v>
      </c>
      <c r="I426">
        <f t="shared" si="39"/>
        <v>1.5130377876604317E-4</v>
      </c>
    </row>
    <row r="427" spans="1:9">
      <c r="A427" s="3" t="s">
        <v>436</v>
      </c>
      <c r="B427">
        <v>5.21</v>
      </c>
      <c r="C427" s="4">
        <v>277</v>
      </c>
      <c r="D427">
        <f t="shared" si="36"/>
        <v>53.166986564299421</v>
      </c>
      <c r="E427" s="7">
        <f t="shared" si="37"/>
        <v>4.0196250575009541E-4</v>
      </c>
      <c r="F427" s="8">
        <f t="shared" si="40"/>
        <v>0.79004642159046512</v>
      </c>
      <c r="G427" s="7">
        <f t="shared" si="38"/>
        <v>5.1802910309375731E-4</v>
      </c>
      <c r="H427" s="8">
        <f t="shared" si="41"/>
        <v>0.64175950921465363</v>
      </c>
      <c r="I427">
        <f t="shared" si="39"/>
        <v>2.6691057220048497E-3</v>
      </c>
    </row>
    <row r="428" spans="1:9">
      <c r="A428" s="3" t="s">
        <v>48</v>
      </c>
      <c r="B428">
        <v>91.12</v>
      </c>
      <c r="C428" s="4">
        <v>4820</v>
      </c>
      <c r="D428">
        <f t="shared" si="36"/>
        <v>52.897278314310796</v>
      </c>
      <c r="E428" s="7">
        <f t="shared" si="37"/>
        <v>6.9944378256875809E-3</v>
      </c>
      <c r="F428" s="8">
        <f t="shared" si="40"/>
        <v>0.79704085941615266</v>
      </c>
      <c r="G428" s="7">
        <f t="shared" si="38"/>
        <v>9.060040666776039E-3</v>
      </c>
      <c r="H428" s="8">
        <f t="shared" si="41"/>
        <v>0.65081954988142965</v>
      </c>
      <c r="I428">
        <f t="shared" si="39"/>
        <v>2.5134554973815781E-4</v>
      </c>
    </row>
    <row r="429" spans="1:9">
      <c r="A429" s="3" t="s">
        <v>55</v>
      </c>
      <c r="B429">
        <v>8.57</v>
      </c>
      <c r="C429" s="4">
        <v>453</v>
      </c>
      <c r="D429">
        <f t="shared" si="36"/>
        <v>52.858809801633605</v>
      </c>
      <c r="E429" s="7">
        <f t="shared" si="37"/>
        <v>6.5736106536026437E-4</v>
      </c>
      <c r="F429" s="8">
        <f t="shared" si="40"/>
        <v>0.79769822048151295</v>
      </c>
      <c r="G429" s="7">
        <f t="shared" si="38"/>
        <v>8.5211313119261042E-4</v>
      </c>
      <c r="H429" s="8">
        <f t="shared" si="41"/>
        <v>0.65167166301262225</v>
      </c>
      <c r="I429">
        <f t="shared" si="39"/>
        <v>3.1919267418478725E-4</v>
      </c>
    </row>
    <row r="430" spans="1:9">
      <c r="A430" s="3" t="s">
        <v>85</v>
      </c>
      <c r="B430">
        <v>10.88</v>
      </c>
      <c r="C430" s="4">
        <v>575</v>
      </c>
      <c r="D430">
        <f t="shared" si="36"/>
        <v>52.849264705882348</v>
      </c>
      <c r="E430" s="7">
        <f t="shared" si="37"/>
        <v>8.3439870327185869E-4</v>
      </c>
      <c r="F430" s="8">
        <f t="shared" si="40"/>
        <v>0.7985326191847848</v>
      </c>
      <c r="G430" s="7">
        <f t="shared" si="38"/>
        <v>1.0817959005105719E-3</v>
      </c>
      <c r="H430" s="8">
        <f t="shared" si="41"/>
        <v>0.65275345891313286</v>
      </c>
      <c r="I430">
        <f t="shared" si="39"/>
        <v>3.752980883944268E-4</v>
      </c>
    </row>
    <row r="431" spans="1:9">
      <c r="A431" s="3" t="s">
        <v>432</v>
      </c>
      <c r="B431">
        <v>12.72</v>
      </c>
      <c r="C431" s="4">
        <v>670</v>
      </c>
      <c r="D431">
        <f t="shared" si="36"/>
        <v>52.672955974842765</v>
      </c>
      <c r="E431" s="7">
        <f t="shared" si="37"/>
        <v>9.722558803341658E-4</v>
      </c>
      <c r="F431" s="8">
        <f t="shared" si="40"/>
        <v>0.79950487506511891</v>
      </c>
      <c r="G431" s="7">
        <f t="shared" si="38"/>
        <v>1.2647466778028011E-3</v>
      </c>
      <c r="H431" s="8">
        <f t="shared" si="41"/>
        <v>0.65401820559093571</v>
      </c>
      <c r="I431">
        <f t="shared" si="39"/>
        <v>7.945293895736949E-4</v>
      </c>
    </row>
    <row r="432" spans="1:9">
      <c r="A432" s="3" t="s">
        <v>173</v>
      </c>
      <c r="B432">
        <v>26.9</v>
      </c>
      <c r="C432" s="4">
        <v>1416</v>
      </c>
      <c r="D432">
        <f t="shared" si="36"/>
        <v>52.639405204460971</v>
      </c>
      <c r="E432" s="7">
        <f t="shared" si="37"/>
        <v>2.0547975023181772E-3</v>
      </c>
      <c r="F432" s="8">
        <f t="shared" si="40"/>
        <v>0.8015596725674371</v>
      </c>
      <c r="G432" s="7">
        <f t="shared" si="38"/>
        <v>2.6746608201961746E-3</v>
      </c>
      <c r="H432" s="8">
        <f t="shared" si="41"/>
        <v>0.65669286641113189</v>
      </c>
      <c r="I432">
        <f t="shared" si="39"/>
        <v>7.9868749688793983E-5</v>
      </c>
    </row>
    <row r="433" spans="1:9">
      <c r="A433" s="3" t="s">
        <v>208</v>
      </c>
      <c r="B433">
        <v>2.7</v>
      </c>
      <c r="C433" s="4">
        <v>142</v>
      </c>
      <c r="D433">
        <f t="shared" si="36"/>
        <v>52.592592592592588</v>
      </c>
      <c r="E433" s="7">
        <f t="shared" si="37"/>
        <v>2.0606020150365902E-4</v>
      </c>
      <c r="F433" s="8">
        <f t="shared" si="40"/>
        <v>0.80176573276894081</v>
      </c>
      <c r="G433" s="7">
        <f t="shared" si="38"/>
        <v>2.6846037972229266E-4</v>
      </c>
      <c r="H433" s="8">
        <f t="shared" si="41"/>
        <v>0.65696132679085417</v>
      </c>
      <c r="I433">
        <f t="shared" si="39"/>
        <v>2.7825929418408002E-3</v>
      </c>
    </row>
    <row r="434" spans="1:9">
      <c r="A434" s="3" t="s">
        <v>75</v>
      </c>
      <c r="B434">
        <v>93.55</v>
      </c>
      <c r="C434" s="4">
        <v>4904</v>
      </c>
      <c r="D434">
        <f t="shared" si="36"/>
        <v>52.42116515232496</v>
      </c>
      <c r="E434" s="7">
        <f t="shared" si="37"/>
        <v>7.1163325927742519E-3</v>
      </c>
      <c r="F434" s="8">
        <f t="shared" si="40"/>
        <v>0.80888206536171503</v>
      </c>
      <c r="G434" s="7">
        <f t="shared" si="38"/>
        <v>9.3016550085261024E-3</v>
      </c>
      <c r="H434" s="8">
        <f t="shared" si="41"/>
        <v>0.66626298179938026</v>
      </c>
      <c r="I434">
        <f t="shared" si="39"/>
        <v>1.7320083385252705E-4</v>
      </c>
    </row>
    <row r="435" spans="1:9">
      <c r="A435" s="3" t="s">
        <v>218</v>
      </c>
      <c r="B435">
        <v>5.82</v>
      </c>
      <c r="C435" s="4">
        <v>305</v>
      </c>
      <c r="D435">
        <f t="shared" si="36"/>
        <v>52.40549828178694</v>
      </c>
      <c r="E435" s="7">
        <f t="shared" si="37"/>
        <v>4.4259409477898591E-4</v>
      </c>
      <c r="F435" s="8">
        <f t="shared" si="40"/>
        <v>0.80932465945649401</v>
      </c>
      <c r="G435" s="7">
        <f t="shared" si="38"/>
        <v>5.7868126295694197E-4</v>
      </c>
      <c r="H435" s="8">
        <f t="shared" si="41"/>
        <v>0.66684166306233716</v>
      </c>
      <c r="I435">
        <f t="shared" si="39"/>
        <v>7.4877803864303871E-4</v>
      </c>
    </row>
    <row r="436" spans="1:9">
      <c r="A436" s="3" t="s">
        <v>385</v>
      </c>
      <c r="B436">
        <v>25.13</v>
      </c>
      <c r="C436" s="4">
        <v>1316</v>
      </c>
      <c r="D436">
        <f t="shared" si="36"/>
        <v>52.367688022284128</v>
      </c>
      <c r="E436" s="7">
        <f t="shared" si="37"/>
        <v>1.9096846843578541E-3</v>
      </c>
      <c r="F436" s="8">
        <f t="shared" si="40"/>
        <v>0.81123434414085183</v>
      </c>
      <c r="G436" s="7">
        <f t="shared" si="38"/>
        <v>2.4986701268226719E-3</v>
      </c>
      <c r="H436" s="8">
        <f t="shared" si="41"/>
        <v>0.66934033318915986</v>
      </c>
      <c r="I436">
        <f t="shared" si="39"/>
        <v>1.0713298140918592E-4</v>
      </c>
    </row>
    <row r="437" spans="1:9">
      <c r="A437" s="3" t="s">
        <v>394</v>
      </c>
      <c r="B437">
        <v>3.58</v>
      </c>
      <c r="C437" s="4">
        <v>187</v>
      </c>
      <c r="D437">
        <f t="shared" si="36"/>
        <v>52.234636871508378</v>
      </c>
      <c r="E437" s="7">
        <f t="shared" si="37"/>
        <v>2.713609695858045E-4</v>
      </c>
      <c r="F437" s="8">
        <f t="shared" si="40"/>
        <v>0.81150570511043763</v>
      </c>
      <c r="G437" s="7">
        <f t="shared" si="38"/>
        <v>3.5595857755770654E-4</v>
      </c>
      <c r="H437" s="8">
        <f t="shared" si="41"/>
        <v>0.66969629176671752</v>
      </c>
      <c r="I437">
        <f t="shared" si="39"/>
        <v>1.2846417680045796E-4</v>
      </c>
    </row>
    <row r="438" spans="1:9">
      <c r="A438" s="3" t="s">
        <v>508</v>
      </c>
      <c r="B438">
        <v>4.29</v>
      </c>
      <c r="C438" s="4">
        <v>224</v>
      </c>
      <c r="D438">
        <f t="shared" si="36"/>
        <v>52.214452214452216</v>
      </c>
      <c r="E438" s="7">
        <f t="shared" si="37"/>
        <v>3.2505271223112411E-4</v>
      </c>
      <c r="F438" s="8">
        <f t="shared" si="40"/>
        <v>0.81183075782266878</v>
      </c>
      <c r="G438" s="7">
        <f t="shared" si="38"/>
        <v>4.2655371444764274E-4</v>
      </c>
      <c r="H438" s="8">
        <f t="shared" si="41"/>
        <v>0.67012284548116519</v>
      </c>
      <c r="I438">
        <f t="shared" si="39"/>
        <v>2.081766510357852E-4</v>
      </c>
    </row>
    <row r="439" spans="1:9">
      <c r="A439" s="3" t="s">
        <v>182</v>
      </c>
      <c r="B439">
        <v>6.94</v>
      </c>
      <c r="C439" s="4">
        <v>362</v>
      </c>
      <c r="D439">
        <f t="shared" si="36"/>
        <v>52.161383285302591</v>
      </c>
      <c r="E439" s="7">
        <f t="shared" si="37"/>
        <v>5.2530840101637022E-4</v>
      </c>
      <c r="F439" s="8">
        <f t="shared" si="40"/>
        <v>0.81235606622368517</v>
      </c>
      <c r="G439" s="7">
        <f t="shared" si="38"/>
        <v>6.900426056565596E-4</v>
      </c>
      <c r="H439" s="8">
        <f t="shared" si="41"/>
        <v>0.67081288808682171</v>
      </c>
      <c r="I439">
        <f t="shared" si="39"/>
        <v>5.8236453875548655E-4</v>
      </c>
    </row>
    <row r="440" spans="1:9">
      <c r="A440" s="3" t="s">
        <v>325</v>
      </c>
      <c r="B440">
        <v>19.37</v>
      </c>
      <c r="C440" s="4">
        <v>1009</v>
      </c>
      <c r="D440">
        <f t="shared" si="36"/>
        <v>52.090862157976247</v>
      </c>
      <c r="E440" s="7">
        <f t="shared" si="37"/>
        <v>1.4641883332196617E-3</v>
      </c>
      <c r="F440" s="8">
        <f t="shared" si="40"/>
        <v>0.81382025455690488</v>
      </c>
      <c r="G440" s="7">
        <f t="shared" si="38"/>
        <v>1.9259546500817811E-3</v>
      </c>
      <c r="H440" s="8">
        <f t="shared" si="41"/>
        <v>0.67273884273690354</v>
      </c>
      <c r="I440">
        <f t="shared" si="39"/>
        <v>2.7202800071968181E-4</v>
      </c>
    </row>
    <row r="441" spans="1:9">
      <c r="A441" s="3" t="s">
        <v>24</v>
      </c>
      <c r="B441">
        <v>9.02</v>
      </c>
      <c r="C441" s="4">
        <v>469</v>
      </c>
      <c r="D441">
        <f t="shared" si="36"/>
        <v>51.995565410199561</v>
      </c>
      <c r="E441" s="7">
        <f t="shared" si="37"/>
        <v>6.805791162339161E-4</v>
      </c>
      <c r="F441" s="8">
        <f t="shared" si="40"/>
        <v>0.81450083367313875</v>
      </c>
      <c r="G441" s="7">
        <f t="shared" si="38"/>
        <v>8.9685652781299244E-4</v>
      </c>
      <c r="H441" s="8">
        <f t="shared" si="41"/>
        <v>0.67363569926471656</v>
      </c>
      <c r="I441">
        <f t="shared" si="39"/>
        <v>1.5333862339472759E-4</v>
      </c>
    </row>
    <row r="442" spans="1:9">
      <c r="A442" s="3" t="s">
        <v>557</v>
      </c>
      <c r="B442">
        <v>5.08</v>
      </c>
      <c r="C442" s="4">
        <v>264</v>
      </c>
      <c r="D442">
        <f t="shared" si="36"/>
        <v>51.968503937007874</v>
      </c>
      <c r="E442" s="7">
        <f t="shared" si="37"/>
        <v>3.8309783941525339E-4</v>
      </c>
      <c r="F442" s="8">
        <f t="shared" si="40"/>
        <v>0.81488393151255401</v>
      </c>
      <c r="G442" s="7">
        <f t="shared" si="38"/>
        <v>5.0510323295898025E-4</v>
      </c>
      <c r="H442" s="8">
        <f t="shared" si="41"/>
        <v>0.6741408024976755</v>
      </c>
      <c r="I442">
        <f t="shared" si="39"/>
        <v>1.3386699335660168E-3</v>
      </c>
    </row>
    <row r="443" spans="1:9">
      <c r="A443" s="3" t="s">
        <v>64</v>
      </c>
      <c r="B443">
        <v>44.34</v>
      </c>
      <c r="C443" s="4">
        <v>2304</v>
      </c>
      <c r="D443">
        <f t="shared" si="36"/>
        <v>51.962110960757776</v>
      </c>
      <c r="E443" s="7">
        <f t="shared" si="37"/>
        <v>3.3433993258058479E-3</v>
      </c>
      <c r="F443" s="8">
        <f t="shared" si="40"/>
        <v>0.81822733083835986</v>
      </c>
      <c r="G443" s="7">
        <f t="shared" si="38"/>
        <v>4.4087160136616508E-3</v>
      </c>
      <c r="H443" s="8">
        <f t="shared" si="41"/>
        <v>0.67854951851133716</v>
      </c>
      <c r="I443">
        <f t="shared" si="39"/>
        <v>2.3454679122325572E-4</v>
      </c>
    </row>
    <row r="444" spans="1:9">
      <c r="A444" s="3" t="s">
        <v>559</v>
      </c>
      <c r="B444">
        <v>7.7</v>
      </c>
      <c r="C444" s="4">
        <v>398</v>
      </c>
      <c r="D444">
        <f t="shared" si="36"/>
        <v>51.688311688311686</v>
      </c>
      <c r="E444" s="7">
        <f t="shared" si="37"/>
        <v>5.7754901548208654E-4</v>
      </c>
      <c r="F444" s="8">
        <f t="shared" si="40"/>
        <v>0.81880487985384198</v>
      </c>
      <c r="G444" s="7">
        <f t="shared" si="38"/>
        <v>7.6560923105987164E-4</v>
      </c>
      <c r="H444" s="8">
        <f t="shared" si="41"/>
        <v>0.679315127742397</v>
      </c>
      <c r="I444">
        <f t="shared" si="39"/>
        <v>2.9969429075848986E-4</v>
      </c>
    </row>
    <row r="445" spans="1:9">
      <c r="A445" s="3" t="s">
        <v>494</v>
      </c>
      <c r="B445">
        <v>9.82</v>
      </c>
      <c r="C445" s="4">
        <v>507</v>
      </c>
      <c r="D445">
        <f t="shared" si="36"/>
        <v>51.629327902240327</v>
      </c>
      <c r="E445" s="7">
        <f t="shared" si="37"/>
        <v>7.3572198705883891E-4</v>
      </c>
      <c r="F445" s="8">
        <f t="shared" si="40"/>
        <v>0.81954060184090083</v>
      </c>
      <c r="G445" s="7">
        <f t="shared" si="38"/>
        <v>9.7640034402700512E-4</v>
      </c>
      <c r="H445" s="8">
        <f t="shared" si="41"/>
        <v>0.68029152808642401</v>
      </c>
      <c r="I445">
        <f t="shared" si="39"/>
        <v>9.6937137107200311E-4</v>
      </c>
    </row>
    <row r="446" spans="1:9">
      <c r="A446" s="3" t="s">
        <v>130</v>
      </c>
      <c r="B446">
        <v>31.74</v>
      </c>
      <c r="C446" s="4">
        <v>1638</v>
      </c>
      <c r="D446">
        <f t="shared" si="36"/>
        <v>51.606805293005671</v>
      </c>
      <c r="E446" s="7">
        <f t="shared" si="37"/>
        <v>2.3769479581900949E-3</v>
      </c>
      <c r="F446" s="8">
        <f t="shared" si="40"/>
        <v>0.82191754979909093</v>
      </c>
      <c r="G446" s="7">
        <f t="shared" si="38"/>
        <v>3.1559009082909512E-3</v>
      </c>
      <c r="H446" s="8">
        <f t="shared" si="41"/>
        <v>0.683447428994715</v>
      </c>
      <c r="I446">
        <f t="shared" si="39"/>
        <v>2.1841237292052895E-4</v>
      </c>
    </row>
    <row r="447" spans="1:9">
      <c r="A447" s="3" t="s">
        <v>544</v>
      </c>
      <c r="B447">
        <v>7.09</v>
      </c>
      <c r="C447" s="4">
        <v>364</v>
      </c>
      <c r="D447">
        <f t="shared" si="36"/>
        <v>51.339915373765869</v>
      </c>
      <c r="E447" s="7">
        <f t="shared" si="37"/>
        <v>5.2821065737557659E-4</v>
      </c>
      <c r="F447" s="8">
        <f t="shared" si="40"/>
        <v>0.82244576045646656</v>
      </c>
      <c r="G447" s="7">
        <f t="shared" si="38"/>
        <v>7.0495707119668698E-4</v>
      </c>
      <c r="H447" s="8">
        <f t="shared" si="41"/>
        <v>0.68415238606591167</v>
      </c>
      <c r="I447">
        <f t="shared" si="39"/>
        <v>1.3253716326647735E-3</v>
      </c>
    </row>
    <row r="448" spans="1:9">
      <c r="A448" s="3" t="s">
        <v>169</v>
      </c>
      <c r="B448">
        <v>42.88</v>
      </c>
      <c r="C448" s="4">
        <v>2197</v>
      </c>
      <c r="D448">
        <f t="shared" si="36"/>
        <v>51.236007462686565</v>
      </c>
      <c r="E448" s="7">
        <f t="shared" si="37"/>
        <v>3.1881286105883018E-3</v>
      </c>
      <c r="F448" s="8">
        <f t="shared" si="40"/>
        <v>0.82563388906705482</v>
      </c>
      <c r="G448" s="7">
        <f t="shared" si="38"/>
        <v>4.2635485490710775E-3</v>
      </c>
      <c r="H448" s="8">
        <f t="shared" si="41"/>
        <v>0.68841593461498274</v>
      </c>
      <c r="I448">
        <f t="shared" si="39"/>
        <v>1.5683079037287495E-4</v>
      </c>
    </row>
    <row r="449" spans="1:9">
      <c r="A449" s="3" t="s">
        <v>46</v>
      </c>
      <c r="B449">
        <v>5.05</v>
      </c>
      <c r="C449" s="4">
        <v>258</v>
      </c>
      <c r="D449">
        <f t="shared" si="36"/>
        <v>51.089108910891092</v>
      </c>
      <c r="E449" s="7">
        <f t="shared" si="37"/>
        <v>3.7439107033763401E-4</v>
      </c>
      <c r="F449" s="8">
        <f t="shared" si="40"/>
        <v>0.82600828013739247</v>
      </c>
      <c r="G449" s="7">
        <f t="shared" si="38"/>
        <v>5.0212033985095478E-4</v>
      </c>
      <c r="H449" s="8">
        <f t="shared" si="41"/>
        <v>0.68891805495483371</v>
      </c>
      <c r="I449">
        <f t="shared" si="39"/>
        <v>2.3115661955319666E-4</v>
      </c>
    </row>
    <row r="450" spans="1:9">
      <c r="A450" s="3" t="s">
        <v>53</v>
      </c>
      <c r="B450">
        <v>7.44</v>
      </c>
      <c r="C450" s="4">
        <v>380</v>
      </c>
      <c r="D450">
        <f t="shared" ref="D450:D513" si="42">C450/B450</f>
        <v>51.075268817204297</v>
      </c>
      <c r="E450" s="7">
        <f t="shared" si="37"/>
        <v>5.5142870824922833E-4</v>
      </c>
      <c r="F450" s="8">
        <f t="shared" si="40"/>
        <v>0.82655970884564167</v>
      </c>
      <c r="G450" s="7">
        <f t="shared" si="38"/>
        <v>7.3975749079031752E-4</v>
      </c>
      <c r="H450" s="8">
        <f t="shared" si="41"/>
        <v>0.68965781244562407</v>
      </c>
      <c r="I450">
        <f t="shared" si="39"/>
        <v>2.3004973311280263E-4</v>
      </c>
    </row>
    <row r="451" spans="1:9">
      <c r="A451" s="3" t="s">
        <v>584</v>
      </c>
      <c r="B451">
        <v>7.39</v>
      </c>
      <c r="C451" s="4">
        <v>377</v>
      </c>
      <c r="D451">
        <f t="shared" si="42"/>
        <v>51.014884979702302</v>
      </c>
      <c r="E451" s="7">
        <f t="shared" ref="E451:E514" si="43">C451/689119</f>
        <v>5.4707532371041866E-4</v>
      </c>
      <c r="F451" s="8">
        <f t="shared" si="40"/>
        <v>0.82710678416935213</v>
      </c>
      <c r="G451" s="7">
        <f t="shared" ref="G451:G514" si="44">B451/10057.35</f>
        <v>7.3478600227694173E-4</v>
      </c>
      <c r="H451" s="8">
        <f t="shared" si="41"/>
        <v>0.69039259844790102</v>
      </c>
      <c r="I451">
        <f t="shared" ref="I451:I514" si="45">F451*H452-F452*H451</f>
        <v>1.6408203201079274E-4</v>
      </c>
    </row>
    <row r="452" spans="1:9">
      <c r="A452" s="3" t="s">
        <v>344</v>
      </c>
      <c r="B452">
        <v>5.26</v>
      </c>
      <c r="C452" s="4">
        <v>268</v>
      </c>
      <c r="D452">
        <f t="shared" si="42"/>
        <v>50.950570342205324</v>
      </c>
      <c r="E452" s="7">
        <f t="shared" si="43"/>
        <v>3.889023521336663E-4</v>
      </c>
      <c r="F452" s="8">
        <f t="shared" ref="F452:F515" si="46">F451+E452</f>
        <v>0.82749568652148575</v>
      </c>
      <c r="G452" s="7">
        <f t="shared" si="44"/>
        <v>5.230005916071331E-4</v>
      </c>
      <c r="H452" s="8">
        <f t="shared" ref="H452:H515" si="47">H451+G452</f>
        <v>0.69091559903950817</v>
      </c>
      <c r="I452">
        <f t="shared" si="45"/>
        <v>1.4405263408786562E-3</v>
      </c>
    </row>
    <row r="453" spans="1:9">
      <c r="A453" s="3" t="s">
        <v>37</v>
      </c>
      <c r="B453">
        <v>46.12</v>
      </c>
      <c r="C453" s="4">
        <v>2348</v>
      </c>
      <c r="D453">
        <f t="shared" si="42"/>
        <v>50.910667823070256</v>
      </c>
      <c r="E453" s="7">
        <f t="shared" si="43"/>
        <v>3.4072489657083899E-3</v>
      </c>
      <c r="F453" s="8">
        <f t="shared" si="46"/>
        <v>0.83090293548719418</v>
      </c>
      <c r="G453" s="7">
        <f t="shared" si="44"/>
        <v>4.5857010047378284E-3</v>
      </c>
      <c r="H453" s="8">
        <f t="shared" si="47"/>
        <v>0.69550130004424604</v>
      </c>
      <c r="I453">
        <f t="shared" si="45"/>
        <v>1.8144347738635602E-4</v>
      </c>
    </row>
    <row r="454" spans="1:9">
      <c r="A454" s="3" t="s">
        <v>356</v>
      </c>
      <c r="B454">
        <v>5.8</v>
      </c>
      <c r="C454" s="4">
        <v>295</v>
      </c>
      <c r="D454">
        <f t="shared" si="42"/>
        <v>50.862068965517246</v>
      </c>
      <c r="E454" s="7">
        <f t="shared" si="43"/>
        <v>4.2808281298295362E-4</v>
      </c>
      <c r="F454" s="8">
        <f t="shared" si="46"/>
        <v>0.83133101830017708</v>
      </c>
      <c r="G454" s="7">
        <f t="shared" si="44"/>
        <v>5.7669266755159155E-4</v>
      </c>
      <c r="H454" s="8">
        <f t="shared" si="47"/>
        <v>0.6960779927117976</v>
      </c>
      <c r="I454">
        <f t="shared" si="45"/>
        <v>2.2223375143382018E-4</v>
      </c>
    </row>
    <row r="455" spans="1:9">
      <c r="A455" s="3" t="s">
        <v>588</v>
      </c>
      <c r="B455">
        <v>7.1</v>
      </c>
      <c r="C455" s="4">
        <v>361</v>
      </c>
      <c r="D455">
        <f t="shared" si="42"/>
        <v>50.845070422535215</v>
      </c>
      <c r="E455" s="7">
        <f t="shared" si="43"/>
        <v>5.2385727283676693E-4</v>
      </c>
      <c r="F455" s="8">
        <f t="shared" si="46"/>
        <v>0.83185487557301385</v>
      </c>
      <c r="G455" s="7">
        <f t="shared" si="44"/>
        <v>7.0595136889936214E-4</v>
      </c>
      <c r="H455" s="8">
        <f t="shared" si="47"/>
        <v>0.69678394408069699</v>
      </c>
      <c r="I455">
        <f t="shared" si="45"/>
        <v>1.1979872527323465E-4</v>
      </c>
    </row>
    <row r="456" spans="1:9">
      <c r="A456" s="3" t="s">
        <v>97</v>
      </c>
      <c r="B456">
        <v>3.82</v>
      </c>
      <c r="C456" s="4">
        <v>194</v>
      </c>
      <c r="D456">
        <f t="shared" si="42"/>
        <v>50.785340314136128</v>
      </c>
      <c r="E456" s="7">
        <f t="shared" si="43"/>
        <v>2.8151886684302712E-4</v>
      </c>
      <c r="F456" s="8">
        <f t="shared" si="46"/>
        <v>0.83213639443985687</v>
      </c>
      <c r="G456" s="7">
        <f t="shared" si="44"/>
        <v>3.7982172242191029E-4</v>
      </c>
      <c r="H456" s="8">
        <f t="shared" si="47"/>
        <v>0.6971637658031189</v>
      </c>
      <c r="I456">
        <f t="shared" si="45"/>
        <v>3.8429689100327735E-4</v>
      </c>
    </row>
    <row r="457" spans="1:9">
      <c r="A457" s="3" t="s">
        <v>163</v>
      </c>
      <c r="B457">
        <v>12.14</v>
      </c>
      <c r="C457" s="4">
        <v>613</v>
      </c>
      <c r="D457">
        <f t="shared" si="42"/>
        <v>50.494233937397034</v>
      </c>
      <c r="E457" s="7">
        <f t="shared" si="43"/>
        <v>8.8954157409678149E-4</v>
      </c>
      <c r="F457" s="8">
        <f t="shared" si="46"/>
        <v>0.83302593601395369</v>
      </c>
      <c r="G457" s="7">
        <f t="shared" si="44"/>
        <v>1.2070774110476419E-3</v>
      </c>
      <c r="H457" s="8">
        <f t="shared" si="47"/>
        <v>0.69837084321416654</v>
      </c>
      <c r="I457">
        <f t="shared" si="45"/>
        <v>7.549323783861972E-4</v>
      </c>
    </row>
    <row r="458" spans="1:9">
      <c r="A458" s="3" t="s">
        <v>88</v>
      </c>
      <c r="B458">
        <v>23.54</v>
      </c>
      <c r="C458" s="4">
        <v>1179</v>
      </c>
      <c r="D458">
        <f t="shared" si="42"/>
        <v>50.08496176720476</v>
      </c>
      <c r="E458" s="7">
        <f t="shared" si="43"/>
        <v>1.7108801237522111E-3</v>
      </c>
      <c r="F458" s="8">
        <f t="shared" si="46"/>
        <v>0.83473681613770589</v>
      </c>
      <c r="G458" s="7">
        <f t="shared" si="44"/>
        <v>2.3405767920973218E-3</v>
      </c>
      <c r="H458" s="8">
        <f t="shared" si="47"/>
        <v>0.70071142000626385</v>
      </c>
      <c r="I458">
        <f t="shared" si="45"/>
        <v>3.8587902594477974E-5</v>
      </c>
    </row>
    <row r="459" spans="1:9">
      <c r="A459" s="3" t="s">
        <v>56</v>
      </c>
      <c r="B459">
        <v>1.2</v>
      </c>
      <c r="C459" s="4">
        <v>60</v>
      </c>
      <c r="D459">
        <f t="shared" si="42"/>
        <v>50</v>
      </c>
      <c r="E459" s="7">
        <f t="shared" si="43"/>
        <v>8.7067690776193948E-5</v>
      </c>
      <c r="F459" s="8">
        <f t="shared" si="46"/>
        <v>0.83482388382848205</v>
      </c>
      <c r="G459" s="7">
        <f t="shared" si="44"/>
        <v>1.1931572432101895E-4</v>
      </c>
      <c r="H459" s="8">
        <f t="shared" si="47"/>
        <v>0.70083073573058485</v>
      </c>
      <c r="I459">
        <f t="shared" si="45"/>
        <v>2.836210840690967E-4</v>
      </c>
    </row>
    <row r="460" spans="1:9">
      <c r="A460" s="3" t="s">
        <v>58</v>
      </c>
      <c r="B460">
        <v>8.82</v>
      </c>
      <c r="C460" s="4">
        <v>441</v>
      </c>
      <c r="D460">
        <f t="shared" si="42"/>
        <v>50</v>
      </c>
      <c r="E460" s="7">
        <f t="shared" si="43"/>
        <v>6.399475272050256E-4</v>
      </c>
      <c r="F460" s="8">
        <f t="shared" si="46"/>
        <v>0.83546383135568703</v>
      </c>
      <c r="G460" s="7">
        <f t="shared" si="44"/>
        <v>8.7697057375948928E-4</v>
      </c>
      <c r="H460" s="8">
        <f t="shared" si="47"/>
        <v>0.70170770630434431</v>
      </c>
      <c r="I460">
        <f t="shared" si="45"/>
        <v>3.5243617702918062E-4</v>
      </c>
    </row>
    <row r="461" spans="1:9">
      <c r="A461" s="3" t="s">
        <v>464</v>
      </c>
      <c r="B461">
        <v>10.96</v>
      </c>
      <c r="C461" s="4">
        <v>548</v>
      </c>
      <c r="D461">
        <f t="shared" si="42"/>
        <v>49.999999999999993</v>
      </c>
      <c r="E461" s="7">
        <f t="shared" si="43"/>
        <v>7.9521824242257148E-4</v>
      </c>
      <c r="F461" s="8">
        <f t="shared" si="46"/>
        <v>0.83625904959810959</v>
      </c>
      <c r="G461" s="7">
        <f t="shared" si="44"/>
        <v>1.0897502821319732E-3</v>
      </c>
      <c r="H461" s="8">
        <f t="shared" si="47"/>
        <v>0.7027974565864763</v>
      </c>
      <c r="I461">
        <f t="shared" si="45"/>
        <v>3.6854671755059965E-4</v>
      </c>
    </row>
    <row r="462" spans="1:9">
      <c r="A462" s="3" t="s">
        <v>303</v>
      </c>
      <c r="B462">
        <v>11.35</v>
      </c>
      <c r="C462" s="4">
        <v>564</v>
      </c>
      <c r="D462">
        <f t="shared" si="42"/>
        <v>49.691629955947135</v>
      </c>
      <c r="E462" s="7">
        <f t="shared" si="43"/>
        <v>8.1843629329622311E-4</v>
      </c>
      <c r="F462" s="8">
        <f t="shared" si="46"/>
        <v>0.83707748589140585</v>
      </c>
      <c r="G462" s="7">
        <f t="shared" si="44"/>
        <v>1.1285278925363042E-3</v>
      </c>
      <c r="H462" s="8">
        <f t="shared" si="47"/>
        <v>0.70392598447901256</v>
      </c>
      <c r="I462">
        <f t="shared" si="45"/>
        <v>1.214744105012544E-4</v>
      </c>
    </row>
    <row r="463" spans="1:9">
      <c r="A463" s="3" t="s">
        <v>598</v>
      </c>
      <c r="B463">
        <v>3.73</v>
      </c>
      <c r="C463" s="4">
        <v>185</v>
      </c>
      <c r="D463">
        <f t="shared" si="42"/>
        <v>49.597855227882036</v>
      </c>
      <c r="E463" s="7">
        <f t="shared" si="43"/>
        <v>2.6845871322659802E-4</v>
      </c>
      <c r="F463" s="8">
        <f t="shared" si="46"/>
        <v>0.83734594460463241</v>
      </c>
      <c r="G463" s="7">
        <f t="shared" si="44"/>
        <v>3.7087304309783392E-4</v>
      </c>
      <c r="H463" s="8">
        <f t="shared" si="47"/>
        <v>0.70429685752211035</v>
      </c>
      <c r="I463">
        <f t="shared" si="45"/>
        <v>5.0954347005915945E-4</v>
      </c>
    </row>
    <row r="464" spans="1:9">
      <c r="A464" s="3" t="s">
        <v>144</v>
      </c>
      <c r="B464">
        <v>15.56</v>
      </c>
      <c r="C464" s="4">
        <v>769</v>
      </c>
      <c r="D464">
        <f t="shared" si="42"/>
        <v>49.421593830334189</v>
      </c>
      <c r="E464" s="7">
        <f t="shared" si="43"/>
        <v>1.1159175701148858E-3</v>
      </c>
      <c r="F464" s="8">
        <f t="shared" si="46"/>
        <v>0.83846186217474727</v>
      </c>
      <c r="G464" s="7">
        <f t="shared" si="44"/>
        <v>1.5471272253625458E-3</v>
      </c>
      <c r="H464" s="8">
        <f t="shared" si="47"/>
        <v>0.7058439847474729</v>
      </c>
      <c r="I464">
        <f t="shared" si="45"/>
        <v>1.0950196578327631E-3</v>
      </c>
    </row>
    <row r="465" spans="1:9">
      <c r="A465" s="3" t="s">
        <v>249</v>
      </c>
      <c r="B465">
        <v>33.369999999999997</v>
      </c>
      <c r="C465" s="4">
        <v>1647</v>
      </c>
      <c r="D465">
        <f t="shared" si="42"/>
        <v>49.355708720407556</v>
      </c>
      <c r="E465" s="7">
        <f t="shared" si="43"/>
        <v>2.390008111806524E-3</v>
      </c>
      <c r="F465" s="8">
        <f t="shared" si="46"/>
        <v>0.84085187028655384</v>
      </c>
      <c r="G465" s="7">
        <f t="shared" si="44"/>
        <v>3.317971433827002E-3</v>
      </c>
      <c r="H465" s="8">
        <f t="shared" si="47"/>
        <v>0.70916195618129985</v>
      </c>
      <c r="I465">
        <f t="shared" si="45"/>
        <v>3.2273793672565887E-4</v>
      </c>
    </row>
    <row r="466" spans="1:9">
      <c r="A466" s="3" t="s">
        <v>248</v>
      </c>
      <c r="B466">
        <v>9.83</v>
      </c>
      <c r="C466" s="4">
        <v>485</v>
      </c>
      <c r="D466">
        <f t="shared" si="42"/>
        <v>49.338758901322478</v>
      </c>
      <c r="E466" s="7">
        <f t="shared" si="43"/>
        <v>7.0379716710756773E-4</v>
      </c>
      <c r="F466" s="8">
        <f t="shared" si="46"/>
        <v>0.84155566745366139</v>
      </c>
      <c r="G466" s="7">
        <f t="shared" si="44"/>
        <v>9.7739464172968017E-4</v>
      </c>
      <c r="H466" s="8">
        <f t="shared" si="47"/>
        <v>0.71013935082302948</v>
      </c>
      <c r="I466">
        <f t="shared" si="45"/>
        <v>3.8376216375612948E-4</v>
      </c>
    </row>
    <row r="467" spans="1:9">
      <c r="A467" s="3" t="s">
        <v>256</v>
      </c>
      <c r="B467">
        <v>11.68</v>
      </c>
      <c r="C467" s="4">
        <v>576</v>
      </c>
      <c r="D467">
        <f t="shared" si="42"/>
        <v>49.315068493150683</v>
      </c>
      <c r="E467" s="7">
        <f t="shared" si="43"/>
        <v>8.3584983145146199E-4</v>
      </c>
      <c r="F467" s="8">
        <f t="shared" si="46"/>
        <v>0.84239151728511286</v>
      </c>
      <c r="G467" s="7">
        <f t="shared" si="44"/>
        <v>1.1613397167245844E-3</v>
      </c>
      <c r="H467" s="8">
        <f t="shared" si="47"/>
        <v>0.71130069053975409</v>
      </c>
      <c r="I467">
        <f t="shared" si="45"/>
        <v>1.7956029627435033E-3</v>
      </c>
    </row>
    <row r="468" spans="1:9">
      <c r="A468" s="3" t="s">
        <v>142</v>
      </c>
      <c r="B468">
        <v>54.07</v>
      </c>
      <c r="C468" s="4">
        <v>2648</v>
      </c>
      <c r="D468">
        <f t="shared" si="42"/>
        <v>48.973552801923432</v>
      </c>
      <c r="E468" s="7">
        <f t="shared" si="43"/>
        <v>3.84258741958936E-3</v>
      </c>
      <c r="F468" s="8">
        <f t="shared" si="46"/>
        <v>0.84623410470470217</v>
      </c>
      <c r="G468" s="7">
        <f t="shared" si="44"/>
        <v>5.3761676783645792E-3</v>
      </c>
      <c r="H468" s="8">
        <f t="shared" si="47"/>
        <v>0.71667685821811866</v>
      </c>
      <c r="I468">
        <f t="shared" si="45"/>
        <v>5.8510797446786889E-4</v>
      </c>
    </row>
    <row r="469" spans="1:9">
      <c r="A469" s="3" t="s">
        <v>137</v>
      </c>
      <c r="B469">
        <v>17.46</v>
      </c>
      <c r="C469" s="4">
        <v>850</v>
      </c>
      <c r="D469">
        <f t="shared" si="42"/>
        <v>48.682703321878577</v>
      </c>
      <c r="E469" s="7">
        <f t="shared" si="43"/>
        <v>1.2334589526627477E-3</v>
      </c>
      <c r="F469" s="8">
        <f t="shared" si="46"/>
        <v>0.84746756365736498</v>
      </c>
      <c r="G469" s="7">
        <f t="shared" si="44"/>
        <v>1.7360437888708259E-3</v>
      </c>
      <c r="H469" s="8">
        <f t="shared" si="47"/>
        <v>0.71841290200698948</v>
      </c>
      <c r="I469">
        <f t="shared" si="45"/>
        <v>3.7944030556447128E-4</v>
      </c>
    </row>
    <row r="470" spans="1:9">
      <c r="A470" s="3" t="s">
        <v>422</v>
      </c>
      <c r="B470">
        <v>11.32</v>
      </c>
      <c r="C470" s="4">
        <v>551</v>
      </c>
      <c r="D470">
        <f t="shared" si="42"/>
        <v>48.674911660777383</v>
      </c>
      <c r="E470" s="7">
        <f t="shared" si="43"/>
        <v>7.9957162696138115E-4</v>
      </c>
      <c r="F470" s="8">
        <f t="shared" si="46"/>
        <v>0.8482671352843264</v>
      </c>
      <c r="G470" s="7">
        <f t="shared" si="44"/>
        <v>1.1255449994282789E-3</v>
      </c>
      <c r="H470" s="8">
        <f t="shared" si="47"/>
        <v>0.71953844700641778</v>
      </c>
      <c r="I470">
        <f t="shared" si="45"/>
        <v>4.0040869402147017E-4</v>
      </c>
    </row>
    <row r="471" spans="1:9">
      <c r="A471" s="3" t="s">
        <v>210</v>
      </c>
      <c r="B471">
        <v>11.94</v>
      </c>
      <c r="C471" s="4">
        <v>581</v>
      </c>
      <c r="D471">
        <f t="shared" si="42"/>
        <v>48.659966499162479</v>
      </c>
      <c r="E471" s="7">
        <f t="shared" si="43"/>
        <v>8.4310547234947813E-4</v>
      </c>
      <c r="F471" s="8">
        <f t="shared" si="46"/>
        <v>0.84911024075667585</v>
      </c>
      <c r="G471" s="7">
        <f t="shared" si="44"/>
        <v>1.1871914569941385E-3</v>
      </c>
      <c r="H471" s="8">
        <f t="shared" si="47"/>
        <v>0.72072563846341187</v>
      </c>
      <c r="I471">
        <f t="shared" si="45"/>
        <v>8.3050610984269913E-4</v>
      </c>
    </row>
    <row r="472" spans="1:9">
      <c r="A472" s="3" t="s">
        <v>263</v>
      </c>
      <c r="B472">
        <v>24.69</v>
      </c>
      <c r="C472" s="4">
        <v>1199</v>
      </c>
      <c r="D472">
        <f t="shared" si="42"/>
        <v>48.562170919400565</v>
      </c>
      <c r="E472" s="7">
        <f t="shared" si="43"/>
        <v>1.7399026873442759E-3</v>
      </c>
      <c r="F472" s="8">
        <f t="shared" si="46"/>
        <v>0.8508501434440201</v>
      </c>
      <c r="G472" s="7">
        <f t="shared" si="44"/>
        <v>2.4549210279049649E-3</v>
      </c>
      <c r="H472" s="8">
        <f t="shared" si="47"/>
        <v>0.72318055949131688</v>
      </c>
      <c r="I472">
        <f t="shared" si="45"/>
        <v>9.8216213674007236E-5</v>
      </c>
    </row>
    <row r="473" spans="1:9">
      <c r="A473" s="3" t="s">
        <v>127</v>
      </c>
      <c r="B473">
        <v>2.91</v>
      </c>
      <c r="C473" s="4">
        <v>141</v>
      </c>
      <c r="D473">
        <f t="shared" si="42"/>
        <v>48.453608247422679</v>
      </c>
      <c r="E473" s="7">
        <f t="shared" si="43"/>
        <v>2.0460907332405578E-4</v>
      </c>
      <c r="F473" s="8">
        <f t="shared" si="46"/>
        <v>0.85105475251734419</v>
      </c>
      <c r="G473" s="7">
        <f t="shared" si="44"/>
        <v>2.8934063147847099E-4</v>
      </c>
      <c r="H473" s="8">
        <f t="shared" si="47"/>
        <v>0.72346990012279533</v>
      </c>
      <c r="I473">
        <f t="shared" si="45"/>
        <v>2.6444850848683643E-4</v>
      </c>
    </row>
    <row r="474" spans="1:9">
      <c r="A474" s="3" t="s">
        <v>181</v>
      </c>
      <c r="B474">
        <v>7.79</v>
      </c>
      <c r="C474" s="4">
        <v>376</v>
      </c>
      <c r="D474">
        <f t="shared" si="42"/>
        <v>48.267008985879329</v>
      </c>
      <c r="E474" s="7">
        <f t="shared" si="43"/>
        <v>5.4562419553081548E-4</v>
      </c>
      <c r="F474" s="8">
        <f t="shared" si="46"/>
        <v>0.85160037671287503</v>
      </c>
      <c r="G474" s="7">
        <f t="shared" si="44"/>
        <v>7.7455791038394807E-4</v>
      </c>
      <c r="H474" s="8">
        <f t="shared" si="47"/>
        <v>0.72424445803317927</v>
      </c>
      <c r="I474">
        <f t="shared" si="45"/>
        <v>2.7172042332868074E-4</v>
      </c>
    </row>
    <row r="475" spans="1:9">
      <c r="A475" s="3" t="s">
        <v>483</v>
      </c>
      <c r="B475">
        <v>8</v>
      </c>
      <c r="C475" s="4">
        <v>386</v>
      </c>
      <c r="D475">
        <f t="shared" si="42"/>
        <v>48.25</v>
      </c>
      <c r="E475" s="7">
        <f t="shared" si="43"/>
        <v>5.6013547732684777E-4</v>
      </c>
      <c r="F475" s="8">
        <f t="shared" si="46"/>
        <v>0.85216051219020184</v>
      </c>
      <c r="G475" s="7">
        <f t="shared" si="44"/>
        <v>7.9543816214012639E-4</v>
      </c>
      <c r="H475" s="8">
        <f t="shared" si="47"/>
        <v>0.72503989619531939</v>
      </c>
      <c r="I475">
        <f t="shared" si="45"/>
        <v>4.6896956053832373E-4</v>
      </c>
    </row>
    <row r="476" spans="1:9">
      <c r="A476" s="3" t="s">
        <v>391</v>
      </c>
      <c r="B476">
        <v>13.78</v>
      </c>
      <c r="C476" s="4">
        <v>664</v>
      </c>
      <c r="D476">
        <f t="shared" si="42"/>
        <v>48.185776487663283</v>
      </c>
      <c r="E476" s="7">
        <f t="shared" si="43"/>
        <v>9.6354911125654636E-4</v>
      </c>
      <c r="F476" s="8">
        <f t="shared" si="46"/>
        <v>0.85312406130145835</v>
      </c>
      <c r="G476" s="7">
        <f t="shared" si="44"/>
        <v>1.3701422342863676E-3</v>
      </c>
      <c r="H476" s="8">
        <f t="shared" si="47"/>
        <v>0.72641003842960572</v>
      </c>
      <c r="I476">
        <f t="shared" si="45"/>
        <v>2.141585308389482E-4</v>
      </c>
    </row>
    <row r="477" spans="1:9">
      <c r="A477" s="3" t="s">
        <v>65</v>
      </c>
      <c r="B477">
        <v>6.29</v>
      </c>
      <c r="C477" s="4">
        <v>303</v>
      </c>
      <c r="D477">
        <f t="shared" si="42"/>
        <v>48.171701112877585</v>
      </c>
      <c r="E477" s="7">
        <f t="shared" si="43"/>
        <v>4.3969183841977943E-4</v>
      </c>
      <c r="F477" s="8">
        <f t="shared" si="46"/>
        <v>0.85356375313987809</v>
      </c>
      <c r="G477" s="7">
        <f t="shared" si="44"/>
        <v>6.2541325498267431E-4</v>
      </c>
      <c r="H477" s="8">
        <f t="shared" si="47"/>
        <v>0.72703545168458839</v>
      </c>
      <c r="I477">
        <f t="shared" si="45"/>
        <v>9.492249401342745E-4</v>
      </c>
    </row>
    <row r="478" spans="1:9">
      <c r="A478" s="3" t="s">
        <v>223</v>
      </c>
      <c r="B478">
        <v>27.78</v>
      </c>
      <c r="C478" s="4">
        <v>1335</v>
      </c>
      <c r="D478">
        <f t="shared" si="42"/>
        <v>48.056155507559396</v>
      </c>
      <c r="E478" s="7">
        <f t="shared" si="43"/>
        <v>1.9372561197703155E-3</v>
      </c>
      <c r="F478" s="8">
        <f t="shared" si="46"/>
        <v>0.85550100925964845</v>
      </c>
      <c r="G478" s="7">
        <f t="shared" si="44"/>
        <v>2.762159018031589E-3</v>
      </c>
      <c r="H478" s="8">
        <f t="shared" si="47"/>
        <v>0.72979761070261995</v>
      </c>
      <c r="I478">
        <f t="shared" si="45"/>
        <v>1.8890080610622917E-4</v>
      </c>
    </row>
    <row r="479" spans="1:9">
      <c r="A479" s="3" t="s">
        <v>351</v>
      </c>
      <c r="B479">
        <v>5.52</v>
      </c>
      <c r="C479" s="4">
        <v>265</v>
      </c>
      <c r="D479">
        <f t="shared" si="42"/>
        <v>48.007246376811601</v>
      </c>
      <c r="E479" s="7">
        <f t="shared" si="43"/>
        <v>3.8454896759485663E-4</v>
      </c>
      <c r="F479" s="8">
        <f t="shared" si="46"/>
        <v>0.85588555822724333</v>
      </c>
      <c r="G479" s="7">
        <f t="shared" si="44"/>
        <v>5.4885233187668711E-4</v>
      </c>
      <c r="H479" s="8">
        <f t="shared" si="47"/>
        <v>0.73034646303449668</v>
      </c>
      <c r="I479">
        <f t="shared" si="45"/>
        <v>1.4354602055099974E-4</v>
      </c>
    </row>
    <row r="480" spans="1:9">
      <c r="A480" s="3" t="s">
        <v>94</v>
      </c>
      <c r="B480">
        <v>4.1900000000000004</v>
      </c>
      <c r="C480" s="4">
        <v>201</v>
      </c>
      <c r="D480">
        <f t="shared" si="42"/>
        <v>47.971360381861572</v>
      </c>
      <c r="E480" s="7">
        <f t="shared" si="43"/>
        <v>2.9167676410024975E-4</v>
      </c>
      <c r="F480" s="8">
        <f t="shared" si="46"/>
        <v>0.85617723499134357</v>
      </c>
      <c r="G480" s="7">
        <f t="shared" si="44"/>
        <v>4.1661073742089121E-4</v>
      </c>
      <c r="H480" s="8">
        <f t="shared" si="47"/>
        <v>0.73076307377191763</v>
      </c>
      <c r="I480">
        <f t="shared" si="45"/>
        <v>3.7351539394270272E-4</v>
      </c>
    </row>
    <row r="481" spans="1:9">
      <c r="A481" s="3" t="s">
        <v>572</v>
      </c>
      <c r="B481">
        <v>10.89</v>
      </c>
      <c r="C481" s="4">
        <v>522</v>
      </c>
      <c r="D481">
        <f t="shared" si="42"/>
        <v>47.933884297520656</v>
      </c>
      <c r="E481" s="7">
        <f t="shared" si="43"/>
        <v>7.5748890975288734E-4</v>
      </c>
      <c r="F481" s="8">
        <f t="shared" si="46"/>
        <v>0.85693472390109648</v>
      </c>
      <c r="G481" s="7">
        <f t="shared" si="44"/>
        <v>1.082790198213247E-3</v>
      </c>
      <c r="H481" s="8">
        <f t="shared" si="47"/>
        <v>0.73184586397013085</v>
      </c>
      <c r="I481">
        <f t="shared" si="45"/>
        <v>3.2880321201311791E-4</v>
      </c>
    </row>
    <row r="482" spans="1:9">
      <c r="A482" s="3" t="s">
        <v>21</v>
      </c>
      <c r="B482">
        <v>9.58</v>
      </c>
      <c r="C482" s="4">
        <v>459</v>
      </c>
      <c r="D482">
        <f t="shared" si="42"/>
        <v>47.912317327766182</v>
      </c>
      <c r="E482" s="7">
        <f t="shared" si="43"/>
        <v>6.660678344378837E-4</v>
      </c>
      <c r="F482" s="8">
        <f t="shared" si="46"/>
        <v>0.85760079173553438</v>
      </c>
      <c r="G482" s="7">
        <f t="shared" si="44"/>
        <v>9.5253719916280131E-4</v>
      </c>
      <c r="H482" s="8">
        <f t="shared" si="47"/>
        <v>0.73279840116929362</v>
      </c>
      <c r="I482">
        <f t="shared" si="45"/>
        <v>6.9203568112174985E-4</v>
      </c>
    </row>
    <row r="483" spans="1:9">
      <c r="A483" s="3" t="s">
        <v>304</v>
      </c>
      <c r="B483">
        <v>20.100000000000001</v>
      </c>
      <c r="C483" s="4">
        <v>961</v>
      </c>
      <c r="D483">
        <f t="shared" si="42"/>
        <v>47.810945273631837</v>
      </c>
      <c r="E483" s="7">
        <f t="shared" si="43"/>
        <v>1.3945341805987066E-3</v>
      </c>
      <c r="F483" s="8">
        <f t="shared" si="46"/>
        <v>0.85899532591613315</v>
      </c>
      <c r="G483" s="7">
        <f t="shared" si="44"/>
        <v>1.9985383823770677E-3</v>
      </c>
      <c r="H483" s="8">
        <f t="shared" si="47"/>
        <v>0.73479693955167069</v>
      </c>
      <c r="I483">
        <f t="shared" si="45"/>
        <v>2.1990933766746767E-4</v>
      </c>
    </row>
    <row r="484" spans="1:9">
      <c r="A484" s="3" t="s">
        <v>252</v>
      </c>
      <c r="B484">
        <v>6.37</v>
      </c>
      <c r="C484" s="4">
        <v>304</v>
      </c>
      <c r="D484">
        <f t="shared" si="42"/>
        <v>47.723704866562009</v>
      </c>
      <c r="E484" s="7">
        <f t="shared" si="43"/>
        <v>4.4114296659938267E-4</v>
      </c>
      <c r="F484" s="8">
        <f t="shared" si="46"/>
        <v>0.85943646888273251</v>
      </c>
      <c r="G484" s="7">
        <f t="shared" si="44"/>
        <v>6.3336763660407558E-4</v>
      </c>
      <c r="H484" s="8">
        <f t="shared" si="47"/>
        <v>0.73543030718827473</v>
      </c>
      <c r="I484">
        <f t="shared" si="45"/>
        <v>3.1574484753493781E-4</v>
      </c>
    </row>
    <row r="485" spans="1:9">
      <c r="A485" s="3" t="s">
        <v>580</v>
      </c>
      <c r="B485">
        <v>9.14</v>
      </c>
      <c r="C485" s="4">
        <v>436</v>
      </c>
      <c r="D485">
        <f t="shared" si="42"/>
        <v>47.702407002188181</v>
      </c>
      <c r="E485" s="7">
        <f t="shared" si="43"/>
        <v>6.3269188630700934E-4</v>
      </c>
      <c r="F485" s="8">
        <f t="shared" si="46"/>
        <v>0.8600691607690395</v>
      </c>
      <c r="G485" s="7">
        <f t="shared" si="44"/>
        <v>9.0878810024509445E-4</v>
      </c>
      <c r="H485" s="8">
        <f t="shared" si="47"/>
        <v>0.73633909528851982</v>
      </c>
      <c r="I485">
        <f t="shared" si="45"/>
        <v>1.4995738010159521E-4</v>
      </c>
    </row>
    <row r="486" spans="1:9">
      <c r="A486" s="3" t="s">
        <v>32</v>
      </c>
      <c r="B486">
        <v>4.34</v>
      </c>
      <c r="C486" s="4">
        <v>207</v>
      </c>
      <c r="D486">
        <f t="shared" si="42"/>
        <v>47.695852534562214</v>
      </c>
      <c r="E486" s="7">
        <f t="shared" si="43"/>
        <v>3.0038353317786914E-4</v>
      </c>
      <c r="F486" s="8">
        <f t="shared" si="46"/>
        <v>0.86036954430221735</v>
      </c>
      <c r="G486" s="7">
        <f t="shared" si="44"/>
        <v>4.3152520296101853E-4</v>
      </c>
      <c r="H486" s="8">
        <f t="shared" si="47"/>
        <v>0.73677062049148079</v>
      </c>
      <c r="I486">
        <f t="shared" si="45"/>
        <v>1.1421112320153526E-3</v>
      </c>
    </row>
    <row r="487" spans="1:9">
      <c r="A487" s="3" t="s">
        <v>306</v>
      </c>
      <c r="B487">
        <v>32.81</v>
      </c>
      <c r="C487" s="4">
        <v>1557</v>
      </c>
      <c r="D487">
        <f t="shared" si="42"/>
        <v>47.455044193843335</v>
      </c>
      <c r="E487" s="7">
        <f t="shared" si="43"/>
        <v>2.2594065756422329E-3</v>
      </c>
      <c r="F487" s="8">
        <f t="shared" si="46"/>
        <v>0.86262895087785962</v>
      </c>
      <c r="G487" s="7">
        <f t="shared" si="44"/>
        <v>3.2622907624771935E-3</v>
      </c>
      <c r="H487" s="8">
        <f t="shared" si="47"/>
        <v>0.74003291125395798</v>
      </c>
      <c r="I487">
        <f t="shared" si="45"/>
        <v>1.4311169425873516E-4</v>
      </c>
    </row>
    <row r="488" spans="1:9">
      <c r="A488" s="3" t="s">
        <v>204</v>
      </c>
      <c r="B488">
        <v>4.1100000000000003</v>
      </c>
      <c r="C488" s="4">
        <v>195</v>
      </c>
      <c r="D488">
        <f t="shared" si="42"/>
        <v>47.445255474452551</v>
      </c>
      <c r="E488" s="7">
        <f t="shared" si="43"/>
        <v>2.8296999502263036E-4</v>
      </c>
      <c r="F488" s="8">
        <f t="shared" si="46"/>
        <v>0.86291192087288227</v>
      </c>
      <c r="G488" s="7">
        <f t="shared" si="44"/>
        <v>4.0865635579948994E-4</v>
      </c>
      <c r="H488" s="8">
        <f t="shared" si="47"/>
        <v>0.74044156760975743</v>
      </c>
      <c r="I488">
        <f t="shared" si="45"/>
        <v>2.8601485002777149E-4</v>
      </c>
    </row>
    <row r="489" spans="1:9">
      <c r="A489" s="3" t="s">
        <v>205</v>
      </c>
      <c r="B489">
        <v>8.18</v>
      </c>
      <c r="C489" s="4">
        <v>387</v>
      </c>
      <c r="D489">
        <f t="shared" si="42"/>
        <v>47.310513447432761</v>
      </c>
      <c r="E489" s="7">
        <f t="shared" si="43"/>
        <v>5.6158660550645095E-4</v>
      </c>
      <c r="F489" s="8">
        <f t="shared" si="46"/>
        <v>0.86347350747838869</v>
      </c>
      <c r="G489" s="7">
        <f t="shared" si="44"/>
        <v>8.1333552078827914E-4</v>
      </c>
      <c r="H489" s="8">
        <f t="shared" si="47"/>
        <v>0.74125490313054576</v>
      </c>
      <c r="I489">
        <f t="shared" si="45"/>
        <v>7.0916051729430496E-4</v>
      </c>
    </row>
    <row r="490" spans="1:9">
      <c r="A490" s="3" t="s">
        <v>100</v>
      </c>
      <c r="B490">
        <v>20.25</v>
      </c>
      <c r="C490" s="4">
        <v>957</v>
      </c>
      <c r="D490">
        <f t="shared" si="42"/>
        <v>47.25925925925926</v>
      </c>
      <c r="E490" s="7">
        <f t="shared" si="43"/>
        <v>1.3887296678802936E-3</v>
      </c>
      <c r="F490" s="8">
        <f t="shared" si="46"/>
        <v>0.86486223714626898</v>
      </c>
      <c r="G490" s="7">
        <f t="shared" si="44"/>
        <v>2.013452847917195E-3</v>
      </c>
      <c r="H490" s="8">
        <f t="shared" si="47"/>
        <v>0.74326835597846297</v>
      </c>
      <c r="I490">
        <f t="shared" si="45"/>
        <v>2.7312236261526346E-3</v>
      </c>
    </row>
    <row r="491" spans="1:9">
      <c r="A491" s="3" t="s">
        <v>164</v>
      </c>
      <c r="B491">
        <v>77.83</v>
      </c>
      <c r="C491" s="4">
        <v>3673</v>
      </c>
      <c r="D491">
        <f t="shared" si="42"/>
        <v>47.192599254786074</v>
      </c>
      <c r="E491" s="7">
        <f t="shared" si="43"/>
        <v>5.3299938036826732E-3</v>
      </c>
      <c r="F491" s="8">
        <f t="shared" si="46"/>
        <v>0.87019223094995168</v>
      </c>
      <c r="G491" s="7">
        <f t="shared" si="44"/>
        <v>7.7386190199207538E-3</v>
      </c>
      <c r="H491" s="8">
        <f t="shared" si="47"/>
        <v>0.75100697499838376</v>
      </c>
      <c r="I491">
        <f t="shared" si="45"/>
        <v>1.7884836700499118E-4</v>
      </c>
    </row>
    <row r="492" spans="1:9">
      <c r="A492" s="3" t="s">
        <v>212</v>
      </c>
      <c r="B492">
        <v>5.09</v>
      </c>
      <c r="C492" s="4">
        <v>240</v>
      </c>
      <c r="D492">
        <f t="shared" si="42"/>
        <v>47.151277013752456</v>
      </c>
      <c r="E492" s="7">
        <f t="shared" si="43"/>
        <v>3.4827076310477579E-4</v>
      </c>
      <c r="F492" s="8">
        <f t="shared" si="46"/>
        <v>0.87054050171305641</v>
      </c>
      <c r="G492" s="7">
        <f t="shared" si="44"/>
        <v>5.0609753066165541E-4</v>
      </c>
      <c r="H492" s="8">
        <f t="shared" si="47"/>
        <v>0.75151307252904542</v>
      </c>
      <c r="I492">
        <f t="shared" si="45"/>
        <v>8.1105022422089945E-4</v>
      </c>
    </row>
    <row r="493" spans="1:9">
      <c r="A493" s="3" t="s">
        <v>187</v>
      </c>
      <c r="B493">
        <v>23.04</v>
      </c>
      <c r="C493" s="4">
        <v>1085</v>
      </c>
      <c r="D493">
        <f t="shared" si="42"/>
        <v>47.092013888888893</v>
      </c>
      <c r="E493" s="7">
        <f t="shared" si="43"/>
        <v>1.5744740748695073E-3</v>
      </c>
      <c r="F493" s="8">
        <f t="shared" si="46"/>
        <v>0.87211497578792596</v>
      </c>
      <c r="G493" s="7">
        <f t="shared" si="44"/>
        <v>2.2908619069635637E-3</v>
      </c>
      <c r="H493" s="8">
        <f t="shared" si="47"/>
        <v>0.75380393443600902</v>
      </c>
      <c r="I493">
        <f t="shared" si="45"/>
        <v>2.1908622009392253E-4</v>
      </c>
    </row>
    <row r="494" spans="1:9">
      <c r="A494" s="3" t="s">
        <v>108</v>
      </c>
      <c r="B494">
        <v>6.21</v>
      </c>
      <c r="C494" s="4">
        <v>292</v>
      </c>
      <c r="D494">
        <f t="shared" si="42"/>
        <v>47.020933977455719</v>
      </c>
      <c r="E494" s="7">
        <f t="shared" si="43"/>
        <v>4.237294284441439E-4</v>
      </c>
      <c r="F494" s="8">
        <f t="shared" si="46"/>
        <v>0.87253870521637011</v>
      </c>
      <c r="G494" s="7">
        <f t="shared" si="44"/>
        <v>6.1745887336127304E-4</v>
      </c>
      <c r="H494" s="8">
        <f t="shared" si="47"/>
        <v>0.7544213933093703</v>
      </c>
      <c r="I494">
        <f t="shared" si="45"/>
        <v>9.7931899697245584E-4</v>
      </c>
    </row>
    <row r="495" spans="1:9">
      <c r="A495" s="3" t="s">
        <v>175</v>
      </c>
      <c r="B495">
        <v>27.68</v>
      </c>
      <c r="C495" s="4">
        <v>1299</v>
      </c>
      <c r="D495">
        <f t="shared" si="42"/>
        <v>46.929190751445084</v>
      </c>
      <c r="E495" s="7">
        <f t="shared" si="43"/>
        <v>1.885015505304599E-3</v>
      </c>
      <c r="F495" s="8">
        <f t="shared" si="46"/>
        <v>0.87442372072167474</v>
      </c>
      <c r="G495" s="7">
        <f t="shared" si="44"/>
        <v>2.7522160410048371E-3</v>
      </c>
      <c r="H495" s="8">
        <f t="shared" si="47"/>
        <v>0.75717360935037514</v>
      </c>
      <c r="I495">
        <f t="shared" si="45"/>
        <v>3.9820335461893119E-4</v>
      </c>
    </row>
    <row r="496" spans="1:9">
      <c r="A496" s="3" t="s">
        <v>597</v>
      </c>
      <c r="B496">
        <v>11.24</v>
      </c>
      <c r="C496" s="4">
        <v>527</v>
      </c>
      <c r="D496">
        <f t="shared" si="42"/>
        <v>46.886120996441278</v>
      </c>
      <c r="E496" s="7">
        <f t="shared" si="43"/>
        <v>7.6474455065090349E-4</v>
      </c>
      <c r="F496" s="8">
        <f t="shared" si="46"/>
        <v>0.87518846527232563</v>
      </c>
      <c r="G496" s="7">
        <f t="shared" si="44"/>
        <v>1.1175906178068776E-3</v>
      </c>
      <c r="H496" s="8">
        <f t="shared" si="47"/>
        <v>0.75829119996818206</v>
      </c>
      <c r="I496">
        <f t="shared" si="45"/>
        <v>1.6027954333441841E-4</v>
      </c>
    </row>
    <row r="497" spans="1:9">
      <c r="A497" s="3" t="s">
        <v>463</v>
      </c>
      <c r="B497">
        <v>4.51</v>
      </c>
      <c r="C497" s="4">
        <v>211</v>
      </c>
      <c r="D497">
        <f t="shared" si="42"/>
        <v>46.784922394678496</v>
      </c>
      <c r="E497" s="7">
        <f t="shared" si="43"/>
        <v>3.0618804589628204E-4</v>
      </c>
      <c r="F497" s="8">
        <f t="shared" si="46"/>
        <v>0.87549465331822196</v>
      </c>
      <c r="G497" s="7">
        <f t="shared" si="44"/>
        <v>4.4842826390649622E-4</v>
      </c>
      <c r="H497" s="8">
        <f t="shared" si="47"/>
        <v>0.75873962823208851</v>
      </c>
      <c r="I497">
        <f t="shared" si="45"/>
        <v>2.0674316173929785E-4</v>
      </c>
    </row>
    <row r="498" spans="1:9">
      <c r="A498" s="3" t="s">
        <v>278</v>
      </c>
      <c r="B498">
        <v>5.79</v>
      </c>
      <c r="C498" s="4">
        <v>270</v>
      </c>
      <c r="D498">
        <f t="shared" si="42"/>
        <v>46.632124352331608</v>
      </c>
      <c r="E498" s="7">
        <f t="shared" si="43"/>
        <v>3.9180460849287278E-4</v>
      </c>
      <c r="F498" s="8">
        <f t="shared" si="46"/>
        <v>0.87588645792671482</v>
      </c>
      <c r="G498" s="7">
        <f t="shared" si="44"/>
        <v>5.756983698489165E-4</v>
      </c>
      <c r="H498" s="8">
        <f t="shared" si="47"/>
        <v>0.75931532660193746</v>
      </c>
      <c r="I498">
        <f t="shared" si="45"/>
        <v>1.2113786061351828E-4</v>
      </c>
    </row>
    <row r="499" spans="1:9">
      <c r="A499" s="3" t="s">
        <v>433</v>
      </c>
      <c r="B499">
        <v>3.39</v>
      </c>
      <c r="C499" s="4">
        <v>158</v>
      </c>
      <c r="D499">
        <f t="shared" si="42"/>
        <v>46.607669616519175</v>
      </c>
      <c r="E499" s="7">
        <f t="shared" si="43"/>
        <v>2.2927825237731075E-4</v>
      </c>
      <c r="F499" s="8">
        <f t="shared" si="46"/>
        <v>0.87611573617909211</v>
      </c>
      <c r="G499" s="7">
        <f t="shared" si="44"/>
        <v>3.3706692120687853E-4</v>
      </c>
      <c r="H499" s="8">
        <f t="shared" si="47"/>
        <v>0.75965239352314429</v>
      </c>
      <c r="I499">
        <f t="shared" si="45"/>
        <v>1.8342212431732285E-4</v>
      </c>
    </row>
    <row r="500" spans="1:9">
      <c r="A500" s="3" t="s">
        <v>203</v>
      </c>
      <c r="B500">
        <v>5.13</v>
      </c>
      <c r="C500" s="4">
        <v>239</v>
      </c>
      <c r="D500">
        <f t="shared" si="42"/>
        <v>46.588693957115012</v>
      </c>
      <c r="E500" s="7">
        <f t="shared" si="43"/>
        <v>3.4681963492517255E-4</v>
      </c>
      <c r="F500" s="8">
        <f t="shared" si="46"/>
        <v>0.87646255581401733</v>
      </c>
      <c r="G500" s="7">
        <f t="shared" si="44"/>
        <v>5.1007472147235604E-4</v>
      </c>
      <c r="H500" s="8">
        <f t="shared" si="47"/>
        <v>0.76016246824461664</v>
      </c>
      <c r="I500">
        <f t="shared" si="45"/>
        <v>3.9167633160985815E-4</v>
      </c>
    </row>
    <row r="501" spans="1:9">
      <c r="A501" s="3" t="s">
        <v>49</v>
      </c>
      <c r="B501">
        <v>10.95</v>
      </c>
      <c r="C501" s="4">
        <v>510</v>
      </c>
      <c r="D501">
        <f t="shared" si="42"/>
        <v>46.57534246575343</v>
      </c>
      <c r="E501" s="7">
        <f t="shared" si="43"/>
        <v>7.4007537159764857E-4</v>
      </c>
      <c r="F501" s="8">
        <f t="shared" si="46"/>
        <v>0.87720263118561503</v>
      </c>
      <c r="G501" s="7">
        <f t="shared" si="44"/>
        <v>1.0887559844292979E-3</v>
      </c>
      <c r="H501" s="8">
        <f t="shared" si="47"/>
        <v>0.7612512242290459</v>
      </c>
      <c r="I501">
        <f t="shared" si="45"/>
        <v>5.6468791647990013E-4</v>
      </c>
    </row>
    <row r="502" spans="1:9">
      <c r="A502" s="3" t="s">
        <v>119</v>
      </c>
      <c r="B502">
        <v>15.72</v>
      </c>
      <c r="C502" s="4">
        <v>730</v>
      </c>
      <c r="D502">
        <f t="shared" si="42"/>
        <v>46.43765903307888</v>
      </c>
      <c r="E502" s="7">
        <f t="shared" si="43"/>
        <v>1.0593235711103598E-3</v>
      </c>
      <c r="F502" s="8">
        <f t="shared" si="46"/>
        <v>0.87826195475672542</v>
      </c>
      <c r="G502" s="7">
        <f t="shared" si="44"/>
        <v>1.5630359886053484E-3</v>
      </c>
      <c r="H502" s="8">
        <f t="shared" si="47"/>
        <v>0.7628142602176512</v>
      </c>
      <c r="I502">
        <f t="shared" si="45"/>
        <v>1.8644589923411115E-4</v>
      </c>
    </row>
    <row r="503" spans="1:9">
      <c r="A503" s="3" t="s">
        <v>61</v>
      </c>
      <c r="B503">
        <v>5.19</v>
      </c>
      <c r="C503" s="4">
        <v>241</v>
      </c>
      <c r="D503">
        <f t="shared" si="42"/>
        <v>46.435452793834294</v>
      </c>
      <c r="E503" s="7">
        <f t="shared" si="43"/>
        <v>3.4972189128437903E-4</v>
      </c>
      <c r="F503" s="8">
        <f t="shared" si="46"/>
        <v>0.87861167664800977</v>
      </c>
      <c r="G503" s="7">
        <f t="shared" si="44"/>
        <v>5.1604050768840699E-4</v>
      </c>
      <c r="H503" s="8">
        <f t="shared" si="47"/>
        <v>0.76333030072533958</v>
      </c>
      <c r="I503">
        <f t="shared" si="45"/>
        <v>3.6905472026693698E-4</v>
      </c>
    </row>
    <row r="504" spans="1:9">
      <c r="A504" s="3" t="s">
        <v>505</v>
      </c>
      <c r="B504">
        <v>10.26</v>
      </c>
      <c r="C504" s="4">
        <v>476</v>
      </c>
      <c r="D504">
        <f t="shared" si="42"/>
        <v>46.393762183235872</v>
      </c>
      <c r="E504" s="7">
        <f t="shared" si="43"/>
        <v>6.9073701349113873E-4</v>
      </c>
      <c r="F504" s="8">
        <f t="shared" si="46"/>
        <v>0.87930241366150086</v>
      </c>
      <c r="G504" s="7">
        <f t="shared" si="44"/>
        <v>1.0201494429447121E-3</v>
      </c>
      <c r="H504" s="8">
        <f t="shared" si="47"/>
        <v>0.76435045016828429</v>
      </c>
      <c r="I504">
        <f t="shared" si="45"/>
        <v>8.4174541130599412E-4</v>
      </c>
    </row>
    <row r="505" spans="1:9">
      <c r="A505" s="3" t="s">
        <v>386</v>
      </c>
      <c r="B505">
        <v>23.38</v>
      </c>
      <c r="C505" s="4">
        <v>1084</v>
      </c>
      <c r="D505">
        <f t="shared" si="42"/>
        <v>46.364414029084692</v>
      </c>
      <c r="E505" s="7">
        <f t="shared" si="43"/>
        <v>1.5730229466899041E-3</v>
      </c>
      <c r="F505" s="8">
        <f t="shared" si="46"/>
        <v>0.88087543660819079</v>
      </c>
      <c r="G505" s="7">
        <f t="shared" si="44"/>
        <v>2.3246680288545193E-3</v>
      </c>
      <c r="H505" s="8">
        <f t="shared" si="47"/>
        <v>0.76667511819713885</v>
      </c>
      <c r="I505">
        <f t="shared" si="45"/>
        <v>2.5239579119640254E-4</v>
      </c>
    </row>
    <row r="506" spans="1:9">
      <c r="A506" s="3" t="s">
        <v>589</v>
      </c>
      <c r="B506">
        <v>7.01</v>
      </c>
      <c r="C506" s="4">
        <v>325</v>
      </c>
      <c r="D506">
        <f t="shared" si="42"/>
        <v>46.362339514978601</v>
      </c>
      <c r="E506" s="7">
        <f t="shared" si="43"/>
        <v>4.7161665837105055E-4</v>
      </c>
      <c r="F506" s="8">
        <f t="shared" si="46"/>
        <v>0.88134705326656182</v>
      </c>
      <c r="G506" s="7">
        <f t="shared" si="44"/>
        <v>6.9700268957528571E-4</v>
      </c>
      <c r="H506" s="8">
        <f t="shared" si="47"/>
        <v>0.76737212088671414</v>
      </c>
      <c r="I506">
        <f t="shared" si="45"/>
        <v>5.3088276995794104E-4</v>
      </c>
    </row>
    <row r="507" spans="1:9">
      <c r="A507" s="3" t="s">
        <v>110</v>
      </c>
      <c r="B507">
        <v>14.61</v>
      </c>
      <c r="C507" s="4">
        <v>673</v>
      </c>
      <c r="D507">
        <f t="shared" si="42"/>
        <v>46.064339493497606</v>
      </c>
      <c r="E507" s="7">
        <f t="shared" si="43"/>
        <v>9.7660926487297558E-4</v>
      </c>
      <c r="F507" s="8">
        <f t="shared" si="46"/>
        <v>0.88232366253143479</v>
      </c>
      <c r="G507" s="7">
        <f t="shared" si="44"/>
        <v>1.4526689436084057E-3</v>
      </c>
      <c r="H507" s="8">
        <f t="shared" si="47"/>
        <v>0.76882478983032254</v>
      </c>
      <c r="I507">
        <f t="shared" si="45"/>
        <v>5.0340914702129425E-4</v>
      </c>
    </row>
    <row r="508" spans="1:9">
      <c r="A508" s="3" t="s">
        <v>302</v>
      </c>
      <c r="B508">
        <v>13.75</v>
      </c>
      <c r="C508" s="4">
        <v>630</v>
      </c>
      <c r="D508">
        <f t="shared" si="42"/>
        <v>45.81818181818182</v>
      </c>
      <c r="E508" s="7">
        <f t="shared" si="43"/>
        <v>9.1421075315003652E-4</v>
      </c>
      <c r="F508" s="8">
        <f t="shared" si="46"/>
        <v>0.88323787328458481</v>
      </c>
      <c r="G508" s="7">
        <f t="shared" si="44"/>
        <v>1.3671593411783423E-3</v>
      </c>
      <c r="H508" s="8">
        <f t="shared" si="47"/>
        <v>0.77019194917150091</v>
      </c>
      <c r="I508">
        <f t="shared" si="45"/>
        <v>4.4927549011775092E-4</v>
      </c>
    </row>
    <row r="509" spans="1:9">
      <c r="A509" s="3" t="s">
        <v>405</v>
      </c>
      <c r="B509">
        <v>12.23</v>
      </c>
      <c r="C509" s="4">
        <v>559</v>
      </c>
      <c r="D509">
        <f t="shared" si="42"/>
        <v>45.707277187244479</v>
      </c>
      <c r="E509" s="7">
        <f t="shared" si="43"/>
        <v>8.1118065239820696E-4</v>
      </c>
      <c r="F509" s="8">
        <f t="shared" si="46"/>
        <v>0.88404905393698296</v>
      </c>
      <c r="G509" s="7">
        <f t="shared" si="44"/>
        <v>1.2160260903717182E-3</v>
      </c>
      <c r="H509" s="8">
        <f t="shared" si="47"/>
        <v>0.77140797526187266</v>
      </c>
      <c r="I509">
        <f t="shared" si="45"/>
        <v>1.4402133282586105E-3</v>
      </c>
    </row>
    <row r="510" spans="1:9">
      <c r="A510" s="3" t="s">
        <v>414</v>
      </c>
      <c r="B510">
        <v>39.04</v>
      </c>
      <c r="C510" s="4">
        <v>1779</v>
      </c>
      <c r="D510">
        <f t="shared" si="42"/>
        <v>45.568647540983605</v>
      </c>
      <c r="E510" s="7">
        <f t="shared" si="43"/>
        <v>2.5815570315141506E-3</v>
      </c>
      <c r="F510" s="8">
        <f t="shared" si="46"/>
        <v>0.88663061096849716</v>
      </c>
      <c r="G510" s="7">
        <f t="shared" si="44"/>
        <v>3.8817382312438167E-3</v>
      </c>
      <c r="H510" s="8">
        <f t="shared" si="47"/>
        <v>0.77528971349311648</v>
      </c>
      <c r="I510">
        <f t="shared" si="45"/>
        <v>1.7701456379981551E-4</v>
      </c>
    </row>
    <row r="511" spans="1:9">
      <c r="A511" s="3" t="s">
        <v>176</v>
      </c>
      <c r="B511">
        <v>4.79</v>
      </c>
      <c r="C511" s="4">
        <v>218</v>
      </c>
      <c r="D511">
        <f t="shared" si="42"/>
        <v>45.511482254697285</v>
      </c>
      <c r="E511" s="7">
        <f t="shared" si="43"/>
        <v>3.1634594315350467E-4</v>
      </c>
      <c r="F511" s="8">
        <f t="shared" si="46"/>
        <v>0.88694695691165071</v>
      </c>
      <c r="G511" s="7">
        <f t="shared" si="44"/>
        <v>4.7626859958140066E-4</v>
      </c>
      <c r="H511" s="8">
        <f t="shared" si="47"/>
        <v>0.77576598209269787</v>
      </c>
      <c r="I511">
        <f t="shared" si="45"/>
        <v>7.2742317612728424E-4</v>
      </c>
    </row>
    <row r="512" spans="1:9">
      <c r="A512" s="3" t="s">
        <v>29</v>
      </c>
      <c r="B512">
        <v>19.52</v>
      </c>
      <c r="C512" s="4">
        <v>883</v>
      </c>
      <c r="D512">
        <f t="shared" si="42"/>
        <v>45.235655737704917</v>
      </c>
      <c r="E512" s="7">
        <f t="shared" si="43"/>
        <v>1.2813461825896544E-3</v>
      </c>
      <c r="F512" s="8">
        <f t="shared" si="46"/>
        <v>0.88822830309424039</v>
      </c>
      <c r="G512" s="7">
        <f t="shared" si="44"/>
        <v>1.9408691156219083E-3</v>
      </c>
      <c r="H512" s="8">
        <f t="shared" si="47"/>
        <v>0.77770685120831973</v>
      </c>
      <c r="I512">
        <f t="shared" si="45"/>
        <v>1.7242882474411969E-3</v>
      </c>
    </row>
    <row r="513" spans="1:9">
      <c r="A513" s="3" t="s">
        <v>135</v>
      </c>
      <c r="B513">
        <v>46.18</v>
      </c>
      <c r="C513" s="4">
        <v>2086</v>
      </c>
      <c r="D513">
        <f t="shared" si="42"/>
        <v>45.17106972715461</v>
      </c>
      <c r="E513" s="7">
        <f t="shared" si="43"/>
        <v>3.027053382652343E-3</v>
      </c>
      <c r="F513" s="8">
        <f t="shared" si="46"/>
        <v>0.89125535647689269</v>
      </c>
      <c r="G513" s="7">
        <f t="shared" si="44"/>
        <v>4.5916667909538791E-3</v>
      </c>
      <c r="H513" s="8">
        <f t="shared" si="47"/>
        <v>0.78229851799927363</v>
      </c>
      <c r="I513">
        <f t="shared" si="45"/>
        <v>1.8868832574081562E-4</v>
      </c>
    </row>
    <row r="514" spans="1:9">
      <c r="A514" s="3" t="s">
        <v>289</v>
      </c>
      <c r="B514">
        <v>5.05</v>
      </c>
      <c r="C514" s="4">
        <v>228</v>
      </c>
      <c r="D514">
        <f t="shared" ref="D514:D577" si="48">C514/B514</f>
        <v>45.148514851485153</v>
      </c>
      <c r="E514" s="7">
        <f t="shared" si="43"/>
        <v>3.3085722494953702E-4</v>
      </c>
      <c r="F514" s="8">
        <f t="shared" si="46"/>
        <v>0.89158621370184221</v>
      </c>
      <c r="G514" s="7">
        <f t="shared" si="44"/>
        <v>5.0212033985095478E-4</v>
      </c>
      <c r="H514" s="8">
        <f t="shared" si="47"/>
        <v>0.78280063833912461</v>
      </c>
      <c r="I514">
        <f t="shared" si="45"/>
        <v>9.6887021469527213E-4</v>
      </c>
    </row>
    <row r="515" spans="1:9">
      <c r="A515" s="3" t="s">
        <v>189</v>
      </c>
      <c r="B515">
        <v>25.87</v>
      </c>
      <c r="C515" s="4">
        <v>1166</v>
      </c>
      <c r="D515">
        <f t="shared" si="48"/>
        <v>45.071511403169694</v>
      </c>
      <c r="E515" s="7">
        <f t="shared" ref="E515:E578" si="49">C515/689119</f>
        <v>1.6920154574173692E-3</v>
      </c>
      <c r="F515" s="8">
        <f t="shared" si="46"/>
        <v>0.89327822915925958</v>
      </c>
      <c r="G515" s="7">
        <f t="shared" ref="G515:G578" si="50">B515/10057.35</f>
        <v>2.5722481568206338E-3</v>
      </c>
      <c r="H515" s="8">
        <f t="shared" si="47"/>
        <v>0.78537288649594528</v>
      </c>
      <c r="I515">
        <f t="shared" ref="I515:I578" si="51">F515*H516-F516*H515</f>
        <v>7.7532537132973811E-4</v>
      </c>
    </row>
    <row r="516" spans="1:9">
      <c r="A516" s="3" t="s">
        <v>326</v>
      </c>
      <c r="B516">
        <v>20.56</v>
      </c>
      <c r="C516" s="4">
        <v>922</v>
      </c>
      <c r="D516">
        <f t="shared" si="48"/>
        <v>44.844357976653697</v>
      </c>
      <c r="E516" s="7">
        <f t="shared" si="49"/>
        <v>1.3379401815941804E-3</v>
      </c>
      <c r="F516" s="8">
        <f t="shared" ref="F516:F579" si="52">F515+E516</f>
        <v>0.89461616934085375</v>
      </c>
      <c r="G516" s="7">
        <f t="shared" si="50"/>
        <v>2.0442760767001244E-3</v>
      </c>
      <c r="H516" s="8">
        <f t="shared" ref="H516:H579" si="53">H515+G516</f>
        <v>0.78741716257264538</v>
      </c>
      <c r="I516">
        <f t="shared" si="51"/>
        <v>2.5229243239188737E-4</v>
      </c>
    </row>
    <row r="517" spans="1:9">
      <c r="A517" s="3" t="s">
        <v>83</v>
      </c>
      <c r="B517">
        <v>6.69</v>
      </c>
      <c r="C517" s="4">
        <v>300</v>
      </c>
      <c r="D517">
        <f t="shared" si="48"/>
        <v>44.843049327354258</v>
      </c>
      <c r="E517" s="7">
        <f t="shared" si="49"/>
        <v>4.3533845388096977E-4</v>
      </c>
      <c r="F517" s="8">
        <f t="shared" si="52"/>
        <v>0.89505150779473475</v>
      </c>
      <c r="G517" s="7">
        <f t="shared" si="50"/>
        <v>6.6518516308968064E-4</v>
      </c>
      <c r="H517" s="8">
        <f t="shared" si="53"/>
        <v>0.78808234773573504</v>
      </c>
      <c r="I517">
        <f t="shared" si="51"/>
        <v>1.2366341680325466E-4</v>
      </c>
    </row>
    <row r="518" spans="1:9">
      <c r="A518" s="3" t="s">
        <v>90</v>
      </c>
      <c r="B518">
        <v>3.24</v>
      </c>
      <c r="C518" s="4">
        <v>144</v>
      </c>
      <c r="D518">
        <f t="shared" si="48"/>
        <v>44.444444444444443</v>
      </c>
      <c r="E518" s="7">
        <f t="shared" si="49"/>
        <v>2.089624578628655E-4</v>
      </c>
      <c r="F518" s="8">
        <f t="shared" si="52"/>
        <v>0.89526047025259758</v>
      </c>
      <c r="G518" s="7">
        <f t="shared" si="50"/>
        <v>3.2215245566675121E-4</v>
      </c>
      <c r="H518" s="8">
        <f t="shared" si="53"/>
        <v>0.78840450019140185</v>
      </c>
      <c r="I518">
        <f t="shared" si="51"/>
        <v>3.3002303203322203E-4</v>
      </c>
    </row>
    <row r="519" spans="1:9">
      <c r="A519" s="3" t="s">
        <v>78</v>
      </c>
      <c r="B519">
        <v>8.6300000000000008</v>
      </c>
      <c r="C519" s="4">
        <v>383</v>
      </c>
      <c r="D519">
        <f t="shared" si="48"/>
        <v>44.38006952491309</v>
      </c>
      <c r="E519" s="7">
        <f t="shared" si="49"/>
        <v>5.557820927880381E-4</v>
      </c>
      <c r="F519" s="8">
        <f t="shared" si="52"/>
        <v>0.89581625234538564</v>
      </c>
      <c r="G519" s="7">
        <f t="shared" si="50"/>
        <v>8.5807891740866137E-4</v>
      </c>
      <c r="H519" s="8">
        <f t="shared" si="53"/>
        <v>0.78926257910881048</v>
      </c>
      <c r="I519">
        <f t="shared" si="51"/>
        <v>2.6501097891951098E-4</v>
      </c>
    </row>
    <row r="520" spans="1:9">
      <c r="A520" s="3" t="s">
        <v>273</v>
      </c>
      <c r="B520">
        <v>6.91</v>
      </c>
      <c r="C520" s="4">
        <v>306</v>
      </c>
      <c r="D520">
        <f t="shared" si="48"/>
        <v>44.28364688856729</v>
      </c>
      <c r="E520" s="7">
        <f t="shared" si="49"/>
        <v>4.4404522295858915E-4</v>
      </c>
      <c r="F520" s="8">
        <f t="shared" si="52"/>
        <v>0.89626029756834424</v>
      </c>
      <c r="G520" s="7">
        <f t="shared" si="50"/>
        <v>6.8705971254853413E-4</v>
      </c>
      <c r="H520" s="8">
        <f t="shared" si="53"/>
        <v>0.78994963882135905</v>
      </c>
      <c r="I520">
        <f t="shared" si="51"/>
        <v>2.8931166042478473E-4</v>
      </c>
    </row>
    <row r="521" spans="1:9">
      <c r="A521" s="3" t="s">
        <v>513</v>
      </c>
      <c r="B521">
        <v>7.53</v>
      </c>
      <c r="C521" s="4">
        <v>333</v>
      </c>
      <c r="D521">
        <f t="shared" si="48"/>
        <v>44.223107569721115</v>
      </c>
      <c r="E521" s="7">
        <f t="shared" si="49"/>
        <v>4.8322568380787642E-4</v>
      </c>
      <c r="F521" s="8">
        <f t="shared" si="52"/>
        <v>0.89674352325215212</v>
      </c>
      <c r="G521" s="7">
        <f t="shared" si="50"/>
        <v>7.4870617011439395E-4</v>
      </c>
      <c r="H521" s="8">
        <f t="shared" si="53"/>
        <v>0.7906983449914734</v>
      </c>
      <c r="I521">
        <f t="shared" si="51"/>
        <v>2.2531739033859743E-4</v>
      </c>
    </row>
    <row r="522" spans="1:9">
      <c r="A522" s="3" t="s">
        <v>86</v>
      </c>
      <c r="B522">
        <v>5.86</v>
      </c>
      <c r="C522" s="4">
        <v>259</v>
      </c>
      <c r="D522">
        <f t="shared" si="48"/>
        <v>44.197952218430032</v>
      </c>
      <c r="E522" s="7">
        <f t="shared" si="49"/>
        <v>3.7584219851723725E-4</v>
      </c>
      <c r="F522" s="8">
        <f t="shared" si="52"/>
        <v>0.89711936545066939</v>
      </c>
      <c r="G522" s="7">
        <f t="shared" si="50"/>
        <v>5.8265845376764261E-4</v>
      </c>
      <c r="H522" s="8">
        <f t="shared" si="53"/>
        <v>0.79128100344524099</v>
      </c>
      <c r="I522">
        <f t="shared" si="51"/>
        <v>7.4656981786225263E-4</v>
      </c>
    </row>
    <row r="523" spans="1:9">
      <c r="A523" s="3" t="s">
        <v>46</v>
      </c>
      <c r="B523">
        <v>19.350000000000001</v>
      </c>
      <c r="C523" s="4">
        <v>853</v>
      </c>
      <c r="D523">
        <f t="shared" si="48"/>
        <v>44.082687338501287</v>
      </c>
      <c r="E523" s="7">
        <f t="shared" si="49"/>
        <v>1.2378123372015573E-3</v>
      </c>
      <c r="F523" s="8">
        <f t="shared" si="52"/>
        <v>0.89835717778787094</v>
      </c>
      <c r="G523" s="7">
        <f t="shared" si="50"/>
        <v>1.9239660546764307E-3</v>
      </c>
      <c r="H523" s="8">
        <f t="shared" si="53"/>
        <v>0.79320496949991748</v>
      </c>
      <c r="I523">
        <f t="shared" si="51"/>
        <v>3.9084633018282577E-4</v>
      </c>
    </row>
    <row r="524" spans="1:9">
      <c r="A524" s="3" t="s">
        <v>294</v>
      </c>
      <c r="B524">
        <v>10.11</v>
      </c>
      <c r="C524" s="4">
        <v>445</v>
      </c>
      <c r="D524">
        <f t="shared" si="48"/>
        <v>44.015825914935711</v>
      </c>
      <c r="E524" s="7">
        <f t="shared" si="49"/>
        <v>6.4575203992343845E-4</v>
      </c>
      <c r="F524" s="8">
        <f t="shared" si="52"/>
        <v>0.89900292982779439</v>
      </c>
      <c r="G524" s="7">
        <f t="shared" si="50"/>
        <v>1.0052349774045846E-3</v>
      </c>
      <c r="H524" s="8">
        <f t="shared" si="53"/>
        <v>0.79421020447732205</v>
      </c>
      <c r="I524">
        <f t="shared" si="51"/>
        <v>3.052328120070058E-4</v>
      </c>
    </row>
    <row r="525" spans="1:9">
      <c r="A525" s="3" t="s">
        <v>50</v>
      </c>
      <c r="B525">
        <v>7.85</v>
      </c>
      <c r="C525" s="4">
        <v>344</v>
      </c>
      <c r="D525">
        <f t="shared" si="48"/>
        <v>43.821656050955418</v>
      </c>
      <c r="E525" s="7">
        <f t="shared" si="49"/>
        <v>4.9918809378351201E-4</v>
      </c>
      <c r="F525" s="8">
        <f t="shared" si="52"/>
        <v>0.89950211792157786</v>
      </c>
      <c r="G525" s="7">
        <f t="shared" si="50"/>
        <v>7.8052369659999891E-4</v>
      </c>
      <c r="H525" s="8">
        <f t="shared" si="53"/>
        <v>0.79499072817392202</v>
      </c>
      <c r="I525">
        <f t="shared" si="51"/>
        <v>3.2610100583718715E-4</v>
      </c>
    </row>
    <row r="526" spans="1:9">
      <c r="A526" s="3" t="s">
        <v>172</v>
      </c>
      <c r="B526">
        <v>8.3800000000000008</v>
      </c>
      <c r="C526" s="4">
        <v>367</v>
      </c>
      <c r="D526">
        <f t="shared" si="48"/>
        <v>43.794749403341285</v>
      </c>
      <c r="E526" s="7">
        <f t="shared" si="49"/>
        <v>5.3256404191438637E-4</v>
      </c>
      <c r="F526" s="8">
        <f t="shared" si="52"/>
        <v>0.90003468196349223</v>
      </c>
      <c r="G526" s="7">
        <f t="shared" si="50"/>
        <v>8.3322147484178241E-4</v>
      </c>
      <c r="H526" s="8">
        <f t="shared" si="53"/>
        <v>0.7958239496487638</v>
      </c>
      <c r="I526">
        <f t="shared" si="51"/>
        <v>1.3580345933377203E-3</v>
      </c>
    </row>
    <row r="527" spans="1:9">
      <c r="A527" s="3" t="s">
        <v>370</v>
      </c>
      <c r="B527">
        <v>34.700000000000003</v>
      </c>
      <c r="C527" s="4">
        <v>1513</v>
      </c>
      <c r="D527">
        <f t="shared" si="48"/>
        <v>43.602305475504316</v>
      </c>
      <c r="E527" s="7">
        <f t="shared" si="49"/>
        <v>2.195556935739691E-3</v>
      </c>
      <c r="F527" s="8">
        <f t="shared" si="52"/>
        <v>0.90223023889923193</v>
      </c>
      <c r="G527" s="7">
        <f t="shared" si="50"/>
        <v>3.4502130282827981E-3</v>
      </c>
      <c r="H527" s="8">
        <f t="shared" si="53"/>
        <v>0.79927416267704654</v>
      </c>
      <c r="I527">
        <f t="shared" si="51"/>
        <v>4.8606736196665778E-5</v>
      </c>
    </row>
    <row r="528" spans="1:9">
      <c r="A528" s="3" t="s">
        <v>116</v>
      </c>
      <c r="B528">
        <v>1.24</v>
      </c>
      <c r="C528" s="4">
        <v>54</v>
      </c>
      <c r="D528">
        <f t="shared" si="48"/>
        <v>43.548387096774192</v>
      </c>
      <c r="E528" s="7">
        <f t="shared" si="49"/>
        <v>7.8360921698574561E-5</v>
      </c>
      <c r="F528" s="8">
        <f t="shared" si="52"/>
        <v>0.90230859982093048</v>
      </c>
      <c r="G528" s="7">
        <f t="shared" si="50"/>
        <v>1.2329291513171959E-4</v>
      </c>
      <c r="H528" s="8">
        <f t="shared" si="53"/>
        <v>0.79939745559217823</v>
      </c>
      <c r="I528">
        <f t="shared" si="51"/>
        <v>1.5791760816508127E-4</v>
      </c>
    </row>
    <row r="529" spans="1:9">
      <c r="A529" s="3" t="s">
        <v>282</v>
      </c>
      <c r="B529">
        <v>4.01</v>
      </c>
      <c r="C529" s="4">
        <v>174</v>
      </c>
      <c r="D529">
        <f t="shared" si="48"/>
        <v>43.391521197007485</v>
      </c>
      <c r="E529" s="7">
        <f t="shared" si="49"/>
        <v>2.5249630325096248E-4</v>
      </c>
      <c r="F529" s="8">
        <f t="shared" si="52"/>
        <v>0.90256109612418145</v>
      </c>
      <c r="G529" s="7">
        <f t="shared" si="50"/>
        <v>3.987133787727383E-4</v>
      </c>
      <c r="H529" s="8">
        <f t="shared" si="53"/>
        <v>0.79979616897095096</v>
      </c>
      <c r="I529">
        <f t="shared" si="51"/>
        <v>5.9516154620886663E-4</v>
      </c>
    </row>
    <row r="530" spans="1:9">
      <c r="A530" s="3" t="s">
        <v>587</v>
      </c>
      <c r="B530">
        <v>15.09</v>
      </c>
      <c r="C530" s="4">
        <v>654</v>
      </c>
      <c r="D530">
        <f t="shared" si="48"/>
        <v>43.339960238568587</v>
      </c>
      <c r="E530" s="7">
        <f t="shared" si="49"/>
        <v>9.4903782946051407E-4</v>
      </c>
      <c r="F530" s="8">
        <f t="shared" si="52"/>
        <v>0.90351013395364199</v>
      </c>
      <c r="G530" s="7">
        <f t="shared" si="50"/>
        <v>1.5003952333368133E-3</v>
      </c>
      <c r="H530" s="8">
        <f t="shared" si="53"/>
        <v>0.80129656420428774</v>
      </c>
      <c r="I530">
        <f t="shared" si="51"/>
        <v>1.6748040485969895E-4</v>
      </c>
    </row>
    <row r="531" spans="1:9">
      <c r="A531" s="3" t="s">
        <v>275</v>
      </c>
      <c r="B531">
        <v>4.22</v>
      </c>
      <c r="C531" s="4">
        <v>182</v>
      </c>
      <c r="D531">
        <f t="shared" si="48"/>
        <v>43.127962085308056</v>
      </c>
      <c r="E531" s="7">
        <f t="shared" si="49"/>
        <v>2.641053286877883E-4</v>
      </c>
      <c r="F531" s="8">
        <f t="shared" si="52"/>
        <v>0.90377423928232981</v>
      </c>
      <c r="G531" s="7">
        <f t="shared" si="50"/>
        <v>4.1959363052891663E-4</v>
      </c>
      <c r="H531" s="8">
        <f t="shared" si="53"/>
        <v>0.80171615783481665</v>
      </c>
      <c r="I531">
        <f t="shared" si="51"/>
        <v>6.1571554427941599E-4</v>
      </c>
    </row>
    <row r="532" spans="1:9">
      <c r="A532" s="3" t="s">
        <v>158</v>
      </c>
      <c r="B532">
        <v>15.5</v>
      </c>
      <c r="C532" s="4">
        <v>668</v>
      </c>
      <c r="D532">
        <f t="shared" si="48"/>
        <v>43.096774193548384</v>
      </c>
      <c r="E532" s="7">
        <f t="shared" si="49"/>
        <v>9.6935362397495932E-4</v>
      </c>
      <c r="F532" s="8">
        <f t="shared" si="52"/>
        <v>0.90474359290630479</v>
      </c>
      <c r="G532" s="7">
        <f t="shared" si="50"/>
        <v>1.5411614391464949E-3</v>
      </c>
      <c r="H532" s="8">
        <f t="shared" si="53"/>
        <v>0.80325731927396316</v>
      </c>
      <c r="I532">
        <f t="shared" si="51"/>
        <v>1.0894188529309012E-4</v>
      </c>
    </row>
    <row r="533" spans="1:9">
      <c r="A533" s="3" t="s">
        <v>18</v>
      </c>
      <c r="B533">
        <v>2.74</v>
      </c>
      <c r="C533" s="4">
        <v>118</v>
      </c>
      <c r="D533">
        <f t="shared" si="48"/>
        <v>43.065693430656928</v>
      </c>
      <c r="E533" s="7">
        <f t="shared" si="49"/>
        <v>1.7123312519318144E-4</v>
      </c>
      <c r="F533" s="8">
        <f t="shared" si="52"/>
        <v>0.90491482603149798</v>
      </c>
      <c r="G533" s="7">
        <f t="shared" si="50"/>
        <v>2.7243757053299329E-4</v>
      </c>
      <c r="H533" s="8">
        <f t="shared" si="53"/>
        <v>0.80352975684449612</v>
      </c>
      <c r="I533">
        <f t="shared" si="51"/>
        <v>3.4912638383721717E-4</v>
      </c>
    </row>
    <row r="534" spans="1:9">
      <c r="A534" s="3" t="s">
        <v>227</v>
      </c>
      <c r="B534">
        <v>8.74</v>
      </c>
      <c r="C534" s="4">
        <v>375</v>
      </c>
      <c r="D534">
        <f t="shared" si="48"/>
        <v>42.906178489702519</v>
      </c>
      <c r="E534" s="7">
        <f t="shared" si="49"/>
        <v>5.4417306735121218E-4</v>
      </c>
      <c r="F534" s="8">
        <f t="shared" si="52"/>
        <v>0.90545899909884919</v>
      </c>
      <c r="G534" s="7">
        <f t="shared" si="50"/>
        <v>8.6901619213808801E-4</v>
      </c>
      <c r="H534" s="8">
        <f t="shared" si="53"/>
        <v>0.80439877303663421</v>
      </c>
      <c r="I534">
        <f t="shared" si="51"/>
        <v>4.3075292360619244E-3</v>
      </c>
    </row>
    <row r="535" spans="1:9">
      <c r="A535" s="3" t="s">
        <v>411</v>
      </c>
      <c r="B535">
        <v>107.63</v>
      </c>
      <c r="C535" s="4">
        <v>4611</v>
      </c>
      <c r="D535">
        <f t="shared" si="48"/>
        <v>42.841215274551708</v>
      </c>
      <c r="E535" s="7">
        <f t="shared" si="49"/>
        <v>6.691152036150505E-3</v>
      </c>
      <c r="F535" s="8">
        <f t="shared" si="52"/>
        <v>0.91215015113499964</v>
      </c>
      <c r="G535" s="7">
        <f t="shared" si="50"/>
        <v>1.0701626173892724E-2</v>
      </c>
      <c r="H535" s="8">
        <f t="shared" si="53"/>
        <v>0.8151003992105269</v>
      </c>
      <c r="I535">
        <f t="shared" si="51"/>
        <v>1.2474666064743456E-4</v>
      </c>
    </row>
    <row r="536" spans="1:9">
      <c r="A536" s="3" t="s">
        <v>459</v>
      </c>
      <c r="B536">
        <v>3.11</v>
      </c>
      <c r="C536" s="4">
        <v>133</v>
      </c>
      <c r="D536">
        <f t="shared" si="48"/>
        <v>42.765273311897111</v>
      </c>
      <c r="E536" s="7">
        <f t="shared" si="49"/>
        <v>1.9300004788722994E-4</v>
      </c>
      <c r="F536" s="8">
        <f t="shared" si="52"/>
        <v>0.91234315118288689</v>
      </c>
      <c r="G536" s="7">
        <f t="shared" si="50"/>
        <v>3.092265855319741E-4</v>
      </c>
      <c r="H536" s="8">
        <f t="shared" si="53"/>
        <v>0.81540962579605891</v>
      </c>
      <c r="I536">
        <f t="shared" si="51"/>
        <v>1.4028578504510225E-4</v>
      </c>
    </row>
    <row r="537" spans="1:9">
      <c r="A537" s="3" t="s">
        <v>314</v>
      </c>
      <c r="B537">
        <v>3.49</v>
      </c>
      <c r="C537" s="4">
        <v>149</v>
      </c>
      <c r="D537">
        <f t="shared" si="48"/>
        <v>42.693409742120345</v>
      </c>
      <c r="E537" s="7">
        <f t="shared" si="49"/>
        <v>2.1621809876088164E-4</v>
      </c>
      <c r="F537" s="8">
        <f t="shared" si="52"/>
        <v>0.91255936928164783</v>
      </c>
      <c r="G537" s="7">
        <f t="shared" si="50"/>
        <v>3.4700989823363012E-4</v>
      </c>
      <c r="H537" s="8">
        <f t="shared" si="53"/>
        <v>0.81575663569429258</v>
      </c>
      <c r="I537">
        <f t="shared" si="51"/>
        <v>1.5365577844672629E-4</v>
      </c>
    </row>
    <row r="538" spans="1:9">
      <c r="A538" s="3" t="s">
        <v>277</v>
      </c>
      <c r="B538">
        <v>3.82</v>
      </c>
      <c r="C538" s="4">
        <v>163</v>
      </c>
      <c r="D538">
        <f t="shared" si="48"/>
        <v>42.670157068062828</v>
      </c>
      <c r="E538" s="7">
        <f t="shared" si="49"/>
        <v>2.365338932753269E-4</v>
      </c>
      <c r="F538" s="8">
        <f t="shared" si="52"/>
        <v>0.91279590317492321</v>
      </c>
      <c r="G538" s="7">
        <f t="shared" si="50"/>
        <v>3.7982172242191029E-4</v>
      </c>
      <c r="H538" s="8">
        <f t="shared" si="53"/>
        <v>0.81613645741671448</v>
      </c>
      <c r="I538">
        <f t="shared" si="51"/>
        <v>2.0320793785101321E-3</v>
      </c>
    </row>
    <row r="539" spans="1:9">
      <c r="A539" s="3" t="s">
        <v>138</v>
      </c>
      <c r="B539">
        <v>50.38</v>
      </c>
      <c r="C539" s="4">
        <v>2145</v>
      </c>
      <c r="D539">
        <f t="shared" si="48"/>
        <v>42.5764192139738</v>
      </c>
      <c r="E539" s="7">
        <f t="shared" si="49"/>
        <v>3.1126699452489336E-3</v>
      </c>
      <c r="F539" s="8">
        <f t="shared" si="52"/>
        <v>0.91590857312017215</v>
      </c>
      <c r="G539" s="7">
        <f t="shared" si="50"/>
        <v>5.0092718260774461E-3</v>
      </c>
      <c r="H539" s="8">
        <f t="shared" si="53"/>
        <v>0.82114572924279194</v>
      </c>
      <c r="I539">
        <f t="shared" si="51"/>
        <v>4.8385364968561717E-4</v>
      </c>
    </row>
    <row r="540" spans="1:9">
      <c r="A540" s="3" t="s">
        <v>431</v>
      </c>
      <c r="B540">
        <v>11.96</v>
      </c>
      <c r="C540" s="4">
        <v>508</v>
      </c>
      <c r="D540">
        <f t="shared" si="48"/>
        <v>42.474916387959865</v>
      </c>
      <c r="E540" s="7">
        <f t="shared" si="49"/>
        <v>7.3717311523844209E-4</v>
      </c>
      <c r="F540" s="8">
        <f t="shared" si="52"/>
        <v>0.91664574623541062</v>
      </c>
      <c r="G540" s="7">
        <f t="shared" si="50"/>
        <v>1.189180052399489E-3</v>
      </c>
      <c r="H540" s="8">
        <f t="shared" si="53"/>
        <v>0.82233490929519149</v>
      </c>
      <c r="I540">
        <f t="shared" si="51"/>
        <v>1.9243840132399104E-4</v>
      </c>
    </row>
    <row r="541" spans="1:9">
      <c r="A541" s="3" t="s">
        <v>616</v>
      </c>
      <c r="B541">
        <v>4.7300000000000004</v>
      </c>
      <c r="C541" s="4">
        <v>200</v>
      </c>
      <c r="D541">
        <f t="shared" si="48"/>
        <v>42.283298097251581</v>
      </c>
      <c r="E541" s="7">
        <f t="shared" si="49"/>
        <v>2.9022563592064651E-4</v>
      </c>
      <c r="F541" s="8">
        <f t="shared" si="52"/>
        <v>0.91693597187133125</v>
      </c>
      <c r="G541" s="7">
        <f t="shared" si="50"/>
        <v>4.7030281336534976E-4</v>
      </c>
      <c r="H541" s="8">
        <f t="shared" si="53"/>
        <v>0.82280521210855684</v>
      </c>
      <c r="I541">
        <f t="shared" si="51"/>
        <v>2.4991396212237227E-4</v>
      </c>
    </row>
    <row r="542" spans="1:9">
      <c r="A542" s="3" t="s">
        <v>601</v>
      </c>
      <c r="B542">
        <v>6.12</v>
      </c>
      <c r="C542" s="4">
        <v>258</v>
      </c>
      <c r="D542">
        <f t="shared" si="48"/>
        <v>42.156862745098039</v>
      </c>
      <c r="E542" s="7">
        <f t="shared" si="49"/>
        <v>3.7439107033763401E-4</v>
      </c>
      <c r="F542" s="8">
        <f t="shared" si="52"/>
        <v>0.9173103629416689</v>
      </c>
      <c r="G542" s="7">
        <f t="shared" si="50"/>
        <v>6.0851019403719662E-4</v>
      </c>
      <c r="H542" s="8">
        <f t="shared" si="53"/>
        <v>0.82341372230259402</v>
      </c>
      <c r="I542">
        <f t="shared" si="51"/>
        <v>6.4579834541800274E-4</v>
      </c>
    </row>
    <row r="543" spans="1:9">
      <c r="A543" s="3" t="s">
        <v>311</v>
      </c>
      <c r="B543">
        <v>15.74</v>
      </c>
      <c r="C543" s="4">
        <v>661</v>
      </c>
      <c r="D543">
        <f t="shared" si="48"/>
        <v>41.99491740787802</v>
      </c>
      <c r="E543" s="7">
        <f t="shared" si="49"/>
        <v>9.5919572671773669E-4</v>
      </c>
      <c r="F543" s="8">
        <f t="shared" si="52"/>
        <v>0.91826955866838667</v>
      </c>
      <c r="G543" s="7">
        <f t="shared" si="50"/>
        <v>1.5650245840106987E-3</v>
      </c>
      <c r="H543" s="8">
        <f t="shared" si="53"/>
        <v>0.82497874688660466</v>
      </c>
      <c r="I543">
        <f t="shared" si="51"/>
        <v>1.5259068512136764E-3</v>
      </c>
    </row>
    <row r="544" spans="1:9">
      <c r="A544" s="3" t="s">
        <v>374</v>
      </c>
      <c r="B544">
        <v>37.18</v>
      </c>
      <c r="C544" s="4">
        <v>1561</v>
      </c>
      <c r="D544">
        <f t="shared" si="48"/>
        <v>41.984938138784294</v>
      </c>
      <c r="E544" s="7">
        <f t="shared" si="49"/>
        <v>2.2652110883606461E-3</v>
      </c>
      <c r="F544" s="8">
        <f t="shared" si="52"/>
        <v>0.92053476975674731</v>
      </c>
      <c r="G544" s="7">
        <f t="shared" si="50"/>
        <v>3.696798858546237E-3</v>
      </c>
      <c r="H544" s="8">
        <f t="shared" si="53"/>
        <v>0.8286755457451509</v>
      </c>
      <c r="I544">
        <f t="shared" si="51"/>
        <v>4.9839522274619519E-4</v>
      </c>
    </row>
    <row r="545" spans="1:9">
      <c r="A545" s="3" t="s">
        <v>63</v>
      </c>
      <c r="B545">
        <v>12.08</v>
      </c>
      <c r="C545" s="4">
        <v>505</v>
      </c>
      <c r="D545">
        <f t="shared" si="48"/>
        <v>41.804635761589402</v>
      </c>
      <c r="E545" s="7">
        <f t="shared" si="49"/>
        <v>7.3281973069963242E-4</v>
      </c>
      <c r="F545" s="8">
        <f t="shared" si="52"/>
        <v>0.92126758948744691</v>
      </c>
      <c r="G545" s="7">
        <f t="shared" si="50"/>
        <v>1.2011116248315907E-3</v>
      </c>
      <c r="H545" s="8">
        <f t="shared" si="53"/>
        <v>0.82987665736998251</v>
      </c>
      <c r="I545">
        <f t="shared" si="51"/>
        <v>1.1558587321414127E-4</v>
      </c>
    </row>
    <row r="546" spans="1:9">
      <c r="A546" s="3" t="s">
        <v>439</v>
      </c>
      <c r="B546">
        <v>2.8</v>
      </c>
      <c r="C546" s="4">
        <v>117</v>
      </c>
      <c r="D546">
        <f t="shared" si="48"/>
        <v>41.785714285714292</v>
      </c>
      <c r="E546" s="7">
        <f t="shared" si="49"/>
        <v>1.697819970135782E-4</v>
      </c>
      <c r="F546" s="8">
        <f t="shared" si="52"/>
        <v>0.92143737148446048</v>
      </c>
      <c r="G546" s="7">
        <f t="shared" si="50"/>
        <v>2.7840335674904419E-4</v>
      </c>
      <c r="H546" s="8">
        <f t="shared" si="53"/>
        <v>0.83015506072673151</v>
      </c>
      <c r="I546">
        <f t="shared" si="51"/>
        <v>2.0940507334787917E-4</v>
      </c>
    </row>
    <row r="547" spans="1:9">
      <c r="A547" s="3" t="s">
        <v>339</v>
      </c>
      <c r="B547">
        <v>5.0599999999999996</v>
      </c>
      <c r="C547" s="4">
        <v>211</v>
      </c>
      <c r="D547">
        <f t="shared" si="48"/>
        <v>41.699604743083007</v>
      </c>
      <c r="E547" s="7">
        <f t="shared" si="49"/>
        <v>3.0618804589628204E-4</v>
      </c>
      <c r="F547" s="8">
        <f t="shared" si="52"/>
        <v>0.9217435595303568</v>
      </c>
      <c r="G547" s="7">
        <f t="shared" si="50"/>
        <v>5.0311463755362983E-4</v>
      </c>
      <c r="H547" s="8">
        <f t="shared" si="53"/>
        <v>0.8306581753642851</v>
      </c>
      <c r="I547">
        <f t="shared" si="51"/>
        <v>1.5004326595124962E-4</v>
      </c>
    </row>
    <row r="548" spans="1:9">
      <c r="A548" s="3" t="s">
        <v>282</v>
      </c>
      <c r="B548">
        <v>3.61</v>
      </c>
      <c r="C548" s="4">
        <v>150</v>
      </c>
      <c r="D548">
        <f t="shared" si="48"/>
        <v>41.551246537396125</v>
      </c>
      <c r="E548" s="7">
        <f t="shared" si="49"/>
        <v>2.1766922694048488E-4</v>
      </c>
      <c r="F548" s="8">
        <f t="shared" si="52"/>
        <v>0.92196122875729725</v>
      </c>
      <c r="G548" s="7">
        <f t="shared" si="50"/>
        <v>3.5894147066573202E-4</v>
      </c>
      <c r="H548" s="8">
        <f t="shared" si="53"/>
        <v>0.83101711683495083</v>
      </c>
      <c r="I548">
        <f t="shared" si="51"/>
        <v>1.5187667381455494E-4</v>
      </c>
    </row>
    <row r="549" spans="1:9">
      <c r="A549" s="3" t="s">
        <v>217</v>
      </c>
      <c r="B549">
        <v>3.63</v>
      </c>
      <c r="C549" s="4">
        <v>150</v>
      </c>
      <c r="D549">
        <f t="shared" si="48"/>
        <v>41.32231404958678</v>
      </c>
      <c r="E549" s="7">
        <f t="shared" si="49"/>
        <v>2.1766922694048488E-4</v>
      </c>
      <c r="F549" s="8">
        <f t="shared" si="52"/>
        <v>0.92217889798423769</v>
      </c>
      <c r="G549" s="7">
        <f t="shared" si="50"/>
        <v>3.6093006607108234E-4</v>
      </c>
      <c r="H549" s="8">
        <f t="shared" si="53"/>
        <v>0.83137804690102191</v>
      </c>
      <c r="I549">
        <f t="shared" si="51"/>
        <v>1.5194417929875748E-3</v>
      </c>
    </row>
    <row r="550" spans="1:9">
      <c r="A550" s="3" t="s">
        <v>292</v>
      </c>
      <c r="B550">
        <v>36.11</v>
      </c>
      <c r="C550" s="4">
        <v>1485</v>
      </c>
      <c r="D550">
        <f t="shared" si="48"/>
        <v>41.124342287455001</v>
      </c>
      <c r="E550" s="7">
        <f t="shared" si="49"/>
        <v>2.1549253467108005E-3</v>
      </c>
      <c r="F550" s="8">
        <f t="shared" si="52"/>
        <v>0.92433382333094849</v>
      </c>
      <c r="G550" s="7">
        <f t="shared" si="50"/>
        <v>3.5904090043599951E-3</v>
      </c>
      <c r="H550" s="8">
        <f t="shared" si="53"/>
        <v>0.83496845590538193</v>
      </c>
      <c r="I550">
        <f t="shared" si="51"/>
        <v>2.7726506660408212E-4</v>
      </c>
    </row>
    <row r="551" spans="1:9">
      <c r="A551" s="3" t="s">
        <v>118</v>
      </c>
      <c r="B551">
        <v>6.55</v>
      </c>
      <c r="C551" s="4">
        <v>268</v>
      </c>
      <c r="D551">
        <f t="shared" si="48"/>
        <v>40.916030534351144</v>
      </c>
      <c r="E551" s="7">
        <f t="shared" si="49"/>
        <v>3.889023521336663E-4</v>
      </c>
      <c r="F551" s="8">
        <f t="shared" si="52"/>
        <v>0.92472272568308211</v>
      </c>
      <c r="G551" s="7">
        <f t="shared" si="50"/>
        <v>6.5126499525222843E-4</v>
      </c>
      <c r="H551" s="8">
        <f t="shared" si="53"/>
        <v>0.83561972090063419</v>
      </c>
      <c r="I551">
        <f t="shared" si="51"/>
        <v>1.8779715454320112E-4</v>
      </c>
    </row>
    <row r="552" spans="1:9">
      <c r="A552" s="3" t="s">
        <v>213</v>
      </c>
      <c r="B552">
        <v>4.3899999999999997</v>
      </c>
      <c r="C552" s="4">
        <v>178</v>
      </c>
      <c r="D552">
        <f t="shared" si="48"/>
        <v>40.546697038724375</v>
      </c>
      <c r="E552" s="7">
        <f t="shared" si="49"/>
        <v>2.5830081596937539E-4</v>
      </c>
      <c r="F552" s="8">
        <f t="shared" si="52"/>
        <v>0.92498102649905145</v>
      </c>
      <c r="G552" s="7">
        <f t="shared" si="50"/>
        <v>4.3649669147439432E-4</v>
      </c>
      <c r="H552" s="8">
        <f t="shared" si="53"/>
        <v>0.83605621759210857</v>
      </c>
      <c r="I552">
        <f t="shared" si="51"/>
        <v>5.6213908706492788E-4</v>
      </c>
    </row>
    <row r="553" spans="1:9">
      <c r="A553" s="3" t="s">
        <v>42</v>
      </c>
      <c r="B553">
        <v>13.13</v>
      </c>
      <c r="C553" s="4">
        <v>532</v>
      </c>
      <c r="D553">
        <f t="shared" si="48"/>
        <v>40.517897943640513</v>
      </c>
      <c r="E553" s="7">
        <f t="shared" si="49"/>
        <v>7.7200019154891975E-4</v>
      </c>
      <c r="F553" s="8">
        <f t="shared" si="52"/>
        <v>0.92575302669060033</v>
      </c>
      <c r="G553" s="7">
        <f t="shared" si="50"/>
        <v>1.3055128836124824E-3</v>
      </c>
      <c r="H553" s="8">
        <f t="shared" si="53"/>
        <v>0.83736173047572104</v>
      </c>
      <c r="I553">
        <f t="shared" si="51"/>
        <v>1.3195119596604021E-3</v>
      </c>
    </row>
    <row r="554" spans="1:9">
      <c r="A554" s="3" t="s">
        <v>133</v>
      </c>
      <c r="B554">
        <v>30.81</v>
      </c>
      <c r="C554" s="4">
        <v>1248</v>
      </c>
      <c r="D554">
        <f t="shared" si="48"/>
        <v>40.506329113924053</v>
      </c>
      <c r="E554" s="7">
        <f t="shared" si="49"/>
        <v>1.8110079681448342E-3</v>
      </c>
      <c r="F554" s="8">
        <f t="shared" si="52"/>
        <v>0.92756403465874515</v>
      </c>
      <c r="G554" s="7">
        <f t="shared" si="50"/>
        <v>3.0634312219421614E-3</v>
      </c>
      <c r="H554" s="8">
        <f t="shared" si="53"/>
        <v>0.84042516169766324</v>
      </c>
      <c r="I554">
        <f t="shared" si="51"/>
        <v>1.0090566401599332E-3</v>
      </c>
    </row>
    <row r="555" spans="1:9">
      <c r="A555" s="3" t="s">
        <v>89</v>
      </c>
      <c r="B555">
        <v>23.49</v>
      </c>
      <c r="C555" s="4">
        <v>949</v>
      </c>
      <c r="D555">
        <f t="shared" si="48"/>
        <v>40.400170285227759</v>
      </c>
      <c r="E555" s="7">
        <f t="shared" si="49"/>
        <v>1.3771206424434677E-3</v>
      </c>
      <c r="F555" s="8">
        <f t="shared" si="52"/>
        <v>0.92894115530118859</v>
      </c>
      <c r="G555" s="7">
        <f t="shared" si="50"/>
        <v>2.3356053035839459E-3</v>
      </c>
      <c r="H555" s="8">
        <f t="shared" si="53"/>
        <v>0.84276076700124714</v>
      </c>
      <c r="I555">
        <f t="shared" si="51"/>
        <v>2.191299659666246E-4</v>
      </c>
    </row>
    <row r="556" spans="1:9">
      <c r="A556" s="3" t="s">
        <v>95</v>
      </c>
      <c r="B556">
        <v>5.0999999999999996</v>
      </c>
      <c r="C556" s="4">
        <v>206</v>
      </c>
      <c r="D556">
        <f t="shared" si="48"/>
        <v>40.392156862745104</v>
      </c>
      <c r="E556" s="7">
        <f t="shared" si="49"/>
        <v>2.989324049982659E-4</v>
      </c>
      <c r="F556" s="8">
        <f t="shared" si="52"/>
        <v>0.92924008770618682</v>
      </c>
      <c r="G556" s="7">
        <f t="shared" si="50"/>
        <v>5.0709182836433046E-4</v>
      </c>
      <c r="H556" s="8">
        <f t="shared" si="53"/>
        <v>0.84326785882961142</v>
      </c>
      <c r="I556">
        <f t="shared" si="51"/>
        <v>6.7289593478325749E-4</v>
      </c>
    </row>
    <row r="557" spans="1:9">
      <c r="A557" s="3" t="s">
        <v>206</v>
      </c>
      <c r="B557">
        <v>15.64</v>
      </c>
      <c r="C557" s="4">
        <v>631</v>
      </c>
      <c r="D557">
        <f t="shared" si="48"/>
        <v>40.345268542199484</v>
      </c>
      <c r="E557" s="7">
        <f t="shared" si="49"/>
        <v>9.1566188132963971E-4</v>
      </c>
      <c r="F557" s="8">
        <f t="shared" si="52"/>
        <v>0.93015574958751646</v>
      </c>
      <c r="G557" s="7">
        <f t="shared" si="50"/>
        <v>1.5550816069839471E-3</v>
      </c>
      <c r="H557" s="8">
        <f t="shared" si="53"/>
        <v>0.84482294043659534</v>
      </c>
      <c r="I557">
        <f t="shared" si="51"/>
        <v>5.5029702637288125E-4</v>
      </c>
    </row>
    <row r="558" spans="1:9">
      <c r="A558" s="3" t="s">
        <v>583</v>
      </c>
      <c r="B558">
        <v>12.79</v>
      </c>
      <c r="C558" s="4">
        <v>516</v>
      </c>
      <c r="D558">
        <f t="shared" si="48"/>
        <v>40.344018764659893</v>
      </c>
      <c r="E558" s="7">
        <f t="shared" si="49"/>
        <v>7.4878214067526801E-4</v>
      </c>
      <c r="F558" s="8">
        <f t="shared" si="52"/>
        <v>0.93090453172819176</v>
      </c>
      <c r="G558" s="7">
        <f t="shared" si="50"/>
        <v>1.2717067617215268E-3</v>
      </c>
      <c r="H558" s="8">
        <f t="shared" si="53"/>
        <v>0.84609464719831684</v>
      </c>
      <c r="I558">
        <f t="shared" si="51"/>
        <v>3.2028705541464753E-4</v>
      </c>
    </row>
    <row r="559" spans="1:9">
      <c r="A559" s="3" t="s">
        <v>604</v>
      </c>
      <c r="B559">
        <v>7.4</v>
      </c>
      <c r="C559" s="4">
        <v>297</v>
      </c>
      <c r="D559">
        <f t="shared" si="48"/>
        <v>40.13513513513513</v>
      </c>
      <c r="E559" s="7">
        <f t="shared" si="49"/>
        <v>4.3098506934216005E-4</v>
      </c>
      <c r="F559" s="8">
        <f t="shared" si="52"/>
        <v>0.9313355167975339</v>
      </c>
      <c r="G559" s="7">
        <f t="shared" si="50"/>
        <v>7.3578029997961689E-4</v>
      </c>
      <c r="H559" s="8">
        <f t="shared" si="53"/>
        <v>0.84683042749829651</v>
      </c>
      <c r="I559">
        <f t="shared" si="51"/>
        <v>4.2422461140767531E-4</v>
      </c>
    </row>
    <row r="560" spans="1:9">
      <c r="A560" s="3" t="s">
        <v>96</v>
      </c>
      <c r="B560">
        <v>9.73</v>
      </c>
      <c r="C560" s="4">
        <v>388</v>
      </c>
      <c r="D560">
        <f t="shared" si="48"/>
        <v>39.876670092497427</v>
      </c>
      <c r="E560" s="7">
        <f t="shared" si="49"/>
        <v>5.6303773368605425E-4</v>
      </c>
      <c r="F560" s="8">
        <f t="shared" si="52"/>
        <v>0.93189855453121995</v>
      </c>
      <c r="G560" s="7">
        <f t="shared" si="50"/>
        <v>9.6745166470292869E-4</v>
      </c>
      <c r="H560" s="8">
        <f t="shared" si="53"/>
        <v>0.84779787916299942</v>
      </c>
      <c r="I560">
        <f t="shared" si="51"/>
        <v>5.5640600280482122E-4</v>
      </c>
    </row>
    <row r="561" spans="1:9">
      <c r="A561" s="3" t="s">
        <v>257</v>
      </c>
      <c r="B561">
        <v>12.71</v>
      </c>
      <c r="C561" s="4">
        <v>505</v>
      </c>
      <c r="D561">
        <f t="shared" si="48"/>
        <v>39.732494099134534</v>
      </c>
      <c r="E561" s="7">
        <f t="shared" si="49"/>
        <v>7.3281973069963242E-4</v>
      </c>
      <c r="F561" s="8">
        <f t="shared" si="52"/>
        <v>0.93263137426191955</v>
      </c>
      <c r="G561" s="7">
        <f t="shared" si="50"/>
        <v>1.2637523801001258E-3</v>
      </c>
      <c r="H561" s="8">
        <f t="shared" si="53"/>
        <v>0.84906163154309955</v>
      </c>
      <c r="I561">
        <f t="shared" si="51"/>
        <v>7.9997752759852769E-4</v>
      </c>
    </row>
    <row r="562" spans="1:9">
      <c r="A562" s="3" t="s">
        <v>244</v>
      </c>
      <c r="B562">
        <v>18.18</v>
      </c>
      <c r="C562" s="4">
        <v>719</v>
      </c>
      <c r="D562">
        <f t="shared" si="48"/>
        <v>39.548954895489551</v>
      </c>
      <c r="E562" s="7">
        <f t="shared" si="49"/>
        <v>1.0433611611347243E-3</v>
      </c>
      <c r="F562" s="8">
        <f t="shared" si="52"/>
        <v>0.93367473542305424</v>
      </c>
      <c r="G562" s="7">
        <f t="shared" si="50"/>
        <v>1.8076332234634371E-3</v>
      </c>
      <c r="H562" s="8">
        <f t="shared" si="53"/>
        <v>0.85086926476656299</v>
      </c>
      <c r="I562">
        <f t="shared" si="51"/>
        <v>7.2953517734231088E-4</v>
      </c>
    </row>
    <row r="563" spans="1:9">
      <c r="A563" s="3" t="s">
        <v>123</v>
      </c>
      <c r="B563">
        <v>16.57</v>
      </c>
      <c r="C563" s="4">
        <v>655</v>
      </c>
      <c r="D563">
        <f t="shared" si="48"/>
        <v>39.529269764634883</v>
      </c>
      <c r="E563" s="7">
        <f t="shared" si="49"/>
        <v>9.5048895764011736E-4</v>
      </c>
      <c r="F563" s="8">
        <f t="shared" si="52"/>
        <v>0.9346252243806944</v>
      </c>
      <c r="G563" s="7">
        <f t="shared" si="50"/>
        <v>1.6475512933327367E-3</v>
      </c>
      <c r="H563" s="8">
        <f t="shared" si="53"/>
        <v>0.85251681605989571</v>
      </c>
      <c r="I563">
        <f t="shared" si="51"/>
        <v>6.4823240161548945E-4</v>
      </c>
    </row>
    <row r="564" spans="1:9">
      <c r="A564" s="3" t="s">
        <v>574</v>
      </c>
      <c r="B564">
        <v>14.71</v>
      </c>
      <c r="C564" s="4">
        <v>581</v>
      </c>
      <c r="D564">
        <f t="shared" si="48"/>
        <v>39.496940856560158</v>
      </c>
      <c r="E564" s="7">
        <f t="shared" si="49"/>
        <v>8.4310547234947813E-4</v>
      </c>
      <c r="F564" s="8">
        <f t="shared" si="52"/>
        <v>0.93546832985304385</v>
      </c>
      <c r="G564" s="7">
        <f t="shared" si="50"/>
        <v>1.4626119206351575E-3</v>
      </c>
      <c r="H564" s="8">
        <f t="shared" si="53"/>
        <v>0.85397942798053084</v>
      </c>
      <c r="I564">
        <f t="shared" si="51"/>
        <v>2.8051475918000612E-4</v>
      </c>
    </row>
    <row r="565" spans="1:9">
      <c r="A565" s="3" t="s">
        <v>230</v>
      </c>
      <c r="B565">
        <v>6.32</v>
      </c>
      <c r="C565" s="4">
        <v>248</v>
      </c>
      <c r="D565">
        <f t="shared" si="48"/>
        <v>39.24050632911392</v>
      </c>
      <c r="E565" s="7">
        <f t="shared" si="49"/>
        <v>3.5987978854160166E-4</v>
      </c>
      <c r="F565" s="8">
        <f t="shared" si="52"/>
        <v>0.93582820964158542</v>
      </c>
      <c r="G565" s="7">
        <f t="shared" si="50"/>
        <v>6.2839614809069989E-4</v>
      </c>
      <c r="H565" s="8">
        <f t="shared" si="53"/>
        <v>0.85460782412862157</v>
      </c>
      <c r="I565">
        <f t="shared" si="51"/>
        <v>5.2999526360786309E-4</v>
      </c>
    </row>
    <row r="566" spans="1:9">
      <c r="A566" s="3" t="s">
        <v>128</v>
      </c>
      <c r="B566">
        <v>11.84</v>
      </c>
      <c r="C566" s="4">
        <v>461</v>
      </c>
      <c r="D566">
        <f t="shared" si="48"/>
        <v>38.935810810810814</v>
      </c>
      <c r="E566" s="7">
        <f t="shared" si="49"/>
        <v>6.6897009079709018E-4</v>
      </c>
      <c r="F566" s="8">
        <f t="shared" si="52"/>
        <v>0.93649717973238256</v>
      </c>
      <c r="G566" s="7">
        <f t="shared" si="50"/>
        <v>1.1772484799673869E-3</v>
      </c>
      <c r="H566" s="8">
        <f t="shared" si="53"/>
        <v>0.85578507260858894</v>
      </c>
      <c r="I566">
        <f t="shared" si="51"/>
        <v>3.2737254782355674E-4</v>
      </c>
    </row>
    <row r="567" spans="1:9">
      <c r="A567" s="3" t="s">
        <v>151</v>
      </c>
      <c r="B567">
        <v>7.13</v>
      </c>
      <c r="C567" s="4">
        <v>271</v>
      </c>
      <c r="D567">
        <f t="shared" si="48"/>
        <v>38.008415147265076</v>
      </c>
      <c r="E567" s="7">
        <f t="shared" si="49"/>
        <v>3.9325573667247602E-4</v>
      </c>
      <c r="F567" s="8">
        <f t="shared" si="52"/>
        <v>0.93689043546905504</v>
      </c>
      <c r="G567" s="7">
        <f t="shared" si="50"/>
        <v>7.0893426200738761E-4</v>
      </c>
      <c r="H567" s="8">
        <f t="shared" si="53"/>
        <v>0.85649400687059629</v>
      </c>
      <c r="I567">
        <f t="shared" si="51"/>
        <v>2.0076796956169929E-4</v>
      </c>
    </row>
    <row r="568" spans="1:9">
      <c r="A568" s="3" t="s">
        <v>321</v>
      </c>
      <c r="B568">
        <v>4.37</v>
      </c>
      <c r="C568" s="4">
        <v>166</v>
      </c>
      <c r="D568">
        <f t="shared" si="48"/>
        <v>37.986270022883296</v>
      </c>
      <c r="E568" s="7">
        <f t="shared" si="49"/>
        <v>2.4088727781413659E-4</v>
      </c>
      <c r="F568" s="8">
        <f t="shared" si="52"/>
        <v>0.93713132274686917</v>
      </c>
      <c r="G568" s="7">
        <f t="shared" si="50"/>
        <v>4.34508096069044E-4</v>
      </c>
      <c r="H568" s="8">
        <f t="shared" si="53"/>
        <v>0.85692851496666533</v>
      </c>
      <c r="I568">
        <f t="shared" si="51"/>
        <v>5.3869502763226329E-4</v>
      </c>
    </row>
    <row r="569" spans="1:9">
      <c r="A569" s="3" t="s">
        <v>221</v>
      </c>
      <c r="B569">
        <v>11.68</v>
      </c>
      <c r="C569" s="4">
        <v>442</v>
      </c>
      <c r="D569">
        <f t="shared" si="48"/>
        <v>37.842465753424655</v>
      </c>
      <c r="E569" s="7">
        <f t="shared" si="49"/>
        <v>6.4139865538462878E-4</v>
      </c>
      <c r="F569" s="8">
        <f t="shared" si="52"/>
        <v>0.93777272140225376</v>
      </c>
      <c r="G569" s="7">
        <f t="shared" si="50"/>
        <v>1.1613397167245844E-3</v>
      </c>
      <c r="H569" s="8">
        <f t="shared" si="53"/>
        <v>0.85808985468338994</v>
      </c>
      <c r="I569">
        <f t="shared" si="51"/>
        <v>1.7423935356949416E-3</v>
      </c>
    </row>
    <row r="570" spans="1:9">
      <c r="A570" s="3" t="s">
        <v>196</v>
      </c>
      <c r="B570">
        <v>37.69</v>
      </c>
      <c r="C570" s="4">
        <v>1423</v>
      </c>
      <c r="D570">
        <f t="shared" si="48"/>
        <v>37.755372777925182</v>
      </c>
      <c r="E570" s="7">
        <f t="shared" si="49"/>
        <v>2.0649553995753999E-3</v>
      </c>
      <c r="F570" s="8">
        <f t="shared" si="52"/>
        <v>0.93983767680182917</v>
      </c>
      <c r="G570" s="7">
        <f t="shared" si="50"/>
        <v>3.7475080413826699E-3</v>
      </c>
      <c r="H570" s="8">
        <f t="shared" si="53"/>
        <v>0.86183736272477263</v>
      </c>
      <c r="I570">
        <f t="shared" si="51"/>
        <v>1.8553897063424696E-3</v>
      </c>
    </row>
    <row r="571" spans="1:9">
      <c r="A571" s="3" t="s">
        <v>165</v>
      </c>
      <c r="B571">
        <v>40.01</v>
      </c>
      <c r="C571" s="4">
        <v>1506</v>
      </c>
      <c r="D571">
        <f t="shared" si="48"/>
        <v>37.64058985253687</v>
      </c>
      <c r="E571" s="7">
        <f t="shared" si="49"/>
        <v>2.1853990384824683E-3</v>
      </c>
      <c r="F571" s="8">
        <f t="shared" si="52"/>
        <v>0.94202307584031164</v>
      </c>
      <c r="G571" s="7">
        <f t="shared" si="50"/>
        <v>3.9781851084033067E-3</v>
      </c>
      <c r="H571" s="8">
        <f t="shared" si="53"/>
        <v>0.86581554783317594</v>
      </c>
      <c r="I571">
        <f t="shared" si="51"/>
        <v>1.9585405566108216E-3</v>
      </c>
    </row>
    <row r="572" spans="1:9">
      <c r="A572" s="3" t="s">
        <v>154</v>
      </c>
      <c r="B572">
        <v>42.01</v>
      </c>
      <c r="C572" s="4">
        <v>1573</v>
      </c>
      <c r="D572">
        <f t="shared" si="48"/>
        <v>37.44346584146632</v>
      </c>
      <c r="E572" s="7">
        <f t="shared" si="49"/>
        <v>2.2826246265158848E-3</v>
      </c>
      <c r="F572" s="8">
        <f t="shared" si="52"/>
        <v>0.94430570046682749</v>
      </c>
      <c r="G572" s="7">
        <f t="shared" si="50"/>
        <v>4.1770446489383384E-3</v>
      </c>
      <c r="H572" s="8">
        <f t="shared" si="53"/>
        <v>0.86999259248211425</v>
      </c>
      <c r="I572">
        <f t="shared" si="51"/>
        <v>6.3812233639193305E-4</v>
      </c>
    </row>
    <row r="573" spans="1:9">
      <c r="A573" s="3" t="s">
        <v>276</v>
      </c>
      <c r="B573">
        <v>13.6</v>
      </c>
      <c r="C573" s="4">
        <v>506</v>
      </c>
      <c r="D573">
        <f t="shared" si="48"/>
        <v>37.205882352941174</v>
      </c>
      <c r="E573" s="7">
        <f t="shared" si="49"/>
        <v>7.3427085887923561E-4</v>
      </c>
      <c r="F573" s="8">
        <f t="shared" si="52"/>
        <v>0.94503997132570672</v>
      </c>
      <c r="G573" s="7">
        <f t="shared" si="50"/>
        <v>1.3522448756382148E-3</v>
      </c>
      <c r="H573" s="8">
        <f t="shared" si="53"/>
        <v>0.87134483735775248</v>
      </c>
      <c r="I573">
        <f t="shared" si="51"/>
        <v>2.2502378121158628E-4</v>
      </c>
    </row>
    <row r="574" spans="1:9">
      <c r="A574" s="3" t="s">
        <v>180</v>
      </c>
      <c r="B574">
        <v>4.79</v>
      </c>
      <c r="C574" s="4">
        <v>178</v>
      </c>
      <c r="D574">
        <f t="shared" si="48"/>
        <v>37.160751565762006</v>
      </c>
      <c r="E574" s="7">
        <f t="shared" si="49"/>
        <v>2.5830081596937539E-4</v>
      </c>
      <c r="F574" s="8">
        <f t="shared" si="52"/>
        <v>0.94529827214167605</v>
      </c>
      <c r="G574" s="7">
        <f t="shared" si="50"/>
        <v>4.7626859958140066E-4</v>
      </c>
      <c r="H574" s="8">
        <f t="shared" si="53"/>
        <v>0.87182110595733386</v>
      </c>
      <c r="I574">
        <f t="shared" si="51"/>
        <v>1.2570811612067079E-4</v>
      </c>
    </row>
    <row r="575" spans="1:9">
      <c r="A575" s="3" t="s">
        <v>575</v>
      </c>
      <c r="B575">
        <v>2.67</v>
      </c>
      <c r="C575" s="4">
        <v>99</v>
      </c>
      <c r="D575">
        <f t="shared" si="48"/>
        <v>37.078651685393261</v>
      </c>
      <c r="E575" s="7">
        <f t="shared" si="49"/>
        <v>1.4366168978072002E-4</v>
      </c>
      <c r="F575" s="8">
        <f t="shared" si="52"/>
        <v>0.9454419338314568</v>
      </c>
      <c r="G575" s="7">
        <f t="shared" si="50"/>
        <v>2.6547748661426718E-4</v>
      </c>
      <c r="H575" s="8">
        <f t="shared" si="53"/>
        <v>0.87208658344394818</v>
      </c>
      <c r="I575">
        <f t="shared" si="51"/>
        <v>1.1909928822875226E-3</v>
      </c>
    </row>
    <row r="576" spans="1:9">
      <c r="A576" s="3" t="s">
        <v>595</v>
      </c>
      <c r="B576">
        <v>24.92</v>
      </c>
      <c r="C576" s="4">
        <v>910</v>
      </c>
      <c r="D576">
        <f t="shared" si="48"/>
        <v>36.516853932584269</v>
      </c>
      <c r="E576" s="7">
        <f t="shared" si="49"/>
        <v>1.3205266434389417E-3</v>
      </c>
      <c r="F576" s="8">
        <f t="shared" si="52"/>
        <v>0.94676246047489576</v>
      </c>
      <c r="G576" s="7">
        <f t="shared" si="50"/>
        <v>2.4777898750664939E-3</v>
      </c>
      <c r="H576" s="8">
        <f t="shared" si="53"/>
        <v>0.87456437331901471</v>
      </c>
      <c r="I576">
        <f t="shared" si="51"/>
        <v>6.2098984299618909E-4</v>
      </c>
    </row>
    <row r="577" spans="1:9">
      <c r="A577" s="3" t="s">
        <v>237</v>
      </c>
      <c r="B577">
        <v>12.96</v>
      </c>
      <c r="C577" s="4">
        <v>472</v>
      </c>
      <c r="D577">
        <f t="shared" si="48"/>
        <v>36.419753086419753</v>
      </c>
      <c r="E577" s="7">
        <f t="shared" si="49"/>
        <v>6.8493250077272577E-4</v>
      </c>
      <c r="F577" s="8">
        <f t="shared" si="52"/>
        <v>0.94744739297566849</v>
      </c>
      <c r="G577" s="7">
        <f t="shared" si="50"/>
        <v>1.2886098226670049E-3</v>
      </c>
      <c r="H577" s="8">
        <f t="shared" si="53"/>
        <v>0.8758529831416817</v>
      </c>
      <c r="I577">
        <f t="shared" si="51"/>
        <v>2.1405666654205069E-3</v>
      </c>
    </row>
    <row r="578" spans="1:9">
      <c r="A578" s="3" t="s">
        <v>242</v>
      </c>
      <c r="B578">
        <v>44.66</v>
      </c>
      <c r="C578" s="4">
        <v>1626</v>
      </c>
      <c r="D578">
        <f t="shared" ref="D578:D624" si="54">C578/B578</f>
        <v>36.40841916703986</v>
      </c>
      <c r="E578" s="7">
        <f t="shared" si="49"/>
        <v>2.3595344200348562E-3</v>
      </c>
      <c r="F578" s="8">
        <f t="shared" si="52"/>
        <v>0.94980692739570338</v>
      </c>
      <c r="G578" s="7">
        <f t="shared" si="50"/>
        <v>4.440533540147255E-3</v>
      </c>
      <c r="H578" s="8">
        <f t="shared" si="53"/>
        <v>0.88029351668182898</v>
      </c>
      <c r="I578">
        <f t="shared" si="51"/>
        <v>2.6987589972249371E-4</v>
      </c>
    </row>
    <row r="579" spans="1:9">
      <c r="A579" s="3" t="s">
        <v>509</v>
      </c>
      <c r="B579">
        <v>5.59</v>
      </c>
      <c r="C579" s="4">
        <v>202</v>
      </c>
      <c r="D579">
        <f t="shared" si="54"/>
        <v>36.135957066189626</v>
      </c>
      <c r="E579" s="7">
        <f t="shared" ref="E579:E624" si="55">C579/689119</f>
        <v>2.9312789227985299E-4</v>
      </c>
      <c r="F579" s="8">
        <f t="shared" si="52"/>
        <v>0.95010005528798325</v>
      </c>
      <c r="G579" s="7">
        <f t="shared" ref="G579:G624" si="56">B579/10057.35</f>
        <v>5.5581241579541322E-4</v>
      </c>
      <c r="H579" s="8">
        <f t="shared" si="53"/>
        <v>0.88084932909762437</v>
      </c>
      <c r="I579">
        <f t="shared" ref="I579:I624" si="57">F579*H580-F580*H579</f>
        <v>8.3268742717867994E-4</v>
      </c>
    </row>
    <row r="580" spans="1:9">
      <c r="A580" s="3" t="s">
        <v>608</v>
      </c>
      <c r="B580">
        <v>17.190000000000001</v>
      </c>
      <c r="C580" s="4">
        <v>619</v>
      </c>
      <c r="D580">
        <f t="shared" si="54"/>
        <v>36.009307737056425</v>
      </c>
      <c r="E580" s="7">
        <f t="shared" si="55"/>
        <v>8.9824834317440093E-4</v>
      </c>
      <c r="F580" s="8">
        <f t="shared" ref="F580:F624" si="58">F579+E580</f>
        <v>0.95099830363115767</v>
      </c>
      <c r="G580" s="7">
        <f t="shared" si="56"/>
        <v>1.7091977508985965E-3</v>
      </c>
      <c r="H580" s="8">
        <f t="shared" ref="H580:H624" si="59">H579+G580</f>
        <v>0.88255852684852298</v>
      </c>
      <c r="I580">
        <f t="shared" si="57"/>
        <v>4.6130074990768932E-4</v>
      </c>
    </row>
    <row r="581" spans="1:9">
      <c r="A581" s="3" t="s">
        <v>540</v>
      </c>
      <c r="B581">
        <v>9.4700000000000006</v>
      </c>
      <c r="C581" s="4">
        <v>339</v>
      </c>
      <c r="D581">
        <f t="shared" si="54"/>
        <v>35.797254487856385</v>
      </c>
      <c r="E581" s="7">
        <f t="shared" si="55"/>
        <v>4.9193245288549586E-4</v>
      </c>
      <c r="F581" s="8">
        <f t="shared" si="58"/>
        <v>0.95149023608404315</v>
      </c>
      <c r="G581" s="7">
        <f t="shared" si="56"/>
        <v>9.4159992443337468E-4</v>
      </c>
      <c r="H581" s="8">
        <f t="shared" si="59"/>
        <v>0.88350012677295631</v>
      </c>
      <c r="I581">
        <f t="shared" si="57"/>
        <v>3.0633437143257058E-4</v>
      </c>
    </row>
    <row r="582" spans="1:9">
      <c r="A582" s="3" t="s">
        <v>167</v>
      </c>
      <c r="B582">
        <v>6.26</v>
      </c>
      <c r="C582" s="4">
        <v>223</v>
      </c>
      <c r="D582">
        <f t="shared" si="54"/>
        <v>35.623003194888177</v>
      </c>
      <c r="E582" s="7">
        <f t="shared" si="55"/>
        <v>3.2360158405152087E-4</v>
      </c>
      <c r="F582" s="8">
        <f t="shared" si="58"/>
        <v>0.95181383766809469</v>
      </c>
      <c r="G582" s="7">
        <f t="shared" si="56"/>
        <v>6.2243036187464883E-4</v>
      </c>
      <c r="H582" s="8">
        <f t="shared" si="59"/>
        <v>0.88412255713483101</v>
      </c>
      <c r="I582">
        <f t="shared" si="57"/>
        <v>8.0254285171388329E-4</v>
      </c>
    </row>
    <row r="583" spans="1:9">
      <c r="A583" s="3" t="s">
        <v>605</v>
      </c>
      <c r="B583">
        <v>16.37</v>
      </c>
      <c r="C583" s="4">
        <v>582</v>
      </c>
      <c r="D583">
        <f t="shared" si="54"/>
        <v>35.552840562003666</v>
      </c>
      <c r="E583" s="7">
        <f t="shared" si="55"/>
        <v>8.4455660052908132E-4</v>
      </c>
      <c r="F583" s="8">
        <f t="shared" si="58"/>
        <v>0.95265839426862375</v>
      </c>
      <c r="G583" s="7">
        <f t="shared" si="56"/>
        <v>1.6276653392792335E-3</v>
      </c>
      <c r="H583" s="8">
        <f t="shared" si="59"/>
        <v>0.88575022247411028</v>
      </c>
      <c r="I583">
        <f t="shared" si="57"/>
        <v>3.9976205978491386E-3</v>
      </c>
    </row>
    <row r="584" spans="1:9">
      <c r="A584" s="3" t="s">
        <v>162</v>
      </c>
      <c r="B584">
        <v>81.27</v>
      </c>
      <c r="C584" s="4">
        <v>2879</v>
      </c>
      <c r="D584">
        <f t="shared" si="54"/>
        <v>35.425126122800542</v>
      </c>
      <c r="E584" s="7">
        <f t="shared" si="55"/>
        <v>4.1777980290777063E-3</v>
      </c>
      <c r="F584" s="8">
        <f t="shared" si="58"/>
        <v>0.95683619229770145</v>
      </c>
      <c r="G584" s="7">
        <f t="shared" si="56"/>
        <v>8.0806574296410083E-3</v>
      </c>
      <c r="H584" s="8">
        <f t="shared" si="59"/>
        <v>0.89383087990375132</v>
      </c>
      <c r="I584">
        <f t="shared" si="57"/>
        <v>5.4299750397401869E-4</v>
      </c>
    </row>
    <row r="585" spans="1:9">
      <c r="A585" s="3" t="s">
        <v>532</v>
      </c>
      <c r="B585">
        <v>10.97</v>
      </c>
      <c r="C585" s="4">
        <v>386</v>
      </c>
      <c r="D585">
        <f t="shared" si="54"/>
        <v>35.186873290793073</v>
      </c>
      <c r="E585" s="7">
        <f t="shared" si="55"/>
        <v>5.6013547732684777E-4</v>
      </c>
      <c r="F585" s="8">
        <f t="shared" si="58"/>
        <v>0.95739632777502826</v>
      </c>
      <c r="G585" s="7">
        <f t="shared" si="56"/>
        <v>1.0907445798346482E-3</v>
      </c>
      <c r="H585" s="8">
        <f t="shared" si="59"/>
        <v>0.89492162448358592</v>
      </c>
      <c r="I585">
        <f t="shared" si="57"/>
        <v>9.9223655771529806E-5</v>
      </c>
    </row>
    <row r="586" spans="1:9">
      <c r="A586" s="3" t="s">
        <v>16</v>
      </c>
      <c r="B586">
        <v>1.97</v>
      </c>
      <c r="C586" s="4">
        <v>68</v>
      </c>
      <c r="D586">
        <f t="shared" si="54"/>
        <v>34.517766497461928</v>
      </c>
      <c r="E586" s="7">
        <f t="shared" si="55"/>
        <v>9.8676716213019815E-5</v>
      </c>
      <c r="F586" s="8">
        <f t="shared" si="58"/>
        <v>0.95749500449124125</v>
      </c>
      <c r="G586" s="7">
        <f t="shared" si="56"/>
        <v>1.9587664742700612E-4</v>
      </c>
      <c r="H586" s="8">
        <f t="shared" si="59"/>
        <v>0.89511750113101296</v>
      </c>
      <c r="I586">
        <f t="shared" si="57"/>
        <v>9.6777271545922527E-4</v>
      </c>
    </row>
    <row r="587" spans="1:9">
      <c r="A587" s="3" t="s">
        <v>262</v>
      </c>
      <c r="B587">
        <v>18.87</v>
      </c>
      <c r="C587" s="4">
        <v>638</v>
      </c>
      <c r="D587">
        <f t="shared" si="54"/>
        <v>33.810280869104396</v>
      </c>
      <c r="E587" s="7">
        <f t="shared" si="55"/>
        <v>9.2581977858686233E-4</v>
      </c>
      <c r="F587" s="8">
        <f t="shared" si="58"/>
        <v>0.95842082426982811</v>
      </c>
      <c r="G587" s="7">
        <f t="shared" si="56"/>
        <v>1.8762397649480231E-3</v>
      </c>
      <c r="H587" s="8">
        <f t="shared" si="59"/>
        <v>0.89699374089596096</v>
      </c>
      <c r="I587">
        <f t="shared" si="57"/>
        <v>9.1275910410026917E-4</v>
      </c>
    </row>
    <row r="588" spans="1:9">
      <c r="A588" s="3" t="s">
        <v>339</v>
      </c>
      <c r="B588">
        <v>17.760000000000002</v>
      </c>
      <c r="C588" s="4">
        <v>599</v>
      </c>
      <c r="D588">
        <f t="shared" si="54"/>
        <v>33.727477477477471</v>
      </c>
      <c r="E588" s="7">
        <f t="shared" si="55"/>
        <v>8.6922577958233624E-4</v>
      </c>
      <c r="F588" s="8">
        <f t="shared" si="58"/>
        <v>0.95929005004941048</v>
      </c>
      <c r="G588" s="7">
        <f t="shared" si="56"/>
        <v>1.7658727199510807E-3</v>
      </c>
      <c r="H588" s="8">
        <f t="shared" si="59"/>
        <v>0.89875961361591206</v>
      </c>
      <c r="I588">
        <f t="shared" si="57"/>
        <v>4.6692025418981764E-4</v>
      </c>
    </row>
    <row r="589" spans="1:9">
      <c r="A589" s="3" t="s">
        <v>44</v>
      </c>
      <c r="B589">
        <v>8.9700000000000006</v>
      </c>
      <c r="C589" s="4">
        <v>298</v>
      </c>
      <c r="D589">
        <f t="shared" si="54"/>
        <v>33.221850613154956</v>
      </c>
      <c r="E589" s="7">
        <f t="shared" si="55"/>
        <v>4.3243619752176329E-4</v>
      </c>
      <c r="F589" s="8">
        <f t="shared" si="58"/>
        <v>0.95972248624693224</v>
      </c>
      <c r="G589" s="7">
        <f t="shared" si="56"/>
        <v>8.9188503929961676E-4</v>
      </c>
      <c r="H589" s="8">
        <f t="shared" si="59"/>
        <v>0.89965149865521166</v>
      </c>
      <c r="I589">
        <f t="shared" si="57"/>
        <v>5.3538614055204103E-4</v>
      </c>
    </row>
    <row r="590" spans="1:9">
      <c r="A590" s="3" t="s">
        <v>246</v>
      </c>
      <c r="B590">
        <v>10.18</v>
      </c>
      <c r="C590" s="4">
        <v>334</v>
      </c>
      <c r="D590">
        <f t="shared" si="54"/>
        <v>32.809430255402752</v>
      </c>
      <c r="E590" s="7">
        <f t="shared" si="55"/>
        <v>4.8467681198747966E-4</v>
      </c>
      <c r="F590" s="8">
        <f t="shared" si="58"/>
        <v>0.96020716305891973</v>
      </c>
      <c r="G590" s="7">
        <f t="shared" si="56"/>
        <v>1.0121950613233108E-3</v>
      </c>
      <c r="H590" s="8">
        <f t="shared" si="59"/>
        <v>0.90066369371653499</v>
      </c>
      <c r="I590">
        <f t="shared" si="57"/>
        <v>5.0735623702402588E-4</v>
      </c>
    </row>
    <row r="591" spans="1:9">
      <c r="A591" s="3" t="s">
        <v>127</v>
      </c>
      <c r="B591">
        <v>9.64</v>
      </c>
      <c r="C591" s="4">
        <v>316</v>
      </c>
      <c r="D591">
        <f t="shared" si="54"/>
        <v>32.780082987551864</v>
      </c>
      <c r="E591" s="7">
        <f t="shared" si="55"/>
        <v>4.585565047546215E-4</v>
      </c>
      <c r="F591" s="8">
        <f t="shared" si="58"/>
        <v>0.9606657195636743</v>
      </c>
      <c r="G591" s="7">
        <f t="shared" si="56"/>
        <v>9.5850298537885226E-4</v>
      </c>
      <c r="H591" s="8">
        <f t="shared" si="59"/>
        <v>0.90162219670191379</v>
      </c>
      <c r="I591">
        <f t="shared" si="57"/>
        <v>5.4493760219032072E-4</v>
      </c>
    </row>
    <row r="592" spans="1:9">
      <c r="A592" s="3" t="s">
        <v>38</v>
      </c>
      <c r="B592">
        <v>10.28</v>
      </c>
      <c r="C592" s="4">
        <v>334</v>
      </c>
      <c r="D592">
        <f t="shared" si="54"/>
        <v>32.490272373540861</v>
      </c>
      <c r="E592" s="7">
        <f t="shared" si="55"/>
        <v>4.8467681198747966E-4</v>
      </c>
      <c r="F592" s="8">
        <f t="shared" si="58"/>
        <v>0.9611503963756618</v>
      </c>
      <c r="G592" s="7">
        <f t="shared" si="56"/>
        <v>1.0221380383500622E-3</v>
      </c>
      <c r="H592" s="8">
        <f t="shared" si="59"/>
        <v>0.90264433474026384</v>
      </c>
      <c r="I592">
        <f t="shared" si="57"/>
        <v>5.0756585188260761E-4</v>
      </c>
    </row>
    <row r="593" spans="1:9">
      <c r="A593" s="3" t="s">
        <v>25</v>
      </c>
      <c r="B593">
        <v>9.56</v>
      </c>
      <c r="C593" s="4">
        <v>310</v>
      </c>
      <c r="D593">
        <f t="shared" si="54"/>
        <v>32.42677824267782</v>
      </c>
      <c r="E593" s="7">
        <f t="shared" si="55"/>
        <v>4.4984973567700206E-4</v>
      </c>
      <c r="F593" s="8">
        <f t="shared" si="58"/>
        <v>0.96160024611133876</v>
      </c>
      <c r="G593" s="7">
        <f t="shared" si="56"/>
        <v>9.50548603757451E-4</v>
      </c>
      <c r="H593" s="8">
        <f t="shared" si="59"/>
        <v>0.90359488334402127</v>
      </c>
      <c r="I593">
        <f t="shared" si="57"/>
        <v>4.0299300897361778E-4</v>
      </c>
    </row>
    <row r="594" spans="1:9">
      <c r="A594" s="3" t="s">
        <v>454</v>
      </c>
      <c r="B594">
        <v>7.52</v>
      </c>
      <c r="C594" s="4">
        <v>241</v>
      </c>
      <c r="D594">
        <f t="shared" si="54"/>
        <v>32.047872340425535</v>
      </c>
      <c r="E594" s="7">
        <f t="shared" si="55"/>
        <v>3.4972189128437903E-4</v>
      </c>
      <c r="F594" s="8">
        <f t="shared" si="58"/>
        <v>0.96194996800262311</v>
      </c>
      <c r="G594" s="7">
        <f t="shared" si="56"/>
        <v>7.4771187241171868E-4</v>
      </c>
      <c r="H594" s="8">
        <f t="shared" si="59"/>
        <v>0.90434259521643301</v>
      </c>
      <c r="I594">
        <f t="shared" si="57"/>
        <v>4.616724116334181E-4</v>
      </c>
    </row>
    <row r="595" spans="1:9">
      <c r="A595" s="3" t="s">
        <v>549</v>
      </c>
      <c r="B595">
        <v>8.6</v>
      </c>
      <c r="C595" s="4">
        <v>275</v>
      </c>
      <c r="D595">
        <f t="shared" si="54"/>
        <v>31.976744186046513</v>
      </c>
      <c r="E595" s="7">
        <f t="shared" si="55"/>
        <v>3.9906024939088893E-4</v>
      </c>
      <c r="F595" s="8">
        <f t="shared" si="58"/>
        <v>0.96234902825201396</v>
      </c>
      <c r="G595" s="7">
        <f t="shared" si="56"/>
        <v>8.5509602430063579E-4</v>
      </c>
      <c r="H595" s="8">
        <f t="shared" si="59"/>
        <v>0.90519769124073368</v>
      </c>
      <c r="I595">
        <f t="shared" si="57"/>
        <v>2.4368308189122168E-3</v>
      </c>
    </row>
    <row r="596" spans="1:9">
      <c r="A596" s="3" t="s">
        <v>376</v>
      </c>
      <c r="B596">
        <v>45.18</v>
      </c>
      <c r="C596" s="4">
        <v>1436</v>
      </c>
      <c r="D596">
        <f t="shared" si="54"/>
        <v>31.783975210270032</v>
      </c>
      <c r="E596" s="7">
        <f t="shared" si="55"/>
        <v>2.0838200659102418E-3</v>
      </c>
      <c r="F596" s="8">
        <f t="shared" si="58"/>
        <v>0.9644328483179242</v>
      </c>
      <c r="G596" s="7">
        <f t="shared" si="56"/>
        <v>4.4922370206863637E-3</v>
      </c>
      <c r="H596" s="8">
        <f t="shared" si="59"/>
        <v>0.90968992826142003</v>
      </c>
      <c r="I596">
        <f t="shared" si="57"/>
        <v>6.408339860434209E-4</v>
      </c>
    </row>
    <row r="597" spans="1:9">
      <c r="A597" s="3" t="s">
        <v>349</v>
      </c>
      <c r="B597">
        <v>11.79</v>
      </c>
      <c r="C597" s="4">
        <v>371</v>
      </c>
      <c r="D597">
        <f t="shared" si="54"/>
        <v>31.467345207803227</v>
      </c>
      <c r="E597" s="7">
        <f t="shared" si="55"/>
        <v>5.3836855463279922E-4</v>
      </c>
      <c r="F597" s="8">
        <f t="shared" si="58"/>
        <v>0.96497121687255705</v>
      </c>
      <c r="G597" s="7">
        <f t="shared" si="56"/>
        <v>1.1722769914540112E-3</v>
      </c>
      <c r="H597" s="8">
        <f t="shared" si="59"/>
        <v>0.91086220525287409</v>
      </c>
      <c r="I597">
        <f t="shared" si="57"/>
        <v>1.0525686450759686E-3</v>
      </c>
    </row>
    <row r="598" spans="1:9">
      <c r="A598" s="3" t="s">
        <v>92</v>
      </c>
      <c r="B598">
        <v>19.36</v>
      </c>
      <c r="C598" s="4">
        <v>609</v>
      </c>
      <c r="D598">
        <f t="shared" si="54"/>
        <v>31.456611570247937</v>
      </c>
      <c r="E598" s="7">
        <f t="shared" si="55"/>
        <v>8.8373706137836864E-4</v>
      </c>
      <c r="F598" s="8">
        <f t="shared" si="58"/>
        <v>0.96585495393393539</v>
      </c>
      <c r="G598" s="7">
        <f t="shared" si="56"/>
        <v>1.9249603523791058E-3</v>
      </c>
      <c r="H598" s="8">
        <f t="shared" si="59"/>
        <v>0.91278716560525319</v>
      </c>
      <c r="I598">
        <f t="shared" si="57"/>
        <v>3.6851805093907064E-4</v>
      </c>
    </row>
    <row r="599" spans="1:9">
      <c r="A599" s="3" t="s">
        <v>171</v>
      </c>
      <c r="B599">
        <v>6.72</v>
      </c>
      <c r="C599" s="4">
        <v>209</v>
      </c>
      <c r="D599">
        <f t="shared" si="54"/>
        <v>31.101190476190478</v>
      </c>
      <c r="E599" s="7">
        <f t="shared" si="55"/>
        <v>3.0328578953707562E-4</v>
      </c>
      <c r="F599" s="8">
        <f t="shared" si="58"/>
        <v>0.96615823972347248</v>
      </c>
      <c r="G599" s="7">
        <f t="shared" si="56"/>
        <v>6.6816805619770612E-4</v>
      </c>
      <c r="H599" s="8">
        <f t="shared" si="59"/>
        <v>0.91345533366145093</v>
      </c>
      <c r="I599">
        <f t="shared" si="57"/>
        <v>3.4301979821338424E-4</v>
      </c>
    </row>
    <row r="600" spans="1:9">
      <c r="A600" s="3" t="s">
        <v>279</v>
      </c>
      <c r="B600">
        <v>6.22</v>
      </c>
      <c r="C600" s="4">
        <v>192</v>
      </c>
      <c r="D600">
        <f t="shared" si="54"/>
        <v>30.868167202572348</v>
      </c>
      <c r="E600" s="7">
        <f t="shared" si="55"/>
        <v>2.7861661048382064E-4</v>
      </c>
      <c r="F600" s="8">
        <f t="shared" si="58"/>
        <v>0.96643685633395626</v>
      </c>
      <c r="G600" s="7">
        <f t="shared" si="56"/>
        <v>6.184531710639482E-4</v>
      </c>
      <c r="H600" s="8">
        <f t="shared" si="59"/>
        <v>0.91407378683251483</v>
      </c>
      <c r="I600">
        <f t="shared" si="57"/>
        <v>1.2286101104410974E-2</v>
      </c>
    </row>
    <row r="601" spans="1:9">
      <c r="A601" s="3" t="s">
        <v>134</v>
      </c>
      <c r="B601">
        <v>219.5</v>
      </c>
      <c r="C601" s="4">
        <v>6639</v>
      </c>
      <c r="D601">
        <f t="shared" si="54"/>
        <v>30.246013667425967</v>
      </c>
      <c r="E601" s="7">
        <f t="shared" si="55"/>
        <v>9.6340399843858615E-3</v>
      </c>
      <c r="F601" s="8">
        <f t="shared" si="58"/>
        <v>0.9760708963183421</v>
      </c>
      <c r="G601" s="7">
        <f t="shared" si="56"/>
        <v>2.1824834573719715E-2</v>
      </c>
      <c r="H601" s="8">
        <f t="shared" si="59"/>
        <v>0.93589862140623459</v>
      </c>
      <c r="I601">
        <f t="shared" si="57"/>
        <v>1.1913848550605399E-3</v>
      </c>
    </row>
    <row r="602" spans="1:9">
      <c r="A602" s="3" t="s">
        <v>72</v>
      </c>
      <c r="B602">
        <v>21.19</v>
      </c>
      <c r="C602" s="4">
        <v>637</v>
      </c>
      <c r="D602">
        <f t="shared" si="54"/>
        <v>30.061349693251532</v>
      </c>
      <c r="E602" s="7">
        <f t="shared" si="55"/>
        <v>9.2436865040725915E-4</v>
      </c>
      <c r="F602" s="8">
        <f t="shared" si="58"/>
        <v>0.97699526496874933</v>
      </c>
      <c r="G602" s="7">
        <f t="shared" si="56"/>
        <v>2.1069168319686597E-3</v>
      </c>
      <c r="H602" s="8">
        <f t="shared" si="59"/>
        <v>0.93800553823820321</v>
      </c>
      <c r="I602">
        <f t="shared" si="57"/>
        <v>6.9918351489839381E-4</v>
      </c>
    </row>
    <row r="603" spans="1:9">
      <c r="A603" s="3" t="s">
        <v>202</v>
      </c>
      <c r="B603">
        <v>12.41</v>
      </c>
      <c r="C603" s="4">
        <v>372</v>
      </c>
      <c r="D603">
        <f t="shared" si="54"/>
        <v>29.975825946817082</v>
      </c>
      <c r="E603" s="7">
        <f t="shared" si="55"/>
        <v>5.3981968281240252E-4</v>
      </c>
      <c r="F603" s="8">
        <f t="shared" si="58"/>
        <v>0.97753508465156169</v>
      </c>
      <c r="G603" s="7">
        <f t="shared" si="56"/>
        <v>1.233923449019871E-3</v>
      </c>
      <c r="H603" s="8">
        <f t="shared" si="59"/>
        <v>0.93923946168722305</v>
      </c>
      <c r="I603">
        <f t="shared" si="57"/>
        <v>3.8858014767179094E-3</v>
      </c>
    </row>
    <row r="604" spans="1:9">
      <c r="A604" s="3" t="s">
        <v>358</v>
      </c>
      <c r="B604">
        <v>68.95</v>
      </c>
      <c r="C604" s="4">
        <v>2066</v>
      </c>
      <c r="D604">
        <f t="shared" si="54"/>
        <v>29.96374184191443</v>
      </c>
      <c r="E604" s="7">
        <f t="shared" si="55"/>
        <v>2.9980308190602784E-3</v>
      </c>
      <c r="F604" s="8">
        <f t="shared" si="58"/>
        <v>0.98053311547062194</v>
      </c>
      <c r="G604" s="7">
        <f t="shared" si="56"/>
        <v>6.855682659945214E-3</v>
      </c>
      <c r="H604" s="8">
        <f t="shared" si="59"/>
        <v>0.94609514434716824</v>
      </c>
      <c r="I604">
        <f t="shared" si="57"/>
        <v>1.9401067291913154E-4</v>
      </c>
    </row>
    <row r="605" spans="1:9">
      <c r="A605" s="3" t="s">
        <v>47</v>
      </c>
      <c r="B605">
        <v>3.37</v>
      </c>
      <c r="C605" s="4">
        <v>98</v>
      </c>
      <c r="D605">
        <f t="shared" si="54"/>
        <v>29.080118694362017</v>
      </c>
      <c r="E605" s="7">
        <f t="shared" si="55"/>
        <v>1.4221056160111678E-4</v>
      </c>
      <c r="F605" s="8">
        <f t="shared" si="58"/>
        <v>0.98067532603222307</v>
      </c>
      <c r="G605" s="7">
        <f t="shared" si="56"/>
        <v>3.3507832580152822E-4</v>
      </c>
      <c r="H605" s="8">
        <f t="shared" si="59"/>
        <v>0.94643022267296972</v>
      </c>
      <c r="I605">
        <f t="shared" si="57"/>
        <v>2.6732327935427014E-3</v>
      </c>
    </row>
    <row r="606" spans="1:9">
      <c r="A606" s="3" t="s">
        <v>149</v>
      </c>
      <c r="B606">
        <v>46.43</v>
      </c>
      <c r="C606" s="4">
        <v>1350</v>
      </c>
      <c r="D606">
        <f t="shared" si="54"/>
        <v>29.076028429894464</v>
      </c>
      <c r="E606" s="7">
        <f t="shared" si="55"/>
        <v>1.9590230424643639E-3</v>
      </c>
      <c r="F606" s="8">
        <f t="shared" si="58"/>
        <v>0.98263434907468739</v>
      </c>
      <c r="G606" s="7">
        <f t="shared" si="56"/>
        <v>4.6165242335207586E-3</v>
      </c>
      <c r="H606" s="8">
        <f t="shared" si="59"/>
        <v>0.95104674690649049</v>
      </c>
      <c r="I606">
        <f t="shared" si="57"/>
        <v>2.6324451801174042E-4</v>
      </c>
    </row>
    <row r="607" spans="1:9">
      <c r="A607" s="3" t="s">
        <v>284</v>
      </c>
      <c r="B607">
        <v>4.46</v>
      </c>
      <c r="C607" s="4">
        <v>125</v>
      </c>
      <c r="D607">
        <f t="shared" si="54"/>
        <v>28.026905829596412</v>
      </c>
      <c r="E607" s="7">
        <f t="shared" si="55"/>
        <v>1.8139102245040407E-4</v>
      </c>
      <c r="F607" s="8">
        <f t="shared" si="58"/>
        <v>0.98281574009713779</v>
      </c>
      <c r="G607" s="7">
        <f t="shared" si="56"/>
        <v>4.4345677539312043E-4</v>
      </c>
      <c r="H607" s="8">
        <f t="shared" si="59"/>
        <v>0.95149020368188364</v>
      </c>
      <c r="I607">
        <f t="shared" si="57"/>
        <v>1.1548463857857794E-3</v>
      </c>
    </row>
    <row r="608" spans="1:9">
      <c r="A608" s="3" t="s">
        <v>153</v>
      </c>
      <c r="B608">
        <v>19.489999999999998</v>
      </c>
      <c r="C608" s="4">
        <v>543</v>
      </c>
      <c r="D608">
        <f t="shared" si="54"/>
        <v>27.860441251924065</v>
      </c>
      <c r="E608" s="7">
        <f t="shared" si="55"/>
        <v>7.8796260152455523E-4</v>
      </c>
      <c r="F608" s="8">
        <f t="shared" si="58"/>
        <v>0.98360370269866237</v>
      </c>
      <c r="G608" s="7">
        <f t="shared" si="56"/>
        <v>1.9378862225138827E-3</v>
      </c>
      <c r="H608" s="8">
        <f t="shared" si="59"/>
        <v>0.95342808990439754</v>
      </c>
      <c r="I608">
        <f t="shared" si="57"/>
        <v>1.8514522517147913E-3</v>
      </c>
    </row>
    <row r="609" spans="1:9">
      <c r="A609" s="3" t="s">
        <v>54</v>
      </c>
      <c r="B609">
        <v>30.97</v>
      </c>
      <c r="C609" s="4">
        <v>851</v>
      </c>
      <c r="D609">
        <f t="shared" si="54"/>
        <v>27.478204714239588</v>
      </c>
      <c r="E609" s="7">
        <f t="shared" si="55"/>
        <v>1.2349100808423509E-3</v>
      </c>
      <c r="F609" s="8">
        <f t="shared" si="58"/>
        <v>0.98483861277950469</v>
      </c>
      <c r="G609" s="7">
        <f t="shared" si="56"/>
        <v>3.0793399851849639E-3</v>
      </c>
      <c r="H609" s="8">
        <f t="shared" si="59"/>
        <v>0.95650742988958248</v>
      </c>
      <c r="I609">
        <f t="shared" si="57"/>
        <v>6.5233636874151291E-4</v>
      </c>
    </row>
    <row r="610" spans="1:9">
      <c r="A610" s="3" t="s">
        <v>261</v>
      </c>
      <c r="B610">
        <v>10.9</v>
      </c>
      <c r="C610" s="4">
        <v>299</v>
      </c>
      <c r="D610">
        <f t="shared" si="54"/>
        <v>27.431192660550458</v>
      </c>
      <c r="E610" s="7">
        <f t="shared" si="55"/>
        <v>4.3388732570136653E-4</v>
      </c>
      <c r="F610" s="8">
        <f t="shared" si="58"/>
        <v>0.98527250010520606</v>
      </c>
      <c r="G610" s="7">
        <f t="shared" si="56"/>
        <v>1.0837844959159222E-3</v>
      </c>
      <c r="H610" s="8">
        <f t="shared" si="59"/>
        <v>0.95759121438549843</v>
      </c>
      <c r="I610">
        <f t="shared" si="57"/>
        <v>3.9850117456953216E-3</v>
      </c>
    </row>
    <row r="611" spans="1:9">
      <c r="A611" s="3" t="s">
        <v>392</v>
      </c>
      <c r="B611">
        <v>66.38</v>
      </c>
      <c r="C611" s="4">
        <v>1812</v>
      </c>
      <c r="D611">
        <f t="shared" si="54"/>
        <v>27.297378728532692</v>
      </c>
      <c r="E611" s="7">
        <f t="shared" si="55"/>
        <v>2.6294442614410575E-3</v>
      </c>
      <c r="F611" s="8">
        <f t="shared" si="58"/>
        <v>0.98790194436664713</v>
      </c>
      <c r="G611" s="7">
        <f t="shared" si="56"/>
        <v>6.6001481503576978E-3</v>
      </c>
      <c r="H611" s="8">
        <f t="shared" si="59"/>
        <v>0.96419136253585613</v>
      </c>
      <c r="I611">
        <f t="shared" si="57"/>
        <v>1.5289158715111606E-3</v>
      </c>
    </row>
    <row r="612" spans="1:9">
      <c r="A612" s="3" t="s">
        <v>52</v>
      </c>
      <c r="B612">
        <v>25.18</v>
      </c>
      <c r="C612" s="4">
        <v>675</v>
      </c>
      <c r="D612">
        <f t="shared" si="54"/>
        <v>26.806989674344717</v>
      </c>
      <c r="E612" s="7">
        <f t="shared" si="55"/>
        <v>9.7951152123218195E-4</v>
      </c>
      <c r="F612" s="8">
        <f t="shared" si="58"/>
        <v>0.98888145588787935</v>
      </c>
      <c r="G612" s="7">
        <f t="shared" si="56"/>
        <v>2.5036416153360478E-3</v>
      </c>
      <c r="H612" s="8">
        <f t="shared" si="59"/>
        <v>0.96669500415119214</v>
      </c>
      <c r="I612">
        <f t="shared" si="57"/>
        <v>1.5870713134961134E-3</v>
      </c>
    </row>
    <row r="613" spans="1:9">
      <c r="A613" s="3" t="s">
        <v>226</v>
      </c>
      <c r="B613">
        <v>25.8</v>
      </c>
      <c r="C613" s="4">
        <v>677</v>
      </c>
      <c r="D613">
        <f t="shared" si="54"/>
        <v>26.240310077519378</v>
      </c>
      <c r="E613" s="7">
        <f t="shared" si="55"/>
        <v>9.8241377759138832E-4</v>
      </c>
      <c r="F613" s="8">
        <f t="shared" si="58"/>
        <v>0.98986386966547069</v>
      </c>
      <c r="G613" s="7">
        <f t="shared" si="56"/>
        <v>2.5652880729019074E-3</v>
      </c>
      <c r="H613" s="8">
        <f t="shared" si="59"/>
        <v>0.96926029222409404</v>
      </c>
      <c r="I613">
        <f t="shared" si="57"/>
        <v>3.6788350406269377E-3</v>
      </c>
    </row>
    <row r="614" spans="1:9">
      <c r="A614" s="3" t="s">
        <v>365</v>
      </c>
      <c r="B614">
        <v>58.8</v>
      </c>
      <c r="C614" s="4">
        <v>1499</v>
      </c>
      <c r="D614">
        <f t="shared" si="54"/>
        <v>25.493197278911566</v>
      </c>
      <c r="E614" s="7">
        <f t="shared" si="55"/>
        <v>2.1752411412252455E-3</v>
      </c>
      <c r="F614" s="8">
        <f t="shared" si="58"/>
        <v>0.99203911080669593</v>
      </c>
      <c r="G614" s="7">
        <f t="shared" si="56"/>
        <v>5.8464704917299288E-3</v>
      </c>
      <c r="H614" s="8">
        <f t="shared" si="59"/>
        <v>0.97510676271582397</v>
      </c>
      <c r="I614">
        <f t="shared" si="57"/>
        <v>1.1970669575379622E-3</v>
      </c>
    </row>
    <row r="615" spans="1:9">
      <c r="A615" s="3" t="s">
        <v>539</v>
      </c>
      <c r="B615">
        <v>18.95</v>
      </c>
      <c r="C615" s="4">
        <v>475</v>
      </c>
      <c r="D615">
        <f t="shared" si="54"/>
        <v>25.065963060686016</v>
      </c>
      <c r="E615" s="7">
        <f t="shared" si="55"/>
        <v>6.8928588531153544E-4</v>
      </c>
      <c r="F615" s="8">
        <f t="shared" si="58"/>
        <v>0.99272839669200752</v>
      </c>
      <c r="G615" s="7">
        <f t="shared" si="56"/>
        <v>1.8841941465694242E-3</v>
      </c>
      <c r="H615" s="8">
        <f t="shared" si="59"/>
        <v>0.97699095686239334</v>
      </c>
      <c r="I615">
        <f t="shared" si="57"/>
        <v>6.6436126031536036E-3</v>
      </c>
    </row>
    <row r="616" spans="1:9">
      <c r="A616" s="3" t="s">
        <v>399</v>
      </c>
      <c r="B616">
        <v>104.78</v>
      </c>
      <c r="C616" s="4">
        <v>2609</v>
      </c>
      <c r="D616">
        <f t="shared" si="54"/>
        <v>24.899790036266463</v>
      </c>
      <c r="E616" s="7">
        <f t="shared" si="55"/>
        <v>3.7859934205848335E-3</v>
      </c>
      <c r="F616" s="8">
        <f t="shared" si="58"/>
        <v>0.99651439011259235</v>
      </c>
      <c r="G616" s="7">
        <f t="shared" si="56"/>
        <v>1.0418251328630305E-2</v>
      </c>
      <c r="H616" s="8">
        <f t="shared" si="59"/>
        <v>0.98740920819102362</v>
      </c>
      <c r="I616">
        <f t="shared" si="57"/>
        <v>1.0651741397098569E-3</v>
      </c>
    </row>
    <row r="617" spans="1:9">
      <c r="A617" s="3" t="s">
        <v>520</v>
      </c>
      <c r="B617">
        <v>16.260000000000002</v>
      </c>
      <c r="C617" s="4">
        <v>381</v>
      </c>
      <c r="D617">
        <f t="shared" si="54"/>
        <v>23.431734317343171</v>
      </c>
      <c r="E617" s="7">
        <f t="shared" si="55"/>
        <v>5.5287983642883162E-4</v>
      </c>
      <c r="F617" s="8">
        <f t="shared" si="58"/>
        <v>0.99706726994902117</v>
      </c>
      <c r="G617" s="7">
        <f t="shared" si="56"/>
        <v>1.6167280645498069E-3</v>
      </c>
      <c r="H617" s="8">
        <f t="shared" si="59"/>
        <v>0.98902593625557345</v>
      </c>
      <c r="I617">
        <f t="shared" si="57"/>
        <v>2.2314114751809111E-4</v>
      </c>
    </row>
    <row r="618" spans="1:9">
      <c r="A618" s="3" t="s">
        <v>199</v>
      </c>
      <c r="B618">
        <v>3.38</v>
      </c>
      <c r="C618" s="4">
        <v>78</v>
      </c>
      <c r="D618">
        <f t="shared" si="54"/>
        <v>23.076923076923077</v>
      </c>
      <c r="E618" s="7">
        <f t="shared" si="55"/>
        <v>1.1318799800905214E-4</v>
      </c>
      <c r="F618" s="8">
        <f t="shared" si="58"/>
        <v>0.99718045794703025</v>
      </c>
      <c r="G618" s="7">
        <f t="shared" si="56"/>
        <v>3.3607262350420338E-4</v>
      </c>
      <c r="H618" s="8">
        <f t="shared" si="59"/>
        <v>0.98936200887907766</v>
      </c>
      <c r="I618">
        <f t="shared" si="57"/>
        <v>8.7584408326968344E-4</v>
      </c>
    </row>
    <row r="619" spans="1:9">
      <c r="A619" s="3" t="s">
        <v>603</v>
      </c>
      <c r="B619">
        <v>13.25</v>
      </c>
      <c r="C619" s="4">
        <v>305</v>
      </c>
      <c r="D619">
        <f t="shared" si="54"/>
        <v>23.018867924528301</v>
      </c>
      <c r="E619" s="7">
        <f t="shared" si="55"/>
        <v>4.4259409477898591E-4</v>
      </c>
      <c r="F619" s="8">
        <f t="shared" si="58"/>
        <v>0.99762305204180923</v>
      </c>
      <c r="G619" s="7">
        <f t="shared" si="56"/>
        <v>1.3174444560445843E-3</v>
      </c>
      <c r="H619" s="8">
        <f t="shared" si="59"/>
        <v>0.9906794533351222</v>
      </c>
      <c r="I619">
        <f t="shared" si="57"/>
        <v>9.5381854245257802E-4</v>
      </c>
    </row>
    <row r="620" spans="1:9">
      <c r="A620" s="3" t="s">
        <v>126</v>
      </c>
      <c r="B620">
        <v>14.21</v>
      </c>
      <c r="C620" s="4">
        <v>317</v>
      </c>
      <c r="D620">
        <f t="shared" si="54"/>
        <v>22.308233638282896</v>
      </c>
      <c r="E620" s="7">
        <f t="shared" si="55"/>
        <v>4.6000763293422469E-4</v>
      </c>
      <c r="F620" s="8">
        <f t="shared" si="58"/>
        <v>0.99808305967474342</v>
      </c>
      <c r="G620" s="7">
        <f t="shared" si="56"/>
        <v>1.4128970355013995E-3</v>
      </c>
      <c r="H620" s="8">
        <f t="shared" si="59"/>
        <v>0.9920923503706236</v>
      </c>
      <c r="I620">
        <f t="shared" si="57"/>
        <v>6.9954118383130925E-4</v>
      </c>
    </row>
    <row r="621" spans="1:9">
      <c r="A621" s="3" t="s">
        <v>23</v>
      </c>
      <c r="B621">
        <v>10.11</v>
      </c>
      <c r="C621" s="4">
        <v>211</v>
      </c>
      <c r="D621">
        <f t="shared" si="54"/>
        <v>20.870425321463898</v>
      </c>
      <c r="E621" s="7">
        <f t="shared" si="55"/>
        <v>3.0618804589628204E-4</v>
      </c>
      <c r="F621" s="8">
        <f t="shared" si="58"/>
        <v>0.99838924772063975</v>
      </c>
      <c r="G621" s="7">
        <f t="shared" si="56"/>
        <v>1.0052349774045846E-3</v>
      </c>
      <c r="H621" s="8">
        <f t="shared" si="59"/>
        <v>0.99309758534802817</v>
      </c>
      <c r="I621">
        <f t="shared" si="57"/>
        <v>4.0462399460272636E-4</v>
      </c>
    </row>
    <row r="622" spans="1:9">
      <c r="A622" s="3" t="s">
        <v>118</v>
      </c>
      <c r="B622">
        <v>5.76</v>
      </c>
      <c r="C622" s="4">
        <v>116</v>
      </c>
      <c r="D622">
        <f t="shared" si="54"/>
        <v>20.138888888888889</v>
      </c>
      <c r="E622" s="7">
        <f t="shared" si="55"/>
        <v>1.6833086883397496E-4</v>
      </c>
      <c r="F622" s="8">
        <f t="shared" si="58"/>
        <v>0.99855757858947369</v>
      </c>
      <c r="G622" s="7">
        <f t="shared" si="56"/>
        <v>5.7271547674089091E-4</v>
      </c>
      <c r="H622" s="8">
        <f t="shared" si="59"/>
        <v>0.99367030082476904</v>
      </c>
      <c r="I622">
        <f t="shared" si="57"/>
        <v>2.2481394761648676E-3</v>
      </c>
    </row>
    <row r="623" spans="1:9">
      <c r="A623" s="3" t="s">
        <v>211</v>
      </c>
      <c r="B623">
        <v>29.89</v>
      </c>
      <c r="C623" s="4">
        <v>499</v>
      </c>
      <c r="D623">
        <f t="shared" si="54"/>
        <v>16.694546671127465</v>
      </c>
      <c r="E623" s="7">
        <f t="shared" si="55"/>
        <v>7.2411296162201298E-4</v>
      </c>
      <c r="F623" s="8">
        <f t="shared" si="58"/>
        <v>0.9992816915510957</v>
      </c>
      <c r="G623" s="7">
        <f t="shared" si="56"/>
        <v>2.9719558332960473E-3</v>
      </c>
      <c r="H623" s="8">
        <f t="shared" si="59"/>
        <v>0.99664225665806505</v>
      </c>
      <c r="I623">
        <f t="shared" si="57"/>
        <v>2.808344086370318E-3</v>
      </c>
    </row>
    <row r="624" spans="1:9">
      <c r="A624" s="3" t="s">
        <v>188</v>
      </c>
      <c r="B624">
        <v>35.47</v>
      </c>
      <c r="C624" s="4">
        <v>495</v>
      </c>
      <c r="D624">
        <f t="shared" si="54"/>
        <v>13.955455314350155</v>
      </c>
      <c r="E624" s="7">
        <f t="shared" si="55"/>
        <v>7.1830844890360013E-4</v>
      </c>
      <c r="F624" s="8">
        <f t="shared" si="58"/>
        <v>0.99999999999999933</v>
      </c>
      <c r="G624" s="7">
        <f t="shared" si="56"/>
        <v>3.526773951388785E-3</v>
      </c>
      <c r="H624" s="8">
        <f t="shared" si="59"/>
        <v>1.0001690306094539</v>
      </c>
      <c r="I624">
        <f t="shared" si="57"/>
        <v>0</v>
      </c>
    </row>
    <row r="625" spans="2:8">
      <c r="B625">
        <f>SUM(B2:B624)</f>
        <v>10059.049999999987</v>
      </c>
      <c r="C625" s="6">
        <f>SUM(C2:C624)</f>
        <v>689119</v>
      </c>
      <c r="E625" s="7"/>
      <c r="F625" s="8"/>
      <c r="G625" s="7"/>
      <c r="H625" s="8"/>
    </row>
    <row r="626" spans="2:8">
      <c r="E626" s="7"/>
      <c r="F626" s="8"/>
      <c r="G626" s="7"/>
      <c r="H626" s="8"/>
    </row>
    <row r="627" spans="2:8">
      <c r="E627" s="7"/>
      <c r="F627" s="8"/>
      <c r="G627" s="7"/>
      <c r="H627" s="8"/>
    </row>
    <row r="628" spans="2:8">
      <c r="E628" s="7"/>
      <c r="F628" s="8"/>
      <c r="G628" s="7"/>
      <c r="H628" s="8"/>
    </row>
    <row r="629" spans="2:8">
      <c r="E629" s="7"/>
      <c r="F629" s="8"/>
      <c r="G629" s="7"/>
      <c r="H629" s="8"/>
    </row>
    <row r="630" spans="2:8">
      <c r="E630" s="7"/>
      <c r="F630" s="8"/>
      <c r="G630" s="7"/>
      <c r="H630" s="8"/>
    </row>
    <row r="631" spans="2:8">
      <c r="E631" s="7"/>
      <c r="F631" s="8"/>
      <c r="G631" s="7"/>
      <c r="H631" s="8"/>
    </row>
    <row r="632" spans="2:8">
      <c r="E632" s="7"/>
      <c r="F632" s="8"/>
      <c r="G632" s="7"/>
      <c r="H632" s="8"/>
    </row>
    <row r="633" spans="2:8">
      <c r="E633" s="7"/>
      <c r="F633" s="8"/>
      <c r="G633" s="7"/>
      <c r="H633" s="8"/>
    </row>
    <row r="634" spans="2:8">
      <c r="E634" s="7"/>
      <c r="F634" s="8"/>
      <c r="G634" s="7"/>
      <c r="H634" s="8"/>
    </row>
    <row r="635" spans="2:8">
      <c r="E635" s="7"/>
      <c r="F635" s="8"/>
      <c r="G635" s="7"/>
      <c r="H635" s="8"/>
    </row>
    <row r="636" spans="2:8">
      <c r="E636" s="7"/>
      <c r="F636" s="8"/>
      <c r="G636" s="7"/>
      <c r="H636" s="8"/>
    </row>
    <row r="637" spans="2:8">
      <c r="E637" s="7"/>
      <c r="F637" s="8"/>
      <c r="G637" s="7"/>
      <c r="H637" s="8"/>
    </row>
    <row r="638" spans="2:8">
      <c r="E638" s="7"/>
      <c r="F638" s="8"/>
      <c r="G638" s="7"/>
      <c r="H638" s="8"/>
    </row>
    <row r="639" spans="2:8">
      <c r="E639" s="7"/>
      <c r="F639" s="8"/>
      <c r="G639" s="7"/>
      <c r="H639" s="8"/>
    </row>
    <row r="640" spans="2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625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637</v>
      </c>
      <c r="B1" s="22" t="s">
        <v>617</v>
      </c>
      <c r="C1" s="21" t="s">
        <v>638</v>
      </c>
      <c r="D1" s="21" t="s">
        <v>618</v>
      </c>
      <c r="E1" s="19" t="s">
        <v>619</v>
      </c>
      <c r="F1" s="19" t="s">
        <v>620</v>
      </c>
      <c r="G1" s="19" t="s">
        <v>621</v>
      </c>
      <c r="H1" s="19" t="s">
        <v>622</v>
      </c>
      <c r="I1" s="20" t="s">
        <v>623</v>
      </c>
    </row>
    <row r="2" spans="1:10">
      <c r="A2" s="3" t="s">
        <v>14</v>
      </c>
      <c r="B2">
        <v>1.03</v>
      </c>
      <c r="C2" s="4">
        <v>682</v>
      </c>
      <c r="D2">
        <f t="shared" ref="D2:D65" si="0">C2/B2</f>
        <v>662.13592233009706</v>
      </c>
      <c r="E2" s="7">
        <f>C2/722344</f>
        <v>9.4414849434618412E-4</v>
      </c>
      <c r="F2" s="8">
        <f>E2</f>
        <v>9.4414849434618412E-4</v>
      </c>
      <c r="G2" s="7">
        <f t="shared" ref="G2:G65" si="1">B2/10057.35</f>
        <v>1.0241266337554127E-4</v>
      </c>
      <c r="H2" s="8">
        <f>G2</f>
        <v>1.0241266337554127E-4</v>
      </c>
      <c r="I2">
        <f>F2*H3-F3*H2</f>
        <v>1.5240128788490926E-6</v>
      </c>
      <c r="J2" s="10" t="s">
        <v>629</v>
      </c>
    </row>
    <row r="3" spans="1:10">
      <c r="A3" s="3" t="s">
        <v>26</v>
      </c>
      <c r="B3">
        <v>55.56</v>
      </c>
      <c r="C3" s="4">
        <v>26039</v>
      </c>
      <c r="D3">
        <f t="shared" si="0"/>
        <v>468.66450683945283</v>
      </c>
      <c r="E3" s="7">
        <f t="shared" ref="E3:E66" si="2">C3/722344</f>
        <v>3.6047921765806873E-2</v>
      </c>
      <c r="F3" s="8">
        <f>F2+E3</f>
        <v>3.6992070260153054E-2</v>
      </c>
      <c r="G3" s="7">
        <f t="shared" si="1"/>
        <v>5.5243180360631779E-3</v>
      </c>
      <c r="H3" s="8">
        <f>H2+G3</f>
        <v>5.6267306994387195E-3</v>
      </c>
      <c r="I3">
        <f t="shared" ref="I3:I66" si="3">F3*H4-F4*H3</f>
        <v>8.4123088293943629E-7</v>
      </c>
    </row>
    <row r="4" spans="1:10">
      <c r="A4" s="3" t="s">
        <v>98</v>
      </c>
      <c r="B4">
        <v>3.2</v>
      </c>
      <c r="C4" s="4">
        <v>1403</v>
      </c>
      <c r="D4">
        <f t="shared" si="0"/>
        <v>438.4375</v>
      </c>
      <c r="E4" s="7">
        <f t="shared" si="2"/>
        <v>1.9422878849966222E-3</v>
      </c>
      <c r="F4" s="8">
        <f t="shared" ref="F4:F67" si="4">F3+E4</f>
        <v>3.8934358145149679E-2</v>
      </c>
      <c r="G4" s="7">
        <f t="shared" si="1"/>
        <v>3.1817526485605058E-4</v>
      </c>
      <c r="H4" s="8">
        <f t="shared" ref="H4:H67" si="5">H3+G4</f>
        <v>5.9449059642947702E-3</v>
      </c>
      <c r="I4">
        <f t="shared" si="3"/>
        <v>1.9074005195511665E-5</v>
      </c>
    </row>
    <row r="5" spans="1:10">
      <c r="A5" s="3" t="s">
        <v>139</v>
      </c>
      <c r="B5">
        <v>22.16</v>
      </c>
      <c r="C5" s="4">
        <v>8106</v>
      </c>
      <c r="D5">
        <f t="shared" si="0"/>
        <v>365.79422382671481</v>
      </c>
      <c r="E5" s="7">
        <f t="shared" si="2"/>
        <v>1.1221800139545702E-2</v>
      </c>
      <c r="F5" s="8">
        <f t="shared" si="4"/>
        <v>5.0156158284695385E-2</v>
      </c>
      <c r="G5" s="7">
        <f t="shared" si="1"/>
        <v>2.2033637091281501E-3</v>
      </c>
      <c r="H5" s="8">
        <f t="shared" si="5"/>
        <v>8.1482696734229212E-3</v>
      </c>
      <c r="I5">
        <f t="shared" si="3"/>
        <v>6.8651874733757843E-5</v>
      </c>
    </row>
    <row r="6" spans="1:10">
      <c r="A6" s="3" t="s">
        <v>498</v>
      </c>
      <c r="B6">
        <v>34.68</v>
      </c>
      <c r="C6" s="4">
        <v>9246</v>
      </c>
      <c r="D6">
        <f t="shared" si="0"/>
        <v>266.60899653979237</v>
      </c>
      <c r="E6" s="7">
        <f t="shared" si="2"/>
        <v>1.2799995569977738E-2</v>
      </c>
      <c r="F6" s="8">
        <f t="shared" si="4"/>
        <v>6.2956153854673125E-2</v>
      </c>
      <c r="G6" s="7">
        <f t="shared" si="1"/>
        <v>3.4482244328774476E-3</v>
      </c>
      <c r="H6" s="8">
        <f t="shared" si="5"/>
        <v>1.1596494106300368E-2</v>
      </c>
      <c r="I6">
        <f t="shared" si="3"/>
        <v>5.5359517475474956E-5</v>
      </c>
    </row>
    <row r="7" spans="1:10">
      <c r="A7" s="3" t="s">
        <v>593</v>
      </c>
      <c r="B7">
        <v>20</v>
      </c>
      <c r="C7" s="4">
        <v>4350</v>
      </c>
      <c r="D7">
        <f t="shared" si="0"/>
        <v>217.5</v>
      </c>
      <c r="E7" s="7">
        <f t="shared" si="2"/>
        <v>6.0220615108590924E-3</v>
      </c>
      <c r="F7" s="8">
        <f t="shared" si="4"/>
        <v>6.8978215365532211E-2</v>
      </c>
      <c r="G7" s="7">
        <f t="shared" si="1"/>
        <v>1.9885954053503159E-3</v>
      </c>
      <c r="H7" s="8">
        <f t="shared" si="5"/>
        <v>1.3585089511650685E-2</v>
      </c>
      <c r="I7">
        <f t="shared" si="3"/>
        <v>3.1929953879563321E-5</v>
      </c>
    </row>
    <row r="8" spans="1:10">
      <c r="A8" s="3" t="s">
        <v>368</v>
      </c>
      <c r="B8">
        <v>10.34</v>
      </c>
      <c r="C8" s="4">
        <v>2073</v>
      </c>
      <c r="D8">
        <f t="shared" si="0"/>
        <v>200.4835589941973</v>
      </c>
      <c r="E8" s="7">
        <f t="shared" si="2"/>
        <v>2.8698237958645744E-3</v>
      </c>
      <c r="F8" s="8">
        <f t="shared" si="4"/>
        <v>7.1848039161396787E-2</v>
      </c>
      <c r="G8" s="7">
        <f t="shared" si="1"/>
        <v>1.0281038245661134E-3</v>
      </c>
      <c r="H8" s="8">
        <f t="shared" si="5"/>
        <v>1.4613193336216799E-2</v>
      </c>
      <c r="I8">
        <f t="shared" si="3"/>
        <v>2.0585725212423083E-4</v>
      </c>
    </row>
    <row r="9" spans="1:10">
      <c r="A9" s="3" t="s">
        <v>327</v>
      </c>
      <c r="B9">
        <v>63.24</v>
      </c>
      <c r="C9" s="4">
        <v>12156</v>
      </c>
      <c r="D9">
        <f t="shared" si="0"/>
        <v>192.22011385199241</v>
      </c>
      <c r="E9" s="7">
        <f t="shared" si="2"/>
        <v>1.6828547063448995E-2</v>
      </c>
      <c r="F9" s="8">
        <f t="shared" si="4"/>
        <v>8.8676586224845783E-2</v>
      </c>
      <c r="G9" s="7">
        <f t="shared" si="1"/>
        <v>6.2879386717176987E-3</v>
      </c>
      <c r="H9" s="8">
        <f t="shared" si="5"/>
        <v>2.0901132007934496E-2</v>
      </c>
      <c r="I9">
        <f t="shared" si="3"/>
        <v>3.4365201681344978E-5</v>
      </c>
    </row>
    <row r="10" spans="1:10">
      <c r="A10" s="3" t="s">
        <v>240</v>
      </c>
      <c r="B10">
        <v>10.1</v>
      </c>
      <c r="C10" s="4">
        <v>1890</v>
      </c>
      <c r="D10">
        <f t="shared" si="0"/>
        <v>187.12871287128715</v>
      </c>
      <c r="E10" s="7">
        <f t="shared" si="2"/>
        <v>2.6164818978215367E-3</v>
      </c>
      <c r="F10" s="8">
        <f t="shared" si="4"/>
        <v>9.1293068122667326E-2</v>
      </c>
      <c r="G10" s="7">
        <f t="shared" si="1"/>
        <v>1.0042406797019096E-3</v>
      </c>
      <c r="H10" s="8">
        <f t="shared" si="5"/>
        <v>2.1905372687636405E-2</v>
      </c>
      <c r="I10">
        <f t="shared" si="3"/>
        <v>7.3453424816445709E-5</v>
      </c>
    </row>
    <row r="11" spans="1:10">
      <c r="A11" s="3" t="s">
        <v>516</v>
      </c>
      <c r="B11">
        <v>20.58</v>
      </c>
      <c r="C11" s="4">
        <v>3738</v>
      </c>
      <c r="D11">
        <f t="shared" si="0"/>
        <v>181.63265306122452</v>
      </c>
      <c r="E11" s="7">
        <f t="shared" si="2"/>
        <v>5.1748197534692616E-3</v>
      </c>
      <c r="F11" s="8">
        <f t="shared" si="4"/>
        <v>9.6467887876136582E-2</v>
      </c>
      <c r="G11" s="7">
        <f t="shared" si="1"/>
        <v>2.0462646721054749E-3</v>
      </c>
      <c r="H11" s="8">
        <f t="shared" si="5"/>
        <v>2.395163735974188E-2</v>
      </c>
      <c r="I11">
        <f t="shared" si="3"/>
        <v>2.2373747487577445E-4</v>
      </c>
    </row>
    <row r="12" spans="1:10">
      <c r="A12" s="3" t="s">
        <v>600</v>
      </c>
      <c r="B12">
        <v>62.22</v>
      </c>
      <c r="C12" s="4">
        <v>11251</v>
      </c>
      <c r="D12">
        <f t="shared" si="0"/>
        <v>180.82610093217616</v>
      </c>
      <c r="E12" s="7">
        <f t="shared" si="2"/>
        <v>1.5575681392798999E-2</v>
      </c>
      <c r="F12" s="8">
        <f t="shared" si="4"/>
        <v>0.11204356926893558</v>
      </c>
      <c r="G12" s="7">
        <f t="shared" si="1"/>
        <v>6.1865203060448327E-3</v>
      </c>
      <c r="H12" s="8">
        <f t="shared" si="5"/>
        <v>3.0138157665786713E-2</v>
      </c>
      <c r="I12">
        <f t="shared" si="3"/>
        <v>5.5991242785941552E-6</v>
      </c>
    </row>
    <row r="13" spans="1:10">
      <c r="A13" s="3" t="s">
        <v>31</v>
      </c>
      <c r="B13">
        <v>1.54</v>
      </c>
      <c r="C13" s="4">
        <v>277</v>
      </c>
      <c r="D13">
        <f t="shared" si="0"/>
        <v>179.87012987012986</v>
      </c>
      <c r="E13" s="7">
        <f t="shared" si="2"/>
        <v>3.8347380195585481E-4</v>
      </c>
      <c r="F13" s="8">
        <f t="shared" si="4"/>
        <v>0.11242704307089144</v>
      </c>
      <c r="G13" s="7">
        <f t="shared" si="1"/>
        <v>1.5312184621197431E-4</v>
      </c>
      <c r="H13" s="8">
        <f t="shared" si="5"/>
        <v>3.0291279511998687E-2</v>
      </c>
      <c r="I13">
        <f t="shared" si="3"/>
        <v>3.1396213577767566E-4</v>
      </c>
    </row>
    <row r="14" spans="1:10">
      <c r="A14" s="3" t="s">
        <v>225</v>
      </c>
      <c r="B14">
        <v>74.28</v>
      </c>
      <c r="C14" s="4">
        <v>12314</v>
      </c>
      <c r="D14">
        <f t="shared" si="0"/>
        <v>165.77813677975229</v>
      </c>
      <c r="E14" s="7">
        <f t="shared" si="2"/>
        <v>1.7047279412579049E-2</v>
      </c>
      <c r="F14" s="8">
        <f t="shared" si="4"/>
        <v>0.12947432248347049</v>
      </c>
      <c r="G14" s="7">
        <f t="shared" si="1"/>
        <v>7.3856433354710736E-3</v>
      </c>
      <c r="H14" s="8">
        <f t="shared" si="5"/>
        <v>3.7676922847469763E-2</v>
      </c>
      <c r="I14">
        <f t="shared" si="3"/>
        <v>5.4974493190780051E-5</v>
      </c>
    </row>
    <row r="15" spans="1:10">
      <c r="A15" s="3" t="s">
        <v>191</v>
      </c>
      <c r="B15">
        <v>12.09</v>
      </c>
      <c r="C15" s="4">
        <v>1930</v>
      </c>
      <c r="D15">
        <f t="shared" si="0"/>
        <v>159.63606286186931</v>
      </c>
      <c r="E15" s="7">
        <f t="shared" si="2"/>
        <v>2.6718571760823099E-3</v>
      </c>
      <c r="F15" s="8">
        <f t="shared" si="4"/>
        <v>0.1321461796595528</v>
      </c>
      <c r="G15" s="7">
        <f t="shared" si="1"/>
        <v>1.202105922534266E-3</v>
      </c>
      <c r="H15" s="8">
        <f t="shared" si="5"/>
        <v>3.8879028770004029E-2</v>
      </c>
      <c r="I15">
        <f t="shared" si="3"/>
        <v>9.4246725214849197E-5</v>
      </c>
    </row>
    <row r="16" spans="1:10">
      <c r="A16" s="3" t="s">
        <v>410</v>
      </c>
      <c r="B16">
        <v>19.97</v>
      </c>
      <c r="C16" s="4">
        <v>3124</v>
      </c>
      <c r="D16">
        <f t="shared" si="0"/>
        <v>156.43465197796695</v>
      </c>
      <c r="E16" s="7">
        <f t="shared" si="2"/>
        <v>4.3248092321663918E-3</v>
      </c>
      <c r="F16" s="8">
        <f t="shared" si="4"/>
        <v>0.13647098889171919</v>
      </c>
      <c r="G16" s="7">
        <f t="shared" si="1"/>
        <v>1.9856125122422901E-3</v>
      </c>
      <c r="H16" s="8">
        <f t="shared" si="5"/>
        <v>4.0864641282246317E-2</v>
      </c>
      <c r="I16">
        <f t="shared" si="3"/>
        <v>7.2967962346523821E-6</v>
      </c>
    </row>
    <row r="17" spans="1:9">
      <c r="A17" s="3" t="s">
        <v>120</v>
      </c>
      <c r="B17">
        <v>1.53</v>
      </c>
      <c r="C17" s="4">
        <v>238</v>
      </c>
      <c r="D17">
        <f t="shared" si="0"/>
        <v>155.55555555555554</v>
      </c>
      <c r="E17" s="7">
        <f t="shared" si="2"/>
        <v>3.2948290565160089E-4</v>
      </c>
      <c r="F17" s="8">
        <f t="shared" si="4"/>
        <v>0.13680047179737079</v>
      </c>
      <c r="G17" s="7">
        <f t="shared" si="1"/>
        <v>1.5212754850929915E-4</v>
      </c>
      <c r="H17" s="8">
        <f t="shared" si="5"/>
        <v>4.1016768830755619E-2</v>
      </c>
      <c r="I17">
        <f t="shared" si="3"/>
        <v>1.7630214300885447E-4</v>
      </c>
    </row>
    <row r="18" spans="1:9">
      <c r="A18" s="3" t="s">
        <v>514</v>
      </c>
      <c r="B18">
        <v>36.36</v>
      </c>
      <c r="C18" s="4">
        <v>5605</v>
      </c>
      <c r="D18">
        <f t="shared" si="0"/>
        <v>154.15291529152915</v>
      </c>
      <c r="E18" s="7">
        <f t="shared" si="2"/>
        <v>7.7594608662908534E-3</v>
      </c>
      <c r="F18" s="8">
        <f t="shared" si="4"/>
        <v>0.14455993266366163</v>
      </c>
      <c r="G18" s="7">
        <f t="shared" si="1"/>
        <v>3.6152664469268742E-3</v>
      </c>
      <c r="H18" s="8">
        <f t="shared" si="5"/>
        <v>4.4632035277682496E-2</v>
      </c>
      <c r="I18">
        <f t="shared" si="3"/>
        <v>2.1885093630691355E-4</v>
      </c>
    </row>
    <row r="19" spans="1:9">
      <c r="A19" s="3" t="s">
        <v>113</v>
      </c>
      <c r="B19">
        <v>43.03</v>
      </c>
      <c r="C19" s="4">
        <v>6468</v>
      </c>
      <c r="D19">
        <f t="shared" si="0"/>
        <v>150.3137346037648</v>
      </c>
      <c r="E19" s="7">
        <f t="shared" si="2"/>
        <v>8.9541824947670361E-3</v>
      </c>
      <c r="F19" s="8">
        <f t="shared" si="4"/>
        <v>0.15351411515842867</v>
      </c>
      <c r="G19" s="7">
        <f t="shared" si="1"/>
        <v>4.2784630146112043E-3</v>
      </c>
      <c r="H19" s="8">
        <f t="shared" si="5"/>
        <v>4.89104982922937E-2</v>
      </c>
      <c r="I19">
        <f t="shared" si="3"/>
        <v>2.3676956995047696E-5</v>
      </c>
    </row>
    <row r="20" spans="1:9">
      <c r="A20" s="3" t="s">
        <v>346</v>
      </c>
      <c r="B20">
        <v>4.51</v>
      </c>
      <c r="C20" s="4">
        <v>667</v>
      </c>
      <c r="D20">
        <f t="shared" si="0"/>
        <v>147.89356984478937</v>
      </c>
      <c r="E20" s="7">
        <f t="shared" si="2"/>
        <v>9.233827649983941E-4</v>
      </c>
      <c r="F20" s="8">
        <f t="shared" si="4"/>
        <v>0.15443749792342706</v>
      </c>
      <c r="G20" s="7">
        <f t="shared" si="1"/>
        <v>4.4842826390649622E-4</v>
      </c>
      <c r="H20" s="8">
        <f t="shared" si="5"/>
        <v>4.9358926556200194E-2</v>
      </c>
      <c r="I20">
        <f t="shared" si="3"/>
        <v>2.0907595135710201E-4</v>
      </c>
    </row>
    <row r="21" spans="1:9">
      <c r="A21" s="3" t="s">
        <v>396</v>
      </c>
      <c r="B21">
        <v>38.9</v>
      </c>
      <c r="C21" s="4">
        <v>5682</v>
      </c>
      <c r="D21">
        <f t="shared" si="0"/>
        <v>146.06683804627249</v>
      </c>
      <c r="E21" s="7">
        <f t="shared" si="2"/>
        <v>7.8660582769428423E-3</v>
      </c>
      <c r="F21" s="8">
        <f t="shared" si="4"/>
        <v>0.1623035562003699</v>
      </c>
      <c r="G21" s="7">
        <f t="shared" si="1"/>
        <v>3.8678180634063642E-3</v>
      </c>
      <c r="H21" s="8">
        <f t="shared" si="5"/>
        <v>5.322674461960656E-2</v>
      </c>
      <c r="I21">
        <f t="shared" si="3"/>
        <v>2.6273948995649693E-5</v>
      </c>
    </row>
    <row r="22" spans="1:9">
      <c r="A22" s="3" t="s">
        <v>560</v>
      </c>
      <c r="B22">
        <v>4.87</v>
      </c>
      <c r="C22" s="4">
        <v>710</v>
      </c>
      <c r="D22">
        <f t="shared" si="0"/>
        <v>145.7905544147844</v>
      </c>
      <c r="E22" s="7">
        <f t="shared" si="2"/>
        <v>9.8291118912872543E-4</v>
      </c>
      <c r="F22" s="8">
        <f t="shared" si="4"/>
        <v>0.16328646738949862</v>
      </c>
      <c r="G22" s="7">
        <f t="shared" si="1"/>
        <v>4.8422298120280192E-4</v>
      </c>
      <c r="H22" s="8">
        <f t="shared" si="5"/>
        <v>5.3710967600809359E-2</v>
      </c>
      <c r="I22">
        <f t="shared" si="3"/>
        <v>1.3743439192453327E-5</v>
      </c>
    </row>
    <row r="23" spans="1:9">
      <c r="A23" s="3" t="s">
        <v>367</v>
      </c>
      <c r="B23">
        <v>2.2799999999999998</v>
      </c>
      <c r="C23" s="4">
        <v>313</v>
      </c>
      <c r="D23">
        <f t="shared" si="0"/>
        <v>137.28070175438597</v>
      </c>
      <c r="E23" s="7">
        <f t="shared" si="2"/>
        <v>4.3331155239055075E-4</v>
      </c>
      <c r="F23" s="8">
        <f t="shared" si="4"/>
        <v>0.16371977894188916</v>
      </c>
      <c r="G23" s="7">
        <f t="shared" si="1"/>
        <v>2.2669987620993598E-4</v>
      </c>
      <c r="H23" s="8">
        <f t="shared" si="5"/>
        <v>5.3937667477019294E-2</v>
      </c>
      <c r="I23">
        <f t="shared" si="3"/>
        <v>1.6699810684161522E-4</v>
      </c>
    </row>
    <row r="24" spans="1:9">
      <c r="A24" s="3" t="s">
        <v>390</v>
      </c>
      <c r="B24">
        <v>26.35</v>
      </c>
      <c r="C24" s="4">
        <v>3508</v>
      </c>
      <c r="D24">
        <f t="shared" si="0"/>
        <v>133.13092979127134</v>
      </c>
      <c r="E24" s="7">
        <f t="shared" si="2"/>
        <v>4.8564119034698152E-3</v>
      </c>
      <c r="F24" s="8">
        <f t="shared" si="4"/>
        <v>0.16857619084535896</v>
      </c>
      <c r="G24" s="7">
        <f t="shared" si="1"/>
        <v>2.6199744465490414E-3</v>
      </c>
      <c r="H24" s="8">
        <f t="shared" si="5"/>
        <v>5.6557641923568339E-2</v>
      </c>
      <c r="I24">
        <f t="shared" si="3"/>
        <v>1.3485820966645939E-4</v>
      </c>
    </row>
    <row r="25" spans="1:9">
      <c r="A25" s="3" t="s">
        <v>519</v>
      </c>
      <c r="B25">
        <v>21.2</v>
      </c>
      <c r="C25" s="4">
        <v>2816</v>
      </c>
      <c r="D25">
        <f t="shared" si="0"/>
        <v>132.83018867924528</v>
      </c>
      <c r="E25" s="7">
        <f t="shared" si="2"/>
        <v>3.8984195895584374E-3</v>
      </c>
      <c r="F25" s="8">
        <f t="shared" si="4"/>
        <v>0.17247461043491741</v>
      </c>
      <c r="G25" s="7">
        <f t="shared" si="1"/>
        <v>2.1079111296713349E-3</v>
      </c>
      <c r="H25" s="8">
        <f t="shared" si="5"/>
        <v>5.8665553053239672E-2</v>
      </c>
      <c r="I25">
        <f t="shared" si="3"/>
        <v>2.0346865762342105E-4</v>
      </c>
    </row>
    <row r="26" spans="1:9">
      <c r="A26" s="3" t="s">
        <v>558</v>
      </c>
      <c r="B26">
        <v>31.58</v>
      </c>
      <c r="C26" s="4">
        <v>4163</v>
      </c>
      <c r="D26">
        <f t="shared" si="0"/>
        <v>131.82393920202659</v>
      </c>
      <c r="E26" s="7">
        <f t="shared" si="2"/>
        <v>5.7631820849899772E-3</v>
      </c>
      <c r="F26" s="8">
        <f t="shared" si="4"/>
        <v>0.17823779251990737</v>
      </c>
      <c r="G26" s="7">
        <f t="shared" si="1"/>
        <v>3.1399921450481487E-3</v>
      </c>
      <c r="H26" s="8">
        <f t="shared" si="5"/>
        <v>6.180554519828782E-2</v>
      </c>
      <c r="I26">
        <f t="shared" si="3"/>
        <v>1.5281598236410732E-5</v>
      </c>
    </row>
    <row r="27" spans="1:9">
      <c r="A27" s="3" t="s">
        <v>446</v>
      </c>
      <c r="B27">
        <v>2.33</v>
      </c>
      <c r="C27" s="4">
        <v>304</v>
      </c>
      <c r="D27">
        <f t="shared" si="0"/>
        <v>130.47210300429185</v>
      </c>
      <c r="E27" s="7">
        <f t="shared" si="2"/>
        <v>4.2085211478187675E-4</v>
      </c>
      <c r="F27" s="8">
        <f t="shared" si="4"/>
        <v>0.17865864463468925</v>
      </c>
      <c r="G27" s="7">
        <f t="shared" si="1"/>
        <v>2.316713647233118E-4</v>
      </c>
      <c r="H27" s="8">
        <f t="shared" si="5"/>
        <v>6.203721656301113E-2</v>
      </c>
      <c r="I27">
        <f t="shared" si="3"/>
        <v>8.6471858249755409E-5</v>
      </c>
    </row>
    <row r="28" spans="1:9">
      <c r="A28" s="3" t="s">
        <v>197</v>
      </c>
      <c r="B28">
        <v>12.7</v>
      </c>
      <c r="C28" s="4">
        <v>1620</v>
      </c>
      <c r="D28">
        <f t="shared" si="0"/>
        <v>127.55905511811024</v>
      </c>
      <c r="E28" s="7">
        <f t="shared" si="2"/>
        <v>2.242698769561317E-3</v>
      </c>
      <c r="F28" s="8">
        <f t="shared" si="4"/>
        <v>0.18090134340425057</v>
      </c>
      <c r="G28" s="7">
        <f t="shared" si="1"/>
        <v>1.2627580823974505E-3</v>
      </c>
      <c r="H28" s="8">
        <f t="shared" si="5"/>
        <v>6.3299974645408583E-2</v>
      </c>
      <c r="I28">
        <f t="shared" si="3"/>
        <v>2.5720223742798504E-5</v>
      </c>
    </row>
    <row r="29" spans="1:9">
      <c r="A29" s="3" t="s">
        <v>115</v>
      </c>
      <c r="B29">
        <v>3.71</v>
      </c>
      <c r="C29" s="4">
        <v>468</v>
      </c>
      <c r="D29">
        <f t="shared" si="0"/>
        <v>126.14555256064691</v>
      </c>
      <c r="E29" s="7">
        <f t="shared" si="2"/>
        <v>6.4789075565104719E-4</v>
      </c>
      <c r="F29" s="8">
        <f t="shared" si="4"/>
        <v>0.18154923415990162</v>
      </c>
      <c r="G29" s="7">
        <f t="shared" si="1"/>
        <v>3.688844476924836E-4</v>
      </c>
      <c r="H29" s="8">
        <f t="shared" si="5"/>
        <v>6.3668859093101063E-2</v>
      </c>
      <c r="I29">
        <f t="shared" si="3"/>
        <v>2.5963500066929213E-5</v>
      </c>
    </row>
    <row r="30" spans="1:9">
      <c r="A30" s="3" t="s">
        <v>581</v>
      </c>
      <c r="B30">
        <v>3.66</v>
      </c>
      <c r="C30" s="4">
        <v>455</v>
      </c>
      <c r="D30">
        <f t="shared" si="0"/>
        <v>124.31693989071037</v>
      </c>
      <c r="E30" s="7">
        <f t="shared" si="2"/>
        <v>6.2989379021629579E-4</v>
      </c>
      <c r="F30" s="8">
        <f t="shared" si="4"/>
        <v>0.18217912795011793</v>
      </c>
      <c r="G30" s="7">
        <f t="shared" si="1"/>
        <v>3.6391295917910781E-4</v>
      </c>
      <c r="H30" s="8">
        <f t="shared" si="5"/>
        <v>6.4032772052280168E-2</v>
      </c>
      <c r="I30">
        <f t="shared" si="3"/>
        <v>6.3935760495778537E-5</v>
      </c>
    </row>
    <row r="31" spans="1:9">
      <c r="A31" s="3" t="s">
        <v>178</v>
      </c>
      <c r="B31">
        <v>8.81</v>
      </c>
      <c r="C31" s="4">
        <v>1079</v>
      </c>
      <c r="D31">
        <f t="shared" si="0"/>
        <v>122.47446083995459</v>
      </c>
      <c r="E31" s="7">
        <f t="shared" si="2"/>
        <v>1.4937481310843587E-3</v>
      </c>
      <c r="F31" s="8">
        <f t="shared" si="4"/>
        <v>0.18367287608120228</v>
      </c>
      <c r="G31" s="7">
        <f t="shared" si="1"/>
        <v>8.7597627605681423E-4</v>
      </c>
      <c r="H31" s="8">
        <f t="shared" si="5"/>
        <v>6.4908748328336985E-2</v>
      </c>
      <c r="I31">
        <f t="shared" si="3"/>
        <v>6.1497641340446663E-5</v>
      </c>
    </row>
    <row r="32" spans="1:9">
      <c r="A32" s="3" t="s">
        <v>586</v>
      </c>
      <c r="B32">
        <v>8.4600000000000009</v>
      </c>
      <c r="C32" s="4">
        <v>1035</v>
      </c>
      <c r="D32">
        <f t="shared" si="0"/>
        <v>122.34042553191487</v>
      </c>
      <c r="E32" s="7">
        <f t="shared" si="2"/>
        <v>1.4328353249975082E-3</v>
      </c>
      <c r="F32" s="8">
        <f t="shared" si="4"/>
        <v>0.18510571140619977</v>
      </c>
      <c r="G32" s="7">
        <f t="shared" si="1"/>
        <v>8.4117585646318368E-4</v>
      </c>
      <c r="H32" s="8">
        <f t="shared" si="5"/>
        <v>6.5749924184800163E-2</v>
      </c>
      <c r="I32">
        <f t="shared" si="3"/>
        <v>5.1538556653471859E-5</v>
      </c>
    </row>
    <row r="33" spans="1:9">
      <c r="A33" s="3" t="s">
        <v>57</v>
      </c>
      <c r="B33">
        <v>6.91</v>
      </c>
      <c r="C33" s="4">
        <v>831</v>
      </c>
      <c r="D33">
        <f t="shared" si="0"/>
        <v>120.26049204052099</v>
      </c>
      <c r="E33" s="7">
        <f t="shared" si="2"/>
        <v>1.1504214058675644E-3</v>
      </c>
      <c r="F33" s="8">
        <f t="shared" si="4"/>
        <v>0.18625613281206735</v>
      </c>
      <c r="G33" s="7">
        <f t="shared" si="1"/>
        <v>6.8705971254853413E-4</v>
      </c>
      <c r="H33" s="8">
        <f t="shared" si="5"/>
        <v>6.64369838973487E-2</v>
      </c>
      <c r="I33">
        <f t="shared" si="3"/>
        <v>7.8080272444174328E-5</v>
      </c>
    </row>
    <row r="34" spans="1:9">
      <c r="A34" s="3" t="s">
        <v>291</v>
      </c>
      <c r="B34">
        <v>10.29</v>
      </c>
      <c r="C34" s="4">
        <v>1223</v>
      </c>
      <c r="D34">
        <f t="shared" si="0"/>
        <v>118.85325558794948</v>
      </c>
      <c r="E34" s="7">
        <f t="shared" si="2"/>
        <v>1.6930991328231425E-3</v>
      </c>
      <c r="F34" s="8">
        <f t="shared" si="4"/>
        <v>0.18794923194489049</v>
      </c>
      <c r="G34" s="7">
        <f t="shared" si="1"/>
        <v>1.0231323360527375E-3</v>
      </c>
      <c r="H34" s="8">
        <f t="shared" si="5"/>
        <v>6.7460116233401438E-2</v>
      </c>
      <c r="I34">
        <f t="shared" si="3"/>
        <v>1.6551135686397947E-5</v>
      </c>
    </row>
    <row r="35" spans="1:9">
      <c r="A35" s="3" t="s">
        <v>45</v>
      </c>
      <c r="B35">
        <v>2.1800000000000002</v>
      </c>
      <c r="C35" s="4">
        <v>259</v>
      </c>
      <c r="D35">
        <f t="shared" si="0"/>
        <v>118.80733944954127</v>
      </c>
      <c r="E35" s="7">
        <f t="shared" si="2"/>
        <v>3.5855492673850687E-4</v>
      </c>
      <c r="F35" s="8">
        <f t="shared" si="4"/>
        <v>0.188307786871629</v>
      </c>
      <c r="G35" s="7">
        <f t="shared" si="1"/>
        <v>2.1675689918318445E-4</v>
      </c>
      <c r="H35" s="8">
        <f t="shared" si="5"/>
        <v>6.7676873132584622E-2</v>
      </c>
      <c r="I35">
        <f t="shared" si="3"/>
        <v>2.3237085039866205E-4</v>
      </c>
    </row>
    <row r="36" spans="1:9">
      <c r="A36" s="3" t="s">
        <v>266</v>
      </c>
      <c r="B36">
        <v>30.58</v>
      </c>
      <c r="C36" s="4">
        <v>3631</v>
      </c>
      <c r="D36">
        <f t="shared" si="0"/>
        <v>118.73773708306084</v>
      </c>
      <c r="E36" s="7">
        <f t="shared" si="2"/>
        <v>5.0266908841216928E-3</v>
      </c>
      <c r="F36" s="8">
        <f t="shared" si="4"/>
        <v>0.19333447775575069</v>
      </c>
      <c r="G36" s="7">
        <f t="shared" si="1"/>
        <v>3.0405623747806329E-3</v>
      </c>
      <c r="H36" s="8">
        <f t="shared" si="5"/>
        <v>7.0717435507365256E-2</v>
      </c>
      <c r="I36">
        <f t="shared" si="3"/>
        <v>2.5995976920059616E-5</v>
      </c>
    </row>
    <row r="37" spans="1:9">
      <c r="A37" s="3" t="s">
        <v>357</v>
      </c>
      <c r="B37">
        <v>3.42</v>
      </c>
      <c r="C37" s="4">
        <v>406</v>
      </c>
      <c r="D37">
        <f t="shared" si="0"/>
        <v>118.71345029239767</v>
      </c>
      <c r="E37" s="7">
        <f t="shared" si="2"/>
        <v>5.6205907434684862E-4</v>
      </c>
      <c r="F37" s="8">
        <f t="shared" si="4"/>
        <v>0.19389653683009753</v>
      </c>
      <c r="G37" s="7">
        <f t="shared" si="1"/>
        <v>3.4004981431490401E-4</v>
      </c>
      <c r="H37" s="8">
        <f t="shared" si="5"/>
        <v>7.1057485321680158E-2</v>
      </c>
      <c r="I37">
        <f t="shared" si="3"/>
        <v>2.1243756030624172E-5</v>
      </c>
    </row>
    <row r="38" spans="1:9">
      <c r="A38" s="3" t="s">
        <v>389</v>
      </c>
      <c r="B38">
        <v>2.75</v>
      </c>
      <c r="C38" s="4">
        <v>323</v>
      </c>
      <c r="D38">
        <f t="shared" si="0"/>
        <v>117.45454545454545</v>
      </c>
      <c r="E38" s="7">
        <f t="shared" si="2"/>
        <v>4.4715537195574406E-4</v>
      </c>
      <c r="F38" s="8">
        <f t="shared" si="4"/>
        <v>0.19434369220205328</v>
      </c>
      <c r="G38" s="7">
        <f t="shared" si="1"/>
        <v>2.7343186823566845E-4</v>
      </c>
      <c r="H38" s="8">
        <f t="shared" si="5"/>
        <v>7.1330917189915827E-2</v>
      </c>
      <c r="I38">
        <f t="shared" si="3"/>
        <v>1.0298423203973159E-4</v>
      </c>
    </row>
    <row r="39" spans="1:9">
      <c r="A39" s="3" t="s">
        <v>174</v>
      </c>
      <c r="B39">
        <v>13.23</v>
      </c>
      <c r="C39" s="4">
        <v>1546</v>
      </c>
      <c r="D39">
        <f t="shared" si="0"/>
        <v>116.85563114134543</v>
      </c>
      <c r="E39" s="7">
        <f t="shared" si="2"/>
        <v>2.1402545047788865E-3</v>
      </c>
      <c r="F39" s="8">
        <f t="shared" si="4"/>
        <v>0.19648394670683217</v>
      </c>
      <c r="G39" s="7">
        <f t="shared" si="1"/>
        <v>1.315455860639234E-3</v>
      </c>
      <c r="H39" s="8">
        <f t="shared" si="5"/>
        <v>7.264637305055506E-2</v>
      </c>
      <c r="I39">
        <f t="shared" si="3"/>
        <v>2.5247856764848593E-4</v>
      </c>
    </row>
    <row r="40" spans="1:9">
      <c r="A40" s="3" t="s">
        <v>415</v>
      </c>
      <c r="B40">
        <v>31.95</v>
      </c>
      <c r="C40" s="4">
        <v>3696</v>
      </c>
      <c r="D40">
        <f t="shared" si="0"/>
        <v>115.68075117370893</v>
      </c>
      <c r="E40" s="7">
        <f t="shared" si="2"/>
        <v>5.116675711295449E-3</v>
      </c>
      <c r="F40" s="8">
        <f t="shared" si="4"/>
        <v>0.20160062241812762</v>
      </c>
      <c r="G40" s="7">
        <f t="shared" si="1"/>
        <v>3.1767811600471297E-3</v>
      </c>
      <c r="H40" s="8">
        <f t="shared" si="5"/>
        <v>7.5823154210602192E-2</v>
      </c>
      <c r="I40">
        <f t="shared" si="3"/>
        <v>3.4765592800530681E-4</v>
      </c>
    </row>
    <row r="41" spans="1:9">
      <c r="A41" s="3" t="s">
        <v>143</v>
      </c>
      <c r="B41">
        <v>43.6</v>
      </c>
      <c r="C41" s="4">
        <v>5014</v>
      </c>
      <c r="D41">
        <f t="shared" si="0"/>
        <v>115</v>
      </c>
      <c r="E41" s="7">
        <f t="shared" si="2"/>
        <v>6.941291129987928E-3</v>
      </c>
      <c r="F41" s="8">
        <f t="shared" si="4"/>
        <v>0.20854191354811555</v>
      </c>
      <c r="G41" s="7">
        <f t="shared" si="1"/>
        <v>4.3351379836636889E-3</v>
      </c>
      <c r="H41" s="8">
        <f t="shared" si="5"/>
        <v>8.0158292194265887E-2</v>
      </c>
      <c r="I41">
        <f t="shared" si="3"/>
        <v>1.1960270137979095E-4</v>
      </c>
    </row>
    <row r="42" spans="1:9">
      <c r="A42" s="3" t="s">
        <v>504</v>
      </c>
      <c r="B42">
        <v>14.47</v>
      </c>
      <c r="C42" s="4">
        <v>1626</v>
      </c>
      <c r="D42">
        <f t="shared" si="0"/>
        <v>112.3704215618521</v>
      </c>
      <c r="E42" s="7">
        <f t="shared" si="2"/>
        <v>2.251005061300433E-3</v>
      </c>
      <c r="F42" s="8">
        <f t="shared" si="4"/>
        <v>0.21079291860941599</v>
      </c>
      <c r="G42" s="7">
        <f t="shared" si="1"/>
        <v>1.4387487757709537E-3</v>
      </c>
      <c r="H42" s="8">
        <f t="shared" si="5"/>
        <v>8.1597040970036838E-2</v>
      </c>
      <c r="I42">
        <f t="shared" si="3"/>
        <v>2.1222402575398272E-4</v>
      </c>
    </row>
    <row r="43" spans="1:9">
      <c r="A43" s="3" t="s">
        <v>315</v>
      </c>
      <c r="B43">
        <v>25.61</v>
      </c>
      <c r="C43" s="4">
        <v>2873</v>
      </c>
      <c r="D43">
        <f t="shared" si="0"/>
        <v>112.18274111675127</v>
      </c>
      <c r="E43" s="7">
        <f t="shared" si="2"/>
        <v>3.9773293610800391E-3</v>
      </c>
      <c r="F43" s="8">
        <f t="shared" si="4"/>
        <v>0.21477024797049601</v>
      </c>
      <c r="G43" s="7">
        <f t="shared" si="1"/>
        <v>2.5463964165510795E-3</v>
      </c>
      <c r="H43" s="8">
        <f t="shared" si="5"/>
        <v>8.4143437386587916E-2</v>
      </c>
      <c r="I43">
        <f t="shared" si="3"/>
        <v>4.9731818686660906E-5</v>
      </c>
    </row>
    <row r="44" spans="1:9">
      <c r="A44" s="3" t="s">
        <v>102</v>
      </c>
      <c r="B44">
        <v>6</v>
      </c>
      <c r="C44" s="4">
        <v>673</v>
      </c>
      <c r="D44">
        <f t="shared" si="0"/>
        <v>112.16666666666667</v>
      </c>
      <c r="E44" s="7">
        <f t="shared" si="2"/>
        <v>9.3168905673751007E-4</v>
      </c>
      <c r="F44" s="8">
        <f t="shared" si="4"/>
        <v>0.21570193702723353</v>
      </c>
      <c r="G44" s="7">
        <f t="shared" si="1"/>
        <v>5.9657862160509471E-4</v>
      </c>
      <c r="H44" s="8">
        <f t="shared" si="5"/>
        <v>8.4740016008193017E-2</v>
      </c>
      <c r="I44">
        <f t="shared" si="3"/>
        <v>2.9256431910314878E-5</v>
      </c>
    </row>
    <row r="45" spans="1:9">
      <c r="A45" s="3" t="s">
        <v>329</v>
      </c>
      <c r="B45">
        <v>3.47</v>
      </c>
      <c r="C45" s="4">
        <v>385</v>
      </c>
      <c r="D45">
        <f t="shared" si="0"/>
        <v>110.95100864553314</v>
      </c>
      <c r="E45" s="7">
        <f t="shared" si="2"/>
        <v>5.3298705325994264E-4</v>
      </c>
      <c r="F45" s="8">
        <f t="shared" si="4"/>
        <v>0.21623492408049347</v>
      </c>
      <c r="G45" s="7">
        <f t="shared" si="1"/>
        <v>3.450213028282798E-4</v>
      </c>
      <c r="H45" s="8">
        <f t="shared" si="5"/>
        <v>8.5085037311021294E-2</v>
      </c>
      <c r="I45">
        <f t="shared" si="3"/>
        <v>4.9392006520213722E-5</v>
      </c>
    </row>
    <row r="46" spans="1:9">
      <c r="A46" s="3" t="s">
        <v>421</v>
      </c>
      <c r="B46">
        <v>5.82</v>
      </c>
      <c r="C46" s="4">
        <v>643</v>
      </c>
      <c r="D46">
        <f t="shared" si="0"/>
        <v>110.48109965635739</v>
      </c>
      <c r="E46" s="7">
        <f t="shared" si="2"/>
        <v>8.9015759804193014E-4</v>
      </c>
      <c r="F46" s="8">
        <f t="shared" si="4"/>
        <v>0.21712508167853539</v>
      </c>
      <c r="G46" s="7">
        <f t="shared" si="1"/>
        <v>5.7868126295694197E-4</v>
      </c>
      <c r="H46" s="8">
        <f t="shared" si="5"/>
        <v>8.566371857397824E-2</v>
      </c>
      <c r="I46">
        <f t="shared" si="3"/>
        <v>2.6257325152503896E-5</v>
      </c>
    </row>
    <row r="47" spans="1:9">
      <c r="A47" s="3" t="s">
        <v>114</v>
      </c>
      <c r="B47">
        <v>3.04</v>
      </c>
      <c r="C47" s="4">
        <v>332</v>
      </c>
      <c r="D47">
        <f t="shared" si="0"/>
        <v>109.21052631578947</v>
      </c>
      <c r="E47" s="7">
        <f t="shared" si="2"/>
        <v>4.5961480956441806E-4</v>
      </c>
      <c r="F47" s="8">
        <f t="shared" si="4"/>
        <v>0.2175846964880998</v>
      </c>
      <c r="G47" s="7">
        <f t="shared" si="1"/>
        <v>3.0226650161324799E-4</v>
      </c>
      <c r="H47" s="8">
        <f t="shared" si="5"/>
        <v>8.5965985075591486E-2</v>
      </c>
      <c r="I47">
        <f t="shared" si="3"/>
        <v>4.5894209520027165E-4</v>
      </c>
    </row>
    <row r="48" spans="1:9">
      <c r="A48" s="3" t="s">
        <v>112</v>
      </c>
      <c r="B48">
        <v>52.8</v>
      </c>
      <c r="C48" s="4">
        <v>5742</v>
      </c>
      <c r="D48">
        <f t="shared" si="0"/>
        <v>108.75</v>
      </c>
      <c r="E48" s="7">
        <f t="shared" si="2"/>
        <v>7.949121194334002E-3</v>
      </c>
      <c r="F48" s="8">
        <f t="shared" si="4"/>
        <v>0.2255338176824338</v>
      </c>
      <c r="G48" s="7">
        <f t="shared" si="1"/>
        <v>5.2498918701248337E-3</v>
      </c>
      <c r="H48" s="8">
        <f t="shared" si="5"/>
        <v>9.1215876945716326E-2</v>
      </c>
      <c r="I48">
        <f t="shared" si="3"/>
        <v>1.9937917844405767E-5</v>
      </c>
    </row>
    <row r="49" spans="1:9">
      <c r="A49" s="3" t="s">
        <v>474</v>
      </c>
      <c r="B49">
        <v>2.2799999999999998</v>
      </c>
      <c r="C49" s="4">
        <v>247</v>
      </c>
      <c r="D49">
        <f t="shared" si="0"/>
        <v>108.33333333333334</v>
      </c>
      <c r="E49" s="7">
        <f t="shared" si="2"/>
        <v>3.4194234326027489E-4</v>
      </c>
      <c r="F49" s="8">
        <f t="shared" si="4"/>
        <v>0.22587576002569407</v>
      </c>
      <c r="G49" s="7">
        <f t="shared" si="1"/>
        <v>2.2669987620993598E-4</v>
      </c>
      <c r="H49" s="8">
        <f t="shared" si="5"/>
        <v>9.1442576821926261E-2</v>
      </c>
      <c r="I49">
        <f t="shared" si="3"/>
        <v>2.4654754600828346E-4</v>
      </c>
    </row>
    <row r="50" spans="1:9">
      <c r="A50" s="3" t="s">
        <v>398</v>
      </c>
      <c r="B50">
        <v>28.13</v>
      </c>
      <c r="C50" s="4">
        <v>3043</v>
      </c>
      <c r="D50">
        <f t="shared" si="0"/>
        <v>108.17632420902952</v>
      </c>
      <c r="E50" s="7">
        <f t="shared" si="2"/>
        <v>4.2126742936883258E-3</v>
      </c>
      <c r="F50" s="8">
        <f t="shared" si="4"/>
        <v>0.23008843431938239</v>
      </c>
      <c r="G50" s="7">
        <f t="shared" si="1"/>
        <v>2.796959437625219E-3</v>
      </c>
      <c r="H50" s="8">
        <f t="shared" si="5"/>
        <v>9.4239536259551476E-2</v>
      </c>
      <c r="I50">
        <f t="shared" si="3"/>
        <v>3.1680538832795993E-4</v>
      </c>
    </row>
    <row r="51" spans="1:9">
      <c r="A51" s="3" t="s">
        <v>407</v>
      </c>
      <c r="B51">
        <v>35.21</v>
      </c>
      <c r="C51" s="4">
        <v>3746</v>
      </c>
      <c r="D51">
        <f t="shared" si="0"/>
        <v>106.39023004828174</v>
      </c>
      <c r="E51" s="7">
        <f t="shared" si="2"/>
        <v>5.1858948091214156E-3</v>
      </c>
      <c r="F51" s="8">
        <f t="shared" si="4"/>
        <v>0.2352743291285038</v>
      </c>
      <c r="G51" s="7">
        <f t="shared" si="1"/>
        <v>3.5009222111192311E-3</v>
      </c>
      <c r="H51" s="8">
        <f t="shared" si="5"/>
        <v>9.7740458470670713E-2</v>
      </c>
      <c r="I51">
        <f t="shared" si="3"/>
        <v>4.0036437402749675E-5</v>
      </c>
    </row>
    <row r="52" spans="1:9">
      <c r="A52" s="3" t="s">
        <v>331</v>
      </c>
      <c r="B52">
        <v>4.43</v>
      </c>
      <c r="C52" s="4">
        <v>470</v>
      </c>
      <c r="D52">
        <f t="shared" si="0"/>
        <v>106.09480812641084</v>
      </c>
      <c r="E52" s="7">
        <f t="shared" si="2"/>
        <v>6.5065951956408581E-4</v>
      </c>
      <c r="F52" s="8">
        <f t="shared" si="4"/>
        <v>0.23592498864806788</v>
      </c>
      <c r="G52" s="7">
        <f t="shared" si="1"/>
        <v>4.4047388228509495E-4</v>
      </c>
      <c r="H52" s="8">
        <f t="shared" si="5"/>
        <v>9.8180932352955802E-2</v>
      </c>
      <c r="I52">
        <f t="shared" si="3"/>
        <v>3.5956228868688073E-5</v>
      </c>
    </row>
    <row r="53" spans="1:9">
      <c r="A53" s="3" t="s">
        <v>444</v>
      </c>
      <c r="B53">
        <v>3.92</v>
      </c>
      <c r="C53" s="4">
        <v>412</v>
      </c>
      <c r="D53">
        <f t="shared" si="0"/>
        <v>105.10204081632654</v>
      </c>
      <c r="E53" s="7">
        <f t="shared" si="2"/>
        <v>5.7036536608596458E-4</v>
      </c>
      <c r="F53" s="8">
        <f t="shared" si="4"/>
        <v>0.23649535401415384</v>
      </c>
      <c r="G53" s="7">
        <f t="shared" si="1"/>
        <v>3.8976469944866188E-4</v>
      </c>
      <c r="H53" s="8">
        <f t="shared" si="5"/>
        <v>9.8570697052404468E-2</v>
      </c>
      <c r="I53">
        <f t="shared" si="3"/>
        <v>4.3691609904781409E-5</v>
      </c>
    </row>
    <row r="54" spans="1:9">
      <c r="A54" s="3" t="s">
        <v>382</v>
      </c>
      <c r="B54">
        <v>4.6900000000000004</v>
      </c>
      <c r="C54" s="4">
        <v>488</v>
      </c>
      <c r="D54">
        <f t="shared" si="0"/>
        <v>104.05117270788912</v>
      </c>
      <c r="E54" s="7">
        <f t="shared" si="2"/>
        <v>6.7557839478143381E-4</v>
      </c>
      <c r="F54" s="8">
        <f t="shared" si="4"/>
        <v>0.23717093240893528</v>
      </c>
      <c r="G54" s="7">
        <f t="shared" si="1"/>
        <v>4.6632562255464913E-4</v>
      </c>
      <c r="H54" s="8">
        <f t="shared" si="5"/>
        <v>9.9037022674959119E-2</v>
      </c>
      <c r="I54">
        <f t="shared" si="3"/>
        <v>7.6328429636678477E-4</v>
      </c>
    </row>
    <row r="55" spans="1:9">
      <c r="A55" s="3" t="s">
        <v>238</v>
      </c>
      <c r="B55">
        <v>81.739999999999995</v>
      </c>
      <c r="C55" s="4">
        <v>8492</v>
      </c>
      <c r="D55">
        <f t="shared" si="0"/>
        <v>103.89038414484953</v>
      </c>
      <c r="E55" s="7">
        <f t="shared" si="2"/>
        <v>1.1756171574762162E-2</v>
      </c>
      <c r="F55" s="8">
        <f t="shared" si="4"/>
        <v>0.24892710398369744</v>
      </c>
      <c r="G55" s="7">
        <f t="shared" si="1"/>
        <v>8.1273894216667402E-3</v>
      </c>
      <c r="H55" s="8">
        <f t="shared" si="5"/>
        <v>0.10716441209662586</v>
      </c>
      <c r="I55">
        <f t="shared" si="3"/>
        <v>1.173128657490953E-4</v>
      </c>
    </row>
    <row r="56" spans="1:9">
      <c r="A56" s="3" t="s">
        <v>465</v>
      </c>
      <c r="B56">
        <v>12.52</v>
      </c>
      <c r="C56" s="4">
        <v>1298</v>
      </c>
      <c r="D56">
        <f t="shared" si="0"/>
        <v>103.6741214057508</v>
      </c>
      <c r="E56" s="7">
        <f t="shared" si="2"/>
        <v>1.7969277795620922E-3</v>
      </c>
      <c r="F56" s="8">
        <f t="shared" si="4"/>
        <v>0.25072403176325953</v>
      </c>
      <c r="G56" s="7">
        <f t="shared" si="1"/>
        <v>1.2448607237492977E-3</v>
      </c>
      <c r="H56" s="8">
        <f t="shared" si="5"/>
        <v>0.10840927282037516</v>
      </c>
      <c r="I56">
        <f t="shared" si="3"/>
        <v>1.9953399753273177E-4</v>
      </c>
    </row>
    <row r="57" spans="1:9">
      <c r="A57" s="3" t="s">
        <v>579</v>
      </c>
      <c r="B57">
        <v>21.14</v>
      </c>
      <c r="C57" s="4">
        <v>2182</v>
      </c>
      <c r="D57">
        <f t="shared" si="0"/>
        <v>103.2166508987701</v>
      </c>
      <c r="E57" s="7">
        <f t="shared" si="2"/>
        <v>3.0207214291251812E-3</v>
      </c>
      <c r="F57" s="8">
        <f t="shared" si="4"/>
        <v>0.25374475319238471</v>
      </c>
      <c r="G57" s="7">
        <f t="shared" si="1"/>
        <v>2.1019453434552838E-3</v>
      </c>
      <c r="H57" s="8">
        <f t="shared" si="5"/>
        <v>0.11051121816383044</v>
      </c>
      <c r="I57">
        <f t="shared" si="3"/>
        <v>8.3504637831806339E-5</v>
      </c>
    </row>
    <row r="58" spans="1:9">
      <c r="A58" s="3" t="s">
        <v>524</v>
      </c>
      <c r="B58">
        <v>8.84</v>
      </c>
      <c r="C58" s="4">
        <v>912</v>
      </c>
      <c r="D58">
        <f t="shared" si="0"/>
        <v>103.16742081447964</v>
      </c>
      <c r="E58" s="7">
        <f t="shared" si="2"/>
        <v>1.2625563443456303E-3</v>
      </c>
      <c r="F58" s="8">
        <f t="shared" si="4"/>
        <v>0.25500730953673034</v>
      </c>
      <c r="G58" s="7">
        <f t="shared" si="1"/>
        <v>8.7895916916483959E-4</v>
      </c>
      <c r="H58" s="8">
        <f t="shared" si="5"/>
        <v>0.11139017733299528</v>
      </c>
      <c r="I58">
        <f t="shared" si="3"/>
        <v>4.1265958975935518E-5</v>
      </c>
    </row>
    <row r="59" spans="1:9">
      <c r="A59" s="3" t="s">
        <v>492</v>
      </c>
      <c r="B59">
        <v>4.34</v>
      </c>
      <c r="C59" s="4">
        <v>446</v>
      </c>
      <c r="D59">
        <f t="shared" si="0"/>
        <v>102.76497695852535</v>
      </c>
      <c r="E59" s="7">
        <f t="shared" si="2"/>
        <v>6.1743435260762185E-4</v>
      </c>
      <c r="F59" s="8">
        <f t="shared" si="4"/>
        <v>0.25562474388933798</v>
      </c>
      <c r="G59" s="7">
        <f t="shared" si="1"/>
        <v>4.3152520296101853E-4</v>
      </c>
      <c r="H59" s="8">
        <f t="shared" si="5"/>
        <v>0.1118217025359563</v>
      </c>
      <c r="I59">
        <f t="shared" si="3"/>
        <v>2.1120074059474345E-4</v>
      </c>
    </row>
    <row r="60" spans="1:9">
      <c r="A60" s="3" t="s">
        <v>316</v>
      </c>
      <c r="B60">
        <v>22.05</v>
      </c>
      <c r="C60" s="4">
        <v>2256</v>
      </c>
      <c r="D60">
        <f t="shared" si="0"/>
        <v>102.31292517006803</v>
      </c>
      <c r="E60" s="7">
        <f t="shared" si="2"/>
        <v>3.1231656939076117E-3</v>
      </c>
      <c r="F60" s="8">
        <f t="shared" si="4"/>
        <v>0.25874790958324562</v>
      </c>
      <c r="G60" s="7">
        <f t="shared" si="1"/>
        <v>2.1924264343987235E-3</v>
      </c>
      <c r="H60" s="8">
        <f t="shared" si="5"/>
        <v>0.11401412897035502</v>
      </c>
      <c r="I60">
        <f t="shared" si="3"/>
        <v>8.2196623418379078E-5</v>
      </c>
    </row>
    <row r="61" spans="1:9">
      <c r="A61" s="3" t="s">
        <v>359</v>
      </c>
      <c r="B61">
        <v>8.33</v>
      </c>
      <c r="C61" s="4">
        <v>837</v>
      </c>
      <c r="D61">
        <f t="shared" si="0"/>
        <v>100.48019207683073</v>
      </c>
      <c r="E61" s="7">
        <f t="shared" si="2"/>
        <v>1.1587276976066806E-3</v>
      </c>
      <c r="F61" s="8">
        <f t="shared" si="4"/>
        <v>0.25990663728085228</v>
      </c>
      <c r="G61" s="7">
        <f t="shared" si="1"/>
        <v>8.2824998632840651E-4</v>
      </c>
      <c r="H61" s="8">
        <f t="shared" si="5"/>
        <v>0.11484237895668344</v>
      </c>
      <c r="I61">
        <f t="shared" si="3"/>
        <v>4.1776461410708218E-4</v>
      </c>
    </row>
    <row r="62" spans="1:9">
      <c r="A62" s="3" t="s">
        <v>313</v>
      </c>
      <c r="B62">
        <v>42.3</v>
      </c>
      <c r="C62" s="4">
        <v>4248</v>
      </c>
      <c r="D62">
        <f t="shared" si="0"/>
        <v>100.42553191489363</v>
      </c>
      <c r="E62" s="7">
        <f t="shared" si="2"/>
        <v>5.8808545512941202E-3</v>
      </c>
      <c r="F62" s="8">
        <f t="shared" si="4"/>
        <v>0.26578749183214639</v>
      </c>
      <c r="G62" s="7">
        <f t="shared" si="1"/>
        <v>4.2058792823159181E-3</v>
      </c>
      <c r="H62" s="8">
        <f t="shared" si="5"/>
        <v>0.11904825823899935</v>
      </c>
      <c r="I62">
        <f t="shared" si="3"/>
        <v>9.0079931468770025E-5</v>
      </c>
    </row>
    <row r="63" spans="1:9">
      <c r="A63" s="3" t="s">
        <v>323</v>
      </c>
      <c r="B63">
        <v>9.0399999999999991</v>
      </c>
      <c r="C63" s="4">
        <v>903</v>
      </c>
      <c r="D63">
        <f t="shared" si="0"/>
        <v>99.889380530973455</v>
      </c>
      <c r="E63" s="7">
        <f t="shared" si="2"/>
        <v>1.2500969067369564E-3</v>
      </c>
      <c r="F63" s="8">
        <f t="shared" si="4"/>
        <v>0.26703758873888334</v>
      </c>
      <c r="G63" s="7">
        <f t="shared" si="1"/>
        <v>8.9884512321834265E-4</v>
      </c>
      <c r="H63" s="8">
        <f t="shared" si="5"/>
        <v>0.1199471033622177</v>
      </c>
      <c r="I63">
        <f t="shared" si="3"/>
        <v>1.2426461503420305E-4</v>
      </c>
    </row>
    <row r="64" spans="1:9">
      <c r="A64" s="3" t="s">
        <v>434</v>
      </c>
      <c r="B64">
        <v>12.31</v>
      </c>
      <c r="C64" s="4">
        <v>1220</v>
      </c>
      <c r="D64">
        <f t="shared" si="0"/>
        <v>99.106417546709991</v>
      </c>
      <c r="E64" s="7">
        <f t="shared" si="2"/>
        <v>1.6889459869535845E-3</v>
      </c>
      <c r="F64" s="8">
        <f t="shared" si="4"/>
        <v>0.26872653472583691</v>
      </c>
      <c r="G64" s="7">
        <f t="shared" si="1"/>
        <v>1.2239804719931194E-3</v>
      </c>
      <c r="H64" s="8">
        <f t="shared" si="5"/>
        <v>0.12117108383421082</v>
      </c>
      <c r="I64">
        <f t="shared" si="3"/>
        <v>2.1035354951963459E-4</v>
      </c>
    </row>
    <row r="65" spans="1:9">
      <c r="A65" s="3" t="s">
        <v>361</v>
      </c>
      <c r="B65">
        <v>20.68</v>
      </c>
      <c r="C65" s="4">
        <v>2040</v>
      </c>
      <c r="D65">
        <f t="shared" si="0"/>
        <v>98.646034816247578</v>
      </c>
      <c r="E65" s="7">
        <f t="shared" si="2"/>
        <v>2.8241391912994362E-3</v>
      </c>
      <c r="F65" s="8">
        <f t="shared" si="4"/>
        <v>0.27155067391713633</v>
      </c>
      <c r="G65" s="7">
        <f t="shared" si="1"/>
        <v>2.0562076491322267E-3</v>
      </c>
      <c r="H65" s="8">
        <f t="shared" si="5"/>
        <v>0.12322729148334305</v>
      </c>
      <c r="I65">
        <f t="shared" si="3"/>
        <v>6.5640386468196477E-5</v>
      </c>
    </row>
    <row r="66" spans="1:9">
      <c r="A66" s="3" t="s">
        <v>609</v>
      </c>
      <c r="B66">
        <v>6.38</v>
      </c>
      <c r="C66" s="4">
        <v>625</v>
      </c>
      <c r="D66">
        <f t="shared" ref="D66:D129" si="6">C66/B66</f>
        <v>97.962382445141074</v>
      </c>
      <c r="E66" s="7">
        <f t="shared" si="2"/>
        <v>8.6523872282458214E-4</v>
      </c>
      <c r="F66" s="8">
        <f t="shared" si="4"/>
        <v>0.2724159126399609</v>
      </c>
      <c r="G66" s="7">
        <f t="shared" ref="G66:G129" si="7">B66/10057.35</f>
        <v>6.3436193430675073E-4</v>
      </c>
      <c r="H66" s="8">
        <f t="shared" si="5"/>
        <v>0.12386165341764981</v>
      </c>
      <c r="I66">
        <f t="shared" si="3"/>
        <v>2.5404125708150538E-4</v>
      </c>
    </row>
    <row r="67" spans="1:9">
      <c r="A67" s="3" t="s">
        <v>401</v>
      </c>
      <c r="B67">
        <v>24.68</v>
      </c>
      <c r="C67" s="4">
        <v>2417</v>
      </c>
      <c r="D67">
        <f t="shared" si="6"/>
        <v>97.933549432739056</v>
      </c>
      <c r="E67" s="7">
        <f t="shared" ref="E67:E130" si="8">C67/722344</f>
        <v>3.3460511889072241E-3</v>
      </c>
      <c r="F67" s="8">
        <f t="shared" si="4"/>
        <v>0.27576196382886814</v>
      </c>
      <c r="G67" s="7">
        <f t="shared" si="7"/>
        <v>2.4539267302022896E-3</v>
      </c>
      <c r="H67" s="8">
        <f t="shared" si="5"/>
        <v>0.1263155801478521</v>
      </c>
      <c r="I67">
        <f t="shared" ref="I67:I130" si="9">F67*H68-F68*H67</f>
        <v>4.4432723324140666E-5</v>
      </c>
    </row>
    <row r="68" spans="1:9">
      <c r="A68" s="3" t="s">
        <v>493</v>
      </c>
      <c r="B68">
        <v>4.28</v>
      </c>
      <c r="C68" s="4">
        <v>417</v>
      </c>
      <c r="D68">
        <f t="shared" si="6"/>
        <v>97.429906542056074</v>
      </c>
      <c r="E68" s="7">
        <f t="shared" si="8"/>
        <v>5.7728727586856129E-4</v>
      </c>
      <c r="F68" s="8">
        <f t="shared" ref="F68:F131" si="10">F67+E68</f>
        <v>0.27633925110473673</v>
      </c>
      <c r="G68" s="7">
        <f t="shared" si="7"/>
        <v>4.2555941674496763E-4</v>
      </c>
      <c r="H68" s="8">
        <f t="shared" ref="H68:H131" si="11">H67+G68</f>
        <v>0.12674113956459707</v>
      </c>
      <c r="I68">
        <f t="shared" si="9"/>
        <v>4.2603859417160439E-4</v>
      </c>
    </row>
    <row r="69" spans="1:9">
      <c r="A69" s="3" t="s">
        <v>150</v>
      </c>
      <c r="B69">
        <v>40.869999999999997</v>
      </c>
      <c r="C69" s="4">
        <v>3972</v>
      </c>
      <c r="D69">
        <f t="shared" si="6"/>
        <v>97.186200146806954</v>
      </c>
      <c r="E69" s="7">
        <f t="shared" si="8"/>
        <v>5.498765131294785E-3</v>
      </c>
      <c r="F69" s="8">
        <f t="shared" si="10"/>
        <v>0.2818380162360315</v>
      </c>
      <c r="G69" s="7">
        <f t="shared" si="7"/>
        <v>4.0636947108333701E-3</v>
      </c>
      <c r="H69" s="8">
        <f t="shared" si="11"/>
        <v>0.13080483427543044</v>
      </c>
      <c r="I69">
        <f t="shared" si="9"/>
        <v>1.9131264334976139E-5</v>
      </c>
    </row>
    <row r="70" spans="1:9">
      <c r="A70" s="3" t="s">
        <v>34</v>
      </c>
      <c r="B70">
        <v>1.82</v>
      </c>
      <c r="C70" s="4">
        <v>176</v>
      </c>
      <c r="D70">
        <f t="shared" si="6"/>
        <v>96.703296703296701</v>
      </c>
      <c r="E70" s="7">
        <f t="shared" si="8"/>
        <v>2.4365122434740234E-4</v>
      </c>
      <c r="F70" s="8">
        <f t="shared" si="10"/>
        <v>0.28208166746037888</v>
      </c>
      <c r="G70" s="7">
        <f t="shared" si="7"/>
        <v>1.8096218188687875E-4</v>
      </c>
      <c r="H70" s="8">
        <f t="shared" si="11"/>
        <v>0.13098579645731731</v>
      </c>
      <c r="I70">
        <f t="shared" si="9"/>
        <v>6.2002486135068202E-5</v>
      </c>
    </row>
    <row r="71" spans="1:9">
      <c r="A71" s="3" t="s">
        <v>76</v>
      </c>
      <c r="B71">
        <v>5.87</v>
      </c>
      <c r="C71" s="4">
        <v>566</v>
      </c>
      <c r="D71">
        <f t="shared" si="6"/>
        <v>96.422487223168659</v>
      </c>
      <c r="E71" s="7">
        <f t="shared" si="8"/>
        <v>7.8356018738994166E-4</v>
      </c>
      <c r="F71" s="8">
        <f t="shared" si="10"/>
        <v>0.28286522764776884</v>
      </c>
      <c r="G71" s="7">
        <f t="shared" si="7"/>
        <v>5.8365275147031776E-4</v>
      </c>
      <c r="H71" s="8">
        <f t="shared" si="11"/>
        <v>0.13156944920878763</v>
      </c>
      <c r="I71">
        <f t="shared" si="9"/>
        <v>2.0006762881669138E-4</v>
      </c>
    </row>
    <row r="72" spans="1:9">
      <c r="A72" s="3" t="s">
        <v>236</v>
      </c>
      <c r="B72">
        <v>18.899999999999999</v>
      </c>
      <c r="C72" s="4">
        <v>1820</v>
      </c>
      <c r="D72">
        <f t="shared" si="6"/>
        <v>96.296296296296305</v>
      </c>
      <c r="E72" s="7">
        <f t="shared" si="8"/>
        <v>2.5195751608651832E-3</v>
      </c>
      <c r="F72" s="8">
        <f t="shared" si="10"/>
        <v>0.28538480280863404</v>
      </c>
      <c r="G72" s="7">
        <f t="shared" si="7"/>
        <v>1.8792226580560483E-3</v>
      </c>
      <c r="H72" s="8">
        <f t="shared" si="11"/>
        <v>0.13344867186684367</v>
      </c>
      <c r="I72">
        <f t="shared" si="9"/>
        <v>3.1503798212351858E-4</v>
      </c>
    </row>
    <row r="73" spans="1:9">
      <c r="A73" s="3" t="s">
        <v>606</v>
      </c>
      <c r="B73">
        <v>29.56</v>
      </c>
      <c r="C73" s="4">
        <v>2835</v>
      </c>
      <c r="D73">
        <f t="shared" si="6"/>
        <v>95.90663058186739</v>
      </c>
      <c r="E73" s="7">
        <f t="shared" si="8"/>
        <v>3.9247228467323052E-3</v>
      </c>
      <c r="F73" s="8">
        <f t="shared" si="10"/>
        <v>0.28930952565536633</v>
      </c>
      <c r="G73" s="7">
        <f t="shared" si="7"/>
        <v>2.9391440091077669E-3</v>
      </c>
      <c r="H73" s="8">
        <f t="shared" si="11"/>
        <v>0.13638781587595145</v>
      </c>
      <c r="I73">
        <f t="shared" si="9"/>
        <v>1.0224790604493328E-4</v>
      </c>
    </row>
    <row r="74" spans="1:9">
      <c r="A74" s="3" t="s">
        <v>451</v>
      </c>
      <c r="B74">
        <v>9.58</v>
      </c>
      <c r="C74" s="4">
        <v>918</v>
      </c>
      <c r="D74">
        <f t="shared" si="6"/>
        <v>95.824634655532364</v>
      </c>
      <c r="E74" s="7">
        <f t="shared" si="8"/>
        <v>1.2708626360847463E-3</v>
      </c>
      <c r="F74" s="8">
        <f t="shared" si="10"/>
        <v>0.29058038829145105</v>
      </c>
      <c r="G74" s="7">
        <f t="shared" si="7"/>
        <v>9.5253719916280131E-4</v>
      </c>
      <c r="H74" s="8">
        <f t="shared" si="11"/>
        <v>0.13734035307511425</v>
      </c>
      <c r="I74">
        <f t="shared" si="9"/>
        <v>4.0681820225159371E-5</v>
      </c>
    </row>
    <row r="75" spans="1:9">
      <c r="A75" s="3" t="s">
        <v>438</v>
      </c>
      <c r="B75">
        <v>3.81</v>
      </c>
      <c r="C75" s="4">
        <v>365</v>
      </c>
      <c r="D75">
        <f t="shared" si="6"/>
        <v>95.800524934383205</v>
      </c>
      <c r="E75" s="7">
        <f t="shared" si="8"/>
        <v>5.0529941412955602E-4</v>
      </c>
      <c r="F75" s="8">
        <f t="shared" si="10"/>
        <v>0.29108568770558063</v>
      </c>
      <c r="G75" s="7">
        <f t="shared" si="7"/>
        <v>3.7882742471923519E-4</v>
      </c>
      <c r="H75" s="8">
        <f t="shared" si="11"/>
        <v>0.13771918049983348</v>
      </c>
      <c r="I75">
        <f t="shared" si="9"/>
        <v>3.8272074750483193E-4</v>
      </c>
    </row>
    <row r="76" spans="1:9">
      <c r="A76" s="3" t="s">
        <v>419</v>
      </c>
      <c r="B76">
        <v>35.39</v>
      </c>
      <c r="C76" s="4">
        <v>3365</v>
      </c>
      <c r="D76">
        <f t="shared" si="6"/>
        <v>95.08335688047471</v>
      </c>
      <c r="E76" s="7">
        <f t="shared" si="8"/>
        <v>4.6584452836875507E-3</v>
      </c>
      <c r="F76" s="8">
        <f t="shared" si="10"/>
        <v>0.29574413298926816</v>
      </c>
      <c r="G76" s="7">
        <f t="shared" si="7"/>
        <v>3.5188195697673842E-3</v>
      </c>
      <c r="H76" s="8">
        <f t="shared" si="11"/>
        <v>0.14123800006960086</v>
      </c>
      <c r="I76">
        <f t="shared" si="9"/>
        <v>4.8638735960601642E-5</v>
      </c>
    </row>
    <row r="77" spans="1:9">
      <c r="A77" s="3" t="s">
        <v>522</v>
      </c>
      <c r="B77">
        <v>4.4800000000000004</v>
      </c>
      <c r="C77" s="4">
        <v>425</v>
      </c>
      <c r="D77">
        <f t="shared" si="6"/>
        <v>94.866071428571416</v>
      </c>
      <c r="E77" s="7">
        <f t="shared" si="8"/>
        <v>5.8836233152071587E-4</v>
      </c>
      <c r="F77" s="8">
        <f t="shared" si="10"/>
        <v>0.29633249532078887</v>
      </c>
      <c r="G77" s="7">
        <f t="shared" si="7"/>
        <v>4.454453707984708E-4</v>
      </c>
      <c r="H77" s="8">
        <f t="shared" si="11"/>
        <v>0.14168344544039932</v>
      </c>
      <c r="I77">
        <f t="shared" si="9"/>
        <v>7.7486057802715613E-5</v>
      </c>
    </row>
    <row r="78" spans="1:9">
      <c r="A78" s="3" t="s">
        <v>254</v>
      </c>
      <c r="B78">
        <v>7.11</v>
      </c>
      <c r="C78" s="4">
        <v>673</v>
      </c>
      <c r="D78">
        <f t="shared" si="6"/>
        <v>94.655414908579459</v>
      </c>
      <c r="E78" s="7">
        <f t="shared" si="8"/>
        <v>9.3168905673751007E-4</v>
      </c>
      <c r="F78" s="8">
        <f t="shared" si="10"/>
        <v>0.29726418437752639</v>
      </c>
      <c r="G78" s="7">
        <f t="shared" si="7"/>
        <v>7.069456666020373E-4</v>
      </c>
      <c r="H78" s="8">
        <f t="shared" si="11"/>
        <v>0.14239039110700136</v>
      </c>
      <c r="I78">
        <f t="shared" si="9"/>
        <v>4.9623425778438923E-5</v>
      </c>
    </row>
    <row r="79" spans="1:9">
      <c r="A79" s="3" t="s">
        <v>531</v>
      </c>
      <c r="B79">
        <v>4.4800000000000004</v>
      </c>
      <c r="C79" s="4">
        <v>420</v>
      </c>
      <c r="D79">
        <f t="shared" si="6"/>
        <v>93.749999999999986</v>
      </c>
      <c r="E79" s="7">
        <f t="shared" si="8"/>
        <v>5.8144042173811927E-4</v>
      </c>
      <c r="F79" s="8">
        <f t="shared" si="10"/>
        <v>0.29784562479926452</v>
      </c>
      <c r="G79" s="7">
        <f t="shared" si="7"/>
        <v>4.454453707984708E-4</v>
      </c>
      <c r="H79" s="8">
        <f t="shared" si="11"/>
        <v>0.14283583647779982</v>
      </c>
      <c r="I79">
        <f t="shared" si="9"/>
        <v>3.1922487259146426E-4</v>
      </c>
    </row>
    <row r="80" spans="1:9">
      <c r="A80" s="3" t="s">
        <v>255</v>
      </c>
      <c r="B80">
        <v>28.38</v>
      </c>
      <c r="C80" s="4">
        <v>2636</v>
      </c>
      <c r="D80">
        <f t="shared" si="6"/>
        <v>92.882311486962649</v>
      </c>
      <c r="E80" s="7">
        <f t="shared" si="8"/>
        <v>3.6492308373849577E-3</v>
      </c>
      <c r="F80" s="8">
        <f t="shared" si="10"/>
        <v>0.30149485563664946</v>
      </c>
      <c r="G80" s="7">
        <f t="shared" si="7"/>
        <v>2.821816880192098E-3</v>
      </c>
      <c r="H80" s="8">
        <f t="shared" si="11"/>
        <v>0.14565765335799191</v>
      </c>
      <c r="I80">
        <f t="shared" si="9"/>
        <v>2.3716915885258621E-4</v>
      </c>
    </row>
    <row r="81" spans="1:9">
      <c r="A81" s="3" t="s">
        <v>501</v>
      </c>
      <c r="B81">
        <v>20.84</v>
      </c>
      <c r="C81" s="4">
        <v>1922</v>
      </c>
      <c r="D81">
        <f t="shared" si="6"/>
        <v>92.226487523992319</v>
      </c>
      <c r="E81" s="7">
        <f t="shared" si="8"/>
        <v>2.660782120430155E-3</v>
      </c>
      <c r="F81" s="8">
        <f t="shared" si="10"/>
        <v>0.3041556377570796</v>
      </c>
      <c r="G81" s="7">
        <f t="shared" si="7"/>
        <v>2.0721164123750292E-3</v>
      </c>
      <c r="H81" s="8">
        <f t="shared" si="11"/>
        <v>0.14772976977036695</v>
      </c>
      <c r="I81">
        <f t="shared" si="9"/>
        <v>2.7924509693245947E-4</v>
      </c>
    </row>
    <row r="82" spans="1:9">
      <c r="A82" s="3" t="s">
        <v>38</v>
      </c>
      <c r="B82">
        <v>24.49</v>
      </c>
      <c r="C82" s="4">
        <v>2256</v>
      </c>
      <c r="D82">
        <f t="shared" si="6"/>
        <v>92.119232339730502</v>
      </c>
      <c r="E82" s="7">
        <f t="shared" si="8"/>
        <v>3.1231656939076117E-3</v>
      </c>
      <c r="F82" s="8">
        <f t="shared" si="10"/>
        <v>0.30727880345098724</v>
      </c>
      <c r="G82" s="7">
        <f t="shared" si="7"/>
        <v>2.4350350738514617E-3</v>
      </c>
      <c r="H82" s="8">
        <f t="shared" si="11"/>
        <v>0.1501648048442184</v>
      </c>
      <c r="I82">
        <f t="shared" si="9"/>
        <v>5.8515578254557388E-5</v>
      </c>
    </row>
    <row r="83" spans="1:9">
      <c r="A83" s="3" t="s">
        <v>186</v>
      </c>
      <c r="B83">
        <v>5.12</v>
      </c>
      <c r="C83" s="4">
        <v>471</v>
      </c>
      <c r="D83">
        <f t="shared" si="6"/>
        <v>91.9921875</v>
      </c>
      <c r="E83" s="7">
        <f t="shared" si="8"/>
        <v>6.5204390152060517E-4</v>
      </c>
      <c r="F83" s="8">
        <f t="shared" si="10"/>
        <v>0.30793084735250786</v>
      </c>
      <c r="G83" s="7">
        <f t="shared" si="7"/>
        <v>5.0908042376968088E-4</v>
      </c>
      <c r="H83" s="8">
        <f t="shared" si="11"/>
        <v>0.15067388526798808</v>
      </c>
      <c r="I83">
        <f t="shared" si="9"/>
        <v>1.6262528866065051E-5</v>
      </c>
    </row>
    <row r="84" spans="1:9">
      <c r="A84" s="3" t="s">
        <v>375</v>
      </c>
      <c r="B84">
        <v>1.41</v>
      </c>
      <c r="C84" s="4">
        <v>129</v>
      </c>
      <c r="D84">
        <f t="shared" si="6"/>
        <v>91.489361702127667</v>
      </c>
      <c r="E84" s="7">
        <f t="shared" si="8"/>
        <v>1.7858527239099375E-4</v>
      </c>
      <c r="F84" s="8">
        <f t="shared" si="10"/>
        <v>0.30810943262489887</v>
      </c>
      <c r="G84" s="7">
        <f t="shared" si="7"/>
        <v>1.4019597607719725E-4</v>
      </c>
      <c r="H84" s="8">
        <f t="shared" si="11"/>
        <v>0.15081408124406528</v>
      </c>
      <c r="I84">
        <f t="shared" si="9"/>
        <v>1.205405796005643E-4</v>
      </c>
    </row>
    <row r="85" spans="1:9">
      <c r="A85" s="3" t="s">
        <v>489</v>
      </c>
      <c r="B85">
        <v>10.45</v>
      </c>
      <c r="C85" s="4">
        <v>956</v>
      </c>
      <c r="D85">
        <f t="shared" si="6"/>
        <v>91.483253588516746</v>
      </c>
      <c r="E85" s="7">
        <f t="shared" si="8"/>
        <v>1.323469150432481E-3</v>
      </c>
      <c r="F85" s="8">
        <f t="shared" si="10"/>
        <v>0.30943290177533134</v>
      </c>
      <c r="G85" s="7">
        <f t="shared" si="7"/>
        <v>1.03904109929554E-3</v>
      </c>
      <c r="H85" s="8">
        <f t="shared" si="11"/>
        <v>0.15185312234336082</v>
      </c>
      <c r="I85">
        <f t="shared" si="9"/>
        <v>1.4590608243748859E-5</v>
      </c>
    </row>
    <row r="86" spans="1:9">
      <c r="A86" s="3" t="s">
        <v>525</v>
      </c>
      <c r="B86">
        <v>1.26</v>
      </c>
      <c r="C86" s="4">
        <v>115</v>
      </c>
      <c r="D86">
        <f t="shared" si="6"/>
        <v>91.269841269841265</v>
      </c>
      <c r="E86" s="7">
        <f t="shared" si="8"/>
        <v>1.5920392499972313E-4</v>
      </c>
      <c r="F86" s="8">
        <f t="shared" si="10"/>
        <v>0.30959210570033108</v>
      </c>
      <c r="G86" s="7">
        <f t="shared" si="7"/>
        <v>1.252815105370699E-4</v>
      </c>
      <c r="H86" s="8">
        <f t="shared" si="11"/>
        <v>0.15197840385389788</v>
      </c>
      <c r="I86">
        <f t="shared" si="9"/>
        <v>7.2173596743677071E-5</v>
      </c>
    </row>
    <row r="87" spans="1:9">
      <c r="A87" s="3" t="s">
        <v>506</v>
      </c>
      <c r="B87">
        <v>6.22</v>
      </c>
      <c r="C87" s="4">
        <v>567</v>
      </c>
      <c r="D87">
        <f t="shared" si="6"/>
        <v>91.157556270096464</v>
      </c>
      <c r="E87" s="7">
        <f t="shared" si="8"/>
        <v>7.8494456934646091E-4</v>
      </c>
      <c r="F87" s="8">
        <f t="shared" si="10"/>
        <v>0.31037705026967755</v>
      </c>
      <c r="G87" s="7">
        <f t="shared" si="7"/>
        <v>6.184531710639482E-4</v>
      </c>
      <c r="H87" s="8">
        <f t="shared" si="11"/>
        <v>0.15259685702496184</v>
      </c>
      <c r="I87">
        <f t="shared" si="9"/>
        <v>3.4812913973385207E-5</v>
      </c>
    </row>
    <row r="88" spans="1:9">
      <c r="A88" s="3" t="s">
        <v>207</v>
      </c>
      <c r="B88">
        <v>2.99</v>
      </c>
      <c r="C88" s="4">
        <v>272</v>
      </c>
      <c r="D88">
        <f t="shared" si="6"/>
        <v>90.969899665551836</v>
      </c>
      <c r="E88" s="7">
        <f t="shared" si="8"/>
        <v>3.7655189217325816E-4</v>
      </c>
      <c r="F88" s="8">
        <f t="shared" si="10"/>
        <v>0.31075360216185083</v>
      </c>
      <c r="G88" s="7">
        <f t="shared" si="7"/>
        <v>2.9729501309987225E-4</v>
      </c>
      <c r="H88" s="8">
        <f t="shared" si="11"/>
        <v>0.15289415203806173</v>
      </c>
      <c r="I88">
        <f t="shared" si="9"/>
        <v>3.5615780764874927E-4</v>
      </c>
    </row>
    <row r="89" spans="1:9">
      <c r="A89" s="3" t="s">
        <v>301</v>
      </c>
      <c r="B89">
        <v>30.29</v>
      </c>
      <c r="C89" s="4">
        <v>2739</v>
      </c>
      <c r="D89">
        <f t="shared" si="6"/>
        <v>90.425883129745799</v>
      </c>
      <c r="E89" s="7">
        <f t="shared" si="8"/>
        <v>3.7918221789064489E-3</v>
      </c>
      <c r="F89" s="8">
        <f t="shared" si="10"/>
        <v>0.31454542434075727</v>
      </c>
      <c r="G89" s="7">
        <f t="shared" si="7"/>
        <v>3.0117277414030532E-3</v>
      </c>
      <c r="H89" s="8">
        <f t="shared" si="11"/>
        <v>0.15590587977946477</v>
      </c>
      <c r="I89">
        <f t="shared" si="9"/>
        <v>2.1873073863933057E-4</v>
      </c>
    </row>
    <row r="90" spans="1:9">
      <c r="A90" s="3" t="s">
        <v>602</v>
      </c>
      <c r="B90">
        <v>18.559999999999999</v>
      </c>
      <c r="C90" s="4">
        <v>1676</v>
      </c>
      <c r="D90">
        <f t="shared" si="6"/>
        <v>90.301724137931046</v>
      </c>
      <c r="E90" s="7">
        <f t="shared" si="8"/>
        <v>2.3202241591263996E-3</v>
      </c>
      <c r="F90" s="8">
        <f t="shared" si="10"/>
        <v>0.31686564849988369</v>
      </c>
      <c r="G90" s="7">
        <f t="shared" si="7"/>
        <v>1.8454165361650929E-3</v>
      </c>
      <c r="H90" s="8">
        <f t="shared" si="11"/>
        <v>0.15775129631562987</v>
      </c>
      <c r="I90">
        <f t="shared" si="9"/>
        <v>9.4346514799027725E-4</v>
      </c>
    </row>
    <row r="91" spans="1:9">
      <c r="A91" s="3" t="s">
        <v>408</v>
      </c>
      <c r="B91">
        <v>80.02</v>
      </c>
      <c r="C91" s="4">
        <v>7224</v>
      </c>
      <c r="D91">
        <f t="shared" si="6"/>
        <v>90.277430642339425</v>
      </c>
      <c r="E91" s="7">
        <f t="shared" si="8"/>
        <v>1.0000775253895651E-2</v>
      </c>
      <c r="F91" s="8">
        <f t="shared" si="10"/>
        <v>0.32686642375377933</v>
      </c>
      <c r="G91" s="7">
        <f t="shared" si="7"/>
        <v>7.9563702168066134E-3</v>
      </c>
      <c r="H91" s="8">
        <f t="shared" si="11"/>
        <v>0.16570766653243649</v>
      </c>
      <c r="I91">
        <f t="shared" si="9"/>
        <v>1.9033317592661442E-4</v>
      </c>
    </row>
    <row r="92" spans="1:9">
      <c r="A92" s="3" t="s">
        <v>515</v>
      </c>
      <c r="B92">
        <v>15.95</v>
      </c>
      <c r="C92" s="4">
        <v>1430</v>
      </c>
      <c r="D92">
        <f t="shared" si="6"/>
        <v>89.65517241379311</v>
      </c>
      <c r="E92" s="7">
        <f t="shared" si="8"/>
        <v>1.9796661978226443E-3</v>
      </c>
      <c r="F92" s="8">
        <f t="shared" si="10"/>
        <v>0.32884608995160197</v>
      </c>
      <c r="G92" s="7">
        <f t="shared" si="7"/>
        <v>1.5859048357668769E-3</v>
      </c>
      <c r="H92" s="8">
        <f t="shared" si="11"/>
        <v>0.16729357136820336</v>
      </c>
      <c r="I92">
        <f t="shared" si="9"/>
        <v>7.0479094839009937E-5</v>
      </c>
    </row>
    <row r="93" spans="1:9">
      <c r="A93" s="3" t="s">
        <v>35</v>
      </c>
      <c r="B93">
        <v>5.86</v>
      </c>
      <c r="C93" s="4">
        <v>523</v>
      </c>
      <c r="D93">
        <f t="shared" si="6"/>
        <v>89.249146757679171</v>
      </c>
      <c r="E93" s="7">
        <f t="shared" si="8"/>
        <v>7.2403176325961033E-4</v>
      </c>
      <c r="F93" s="8">
        <f t="shared" si="10"/>
        <v>0.32957012171486161</v>
      </c>
      <c r="G93" s="7">
        <f t="shared" si="7"/>
        <v>5.8265845376764261E-4</v>
      </c>
      <c r="H93" s="8">
        <f t="shared" si="11"/>
        <v>0.16787622982197101</v>
      </c>
      <c r="I93">
        <f t="shared" si="9"/>
        <v>1.8440860037877843E-4</v>
      </c>
    </row>
    <row r="94" spans="1:9">
      <c r="A94" s="3" t="s">
        <v>99</v>
      </c>
      <c r="B94">
        <v>15.28</v>
      </c>
      <c r="C94" s="4">
        <v>1361</v>
      </c>
      <c r="D94">
        <f t="shared" si="6"/>
        <v>89.070680628272257</v>
      </c>
      <c r="E94" s="7">
        <f t="shared" si="8"/>
        <v>1.8841438428228103E-3</v>
      </c>
      <c r="F94" s="8">
        <f t="shared" si="10"/>
        <v>0.33145426555768442</v>
      </c>
      <c r="G94" s="7">
        <f t="shared" si="7"/>
        <v>1.5192868896876412E-3</v>
      </c>
      <c r="H94" s="8">
        <f t="shared" si="11"/>
        <v>0.16939551671165864</v>
      </c>
      <c r="I94">
        <f t="shared" si="9"/>
        <v>7.4025838644138642E-5</v>
      </c>
    </row>
    <row r="95" spans="1:9">
      <c r="A95" s="3" t="s">
        <v>41</v>
      </c>
      <c r="B95">
        <v>6.11</v>
      </c>
      <c r="C95" s="4">
        <v>543</v>
      </c>
      <c r="D95">
        <f t="shared" si="6"/>
        <v>88.87070376432078</v>
      </c>
      <c r="E95" s="7">
        <f t="shared" si="8"/>
        <v>7.5171940238999706E-4</v>
      </c>
      <c r="F95" s="8">
        <f t="shared" si="10"/>
        <v>0.33220598496007442</v>
      </c>
      <c r="G95" s="7">
        <f t="shared" si="7"/>
        <v>6.0751589633452157E-4</v>
      </c>
      <c r="H95" s="8">
        <f t="shared" si="11"/>
        <v>0.17000303260799315</v>
      </c>
      <c r="I95">
        <f t="shared" si="9"/>
        <v>2.1752754377177969E-4</v>
      </c>
    </row>
    <row r="96" spans="1:9">
      <c r="A96" s="3" t="s">
        <v>373</v>
      </c>
      <c r="B96">
        <v>17.95</v>
      </c>
      <c r="C96" s="4">
        <v>1595</v>
      </c>
      <c r="D96">
        <f t="shared" si="6"/>
        <v>88.85793871866295</v>
      </c>
      <c r="E96" s="7">
        <f t="shared" si="8"/>
        <v>2.2080892206483337E-3</v>
      </c>
      <c r="F96" s="8">
        <f t="shared" si="10"/>
        <v>0.33441407418072278</v>
      </c>
      <c r="G96" s="7">
        <f t="shared" si="7"/>
        <v>1.7847643763019084E-3</v>
      </c>
      <c r="H96" s="8">
        <f t="shared" si="11"/>
        <v>0.17178779698429505</v>
      </c>
      <c r="I96">
        <f t="shared" si="9"/>
        <v>5.7580885226560241E-5</v>
      </c>
    </row>
    <row r="97" spans="1:9">
      <c r="A97" s="3" t="s">
        <v>362</v>
      </c>
      <c r="B97">
        <v>4.75</v>
      </c>
      <c r="C97" s="4">
        <v>422</v>
      </c>
      <c r="D97">
        <f t="shared" si="6"/>
        <v>88.84210526315789</v>
      </c>
      <c r="E97" s="7">
        <f t="shared" si="8"/>
        <v>5.8420918565115789E-4</v>
      </c>
      <c r="F97" s="8">
        <f t="shared" si="10"/>
        <v>0.33499828336637394</v>
      </c>
      <c r="G97" s="7">
        <f t="shared" si="7"/>
        <v>4.7229140877070002E-4</v>
      </c>
      <c r="H97" s="8">
        <f t="shared" si="11"/>
        <v>0.17226008839306575</v>
      </c>
      <c r="I97">
        <f t="shared" si="9"/>
        <v>5.1990891191545929E-5</v>
      </c>
    </row>
    <row r="98" spans="1:9">
      <c r="A98" s="3" t="s">
        <v>377</v>
      </c>
      <c r="B98">
        <v>4.26</v>
      </c>
      <c r="C98" s="4">
        <v>377</v>
      </c>
      <c r="D98">
        <f t="shared" si="6"/>
        <v>88.497652582159631</v>
      </c>
      <c r="E98" s="7">
        <f t="shared" si="8"/>
        <v>5.2191199760778795E-4</v>
      </c>
      <c r="F98" s="8">
        <f t="shared" si="10"/>
        <v>0.3355201953639817</v>
      </c>
      <c r="G98" s="7">
        <f t="shared" si="7"/>
        <v>4.2357082133961726E-4</v>
      </c>
      <c r="H98" s="8">
        <f t="shared" si="11"/>
        <v>0.17268365921440537</v>
      </c>
      <c r="I98">
        <f t="shared" si="9"/>
        <v>5.924257441507208E-5</v>
      </c>
    </row>
    <row r="99" spans="1:9">
      <c r="A99" s="3" t="s">
        <v>448</v>
      </c>
      <c r="B99">
        <v>4.8499999999999996</v>
      </c>
      <c r="C99" s="4">
        <v>429</v>
      </c>
      <c r="D99">
        <f t="shared" si="6"/>
        <v>88.453608247422693</v>
      </c>
      <c r="E99" s="7">
        <f t="shared" si="8"/>
        <v>5.9389985934679322E-4</v>
      </c>
      <c r="F99" s="8">
        <f t="shared" si="10"/>
        <v>0.33611409522332847</v>
      </c>
      <c r="G99" s="7">
        <f t="shared" si="7"/>
        <v>4.8223438579745155E-4</v>
      </c>
      <c r="H99" s="8">
        <f t="shared" si="11"/>
        <v>0.17316589360020282</v>
      </c>
      <c r="I99">
        <f t="shared" si="9"/>
        <v>6.4220002473296123E-5</v>
      </c>
    </row>
    <row r="100" spans="1:9">
      <c r="A100" s="3" t="s">
        <v>322</v>
      </c>
      <c r="B100">
        <v>5.25</v>
      </c>
      <c r="C100" s="4">
        <v>464</v>
      </c>
      <c r="D100">
        <f t="shared" si="6"/>
        <v>88.38095238095238</v>
      </c>
      <c r="E100" s="7">
        <f t="shared" si="8"/>
        <v>6.4235322782496985E-4</v>
      </c>
      <c r="F100" s="8">
        <f t="shared" si="10"/>
        <v>0.33675644845115343</v>
      </c>
      <c r="G100" s="7">
        <f t="shared" si="7"/>
        <v>5.2200629390445794E-4</v>
      </c>
      <c r="H100" s="8">
        <f t="shared" si="11"/>
        <v>0.17368789989410727</v>
      </c>
      <c r="I100">
        <f t="shared" si="9"/>
        <v>7.2184294806855454E-5</v>
      </c>
    </row>
    <row r="101" spans="1:9">
      <c r="A101" s="3" t="s">
        <v>231</v>
      </c>
      <c r="B101">
        <v>5.89</v>
      </c>
      <c r="C101" s="4">
        <v>520</v>
      </c>
      <c r="D101">
        <f t="shared" si="6"/>
        <v>88.285229202037357</v>
      </c>
      <c r="E101" s="7">
        <f t="shared" si="8"/>
        <v>7.1987861739005235E-4</v>
      </c>
      <c r="F101" s="8">
        <f t="shared" si="10"/>
        <v>0.33747632706854347</v>
      </c>
      <c r="G101" s="7">
        <f t="shared" si="7"/>
        <v>5.8564134687566797E-4</v>
      </c>
      <c r="H101" s="8">
        <f t="shared" si="11"/>
        <v>0.17427354124098293</v>
      </c>
      <c r="I101">
        <f t="shared" si="9"/>
        <v>7.6133888138368855E-4</v>
      </c>
    </row>
    <row r="102" spans="1:9">
      <c r="A102" s="3" t="s">
        <v>330</v>
      </c>
      <c r="B102">
        <v>61.4</v>
      </c>
      <c r="C102" s="4">
        <v>5384</v>
      </c>
      <c r="D102">
        <f t="shared" si="6"/>
        <v>87.687296416938111</v>
      </c>
      <c r="E102" s="7">
        <f t="shared" si="8"/>
        <v>7.4535124539000805E-3</v>
      </c>
      <c r="F102" s="8">
        <f t="shared" si="10"/>
        <v>0.34492983952244355</v>
      </c>
      <c r="G102" s="7">
        <f t="shared" si="7"/>
        <v>6.1049878944254695E-3</v>
      </c>
      <c r="H102" s="8">
        <f t="shared" si="11"/>
        <v>0.18037852913540839</v>
      </c>
      <c r="I102">
        <f t="shared" si="9"/>
        <v>1.1064755393954545E-4</v>
      </c>
    </row>
    <row r="103" spans="1:9">
      <c r="A103" s="3" t="s">
        <v>437</v>
      </c>
      <c r="B103">
        <v>8.92</v>
      </c>
      <c r="C103" s="4">
        <v>782</v>
      </c>
      <c r="D103">
        <f t="shared" si="6"/>
        <v>87.668161434977577</v>
      </c>
      <c r="E103" s="7">
        <f t="shared" si="8"/>
        <v>1.0825866899981172E-3</v>
      </c>
      <c r="F103" s="8">
        <f t="shared" si="10"/>
        <v>0.34601242621244166</v>
      </c>
      <c r="G103" s="7">
        <f t="shared" si="7"/>
        <v>8.8691355078624086E-4</v>
      </c>
      <c r="H103" s="8">
        <f t="shared" si="11"/>
        <v>0.18126544268619463</v>
      </c>
      <c r="I103">
        <f t="shared" si="9"/>
        <v>4.0108521315807E-5</v>
      </c>
    </row>
    <row r="104" spans="1:9">
      <c r="A104" s="3" t="s">
        <v>461</v>
      </c>
      <c r="B104">
        <v>3.23</v>
      </c>
      <c r="C104" s="4">
        <v>283</v>
      </c>
      <c r="D104">
        <f t="shared" si="6"/>
        <v>87.616099071207429</v>
      </c>
      <c r="E104" s="7">
        <f t="shared" si="8"/>
        <v>3.9178009369497083E-4</v>
      </c>
      <c r="F104" s="8">
        <f t="shared" si="10"/>
        <v>0.34640420630613661</v>
      </c>
      <c r="G104" s="7">
        <f t="shared" si="7"/>
        <v>3.21158157964076E-4</v>
      </c>
      <c r="H104" s="8">
        <f t="shared" si="11"/>
        <v>0.1815866008441587</v>
      </c>
      <c r="I104">
        <f t="shared" si="9"/>
        <v>1.6706960574736085E-4</v>
      </c>
    </row>
    <row r="105" spans="1:9">
      <c r="A105" s="3" t="s">
        <v>300</v>
      </c>
      <c r="B105">
        <v>13.39</v>
      </c>
      <c r="C105" s="4">
        <v>1170</v>
      </c>
      <c r="D105">
        <f t="shared" si="6"/>
        <v>87.378640776699029</v>
      </c>
      <c r="E105" s="7">
        <f t="shared" si="8"/>
        <v>1.6197268891276178E-3</v>
      </c>
      <c r="F105" s="8">
        <f t="shared" si="10"/>
        <v>0.3480239331952642</v>
      </c>
      <c r="G105" s="7">
        <f t="shared" si="7"/>
        <v>1.3313646238820366E-3</v>
      </c>
      <c r="H105" s="8">
        <f t="shared" si="11"/>
        <v>0.18291796546804073</v>
      </c>
      <c r="I105">
        <f t="shared" si="9"/>
        <v>1.2341848110172804E-4</v>
      </c>
    </row>
    <row r="106" spans="1:9">
      <c r="A106" s="3" t="s">
        <v>468</v>
      </c>
      <c r="B106">
        <v>9.86</v>
      </c>
      <c r="C106" s="4">
        <v>860</v>
      </c>
      <c r="D106">
        <f t="shared" si="6"/>
        <v>87.2210953346856</v>
      </c>
      <c r="E106" s="7">
        <f t="shared" si="8"/>
        <v>1.1905684826066252E-3</v>
      </c>
      <c r="F106" s="8">
        <f t="shared" si="10"/>
        <v>0.34921450167787083</v>
      </c>
      <c r="G106" s="7">
        <f t="shared" si="7"/>
        <v>9.8037753483770575E-4</v>
      </c>
      <c r="H106" s="8">
        <f t="shared" si="11"/>
        <v>0.18389834300287844</v>
      </c>
      <c r="I106">
        <f t="shared" si="9"/>
        <v>5.5642483448803404E-5</v>
      </c>
    </row>
    <row r="107" spans="1:9">
      <c r="A107" s="3" t="s">
        <v>528</v>
      </c>
      <c r="B107">
        <v>4.4400000000000004</v>
      </c>
      <c r="C107" s="4">
        <v>387</v>
      </c>
      <c r="D107">
        <f t="shared" si="6"/>
        <v>87.162162162162161</v>
      </c>
      <c r="E107" s="7">
        <f t="shared" si="8"/>
        <v>5.3575581717298126E-4</v>
      </c>
      <c r="F107" s="8">
        <f t="shared" si="10"/>
        <v>0.34975025749504379</v>
      </c>
      <c r="G107" s="7">
        <f t="shared" si="7"/>
        <v>4.4146817998777017E-4</v>
      </c>
      <c r="H107" s="8">
        <f t="shared" si="11"/>
        <v>0.18433981118286621</v>
      </c>
      <c r="I107">
        <f t="shared" si="9"/>
        <v>2.2549213755618247E-4</v>
      </c>
    </row>
    <row r="108" spans="1:9">
      <c r="A108" s="3" t="s">
        <v>379</v>
      </c>
      <c r="B108">
        <v>17.8</v>
      </c>
      <c r="C108" s="4">
        <v>1542</v>
      </c>
      <c r="D108">
        <f t="shared" si="6"/>
        <v>86.62921348314606</v>
      </c>
      <c r="E108" s="7">
        <f t="shared" si="8"/>
        <v>2.1347169769528091E-3</v>
      </c>
      <c r="F108" s="8">
        <f t="shared" si="10"/>
        <v>0.35188497447199663</v>
      </c>
      <c r="G108" s="7">
        <f t="shared" si="7"/>
        <v>1.7698499107617811E-3</v>
      </c>
      <c r="H108" s="8">
        <f t="shared" si="11"/>
        <v>0.186109661093628</v>
      </c>
      <c r="I108">
        <f t="shared" si="9"/>
        <v>2.2982401348398129E-4</v>
      </c>
    </row>
    <row r="109" spans="1:9">
      <c r="A109" s="3" t="s">
        <v>594</v>
      </c>
      <c r="B109">
        <v>18.13</v>
      </c>
      <c r="C109" s="4">
        <v>1570</v>
      </c>
      <c r="D109">
        <f t="shared" si="6"/>
        <v>86.596800882515168</v>
      </c>
      <c r="E109" s="7">
        <f t="shared" si="8"/>
        <v>2.1734796717353504E-3</v>
      </c>
      <c r="F109" s="8">
        <f t="shared" si="10"/>
        <v>0.35405845414373199</v>
      </c>
      <c r="G109" s="7">
        <f t="shared" si="7"/>
        <v>1.8026617349500612E-3</v>
      </c>
      <c r="H109" s="8">
        <f t="shared" si="11"/>
        <v>0.18791232282857806</v>
      </c>
      <c r="I109">
        <f t="shared" si="9"/>
        <v>1.3196180403982072E-4</v>
      </c>
    </row>
    <row r="110" spans="1:9">
      <c r="A110" s="3" t="s">
        <v>417</v>
      </c>
      <c r="B110">
        <v>10.34</v>
      </c>
      <c r="C110" s="4">
        <v>892</v>
      </c>
      <c r="D110">
        <f t="shared" si="6"/>
        <v>86.266924564796909</v>
      </c>
      <c r="E110" s="7">
        <f t="shared" si="8"/>
        <v>1.2348687052152437E-3</v>
      </c>
      <c r="F110" s="8">
        <f t="shared" si="10"/>
        <v>0.35529332284894721</v>
      </c>
      <c r="G110" s="7">
        <f t="shared" si="7"/>
        <v>1.0281038245661134E-3</v>
      </c>
      <c r="H110" s="8">
        <f t="shared" si="11"/>
        <v>0.18894042665314417</v>
      </c>
      <c r="I110">
        <f t="shared" si="9"/>
        <v>7.4040187978852146E-4</v>
      </c>
    </row>
    <row r="111" spans="1:9">
      <c r="A111" s="3" t="s">
        <v>547</v>
      </c>
      <c r="B111">
        <v>57.95</v>
      </c>
      <c r="C111" s="4">
        <v>4996</v>
      </c>
      <c r="D111">
        <f t="shared" si="6"/>
        <v>86.212251941328731</v>
      </c>
      <c r="E111" s="7">
        <f t="shared" si="8"/>
        <v>6.9163722547705801E-3</v>
      </c>
      <c r="F111" s="8">
        <f t="shared" si="10"/>
        <v>0.36220969510371781</v>
      </c>
      <c r="G111" s="7">
        <f t="shared" si="7"/>
        <v>5.7619551870025402E-3</v>
      </c>
      <c r="H111" s="8">
        <f t="shared" si="11"/>
        <v>0.19470238184014671</v>
      </c>
      <c r="I111">
        <f t="shared" si="9"/>
        <v>1.88082974885595E-4</v>
      </c>
    </row>
    <row r="112" spans="1:9">
      <c r="A112" s="3" t="s">
        <v>282</v>
      </c>
      <c r="B112">
        <v>14.72</v>
      </c>
      <c r="C112" s="4">
        <v>1269</v>
      </c>
      <c r="D112">
        <f t="shared" si="6"/>
        <v>86.209239130434781</v>
      </c>
      <c r="E112" s="7">
        <f t="shared" si="8"/>
        <v>1.7567807028230316E-3</v>
      </c>
      <c r="F112" s="8">
        <f t="shared" si="10"/>
        <v>0.36396647580654085</v>
      </c>
      <c r="G112" s="7">
        <f t="shared" si="7"/>
        <v>1.4636062183378325E-3</v>
      </c>
      <c r="H112" s="8">
        <f t="shared" si="11"/>
        <v>0.19616598805848454</v>
      </c>
      <c r="I112">
        <f t="shared" si="9"/>
        <v>1.2246682286159993E-4</v>
      </c>
    </row>
    <row r="113" spans="1:9">
      <c r="A113" s="3" t="s">
        <v>502</v>
      </c>
      <c r="B113">
        <v>9.56</v>
      </c>
      <c r="C113" s="4">
        <v>823</v>
      </c>
      <c r="D113">
        <f t="shared" si="6"/>
        <v>86.087866108786613</v>
      </c>
      <c r="E113" s="7">
        <f t="shared" si="8"/>
        <v>1.1393463502154099E-3</v>
      </c>
      <c r="F113" s="8">
        <f t="shared" si="10"/>
        <v>0.36510582215675624</v>
      </c>
      <c r="G113" s="7">
        <f t="shared" si="7"/>
        <v>9.50548603757451E-4</v>
      </c>
      <c r="H113" s="8">
        <f t="shared" si="11"/>
        <v>0.19711653666224199</v>
      </c>
      <c r="I113">
        <f t="shared" si="9"/>
        <v>1.4569675718499597E-4</v>
      </c>
    </row>
    <row r="114" spans="1:9">
      <c r="A114" s="3" t="s">
        <v>296</v>
      </c>
      <c r="B114">
        <v>11.35</v>
      </c>
      <c r="C114" s="4">
        <v>976</v>
      </c>
      <c r="D114">
        <f t="shared" si="6"/>
        <v>85.991189427312776</v>
      </c>
      <c r="E114" s="7">
        <f t="shared" si="8"/>
        <v>1.3511567895628676E-3</v>
      </c>
      <c r="F114" s="8">
        <f t="shared" si="10"/>
        <v>0.36645697894631912</v>
      </c>
      <c r="G114" s="7">
        <f t="shared" si="7"/>
        <v>1.1285278925363042E-3</v>
      </c>
      <c r="H114" s="8">
        <f t="shared" si="11"/>
        <v>0.19824506455477831</v>
      </c>
      <c r="I114">
        <f t="shared" si="9"/>
        <v>8.8491297993709139E-5</v>
      </c>
    </row>
    <row r="115" spans="1:9">
      <c r="A115" s="3" t="s">
        <v>73</v>
      </c>
      <c r="B115">
        <v>6.85</v>
      </c>
      <c r="C115" s="4">
        <v>587</v>
      </c>
      <c r="D115">
        <f t="shared" si="6"/>
        <v>85.693430656934311</v>
      </c>
      <c r="E115" s="7">
        <f t="shared" si="8"/>
        <v>8.1263220847684764E-4</v>
      </c>
      <c r="F115" s="8">
        <f t="shared" si="10"/>
        <v>0.36726961115479595</v>
      </c>
      <c r="G115" s="7">
        <f t="shared" si="7"/>
        <v>6.8109392633248318E-4</v>
      </c>
      <c r="H115" s="8">
        <f t="shared" si="11"/>
        <v>0.19892615848111078</v>
      </c>
      <c r="I115">
        <f t="shared" si="9"/>
        <v>9.1663957839147048E-5</v>
      </c>
    </row>
    <row r="116" spans="1:9">
      <c r="A116" s="3" t="s">
        <v>441</v>
      </c>
      <c r="B116">
        <v>7.05</v>
      </c>
      <c r="C116" s="4">
        <v>602</v>
      </c>
      <c r="D116">
        <f t="shared" si="6"/>
        <v>85.390070921985824</v>
      </c>
      <c r="E116" s="7">
        <f t="shared" si="8"/>
        <v>8.3339793782463754E-4</v>
      </c>
      <c r="F116" s="8">
        <f t="shared" si="10"/>
        <v>0.36810300909262061</v>
      </c>
      <c r="G116" s="7">
        <f t="shared" si="7"/>
        <v>7.0097988038598635E-4</v>
      </c>
      <c r="H116" s="8">
        <f t="shared" si="11"/>
        <v>0.19962713836149676</v>
      </c>
      <c r="I116">
        <f t="shared" si="9"/>
        <v>3.2493582549182609E-4</v>
      </c>
    </row>
    <row r="117" spans="1:9">
      <c r="A117" s="3" t="s">
        <v>168</v>
      </c>
      <c r="B117">
        <v>24.81</v>
      </c>
      <c r="C117" s="4">
        <v>2110</v>
      </c>
      <c r="D117">
        <f t="shared" si="6"/>
        <v>85.046352277307548</v>
      </c>
      <c r="E117" s="7">
        <f t="shared" si="8"/>
        <v>2.9210459282557897E-3</v>
      </c>
      <c r="F117" s="8">
        <f t="shared" si="10"/>
        <v>0.37102405502087643</v>
      </c>
      <c r="G117" s="7">
        <f t="shared" si="7"/>
        <v>2.4668526003370668E-3</v>
      </c>
      <c r="H117" s="8">
        <f t="shared" si="11"/>
        <v>0.20209399096183384</v>
      </c>
      <c r="I117">
        <f t="shared" si="9"/>
        <v>1.0976694862310787E-4</v>
      </c>
    </row>
    <row r="118" spans="1:9">
      <c r="A118" s="3" t="s">
        <v>403</v>
      </c>
      <c r="B118">
        <v>8.36</v>
      </c>
      <c r="C118" s="4">
        <v>710</v>
      </c>
      <c r="D118">
        <f t="shared" si="6"/>
        <v>84.928229665071783</v>
      </c>
      <c r="E118" s="7">
        <f t="shared" si="8"/>
        <v>9.8291118912872543E-4</v>
      </c>
      <c r="F118" s="8">
        <f t="shared" si="10"/>
        <v>0.37200696621000517</v>
      </c>
      <c r="G118" s="7">
        <f t="shared" si="7"/>
        <v>8.3123287943643199E-4</v>
      </c>
      <c r="H118" s="8">
        <f t="shared" si="11"/>
        <v>0.20292522384127026</v>
      </c>
      <c r="I118">
        <f t="shared" si="9"/>
        <v>3.8159044317226387E-5</v>
      </c>
    </row>
    <row r="119" spans="1:9">
      <c r="A119" s="3" t="s">
        <v>275</v>
      </c>
      <c r="B119">
        <v>2.9</v>
      </c>
      <c r="C119" s="4">
        <v>246</v>
      </c>
      <c r="D119">
        <f t="shared" si="6"/>
        <v>84.827586206896555</v>
      </c>
      <c r="E119" s="7">
        <f t="shared" si="8"/>
        <v>3.4055796130375558E-4</v>
      </c>
      <c r="F119" s="8">
        <f t="shared" si="10"/>
        <v>0.37234752417130895</v>
      </c>
      <c r="G119" s="7">
        <f t="shared" si="7"/>
        <v>2.8834633377579577E-4</v>
      </c>
      <c r="H119" s="8">
        <f t="shared" si="11"/>
        <v>0.20321357017504607</v>
      </c>
      <c r="I119">
        <f t="shared" si="9"/>
        <v>1.8129877857783749E-4</v>
      </c>
    </row>
    <row r="120" spans="1:9">
      <c r="A120" s="3" t="s">
        <v>145</v>
      </c>
      <c r="B120">
        <v>13.59</v>
      </c>
      <c r="C120" s="4">
        <v>1144</v>
      </c>
      <c r="D120">
        <f t="shared" si="6"/>
        <v>84.179543782192795</v>
      </c>
      <c r="E120" s="7">
        <f t="shared" si="8"/>
        <v>1.5837329582581152E-3</v>
      </c>
      <c r="F120" s="8">
        <f t="shared" si="10"/>
        <v>0.37393125712956704</v>
      </c>
      <c r="G120" s="7">
        <f t="shared" si="7"/>
        <v>1.3512505779355397E-3</v>
      </c>
      <c r="H120" s="8">
        <f t="shared" si="11"/>
        <v>0.2045648207529816</v>
      </c>
      <c r="I120">
        <f t="shared" si="9"/>
        <v>7.3015354821431844E-5</v>
      </c>
    </row>
    <row r="121" spans="1:9">
      <c r="A121" s="3" t="s">
        <v>258</v>
      </c>
      <c r="B121">
        <v>5.46</v>
      </c>
      <c r="C121" s="4">
        <v>459</v>
      </c>
      <c r="D121">
        <f t="shared" si="6"/>
        <v>84.065934065934073</v>
      </c>
      <c r="E121" s="7">
        <f t="shared" si="8"/>
        <v>6.3543131804237314E-4</v>
      </c>
      <c r="F121" s="8">
        <f t="shared" si="10"/>
        <v>0.37456668844760943</v>
      </c>
      <c r="G121" s="7">
        <f t="shared" si="7"/>
        <v>5.4288654566063627E-4</v>
      </c>
      <c r="H121" s="8">
        <f t="shared" si="11"/>
        <v>0.20510770729864225</v>
      </c>
      <c r="I121">
        <f t="shared" si="9"/>
        <v>1.0913410560454972E-4</v>
      </c>
    </row>
    <row r="122" spans="1:9">
      <c r="A122" s="3" t="s">
        <v>499</v>
      </c>
      <c r="B122">
        <v>8.1300000000000008</v>
      </c>
      <c r="C122" s="4">
        <v>682</v>
      </c>
      <c r="D122">
        <f t="shared" si="6"/>
        <v>83.886838868388679</v>
      </c>
      <c r="E122" s="7">
        <f t="shared" si="8"/>
        <v>9.4414849434618412E-4</v>
      </c>
      <c r="F122" s="8">
        <f t="shared" si="10"/>
        <v>0.37551083694195564</v>
      </c>
      <c r="G122" s="7">
        <f t="shared" si="7"/>
        <v>8.0836403227490345E-4</v>
      </c>
      <c r="H122" s="8">
        <f t="shared" si="11"/>
        <v>0.20591607133091716</v>
      </c>
      <c r="I122">
        <f t="shared" si="9"/>
        <v>2.5636336446865915E-4</v>
      </c>
    </row>
    <row r="123" spans="1:9">
      <c r="A123" s="3" t="s">
        <v>267</v>
      </c>
      <c r="B123">
        <v>18.96</v>
      </c>
      <c r="C123" s="4">
        <v>1584</v>
      </c>
      <c r="D123">
        <f t="shared" si="6"/>
        <v>83.544303797468345</v>
      </c>
      <c r="E123" s="7">
        <f t="shared" si="8"/>
        <v>2.1928610191266212E-3</v>
      </c>
      <c r="F123" s="8">
        <f t="shared" si="10"/>
        <v>0.37770369796108227</v>
      </c>
      <c r="G123" s="7">
        <f t="shared" si="7"/>
        <v>1.8851884442720995E-3</v>
      </c>
      <c r="H123" s="8">
        <f t="shared" si="11"/>
        <v>0.20780125977518926</v>
      </c>
      <c r="I123">
        <f t="shared" si="9"/>
        <v>9.7063108723288716E-5</v>
      </c>
    </row>
    <row r="124" spans="1:9">
      <c r="A124" s="3" t="s">
        <v>36</v>
      </c>
      <c r="B124">
        <v>7.15</v>
      </c>
      <c r="C124" s="4">
        <v>596</v>
      </c>
      <c r="D124">
        <f t="shared" si="6"/>
        <v>83.356643356643346</v>
      </c>
      <c r="E124" s="7">
        <f t="shared" si="8"/>
        <v>8.2509164608552158E-4</v>
      </c>
      <c r="F124" s="8">
        <f t="shared" si="10"/>
        <v>0.37852878960716779</v>
      </c>
      <c r="G124" s="7">
        <f t="shared" si="7"/>
        <v>7.1092285741273793E-4</v>
      </c>
      <c r="H124" s="8">
        <f t="shared" si="11"/>
        <v>0.20851218263260199</v>
      </c>
      <c r="I124">
        <f t="shared" si="9"/>
        <v>1.729638462570765E-4</v>
      </c>
    </row>
    <row r="125" spans="1:9">
      <c r="A125" s="3" t="s">
        <v>402</v>
      </c>
      <c r="B125">
        <v>12.71</v>
      </c>
      <c r="C125" s="4">
        <v>1058</v>
      </c>
      <c r="D125">
        <f t="shared" si="6"/>
        <v>83.241542092840277</v>
      </c>
      <c r="E125" s="7">
        <f t="shared" si="8"/>
        <v>1.4646761099974528E-3</v>
      </c>
      <c r="F125" s="8">
        <f t="shared" si="10"/>
        <v>0.37999346571716525</v>
      </c>
      <c r="G125" s="7">
        <f t="shared" si="7"/>
        <v>1.2637523801001258E-3</v>
      </c>
      <c r="H125" s="8">
        <f t="shared" si="11"/>
        <v>0.20977593501270211</v>
      </c>
      <c r="I125">
        <f t="shared" si="9"/>
        <v>6.3678532091313023E-5</v>
      </c>
    </row>
    <row r="126" spans="1:9">
      <c r="A126" s="3" t="s">
        <v>106</v>
      </c>
      <c r="B126">
        <v>4.66</v>
      </c>
      <c r="C126" s="4">
        <v>387</v>
      </c>
      <c r="D126">
        <f t="shared" si="6"/>
        <v>83.047210300429185</v>
      </c>
      <c r="E126" s="7">
        <f t="shared" si="8"/>
        <v>5.3575581717298126E-4</v>
      </c>
      <c r="F126" s="8">
        <f t="shared" si="10"/>
        <v>0.38052922153433821</v>
      </c>
      <c r="G126" s="7">
        <f t="shared" si="7"/>
        <v>4.633427294466236E-4</v>
      </c>
      <c r="H126" s="8">
        <f t="shared" si="11"/>
        <v>0.21023927774214873</v>
      </c>
      <c r="I126">
        <f t="shared" si="9"/>
        <v>1.0960390914928342E-4</v>
      </c>
    </row>
    <row r="127" spans="1:9">
      <c r="A127" s="3" t="s">
        <v>455</v>
      </c>
      <c r="B127">
        <v>8.02</v>
      </c>
      <c r="C127" s="4">
        <v>666</v>
      </c>
      <c r="D127">
        <f t="shared" si="6"/>
        <v>83.042394014962596</v>
      </c>
      <c r="E127" s="7">
        <f t="shared" si="8"/>
        <v>9.2199838304187474E-4</v>
      </c>
      <c r="F127" s="8">
        <f t="shared" si="10"/>
        <v>0.38145121991738007</v>
      </c>
      <c r="G127" s="7">
        <f t="shared" si="7"/>
        <v>7.974267575454766E-4</v>
      </c>
      <c r="H127" s="8">
        <f t="shared" si="11"/>
        <v>0.21103670449969422</v>
      </c>
      <c r="I127">
        <f t="shared" si="9"/>
        <v>4.1036125431659354E-5</v>
      </c>
    </row>
    <row r="128" spans="1:9">
      <c r="A128" s="3" t="s">
        <v>352</v>
      </c>
      <c r="B128">
        <v>3</v>
      </c>
      <c r="C128" s="4">
        <v>249</v>
      </c>
      <c r="D128">
        <f t="shared" si="6"/>
        <v>83</v>
      </c>
      <c r="E128" s="7">
        <f t="shared" si="8"/>
        <v>3.4471110717331356E-4</v>
      </c>
      <c r="F128" s="8">
        <f t="shared" si="10"/>
        <v>0.38179593102455339</v>
      </c>
      <c r="G128" s="7">
        <f t="shared" si="7"/>
        <v>2.9828931080254736E-4</v>
      </c>
      <c r="H128" s="8">
        <f t="shared" si="11"/>
        <v>0.21133499381049678</v>
      </c>
      <c r="I128">
        <f t="shared" si="9"/>
        <v>1.3536259884362051E-3</v>
      </c>
    </row>
    <row r="129" spans="1:9">
      <c r="A129" s="3" t="s">
        <v>274</v>
      </c>
      <c r="B129">
        <v>98.33</v>
      </c>
      <c r="C129" s="4">
        <v>8132</v>
      </c>
      <c r="D129">
        <f t="shared" si="6"/>
        <v>82.701108512152956</v>
      </c>
      <c r="E129" s="7">
        <f t="shared" si="8"/>
        <v>1.1257794070415203E-2</v>
      </c>
      <c r="F129" s="8">
        <f t="shared" si="10"/>
        <v>0.39305372509496861</v>
      </c>
      <c r="G129" s="7">
        <f t="shared" si="7"/>
        <v>9.776929310404827E-3</v>
      </c>
      <c r="H129" s="8">
        <f t="shared" si="11"/>
        <v>0.22111192312090161</v>
      </c>
      <c r="I129">
        <f t="shared" si="9"/>
        <v>4.1330092295469023E-5</v>
      </c>
    </row>
    <row r="130" spans="1:9">
      <c r="A130" s="3" t="s">
        <v>552</v>
      </c>
      <c r="B130">
        <v>3</v>
      </c>
      <c r="C130" s="4">
        <v>248</v>
      </c>
      <c r="D130">
        <f t="shared" ref="D130:D193" si="12">C130/B130</f>
        <v>82.666666666666671</v>
      </c>
      <c r="E130" s="7">
        <f t="shared" si="8"/>
        <v>3.433267252167942E-4</v>
      </c>
      <c r="F130" s="8">
        <f t="shared" si="10"/>
        <v>0.39339705182018542</v>
      </c>
      <c r="G130" s="7">
        <f t="shared" ref="G130:G193" si="13">B130/10057.35</f>
        <v>2.9828931080254736E-4</v>
      </c>
      <c r="H130" s="8">
        <f t="shared" si="11"/>
        <v>0.22141021243170417</v>
      </c>
      <c r="I130">
        <f t="shared" si="9"/>
        <v>7.6145455040643739E-5</v>
      </c>
    </row>
    <row r="131" spans="1:9">
      <c r="A131" s="3" t="s">
        <v>556</v>
      </c>
      <c r="B131">
        <v>5.52</v>
      </c>
      <c r="C131" s="4">
        <v>456</v>
      </c>
      <c r="D131">
        <f t="shared" si="12"/>
        <v>82.608695652173921</v>
      </c>
      <c r="E131" s="7">
        <f t="shared" ref="E131:E194" si="14">C131/722344</f>
        <v>6.3127817217281516E-4</v>
      </c>
      <c r="F131" s="8">
        <f t="shared" si="10"/>
        <v>0.39402832999235821</v>
      </c>
      <c r="G131" s="7">
        <f t="shared" si="13"/>
        <v>5.4885233187668711E-4</v>
      </c>
      <c r="H131" s="8">
        <f t="shared" si="11"/>
        <v>0.22195906476358085</v>
      </c>
      <c r="I131">
        <f t="shared" ref="I131:I194" si="15">F131*H132-F132*H131</f>
        <v>1.0124301213917941E-4</v>
      </c>
    </row>
    <row r="132" spans="1:9">
      <c r="A132" s="3" t="s">
        <v>503</v>
      </c>
      <c r="B132">
        <v>7.29</v>
      </c>
      <c r="C132" s="4">
        <v>600</v>
      </c>
      <c r="D132">
        <f t="shared" si="12"/>
        <v>82.304526748971199</v>
      </c>
      <c r="E132" s="7">
        <f t="shared" si="14"/>
        <v>8.3062917391159893E-4</v>
      </c>
      <c r="F132" s="8">
        <f t="shared" ref="F132:F195" si="16">F131+E132</f>
        <v>0.39485895916626979</v>
      </c>
      <c r="G132" s="7">
        <f t="shared" si="13"/>
        <v>7.2484302525019015E-4</v>
      </c>
      <c r="H132" s="8">
        <f t="shared" ref="H132:H195" si="17">H131+G132</f>
        <v>0.22268390778883104</v>
      </c>
      <c r="I132">
        <f t="shared" si="15"/>
        <v>6.5613865677785488E-5</v>
      </c>
    </row>
    <row r="133" spans="1:9">
      <c r="A133" s="3" t="s">
        <v>423</v>
      </c>
      <c r="B133">
        <v>4.71</v>
      </c>
      <c r="C133" s="4">
        <v>387</v>
      </c>
      <c r="D133">
        <f t="shared" si="12"/>
        <v>82.165605095541409</v>
      </c>
      <c r="E133" s="7">
        <f t="shared" si="14"/>
        <v>5.3575581717298126E-4</v>
      </c>
      <c r="F133" s="8">
        <f t="shared" si="16"/>
        <v>0.39539471498344275</v>
      </c>
      <c r="G133" s="7">
        <f t="shared" si="13"/>
        <v>4.6831421795999939E-4</v>
      </c>
      <c r="H133" s="8">
        <f t="shared" si="17"/>
        <v>0.22315222200679105</v>
      </c>
      <c r="I133">
        <f t="shared" si="15"/>
        <v>4.7645156784556497E-5</v>
      </c>
    </row>
    <row r="134" spans="1:9">
      <c r="A134" s="3" t="s">
        <v>596</v>
      </c>
      <c r="B134">
        <v>3.42</v>
      </c>
      <c r="C134" s="4">
        <v>281</v>
      </c>
      <c r="D134">
        <f t="shared" si="12"/>
        <v>82.163742690058484</v>
      </c>
      <c r="E134" s="7">
        <f t="shared" si="14"/>
        <v>3.8901132978193216E-4</v>
      </c>
      <c r="F134" s="8">
        <f t="shared" si="16"/>
        <v>0.39578372631322467</v>
      </c>
      <c r="G134" s="7">
        <f t="shared" si="13"/>
        <v>3.4004981431490401E-4</v>
      </c>
      <c r="H134" s="8">
        <f t="shared" si="17"/>
        <v>0.22349227182110595</v>
      </c>
      <c r="I134">
        <f t="shared" si="15"/>
        <v>6.2441318704309356E-5</v>
      </c>
    </row>
    <row r="135" spans="1:9">
      <c r="A135" s="3" t="s">
        <v>576</v>
      </c>
      <c r="B135">
        <v>4.4800000000000004</v>
      </c>
      <c r="C135" s="4">
        <v>368</v>
      </c>
      <c r="D135">
        <f t="shared" si="12"/>
        <v>82.142857142857139</v>
      </c>
      <c r="E135" s="7">
        <f t="shared" si="14"/>
        <v>5.09452559999114E-4</v>
      </c>
      <c r="F135" s="8">
        <f t="shared" si="16"/>
        <v>0.39629317887322379</v>
      </c>
      <c r="G135" s="7">
        <f t="shared" si="13"/>
        <v>4.454453707984708E-4</v>
      </c>
      <c r="H135" s="8">
        <f t="shared" si="17"/>
        <v>0.22393771719190442</v>
      </c>
      <c r="I135">
        <f t="shared" si="15"/>
        <v>5.7950609849366508E-5</v>
      </c>
    </row>
    <row r="136" spans="1:9">
      <c r="A136" s="3" t="s">
        <v>250</v>
      </c>
      <c r="B136">
        <v>4.13</v>
      </c>
      <c r="C136" s="4">
        <v>338</v>
      </c>
      <c r="D136">
        <f t="shared" si="12"/>
        <v>81.84019370460048</v>
      </c>
      <c r="E136" s="7">
        <f t="shared" si="14"/>
        <v>4.6792110130353402E-4</v>
      </c>
      <c r="F136" s="8">
        <f t="shared" si="16"/>
        <v>0.39676109997452735</v>
      </c>
      <c r="G136" s="7">
        <f t="shared" si="13"/>
        <v>4.106449512048402E-4</v>
      </c>
      <c r="H136" s="8">
        <f t="shared" si="17"/>
        <v>0.22434836214310927</v>
      </c>
      <c r="I136">
        <f t="shared" si="15"/>
        <v>1.4442753082123672E-4</v>
      </c>
    </row>
    <row r="137" spans="1:9">
      <c r="A137" s="3" t="s">
        <v>69</v>
      </c>
      <c r="B137">
        <v>10.29</v>
      </c>
      <c r="C137" s="4">
        <v>842</v>
      </c>
      <c r="D137">
        <f t="shared" si="12"/>
        <v>81.827016520894077</v>
      </c>
      <c r="E137" s="7">
        <f t="shared" si="14"/>
        <v>1.1656496073892771E-3</v>
      </c>
      <c r="F137" s="8">
        <f t="shared" si="16"/>
        <v>0.39792674958191665</v>
      </c>
      <c r="G137" s="7">
        <f t="shared" si="13"/>
        <v>1.0231323360527375E-3</v>
      </c>
      <c r="H137" s="8">
        <f t="shared" si="17"/>
        <v>0.22537149447916202</v>
      </c>
      <c r="I137">
        <f t="shared" si="15"/>
        <v>4.4168878142837598E-4</v>
      </c>
    </row>
    <row r="138" spans="1:9">
      <c r="A138" s="3" t="s">
        <v>542</v>
      </c>
      <c r="B138">
        <v>31.39</v>
      </c>
      <c r="C138" s="4">
        <v>2565</v>
      </c>
      <c r="D138">
        <f t="shared" si="12"/>
        <v>81.713921631092703</v>
      </c>
      <c r="E138" s="7">
        <f t="shared" si="14"/>
        <v>3.5509397184720851E-3</v>
      </c>
      <c r="F138" s="8">
        <f t="shared" si="16"/>
        <v>0.40147768930038874</v>
      </c>
      <c r="G138" s="7">
        <f t="shared" si="13"/>
        <v>3.1211004886973208E-3</v>
      </c>
      <c r="H138" s="8">
        <f t="shared" si="17"/>
        <v>0.22849259496785934</v>
      </c>
      <c r="I138">
        <f t="shared" si="15"/>
        <v>5.9078125417708072E-5</v>
      </c>
    </row>
    <row r="139" spans="1:9">
      <c r="A139" s="3" t="s">
        <v>343</v>
      </c>
      <c r="B139">
        <v>4.1900000000000004</v>
      </c>
      <c r="C139" s="4">
        <v>342</v>
      </c>
      <c r="D139">
        <f t="shared" si="12"/>
        <v>81.622911694510734</v>
      </c>
      <c r="E139" s="7">
        <f t="shared" si="14"/>
        <v>4.7345862912961137E-4</v>
      </c>
      <c r="F139" s="8">
        <f t="shared" si="16"/>
        <v>0.40195114792951836</v>
      </c>
      <c r="G139" s="7">
        <f t="shared" si="13"/>
        <v>4.1661073742089121E-4</v>
      </c>
      <c r="H139" s="8">
        <f t="shared" si="17"/>
        <v>0.22890920570528023</v>
      </c>
      <c r="I139">
        <f t="shared" si="15"/>
        <v>3.672903867259214E-5</v>
      </c>
    </row>
    <row r="140" spans="1:9">
      <c r="A140" s="3" t="s">
        <v>512</v>
      </c>
      <c r="B140">
        <v>2.6</v>
      </c>
      <c r="C140" s="4">
        <v>212</v>
      </c>
      <c r="D140">
        <f t="shared" si="12"/>
        <v>81.538461538461533</v>
      </c>
      <c r="E140" s="7">
        <f t="shared" si="14"/>
        <v>2.9348897478209825E-4</v>
      </c>
      <c r="F140" s="8">
        <f t="shared" si="16"/>
        <v>0.40224463690430046</v>
      </c>
      <c r="G140" s="7">
        <f t="shared" si="13"/>
        <v>2.5851740269554108E-4</v>
      </c>
      <c r="H140" s="8">
        <f t="shared" si="17"/>
        <v>0.22916772310797576</v>
      </c>
      <c r="I140">
        <f t="shared" si="15"/>
        <v>6.1504755029390124E-5</v>
      </c>
    </row>
    <row r="141" spans="1:9">
      <c r="A141" s="3" t="s">
        <v>582</v>
      </c>
      <c r="B141">
        <v>4.33</v>
      </c>
      <c r="C141" s="4">
        <v>352</v>
      </c>
      <c r="D141">
        <f t="shared" si="12"/>
        <v>81.293302540415709</v>
      </c>
      <c r="E141" s="7">
        <f t="shared" si="14"/>
        <v>4.8730244869480468E-4</v>
      </c>
      <c r="F141" s="8">
        <f t="shared" si="16"/>
        <v>0.40273193935299528</v>
      </c>
      <c r="G141" s="7">
        <f t="shared" si="13"/>
        <v>4.3053090525834337E-4</v>
      </c>
      <c r="H141" s="8">
        <f t="shared" si="17"/>
        <v>0.22959825401323411</v>
      </c>
      <c r="I141">
        <f t="shared" si="15"/>
        <v>3.3017766033839602E-4</v>
      </c>
    </row>
    <row r="142" spans="1:9">
      <c r="A142" s="3" t="s">
        <v>430</v>
      </c>
      <c r="B142">
        <v>23.2</v>
      </c>
      <c r="C142" s="4">
        <v>1884</v>
      </c>
      <c r="D142">
        <f t="shared" si="12"/>
        <v>81.206896551724142</v>
      </c>
      <c r="E142" s="7">
        <f t="shared" si="14"/>
        <v>2.6081756060824207E-3</v>
      </c>
      <c r="F142" s="8">
        <f t="shared" si="16"/>
        <v>0.40534011495907768</v>
      </c>
      <c r="G142" s="7">
        <f t="shared" si="13"/>
        <v>2.3067706702063662E-3</v>
      </c>
      <c r="H142" s="8">
        <f t="shared" si="17"/>
        <v>0.23190502468344049</v>
      </c>
      <c r="I142">
        <f t="shared" si="15"/>
        <v>5.8251772991402273E-5</v>
      </c>
    </row>
    <row r="143" spans="1:9">
      <c r="A143" s="3" t="s">
        <v>496</v>
      </c>
      <c r="B143">
        <v>4.09</v>
      </c>
      <c r="C143" s="4">
        <v>332</v>
      </c>
      <c r="D143">
        <f t="shared" si="12"/>
        <v>81.173594132029336</v>
      </c>
      <c r="E143" s="7">
        <f t="shared" si="14"/>
        <v>4.5961480956441806E-4</v>
      </c>
      <c r="F143" s="8">
        <f t="shared" si="16"/>
        <v>0.40579972976864209</v>
      </c>
      <c r="G143" s="7">
        <f t="shared" si="13"/>
        <v>4.0666776039413957E-4</v>
      </c>
      <c r="H143" s="8">
        <f t="shared" si="17"/>
        <v>0.23231169244383462</v>
      </c>
      <c r="I143">
        <f t="shared" si="15"/>
        <v>1.3608259143420287E-4</v>
      </c>
    </row>
    <row r="144" spans="1:9">
      <c r="A144" s="3" t="s">
        <v>571</v>
      </c>
      <c r="B144">
        <v>9.5500000000000007</v>
      </c>
      <c r="C144" s="4">
        <v>775</v>
      </c>
      <c r="D144">
        <f t="shared" si="12"/>
        <v>81.151832460732976</v>
      </c>
      <c r="E144" s="7">
        <f t="shared" si="14"/>
        <v>1.072896016302482E-3</v>
      </c>
      <c r="F144" s="8">
        <f t="shared" si="16"/>
        <v>0.4068726257849446</v>
      </c>
      <c r="G144" s="7">
        <f t="shared" si="13"/>
        <v>9.4955430605477595E-4</v>
      </c>
      <c r="H144" s="8">
        <f t="shared" si="17"/>
        <v>0.23326124674988941</v>
      </c>
      <c r="I144">
        <f t="shared" si="15"/>
        <v>1.8490834528611666E-4</v>
      </c>
    </row>
    <row r="145" spans="1:9">
      <c r="A145" s="3" t="s">
        <v>107</v>
      </c>
      <c r="B145">
        <v>12.96</v>
      </c>
      <c r="C145" s="4">
        <v>1051</v>
      </c>
      <c r="D145">
        <f t="shared" si="12"/>
        <v>81.09567901234567</v>
      </c>
      <c r="E145" s="7">
        <f t="shared" si="14"/>
        <v>1.4549854363018174E-3</v>
      </c>
      <c r="F145" s="8">
        <f t="shared" si="16"/>
        <v>0.40832761122124639</v>
      </c>
      <c r="G145" s="7">
        <f t="shared" si="13"/>
        <v>1.2886098226670049E-3</v>
      </c>
      <c r="H145" s="8">
        <f t="shared" si="17"/>
        <v>0.23454985657255642</v>
      </c>
      <c r="I145">
        <f t="shared" si="15"/>
        <v>6.0200718665692765E-5</v>
      </c>
    </row>
    <row r="146" spans="1:9">
      <c r="A146" s="3" t="s">
        <v>546</v>
      </c>
      <c r="B146">
        <v>4.21</v>
      </c>
      <c r="C146" s="4">
        <v>341</v>
      </c>
      <c r="D146">
        <f t="shared" si="12"/>
        <v>80.997624703087894</v>
      </c>
      <c r="E146" s="7">
        <f t="shared" si="14"/>
        <v>4.7207424717309206E-4</v>
      </c>
      <c r="F146" s="8">
        <f t="shared" si="16"/>
        <v>0.40879968546841949</v>
      </c>
      <c r="G146" s="7">
        <f t="shared" si="13"/>
        <v>4.1859933282624147E-4</v>
      </c>
      <c r="H146" s="8">
        <f t="shared" si="17"/>
        <v>0.23496845590538265</v>
      </c>
      <c r="I146">
        <f t="shared" si="15"/>
        <v>4.9558026090135154E-5</v>
      </c>
    </row>
    <row r="147" spans="1:9">
      <c r="A147" s="3" t="s">
        <v>457</v>
      </c>
      <c r="B147">
        <v>3.46</v>
      </c>
      <c r="C147" s="4">
        <v>280</v>
      </c>
      <c r="D147">
        <f t="shared" si="12"/>
        <v>80.924855491329481</v>
      </c>
      <c r="E147" s="7">
        <f t="shared" si="14"/>
        <v>3.8762694782541285E-4</v>
      </c>
      <c r="F147" s="8">
        <f t="shared" si="16"/>
        <v>0.4091873124162449</v>
      </c>
      <c r="G147" s="7">
        <f t="shared" si="13"/>
        <v>3.4402700512560464E-4</v>
      </c>
      <c r="H147" s="8">
        <f t="shared" si="17"/>
        <v>0.23531248291050824</v>
      </c>
      <c r="I147">
        <f t="shared" si="15"/>
        <v>1.2251511143007709E-4</v>
      </c>
    </row>
    <row r="148" spans="1:9">
      <c r="A148" s="3" t="s">
        <v>86</v>
      </c>
      <c r="B148">
        <v>8.52</v>
      </c>
      <c r="C148" s="4">
        <v>688</v>
      </c>
      <c r="D148">
        <f t="shared" si="12"/>
        <v>80.751173708920192</v>
      </c>
      <c r="E148" s="7">
        <f t="shared" si="14"/>
        <v>9.5245478608530008E-4</v>
      </c>
      <c r="F148" s="8">
        <f t="shared" si="16"/>
        <v>0.4101397672023302</v>
      </c>
      <c r="G148" s="7">
        <f t="shared" si="13"/>
        <v>8.4714164267923452E-4</v>
      </c>
      <c r="H148" s="8">
        <f t="shared" si="17"/>
        <v>0.23615962455318748</v>
      </c>
      <c r="I148">
        <f t="shared" si="15"/>
        <v>6.1257555715038547E-5</v>
      </c>
    </row>
    <row r="149" spans="1:9">
      <c r="A149" s="3" t="s">
        <v>536</v>
      </c>
      <c r="B149">
        <v>4.26</v>
      </c>
      <c r="C149" s="4">
        <v>344</v>
      </c>
      <c r="D149">
        <f t="shared" si="12"/>
        <v>80.751173708920192</v>
      </c>
      <c r="E149" s="7">
        <f t="shared" si="14"/>
        <v>4.7622739304265004E-4</v>
      </c>
      <c r="F149" s="8">
        <f t="shared" si="16"/>
        <v>0.41061599459537285</v>
      </c>
      <c r="G149" s="7">
        <f t="shared" si="13"/>
        <v>4.2357082133961726E-4</v>
      </c>
      <c r="H149" s="8">
        <f t="shared" si="17"/>
        <v>0.2365831953745271</v>
      </c>
      <c r="I149">
        <f t="shared" si="15"/>
        <v>8.3115402870939659E-5</v>
      </c>
    </row>
    <row r="150" spans="1:9">
      <c r="A150" s="3" t="s">
        <v>156</v>
      </c>
      <c r="B150">
        <v>5.75</v>
      </c>
      <c r="C150" s="4">
        <v>463</v>
      </c>
      <c r="D150">
        <f t="shared" si="12"/>
        <v>80.521739130434781</v>
      </c>
      <c r="E150" s="7">
        <f t="shared" si="14"/>
        <v>6.4096884586845048E-4</v>
      </c>
      <c r="F150" s="8">
        <f t="shared" si="16"/>
        <v>0.4112569634412413</v>
      </c>
      <c r="G150" s="7">
        <f t="shared" si="13"/>
        <v>5.7172117903821586E-4</v>
      </c>
      <c r="H150" s="8">
        <f t="shared" si="17"/>
        <v>0.23715491655356533</v>
      </c>
      <c r="I150">
        <f t="shared" si="15"/>
        <v>5.2656269426311353E-4</v>
      </c>
    </row>
    <row r="151" spans="1:9">
      <c r="A151" s="3" t="s">
        <v>286</v>
      </c>
      <c r="B151">
        <v>36.409999999999997</v>
      </c>
      <c r="C151" s="4">
        <v>2931</v>
      </c>
      <c r="D151">
        <f t="shared" si="12"/>
        <v>80.499862675089275</v>
      </c>
      <c r="E151" s="7">
        <f t="shared" si="14"/>
        <v>4.0576235145581606E-3</v>
      </c>
      <c r="F151" s="8">
        <f t="shared" si="16"/>
        <v>0.41531458695579948</v>
      </c>
      <c r="G151" s="7">
        <f t="shared" si="13"/>
        <v>3.6202379354402497E-3</v>
      </c>
      <c r="H151" s="8">
        <f t="shared" si="17"/>
        <v>0.24077515448900558</v>
      </c>
      <c r="I151">
        <f t="shared" si="15"/>
        <v>3.754192629526476E-5</v>
      </c>
    </row>
    <row r="152" spans="1:9">
      <c r="A152" s="3" t="s">
        <v>460</v>
      </c>
      <c r="B152">
        <v>2.58</v>
      </c>
      <c r="C152" s="4">
        <v>207</v>
      </c>
      <c r="D152">
        <f t="shared" si="12"/>
        <v>80.232558139534888</v>
      </c>
      <c r="E152" s="7">
        <f t="shared" si="14"/>
        <v>2.865670649995016E-4</v>
      </c>
      <c r="F152" s="8">
        <f t="shared" si="16"/>
        <v>0.415601154020799</v>
      </c>
      <c r="G152" s="7">
        <f t="shared" si="13"/>
        <v>2.5652880729019076E-4</v>
      </c>
      <c r="H152" s="8">
        <f t="shared" si="17"/>
        <v>0.24103168329629576</v>
      </c>
      <c r="I152">
        <f t="shared" si="15"/>
        <v>3.9367205277439365E-4</v>
      </c>
    </row>
    <row r="153" spans="1:9">
      <c r="A153" s="3" t="s">
        <v>573</v>
      </c>
      <c r="B153">
        <v>26.92</v>
      </c>
      <c r="C153" s="4">
        <v>2154</v>
      </c>
      <c r="D153">
        <f t="shared" si="12"/>
        <v>80.014858841010394</v>
      </c>
      <c r="E153" s="7">
        <f t="shared" si="14"/>
        <v>2.9819587343426399E-3</v>
      </c>
      <c r="F153" s="8">
        <f t="shared" si="16"/>
        <v>0.41858311275514165</v>
      </c>
      <c r="G153" s="7">
        <f t="shared" si="13"/>
        <v>2.6766494156015251E-3</v>
      </c>
      <c r="H153" s="8">
        <f t="shared" si="17"/>
        <v>0.24370833271189729</v>
      </c>
      <c r="I153">
        <f t="shared" si="15"/>
        <v>1.5289298997402112E-4</v>
      </c>
    </row>
    <row r="154" spans="1:9">
      <c r="A154" s="3" t="s">
        <v>334</v>
      </c>
      <c r="B154">
        <v>10.41</v>
      </c>
      <c r="C154" s="4">
        <v>831</v>
      </c>
      <c r="D154">
        <f t="shared" si="12"/>
        <v>79.827089337175792</v>
      </c>
      <c r="E154" s="7">
        <f t="shared" si="14"/>
        <v>1.1504214058675644E-3</v>
      </c>
      <c r="F154" s="8">
        <f t="shared" si="16"/>
        <v>0.41973353416100923</v>
      </c>
      <c r="G154" s="7">
        <f t="shared" si="13"/>
        <v>1.0350639084848394E-3</v>
      </c>
      <c r="H154" s="8">
        <f t="shared" si="17"/>
        <v>0.24474339662038214</v>
      </c>
      <c r="I154">
        <f t="shared" si="15"/>
        <v>1.9259655821478316E-4</v>
      </c>
    </row>
    <row r="155" spans="1:9">
      <c r="A155" s="3" t="s">
        <v>341</v>
      </c>
      <c r="B155">
        <v>13.05</v>
      </c>
      <c r="C155" s="4">
        <v>1039</v>
      </c>
      <c r="D155">
        <f t="shared" si="12"/>
        <v>79.616858237547888</v>
      </c>
      <c r="E155" s="7">
        <f t="shared" si="14"/>
        <v>1.4383728528235855E-3</v>
      </c>
      <c r="F155" s="8">
        <f t="shared" si="16"/>
        <v>0.42117190701383284</v>
      </c>
      <c r="G155" s="7">
        <f t="shared" si="13"/>
        <v>1.2975585019910812E-3</v>
      </c>
      <c r="H155" s="8">
        <f t="shared" si="17"/>
        <v>0.24604095512237323</v>
      </c>
      <c r="I155">
        <f t="shared" si="15"/>
        <v>8.6594785492638549E-5</v>
      </c>
    </row>
    <row r="156" spans="1:9">
      <c r="A156" s="3" t="s">
        <v>281</v>
      </c>
      <c r="B156">
        <v>5.85</v>
      </c>
      <c r="C156" s="4">
        <v>465</v>
      </c>
      <c r="D156">
        <f t="shared" si="12"/>
        <v>79.487179487179489</v>
      </c>
      <c r="E156" s="7">
        <f t="shared" si="14"/>
        <v>6.437376097814891E-4</v>
      </c>
      <c r="F156" s="8">
        <f t="shared" si="16"/>
        <v>0.42181564462361432</v>
      </c>
      <c r="G156" s="7">
        <f t="shared" si="13"/>
        <v>5.8166415606496734E-4</v>
      </c>
      <c r="H156" s="8">
        <f t="shared" si="17"/>
        <v>0.2466226192784382</v>
      </c>
      <c r="I156">
        <f t="shared" si="15"/>
        <v>2.0689160011591601E-4</v>
      </c>
    </row>
    <row r="157" spans="1:9">
      <c r="A157" s="3" t="s">
        <v>324</v>
      </c>
      <c r="B157">
        <v>13.92</v>
      </c>
      <c r="C157" s="4">
        <v>1104</v>
      </c>
      <c r="D157">
        <f t="shared" si="12"/>
        <v>79.310344827586206</v>
      </c>
      <c r="E157" s="7">
        <f t="shared" si="14"/>
        <v>1.528357679997342E-3</v>
      </c>
      <c r="F157" s="8">
        <f t="shared" si="16"/>
        <v>0.42334400230361163</v>
      </c>
      <c r="G157" s="7">
        <f t="shared" si="13"/>
        <v>1.3840624021238198E-3</v>
      </c>
      <c r="H157" s="8">
        <f t="shared" si="17"/>
        <v>0.24800668168056203</v>
      </c>
      <c r="I157">
        <f t="shared" si="15"/>
        <v>1.1899583626486521E-3</v>
      </c>
    </row>
    <row r="158" spans="1:9">
      <c r="A158" s="3" t="s">
        <v>51</v>
      </c>
      <c r="B158">
        <v>79.95</v>
      </c>
      <c r="C158" s="4">
        <v>6336</v>
      </c>
      <c r="D158">
        <f t="shared" si="12"/>
        <v>79.249530956848034</v>
      </c>
      <c r="E158" s="7">
        <f t="shared" si="14"/>
        <v>8.7714440765064849E-3</v>
      </c>
      <c r="F158" s="8">
        <f t="shared" si="16"/>
        <v>0.43211544638011812</v>
      </c>
      <c r="G158" s="7">
        <f t="shared" si="13"/>
        <v>7.9494101328878887E-3</v>
      </c>
      <c r="H158" s="8">
        <f t="shared" si="17"/>
        <v>0.25595609181344992</v>
      </c>
      <c r="I158">
        <f t="shared" si="15"/>
        <v>8.5103258827040618E-4</v>
      </c>
    </row>
    <row r="159" spans="1:9">
      <c r="A159" s="3" t="s">
        <v>131</v>
      </c>
      <c r="B159">
        <v>57.06</v>
      </c>
      <c r="C159" s="4">
        <v>4517</v>
      </c>
      <c r="D159">
        <f t="shared" si="12"/>
        <v>79.162285313704871</v>
      </c>
      <c r="E159" s="7">
        <f t="shared" si="14"/>
        <v>6.2532532975978208E-3</v>
      </c>
      <c r="F159" s="8">
        <f t="shared" si="16"/>
        <v>0.43836869967771591</v>
      </c>
      <c r="G159" s="7">
        <f t="shared" si="13"/>
        <v>5.6734626914644514E-3</v>
      </c>
      <c r="H159" s="8">
        <f t="shared" si="17"/>
        <v>0.26162955450491437</v>
      </c>
      <c r="I159">
        <f t="shared" si="15"/>
        <v>1.3885614277180103E-4</v>
      </c>
    </row>
    <row r="160" spans="1:9">
      <c r="A160" s="3" t="s">
        <v>413</v>
      </c>
      <c r="B160">
        <v>9.31</v>
      </c>
      <c r="C160" s="4">
        <v>737</v>
      </c>
      <c r="D160">
        <f t="shared" si="12"/>
        <v>79.162191192266377</v>
      </c>
      <c r="E160" s="7">
        <f t="shared" si="14"/>
        <v>1.0202895019547473E-3</v>
      </c>
      <c r="F160" s="8">
        <f t="shared" si="16"/>
        <v>0.43938898917967067</v>
      </c>
      <c r="G160" s="7">
        <f t="shared" si="13"/>
        <v>9.2569116119057204E-4</v>
      </c>
      <c r="H160" s="8">
        <f t="shared" si="17"/>
        <v>0.26255524566610494</v>
      </c>
      <c r="I160">
        <f t="shared" si="15"/>
        <v>4.0758208415564434E-5</v>
      </c>
    </row>
    <row r="161" spans="1:9">
      <c r="A161" s="3" t="s">
        <v>198</v>
      </c>
      <c r="B161">
        <v>2.73</v>
      </c>
      <c r="C161" s="4">
        <v>216</v>
      </c>
      <c r="D161">
        <f t="shared" si="12"/>
        <v>79.120879120879124</v>
      </c>
      <c r="E161" s="7">
        <f t="shared" si="14"/>
        <v>2.990265026081756E-4</v>
      </c>
      <c r="F161" s="8">
        <f t="shared" si="16"/>
        <v>0.43968801568227883</v>
      </c>
      <c r="G161" s="7">
        <f t="shared" si="13"/>
        <v>2.7144327283031813E-4</v>
      </c>
      <c r="H161" s="8">
        <f t="shared" si="17"/>
        <v>0.26282668893893524</v>
      </c>
      <c r="I161">
        <f t="shared" si="15"/>
        <v>6.83099810424595E-4</v>
      </c>
    </row>
    <row r="162" spans="1:9">
      <c r="A162" s="3" t="s">
        <v>260</v>
      </c>
      <c r="B162">
        <v>45.72</v>
      </c>
      <c r="C162" s="4">
        <v>3616</v>
      </c>
      <c r="D162">
        <f t="shared" si="12"/>
        <v>79.090113735783035</v>
      </c>
      <c r="E162" s="7">
        <f t="shared" si="14"/>
        <v>5.0059251547739025E-3</v>
      </c>
      <c r="F162" s="8">
        <f t="shared" si="16"/>
        <v>0.44469394083705271</v>
      </c>
      <c r="G162" s="7">
        <f t="shared" si="13"/>
        <v>4.545929096630822E-3</v>
      </c>
      <c r="H162" s="8">
        <f t="shared" si="17"/>
        <v>0.26737261803556606</v>
      </c>
      <c r="I162">
        <f t="shared" si="15"/>
        <v>1.8859806625541597E-4</v>
      </c>
    </row>
    <row r="163" spans="1:9">
      <c r="A163" s="3" t="s">
        <v>543</v>
      </c>
      <c r="B163">
        <v>12.62</v>
      </c>
      <c r="C163" s="4">
        <v>998</v>
      </c>
      <c r="D163">
        <f t="shared" si="12"/>
        <v>79.080824088748031</v>
      </c>
      <c r="E163" s="7">
        <f t="shared" si="14"/>
        <v>1.3816131926062927E-3</v>
      </c>
      <c r="F163" s="8">
        <f t="shared" si="16"/>
        <v>0.44607555402965898</v>
      </c>
      <c r="G163" s="7">
        <f t="shared" si="13"/>
        <v>1.2548037007760493E-3</v>
      </c>
      <c r="H163" s="8">
        <f t="shared" si="17"/>
        <v>0.26862742173634213</v>
      </c>
      <c r="I163">
        <f t="shared" si="15"/>
        <v>8.0569905278882192E-5</v>
      </c>
    </row>
    <row r="164" spans="1:9">
      <c r="A164" s="3" t="s">
        <v>577</v>
      </c>
      <c r="B164">
        <v>5.38</v>
      </c>
      <c r="C164" s="4">
        <v>425</v>
      </c>
      <c r="D164">
        <f t="shared" si="12"/>
        <v>78.996282527881036</v>
      </c>
      <c r="E164" s="7">
        <f t="shared" si="14"/>
        <v>5.8836233152071587E-4</v>
      </c>
      <c r="F164" s="8">
        <f t="shared" si="16"/>
        <v>0.44666391636117969</v>
      </c>
      <c r="G164" s="7">
        <f t="shared" si="13"/>
        <v>5.34932164039235E-4</v>
      </c>
      <c r="H164" s="8">
        <f t="shared" si="17"/>
        <v>0.26916235390038135</v>
      </c>
      <c r="I164">
        <f t="shared" si="15"/>
        <v>1.0592374926422787E-4</v>
      </c>
    </row>
    <row r="165" spans="1:9">
      <c r="A165" s="3" t="s">
        <v>45</v>
      </c>
      <c r="B165">
        <v>7.05</v>
      </c>
      <c r="C165" s="4">
        <v>556</v>
      </c>
      <c r="D165">
        <f t="shared" si="12"/>
        <v>78.865248226950357</v>
      </c>
      <c r="E165" s="7">
        <f t="shared" si="14"/>
        <v>7.6971636782474835E-4</v>
      </c>
      <c r="F165" s="8">
        <f t="shared" si="16"/>
        <v>0.44743363272900444</v>
      </c>
      <c r="G165" s="7">
        <f t="shared" si="13"/>
        <v>7.0097988038598635E-4</v>
      </c>
      <c r="H165" s="8">
        <f t="shared" si="17"/>
        <v>0.26986333378076732</v>
      </c>
      <c r="I165">
        <f t="shared" si="15"/>
        <v>7.4872693718582017E-4</v>
      </c>
    </row>
    <row r="166" spans="1:9">
      <c r="A166" s="3" t="s">
        <v>233</v>
      </c>
      <c r="B166">
        <v>49.53</v>
      </c>
      <c r="C166" s="4">
        <v>3894</v>
      </c>
      <c r="D166">
        <f t="shared" si="12"/>
        <v>78.61901877649909</v>
      </c>
      <c r="E166" s="7">
        <f t="shared" si="14"/>
        <v>5.3907833386862766E-3</v>
      </c>
      <c r="F166" s="8">
        <f t="shared" si="16"/>
        <v>0.45282441606769069</v>
      </c>
      <c r="G166" s="7">
        <f t="shared" si="13"/>
        <v>4.9247565213500575E-3</v>
      </c>
      <c r="H166" s="8">
        <f t="shared" si="17"/>
        <v>0.27478809030211737</v>
      </c>
      <c r="I166">
        <f t="shared" si="15"/>
        <v>7.4889785705231637E-5</v>
      </c>
    </row>
    <row r="167" spans="1:9">
      <c r="A167" s="3" t="s">
        <v>458</v>
      </c>
      <c r="B167">
        <v>4.95</v>
      </c>
      <c r="C167" s="4">
        <v>389</v>
      </c>
      <c r="D167">
        <f t="shared" si="12"/>
        <v>78.585858585858588</v>
      </c>
      <c r="E167" s="7">
        <f t="shared" si="14"/>
        <v>5.3852458108601998E-4</v>
      </c>
      <c r="F167" s="8">
        <f t="shared" si="16"/>
        <v>0.45336294064877669</v>
      </c>
      <c r="G167" s="7">
        <f t="shared" si="13"/>
        <v>4.9217736282420319E-4</v>
      </c>
      <c r="H167" s="8">
        <f t="shared" si="17"/>
        <v>0.27528026766494157</v>
      </c>
      <c r="I167">
        <f t="shared" si="15"/>
        <v>5.9988047171277703E-5</v>
      </c>
    </row>
    <row r="168" spans="1:9">
      <c r="A168" s="3" t="s">
        <v>80</v>
      </c>
      <c r="B168">
        <v>3.96</v>
      </c>
      <c r="C168" s="4">
        <v>311</v>
      </c>
      <c r="D168">
        <f t="shared" si="12"/>
        <v>78.535353535353536</v>
      </c>
      <c r="E168" s="7">
        <f t="shared" si="14"/>
        <v>4.3054278847751208E-4</v>
      </c>
      <c r="F168" s="8">
        <f t="shared" si="16"/>
        <v>0.45379348343725423</v>
      </c>
      <c r="G168" s="7">
        <f t="shared" si="13"/>
        <v>3.9374189025936256E-4</v>
      </c>
      <c r="H168" s="8">
        <f t="shared" si="17"/>
        <v>0.27567400955520094</v>
      </c>
      <c r="I168">
        <f t="shared" si="15"/>
        <v>1.2890274848539884E-4</v>
      </c>
    </row>
    <row r="169" spans="1:9">
      <c r="A169" s="3" t="s">
        <v>299</v>
      </c>
      <c r="B169">
        <v>8.49</v>
      </c>
      <c r="C169" s="4">
        <v>666</v>
      </c>
      <c r="D169">
        <f t="shared" si="12"/>
        <v>78.445229681978802</v>
      </c>
      <c r="E169" s="7">
        <f t="shared" si="14"/>
        <v>9.2199838304187474E-4</v>
      </c>
      <c r="F169" s="8">
        <f t="shared" si="16"/>
        <v>0.45471548182029609</v>
      </c>
      <c r="G169" s="7">
        <f t="shared" si="13"/>
        <v>8.4415874957120916E-4</v>
      </c>
      <c r="H169" s="8">
        <f t="shared" si="17"/>
        <v>0.27651816830477216</v>
      </c>
      <c r="I169">
        <f t="shared" si="15"/>
        <v>8.1420219604805277E-5</v>
      </c>
    </row>
    <row r="170" spans="1:9">
      <c r="A170" s="3" t="s">
        <v>59</v>
      </c>
      <c r="B170">
        <v>5.34</v>
      </c>
      <c r="C170" s="4">
        <v>418</v>
      </c>
      <c r="D170">
        <f t="shared" si="12"/>
        <v>78.277153558052433</v>
      </c>
      <c r="E170" s="7">
        <f t="shared" si="14"/>
        <v>5.7867165782508054E-4</v>
      </c>
      <c r="F170" s="8">
        <f t="shared" si="16"/>
        <v>0.45529415347812119</v>
      </c>
      <c r="G170" s="7">
        <f t="shared" si="13"/>
        <v>5.3095497322853437E-4</v>
      </c>
      <c r="H170" s="8">
        <f t="shared" si="17"/>
        <v>0.27704912327800069</v>
      </c>
      <c r="I170">
        <f t="shared" si="15"/>
        <v>1.3522673812138564E-4</v>
      </c>
    </row>
    <row r="171" spans="1:9">
      <c r="A171" s="3" t="s">
        <v>338</v>
      </c>
      <c r="B171">
        <v>8.85</v>
      </c>
      <c r="C171" s="4">
        <v>692</v>
      </c>
      <c r="D171">
        <f t="shared" si="12"/>
        <v>78.192090395480236</v>
      </c>
      <c r="E171" s="7">
        <f t="shared" si="14"/>
        <v>9.5799231391137743E-4</v>
      </c>
      <c r="F171" s="8">
        <f t="shared" si="16"/>
        <v>0.45625214579203255</v>
      </c>
      <c r="G171" s="7">
        <f t="shared" si="13"/>
        <v>8.7995346686751475E-4</v>
      </c>
      <c r="H171" s="8">
        <f t="shared" si="17"/>
        <v>0.27792907674486822</v>
      </c>
      <c r="I171">
        <f t="shared" si="15"/>
        <v>4.679739969766783E-4</v>
      </c>
    </row>
    <row r="172" spans="1:9">
      <c r="A172" s="3" t="s">
        <v>545</v>
      </c>
      <c r="B172">
        <v>30.51</v>
      </c>
      <c r="C172" s="4">
        <v>2381</v>
      </c>
      <c r="D172">
        <f t="shared" si="12"/>
        <v>78.039986889544409</v>
      </c>
      <c r="E172" s="7">
        <f t="shared" si="14"/>
        <v>3.2962134384725283E-3</v>
      </c>
      <c r="F172" s="8">
        <f t="shared" si="16"/>
        <v>0.45954835923050508</v>
      </c>
      <c r="G172" s="7">
        <f t="shared" si="13"/>
        <v>3.0336022908619069E-3</v>
      </c>
      <c r="H172" s="8">
        <f t="shared" si="17"/>
        <v>0.28096267903573013</v>
      </c>
      <c r="I172">
        <f t="shared" si="15"/>
        <v>4.688198845178293E-4</v>
      </c>
    </row>
    <row r="173" spans="1:9">
      <c r="A173" s="3" t="s">
        <v>166</v>
      </c>
      <c r="B173">
        <v>30.52</v>
      </c>
      <c r="C173" s="4">
        <v>2380</v>
      </c>
      <c r="D173">
        <f t="shared" si="12"/>
        <v>77.981651376146786</v>
      </c>
      <c r="E173" s="7">
        <f t="shared" si="14"/>
        <v>3.2948290565160089E-3</v>
      </c>
      <c r="F173" s="8">
        <f t="shared" si="16"/>
        <v>0.46284318828702109</v>
      </c>
      <c r="G173" s="7">
        <f t="shared" si="13"/>
        <v>3.0345965885645821E-3</v>
      </c>
      <c r="H173" s="8">
        <f t="shared" si="17"/>
        <v>0.28399727562429472</v>
      </c>
      <c r="I173">
        <f t="shared" si="15"/>
        <v>3.2043789695837543E-4</v>
      </c>
    </row>
    <row r="174" spans="1:9">
      <c r="A174" s="3" t="s">
        <v>592</v>
      </c>
      <c r="B174">
        <v>20.82</v>
      </c>
      <c r="C174" s="4">
        <v>1622</v>
      </c>
      <c r="D174">
        <f t="shared" si="12"/>
        <v>77.905859750240154</v>
      </c>
      <c r="E174" s="7">
        <f t="shared" si="14"/>
        <v>2.2454675334743555E-3</v>
      </c>
      <c r="F174" s="8">
        <f t="shared" si="16"/>
        <v>0.46508865582049547</v>
      </c>
      <c r="G174" s="7">
        <f t="shared" si="13"/>
        <v>2.0701278169696787E-3</v>
      </c>
      <c r="H174" s="8">
        <f t="shared" si="17"/>
        <v>0.28606740344126441</v>
      </c>
      <c r="I174">
        <f t="shared" si="15"/>
        <v>8.1466012600922566E-5</v>
      </c>
    </row>
    <row r="175" spans="1:9">
      <c r="A175" s="3" t="s">
        <v>418</v>
      </c>
      <c r="B175">
        <v>5.29</v>
      </c>
      <c r="C175" s="4">
        <v>412</v>
      </c>
      <c r="D175">
        <f t="shared" si="12"/>
        <v>77.882797731568999</v>
      </c>
      <c r="E175" s="7">
        <f t="shared" si="14"/>
        <v>5.7036536608596458E-4</v>
      </c>
      <c r="F175" s="8">
        <f t="shared" si="16"/>
        <v>0.46565902118658142</v>
      </c>
      <c r="G175" s="7">
        <f t="shared" si="13"/>
        <v>5.2598348471515858E-4</v>
      </c>
      <c r="H175" s="8">
        <f t="shared" si="17"/>
        <v>0.28659338692597958</v>
      </c>
      <c r="I175">
        <f t="shared" si="15"/>
        <v>9.8143015708151982E-5</v>
      </c>
    </row>
    <row r="176" spans="1:9">
      <c r="A176" s="3" t="s">
        <v>17</v>
      </c>
      <c r="B176">
        <v>6.37</v>
      </c>
      <c r="C176" s="4">
        <v>496</v>
      </c>
      <c r="D176">
        <f t="shared" si="12"/>
        <v>77.864992150706442</v>
      </c>
      <c r="E176" s="7">
        <f t="shared" si="14"/>
        <v>6.8665345043358839E-4</v>
      </c>
      <c r="F176" s="8">
        <f t="shared" si="16"/>
        <v>0.46634567463701498</v>
      </c>
      <c r="G176" s="7">
        <f t="shared" si="13"/>
        <v>6.3336763660407558E-4</v>
      </c>
      <c r="H176" s="8">
        <f t="shared" si="17"/>
        <v>0.28722675456258367</v>
      </c>
      <c r="I176">
        <f t="shared" si="15"/>
        <v>1.2037912997014955E-4</v>
      </c>
    </row>
    <row r="177" spans="1:9">
      <c r="A177" s="3" t="s">
        <v>74</v>
      </c>
      <c r="B177">
        <v>7.81</v>
      </c>
      <c r="C177" s="4">
        <v>608</v>
      </c>
      <c r="D177">
        <f t="shared" si="12"/>
        <v>77.848911651728557</v>
      </c>
      <c r="E177" s="7">
        <f t="shared" si="14"/>
        <v>8.4170422956375351E-4</v>
      </c>
      <c r="F177" s="8">
        <f t="shared" si="16"/>
        <v>0.46718737886657874</v>
      </c>
      <c r="G177" s="7">
        <f t="shared" si="13"/>
        <v>7.7654650578929828E-4</v>
      </c>
      <c r="H177" s="8">
        <f t="shared" si="17"/>
        <v>0.28800330106837296</v>
      </c>
      <c r="I177">
        <f t="shared" si="15"/>
        <v>1.301074781368261E-4</v>
      </c>
    </row>
    <row r="178" spans="1:9">
      <c r="A178" s="3" t="s">
        <v>30</v>
      </c>
      <c r="B178">
        <v>8.44</v>
      </c>
      <c r="C178" s="4">
        <v>657</v>
      </c>
      <c r="D178">
        <f t="shared" si="12"/>
        <v>77.843601895734608</v>
      </c>
      <c r="E178" s="7">
        <f t="shared" si="14"/>
        <v>9.0953894543320079E-4</v>
      </c>
      <c r="F178" s="8">
        <f t="shared" si="16"/>
        <v>0.46809691781201196</v>
      </c>
      <c r="G178" s="7">
        <f t="shared" si="13"/>
        <v>8.3918726105783326E-4</v>
      </c>
      <c r="H178" s="8">
        <f t="shared" si="17"/>
        <v>0.28884248832943082</v>
      </c>
      <c r="I178">
        <f t="shared" si="15"/>
        <v>7.4385523164965939E-5</v>
      </c>
    </row>
    <row r="179" spans="1:9">
      <c r="A179" s="3" t="s">
        <v>445</v>
      </c>
      <c r="B179">
        <v>4.82</v>
      </c>
      <c r="C179" s="4">
        <v>375</v>
      </c>
      <c r="D179">
        <f t="shared" si="12"/>
        <v>77.800829875518673</v>
      </c>
      <c r="E179" s="7">
        <f t="shared" si="14"/>
        <v>5.1914323369474933E-4</v>
      </c>
      <c r="F179" s="8">
        <f t="shared" si="16"/>
        <v>0.46861606104570669</v>
      </c>
      <c r="G179" s="7">
        <f t="shared" si="13"/>
        <v>4.7925149268942613E-4</v>
      </c>
      <c r="H179" s="8">
        <f t="shared" si="17"/>
        <v>0.28932173982212023</v>
      </c>
      <c r="I179">
        <f t="shared" si="15"/>
        <v>6.0448553091527191E-4</v>
      </c>
    </row>
    <row r="180" spans="1:9">
      <c r="A180" s="3" t="s">
        <v>380</v>
      </c>
      <c r="B180">
        <v>39.14</v>
      </c>
      <c r="C180" s="4">
        <v>3044</v>
      </c>
      <c r="D180">
        <f t="shared" si="12"/>
        <v>77.772100153295867</v>
      </c>
      <c r="E180" s="7">
        <f t="shared" si="14"/>
        <v>4.2140586756448453E-3</v>
      </c>
      <c r="F180" s="8">
        <f t="shared" si="16"/>
        <v>0.47283011972135153</v>
      </c>
      <c r="G180" s="7">
        <f t="shared" si="13"/>
        <v>3.891681208270568E-3</v>
      </c>
      <c r="H180" s="8">
        <f t="shared" si="17"/>
        <v>0.29321342103039078</v>
      </c>
      <c r="I180">
        <f t="shared" si="15"/>
        <v>2.3739373146050569E-4</v>
      </c>
    </row>
    <row r="181" spans="1:9">
      <c r="A181" s="3" t="s">
        <v>216</v>
      </c>
      <c r="B181">
        <v>15.35</v>
      </c>
      <c r="C181" s="4">
        <v>1193</v>
      </c>
      <c r="D181">
        <f t="shared" si="12"/>
        <v>77.719869706840399</v>
      </c>
      <c r="E181" s="7">
        <f t="shared" si="14"/>
        <v>1.6515676741275624E-3</v>
      </c>
      <c r="F181" s="8">
        <f t="shared" si="16"/>
        <v>0.47448168739547908</v>
      </c>
      <c r="G181" s="7">
        <f t="shared" si="13"/>
        <v>1.5262469736063674E-3</v>
      </c>
      <c r="H181" s="8">
        <f t="shared" si="17"/>
        <v>0.29473966800399715</v>
      </c>
      <c r="I181">
        <f t="shared" si="15"/>
        <v>1.5407196416228341E-4</v>
      </c>
    </row>
    <row r="182" spans="1:9">
      <c r="A182" s="3" t="s">
        <v>19</v>
      </c>
      <c r="B182">
        <v>9.9600000000000009</v>
      </c>
      <c r="C182" s="4">
        <v>774</v>
      </c>
      <c r="D182">
        <f t="shared" si="12"/>
        <v>77.710843373493972</v>
      </c>
      <c r="E182" s="7">
        <f t="shared" si="14"/>
        <v>1.0715116343459625E-3</v>
      </c>
      <c r="F182" s="8">
        <f t="shared" si="16"/>
        <v>0.47555319902982507</v>
      </c>
      <c r="G182" s="7">
        <f t="shared" si="13"/>
        <v>9.9032051186445733E-4</v>
      </c>
      <c r="H182" s="8">
        <f t="shared" si="17"/>
        <v>0.29572998851586163</v>
      </c>
      <c r="I182">
        <f t="shared" si="15"/>
        <v>5.2683633453148859E-5</v>
      </c>
    </row>
    <row r="183" spans="1:9">
      <c r="A183" s="3" t="s">
        <v>28</v>
      </c>
      <c r="B183">
        <v>3.4</v>
      </c>
      <c r="C183" s="4">
        <v>264</v>
      </c>
      <c r="D183">
        <f t="shared" si="12"/>
        <v>77.64705882352942</v>
      </c>
      <c r="E183" s="7">
        <f t="shared" si="14"/>
        <v>3.6547683652110352E-4</v>
      </c>
      <c r="F183" s="8">
        <f t="shared" si="16"/>
        <v>0.47591867586634617</v>
      </c>
      <c r="G183" s="7">
        <f t="shared" si="13"/>
        <v>3.3806121890955369E-4</v>
      </c>
      <c r="H183" s="8">
        <f t="shared" si="17"/>
        <v>0.29606804973477119</v>
      </c>
      <c r="I183">
        <f t="shared" si="15"/>
        <v>6.4401463483354515E-5</v>
      </c>
    </row>
    <row r="184" spans="1:9">
      <c r="A184" s="3" t="s">
        <v>389</v>
      </c>
      <c r="B184">
        <v>4.1500000000000004</v>
      </c>
      <c r="C184" s="4">
        <v>322</v>
      </c>
      <c r="D184">
        <f t="shared" si="12"/>
        <v>77.590361445783131</v>
      </c>
      <c r="E184" s="7">
        <f t="shared" si="14"/>
        <v>4.4577098999922475E-4</v>
      </c>
      <c r="F184" s="8">
        <f t="shared" si="16"/>
        <v>0.47636444685634538</v>
      </c>
      <c r="G184" s="7">
        <f t="shared" si="13"/>
        <v>4.1263354661019057E-4</v>
      </c>
      <c r="H184" s="8">
        <f t="shared" si="17"/>
        <v>0.29648068328138139</v>
      </c>
      <c r="I184">
        <f t="shared" si="15"/>
        <v>6.4275052349849204E-5</v>
      </c>
    </row>
    <row r="185" spans="1:9">
      <c r="A185" s="3" t="s">
        <v>450</v>
      </c>
      <c r="B185">
        <v>4.13</v>
      </c>
      <c r="C185" s="4">
        <v>320</v>
      </c>
      <c r="D185">
        <f t="shared" si="12"/>
        <v>77.481840193704599</v>
      </c>
      <c r="E185" s="7">
        <f t="shared" si="14"/>
        <v>4.4300222608618608E-4</v>
      </c>
      <c r="F185" s="8">
        <f t="shared" si="16"/>
        <v>0.47680744908243156</v>
      </c>
      <c r="G185" s="7">
        <f t="shared" si="13"/>
        <v>4.106449512048402E-4</v>
      </c>
      <c r="H185" s="8">
        <f t="shared" si="17"/>
        <v>0.29689132823258624</v>
      </c>
      <c r="I185">
        <f t="shared" si="15"/>
        <v>2.3751797462570612E-4</v>
      </c>
    </row>
    <row r="186" spans="1:9">
      <c r="A186" s="3" t="s">
        <v>381</v>
      </c>
      <c r="B186">
        <v>15.24</v>
      </c>
      <c r="C186" s="4">
        <v>1180</v>
      </c>
      <c r="D186">
        <f t="shared" si="12"/>
        <v>77.427821522309713</v>
      </c>
      <c r="E186" s="7">
        <f t="shared" si="14"/>
        <v>1.6335707086928112E-3</v>
      </c>
      <c r="F186" s="8">
        <f t="shared" si="16"/>
        <v>0.47844101979112436</v>
      </c>
      <c r="G186" s="7">
        <f t="shared" si="13"/>
        <v>1.5153096988769408E-3</v>
      </c>
      <c r="H186" s="8">
        <f t="shared" si="17"/>
        <v>0.29840663793146316</v>
      </c>
      <c r="I186">
        <f t="shared" si="15"/>
        <v>7.1698566674771591E-5</v>
      </c>
    </row>
    <row r="187" spans="1:9">
      <c r="A187" s="3" t="s">
        <v>480</v>
      </c>
      <c r="B187">
        <v>4.59</v>
      </c>
      <c r="C187" s="4">
        <v>355</v>
      </c>
      <c r="D187">
        <f t="shared" si="12"/>
        <v>77.342047930283229</v>
      </c>
      <c r="E187" s="7">
        <f t="shared" si="14"/>
        <v>4.9145559456436271E-4</v>
      </c>
      <c r="F187" s="8">
        <f t="shared" si="16"/>
        <v>0.47893247538568873</v>
      </c>
      <c r="G187" s="7">
        <f t="shared" si="13"/>
        <v>4.5638264552789749E-4</v>
      </c>
      <c r="H187" s="8">
        <f t="shared" si="17"/>
        <v>0.29886302057699105</v>
      </c>
      <c r="I187">
        <f t="shared" si="15"/>
        <v>3.9198434383685976E-5</v>
      </c>
    </row>
    <row r="188" spans="1:9">
      <c r="A188" s="3" t="s">
        <v>568</v>
      </c>
      <c r="B188">
        <v>2.5</v>
      </c>
      <c r="C188" s="4">
        <v>193</v>
      </c>
      <c r="D188">
        <f t="shared" si="12"/>
        <v>77.2</v>
      </c>
      <c r="E188" s="7">
        <f t="shared" si="14"/>
        <v>2.67185717608231E-4</v>
      </c>
      <c r="F188" s="8">
        <f t="shared" si="16"/>
        <v>0.47919966110329698</v>
      </c>
      <c r="G188" s="7">
        <f t="shared" si="13"/>
        <v>2.4857442566878949E-4</v>
      </c>
      <c r="H188" s="8">
        <f t="shared" si="17"/>
        <v>0.29911159500265982</v>
      </c>
      <c r="I188">
        <f t="shared" si="15"/>
        <v>4.1185298580348473E-4</v>
      </c>
    </row>
    <row r="189" spans="1:9">
      <c r="A189" s="3" t="s">
        <v>521</v>
      </c>
      <c r="B189">
        <v>26.26</v>
      </c>
      <c r="C189" s="4">
        <v>2027</v>
      </c>
      <c r="D189">
        <f t="shared" si="12"/>
        <v>77.189642041127186</v>
      </c>
      <c r="E189" s="7">
        <f t="shared" si="14"/>
        <v>2.8061422258646848E-3</v>
      </c>
      <c r="F189" s="8">
        <f t="shared" si="16"/>
        <v>0.48200580332916165</v>
      </c>
      <c r="G189" s="7">
        <f t="shared" si="13"/>
        <v>2.6110257672249649E-3</v>
      </c>
      <c r="H189" s="8">
        <f t="shared" si="17"/>
        <v>0.30172262076988476</v>
      </c>
      <c r="I189">
        <f t="shared" si="15"/>
        <v>4.6686255465638871E-5</v>
      </c>
    </row>
    <row r="190" spans="1:9">
      <c r="A190" s="3" t="s">
        <v>495</v>
      </c>
      <c r="B190">
        <v>2.97</v>
      </c>
      <c r="C190" s="4">
        <v>229</v>
      </c>
      <c r="D190">
        <f t="shared" si="12"/>
        <v>77.104377104377093</v>
      </c>
      <c r="E190" s="7">
        <f t="shared" si="14"/>
        <v>3.1702346804292694E-4</v>
      </c>
      <c r="F190" s="8">
        <f t="shared" si="16"/>
        <v>0.48232282679720456</v>
      </c>
      <c r="G190" s="7">
        <f t="shared" si="13"/>
        <v>2.9530641769452194E-4</v>
      </c>
      <c r="H190" s="8">
        <f t="shared" si="17"/>
        <v>0.3020179271875793</v>
      </c>
      <c r="I190">
        <f t="shared" si="15"/>
        <v>1.1179129141658528E-4</v>
      </c>
    </row>
    <row r="191" spans="1:9">
      <c r="A191" s="3" t="s">
        <v>607</v>
      </c>
      <c r="B191">
        <v>7.1</v>
      </c>
      <c r="C191" s="4">
        <v>547</v>
      </c>
      <c r="D191">
        <f t="shared" si="12"/>
        <v>77.042253521126767</v>
      </c>
      <c r="E191" s="7">
        <f t="shared" si="14"/>
        <v>7.572569302160743E-4</v>
      </c>
      <c r="F191" s="8">
        <f t="shared" si="16"/>
        <v>0.48308008372742062</v>
      </c>
      <c r="G191" s="7">
        <f t="shared" si="13"/>
        <v>7.0595136889936214E-4</v>
      </c>
      <c r="H191" s="8">
        <f t="shared" si="17"/>
        <v>0.30272387855647864</v>
      </c>
      <c r="I191">
        <f t="shared" si="15"/>
        <v>6.2387795352752962E-5</v>
      </c>
    </row>
    <row r="192" spans="1:9">
      <c r="A192" s="3" t="s">
        <v>372</v>
      </c>
      <c r="B192">
        <v>3.96</v>
      </c>
      <c r="C192" s="4">
        <v>305</v>
      </c>
      <c r="D192">
        <f t="shared" si="12"/>
        <v>77.020202020202021</v>
      </c>
      <c r="E192" s="7">
        <f t="shared" si="14"/>
        <v>4.2223649673839612E-4</v>
      </c>
      <c r="F192" s="8">
        <f t="shared" si="16"/>
        <v>0.48350232022415901</v>
      </c>
      <c r="G192" s="7">
        <f t="shared" si="13"/>
        <v>3.9374189025936256E-4</v>
      </c>
      <c r="H192" s="8">
        <f t="shared" si="17"/>
        <v>0.30311762044673801</v>
      </c>
      <c r="I192">
        <f t="shared" si="15"/>
        <v>3.8012023169547993E-4</v>
      </c>
    </row>
    <row r="193" spans="1:9">
      <c r="A193" s="3" t="s">
        <v>561</v>
      </c>
      <c r="B193">
        <v>24.09</v>
      </c>
      <c r="C193" s="4">
        <v>1854</v>
      </c>
      <c r="D193">
        <f t="shared" si="12"/>
        <v>76.961394769613946</v>
      </c>
      <c r="E193" s="7">
        <f t="shared" si="14"/>
        <v>2.5666441473868404E-3</v>
      </c>
      <c r="F193" s="8">
        <f t="shared" si="16"/>
        <v>0.48606896437154584</v>
      </c>
      <c r="G193" s="7">
        <f t="shared" si="13"/>
        <v>2.3952631657444554E-3</v>
      </c>
      <c r="H193" s="8">
        <f t="shared" si="17"/>
        <v>0.30551288361248247</v>
      </c>
      <c r="I193">
        <f t="shared" si="15"/>
        <v>8.207561224651827E-5</v>
      </c>
    </row>
    <row r="194" spans="1:9">
      <c r="A194" s="3" t="s">
        <v>103</v>
      </c>
      <c r="B194">
        <v>5.19</v>
      </c>
      <c r="C194" s="4">
        <v>399</v>
      </c>
      <c r="D194">
        <f t="shared" ref="D194:D257" si="18">C194/B194</f>
        <v>76.878612716763001</v>
      </c>
      <c r="E194" s="7">
        <f t="shared" si="14"/>
        <v>5.5236840065121329E-4</v>
      </c>
      <c r="F194" s="8">
        <f t="shared" si="16"/>
        <v>0.48662133277219705</v>
      </c>
      <c r="G194" s="7">
        <f t="shared" ref="G194:G257" si="19">B194/10057.35</f>
        <v>5.1604050768840699E-4</v>
      </c>
      <c r="H194" s="8">
        <f t="shared" si="17"/>
        <v>0.30602892412017085</v>
      </c>
      <c r="I194">
        <f t="shared" si="15"/>
        <v>2.2521140286960173E-4</v>
      </c>
    </row>
    <row r="195" spans="1:9">
      <c r="A195" s="3" t="s">
        <v>563</v>
      </c>
      <c r="B195">
        <v>14.19</v>
      </c>
      <c r="C195" s="4">
        <v>1089</v>
      </c>
      <c r="D195">
        <f t="shared" si="18"/>
        <v>76.744186046511629</v>
      </c>
      <c r="E195" s="7">
        <f t="shared" ref="E195:E258" si="20">C195/722344</f>
        <v>1.5075919506495521E-3</v>
      </c>
      <c r="F195" s="8">
        <f t="shared" si="16"/>
        <v>0.48812892472284658</v>
      </c>
      <c r="G195" s="7">
        <f t="shared" si="19"/>
        <v>1.410908440096049E-3</v>
      </c>
      <c r="H195" s="8">
        <f t="shared" si="17"/>
        <v>0.30743983256026691</v>
      </c>
      <c r="I195">
        <f t="shared" ref="I195:I258" si="21">F195*H196-F196*H195</f>
        <v>2.137425340581478E-4</v>
      </c>
    </row>
    <row r="196" spans="1:9">
      <c r="A196" s="3" t="s">
        <v>462</v>
      </c>
      <c r="B196">
        <v>13.41</v>
      </c>
      <c r="C196" s="4">
        <v>1027</v>
      </c>
      <c r="D196">
        <f t="shared" si="18"/>
        <v>76.584638329604772</v>
      </c>
      <c r="E196" s="7">
        <f t="shared" si="20"/>
        <v>1.4217602693453535E-3</v>
      </c>
      <c r="F196" s="8">
        <f t="shared" ref="F196:F259" si="22">F195+E196</f>
        <v>0.48955068499219195</v>
      </c>
      <c r="G196" s="7">
        <f t="shared" si="19"/>
        <v>1.3333532192873869E-3</v>
      </c>
      <c r="H196" s="8">
        <f t="shared" ref="H196:H259" si="23">H195+G196</f>
        <v>0.30877318577955432</v>
      </c>
      <c r="I196">
        <f t="shared" si="21"/>
        <v>5.7859673559423896E-5</v>
      </c>
    </row>
    <row r="197" spans="1:9">
      <c r="A197" s="3" t="s">
        <v>20</v>
      </c>
      <c r="B197">
        <v>3.63</v>
      </c>
      <c r="C197" s="4">
        <v>278</v>
      </c>
      <c r="D197">
        <f t="shared" si="18"/>
        <v>76.584022038567497</v>
      </c>
      <c r="E197" s="7">
        <f t="shared" si="20"/>
        <v>3.8485818391237417E-4</v>
      </c>
      <c r="F197" s="8">
        <f t="shared" si="22"/>
        <v>0.48993554317610433</v>
      </c>
      <c r="G197" s="7">
        <f t="shared" si="19"/>
        <v>3.6093006607108234E-4</v>
      </c>
      <c r="H197" s="8">
        <f t="shared" si="23"/>
        <v>0.30913411584562539</v>
      </c>
      <c r="I197">
        <f t="shared" si="21"/>
        <v>6.9336916922624336E-5</v>
      </c>
    </row>
    <row r="198" spans="1:9">
      <c r="A198" s="3" t="s">
        <v>307</v>
      </c>
      <c r="B198">
        <v>4.34</v>
      </c>
      <c r="C198" s="4">
        <v>332</v>
      </c>
      <c r="D198">
        <f t="shared" si="18"/>
        <v>76.497695852534562</v>
      </c>
      <c r="E198" s="7">
        <f t="shared" si="20"/>
        <v>4.5961480956441806E-4</v>
      </c>
      <c r="F198" s="8">
        <f t="shared" si="22"/>
        <v>0.49039515798566874</v>
      </c>
      <c r="G198" s="7">
        <f t="shared" si="19"/>
        <v>4.3152520296101853E-4</v>
      </c>
      <c r="H198" s="8">
        <f t="shared" si="23"/>
        <v>0.30956564104858642</v>
      </c>
      <c r="I198">
        <f t="shared" si="21"/>
        <v>5.0798955994219019E-5</v>
      </c>
    </row>
    <row r="199" spans="1:9">
      <c r="A199" s="3" t="s">
        <v>406</v>
      </c>
      <c r="B199">
        <v>3.16</v>
      </c>
      <c r="C199" s="4">
        <v>241</v>
      </c>
      <c r="D199">
        <f t="shared" si="18"/>
        <v>76.265822784810126</v>
      </c>
      <c r="E199" s="7">
        <f t="shared" si="20"/>
        <v>3.3363605152115887E-4</v>
      </c>
      <c r="F199" s="8">
        <f t="shared" si="22"/>
        <v>0.49072879403718989</v>
      </c>
      <c r="G199" s="7">
        <f t="shared" si="19"/>
        <v>3.1419807404534995E-4</v>
      </c>
      <c r="H199" s="8">
        <f t="shared" si="23"/>
        <v>0.30987983912263178</v>
      </c>
      <c r="I199">
        <f t="shared" si="21"/>
        <v>9.2779400233000686E-5</v>
      </c>
    </row>
    <row r="200" spans="1:9">
      <c r="A200" s="3" t="s">
        <v>298</v>
      </c>
      <c r="B200">
        <v>5.77</v>
      </c>
      <c r="C200" s="4">
        <v>440</v>
      </c>
      <c r="D200">
        <f t="shared" si="18"/>
        <v>76.256499133448884</v>
      </c>
      <c r="E200" s="7">
        <f t="shared" si="20"/>
        <v>6.0912806086850589E-4</v>
      </c>
      <c r="F200" s="8">
        <f t="shared" si="22"/>
        <v>0.49133792209805838</v>
      </c>
      <c r="G200" s="7">
        <f t="shared" si="19"/>
        <v>5.7370977444356607E-4</v>
      </c>
      <c r="H200" s="8">
        <f t="shared" si="23"/>
        <v>0.31045354889707533</v>
      </c>
      <c r="I200">
        <f t="shared" si="21"/>
        <v>1.3391883245048031E-4</v>
      </c>
    </row>
    <row r="201" spans="1:9">
      <c r="A201" s="3" t="s">
        <v>473</v>
      </c>
      <c r="B201">
        <v>8.31</v>
      </c>
      <c r="C201" s="4">
        <v>633</v>
      </c>
      <c r="D201">
        <f t="shared" si="18"/>
        <v>76.173285198555959</v>
      </c>
      <c r="E201" s="7">
        <f t="shared" si="20"/>
        <v>8.7631377847673683E-4</v>
      </c>
      <c r="F201" s="8">
        <f t="shared" si="22"/>
        <v>0.49221423587653512</v>
      </c>
      <c r="G201" s="7">
        <f t="shared" si="19"/>
        <v>8.2626139092305631E-4</v>
      </c>
      <c r="H201" s="8">
        <f t="shared" si="23"/>
        <v>0.31127981028799839</v>
      </c>
      <c r="I201">
        <f t="shared" si="21"/>
        <v>5.715766615841944E-4</v>
      </c>
    </row>
    <row r="202" spans="1:9">
      <c r="A202" s="3" t="s">
        <v>33</v>
      </c>
      <c r="B202">
        <v>35.4</v>
      </c>
      <c r="C202" s="4">
        <v>2694</v>
      </c>
      <c r="D202">
        <f t="shared" si="18"/>
        <v>76.101694915254242</v>
      </c>
      <c r="E202" s="7">
        <f t="shared" si="20"/>
        <v>3.7295249908630792E-3</v>
      </c>
      <c r="F202" s="8">
        <f t="shared" si="22"/>
        <v>0.49594376086739822</v>
      </c>
      <c r="G202" s="7">
        <f t="shared" si="19"/>
        <v>3.519813867470059E-3</v>
      </c>
      <c r="H202" s="8">
        <f t="shared" si="23"/>
        <v>0.31479962415546847</v>
      </c>
      <c r="I202">
        <f t="shared" si="21"/>
        <v>2.3959032656067913E-4</v>
      </c>
    </row>
    <row r="203" spans="1:9">
      <c r="A203" s="3" t="s">
        <v>317</v>
      </c>
      <c r="B203">
        <v>14.81</v>
      </c>
      <c r="C203" s="4">
        <v>1126</v>
      </c>
      <c r="D203">
        <f t="shared" si="18"/>
        <v>76.029709655638086</v>
      </c>
      <c r="E203" s="7">
        <f t="shared" si="20"/>
        <v>1.5588140830407674E-3</v>
      </c>
      <c r="F203" s="8">
        <f t="shared" si="22"/>
        <v>0.49750257495043898</v>
      </c>
      <c r="G203" s="7">
        <f t="shared" si="19"/>
        <v>1.472554897661909E-3</v>
      </c>
      <c r="H203" s="8">
        <f t="shared" si="23"/>
        <v>0.31627217905313038</v>
      </c>
      <c r="I203">
        <f t="shared" si="21"/>
        <v>1.3556797082323047E-4</v>
      </c>
    </row>
    <row r="204" spans="1:9">
      <c r="A204" s="3" t="s">
        <v>404</v>
      </c>
      <c r="B204">
        <v>8.3699999999999992</v>
      </c>
      <c r="C204" s="4">
        <v>636</v>
      </c>
      <c r="D204">
        <f t="shared" si="18"/>
        <v>75.985663082437284</v>
      </c>
      <c r="E204" s="7">
        <f t="shared" si="20"/>
        <v>8.8046692434629481E-4</v>
      </c>
      <c r="F204" s="8">
        <f t="shared" si="22"/>
        <v>0.49838304187478527</v>
      </c>
      <c r="G204" s="7">
        <f t="shared" si="19"/>
        <v>8.3222717713910715E-4</v>
      </c>
      <c r="H204" s="8">
        <f t="shared" si="23"/>
        <v>0.31710440623026948</v>
      </c>
      <c r="I204">
        <f t="shared" si="21"/>
        <v>2.2372487725946799E-4</v>
      </c>
    </row>
    <row r="205" spans="1:9">
      <c r="A205" s="3" t="s">
        <v>161</v>
      </c>
      <c r="B205">
        <v>13.79</v>
      </c>
      <c r="C205" s="4">
        <v>1047</v>
      </c>
      <c r="D205">
        <f t="shared" si="18"/>
        <v>75.924583031182024</v>
      </c>
      <c r="E205" s="7">
        <f t="shared" si="20"/>
        <v>1.4494479084757401E-3</v>
      </c>
      <c r="F205" s="8">
        <f t="shared" si="22"/>
        <v>0.499832489783261</v>
      </c>
      <c r="G205" s="7">
        <f t="shared" si="19"/>
        <v>1.3711365319890427E-3</v>
      </c>
      <c r="H205" s="8">
        <f t="shared" si="23"/>
        <v>0.31847554276225853</v>
      </c>
      <c r="I205">
        <f t="shared" si="21"/>
        <v>2.3614033745944507E-4</v>
      </c>
    </row>
    <row r="206" spans="1:9">
      <c r="A206" s="3" t="s">
        <v>363</v>
      </c>
      <c r="B206">
        <v>14.51</v>
      </c>
      <c r="C206" s="4">
        <v>1100</v>
      </c>
      <c r="D206">
        <f t="shared" si="18"/>
        <v>75.809786354238454</v>
      </c>
      <c r="E206" s="7">
        <f t="shared" si="20"/>
        <v>1.5228201521712646E-3</v>
      </c>
      <c r="F206" s="8">
        <f t="shared" si="22"/>
        <v>0.50135530993543231</v>
      </c>
      <c r="G206" s="7">
        <f t="shared" si="19"/>
        <v>1.4427259665816541E-3</v>
      </c>
      <c r="H206" s="8">
        <f t="shared" si="23"/>
        <v>0.31991826872884022</v>
      </c>
      <c r="I206">
        <f t="shared" si="21"/>
        <v>3.8877630963160548E-4</v>
      </c>
    </row>
    <row r="207" spans="1:9">
      <c r="A207" s="3" t="s">
        <v>235</v>
      </c>
      <c r="B207">
        <v>23.72</v>
      </c>
      <c r="C207" s="4">
        <v>1792</v>
      </c>
      <c r="D207">
        <f t="shared" si="18"/>
        <v>75.54806070826308</v>
      </c>
      <c r="E207" s="7">
        <f t="shared" si="20"/>
        <v>2.4808124660826419E-3</v>
      </c>
      <c r="F207" s="8">
        <f t="shared" si="22"/>
        <v>0.50383612240151499</v>
      </c>
      <c r="G207" s="7">
        <f t="shared" si="19"/>
        <v>2.3584741507454744E-3</v>
      </c>
      <c r="H207" s="8">
        <f t="shared" si="23"/>
        <v>0.32227674287958569</v>
      </c>
      <c r="I207">
        <f t="shared" si="21"/>
        <v>1.5646860285775666E-4</v>
      </c>
    </row>
    <row r="208" spans="1:9">
      <c r="A208" s="3" t="s">
        <v>290</v>
      </c>
      <c r="B208">
        <v>9.5</v>
      </c>
      <c r="C208" s="4">
        <v>716</v>
      </c>
      <c r="D208">
        <f t="shared" si="18"/>
        <v>75.368421052631575</v>
      </c>
      <c r="E208" s="7">
        <f t="shared" si="20"/>
        <v>9.9121748086784139E-4</v>
      </c>
      <c r="F208" s="8">
        <f t="shared" si="22"/>
        <v>0.50482733988238282</v>
      </c>
      <c r="G208" s="7">
        <f t="shared" si="19"/>
        <v>9.4458281754140005E-4</v>
      </c>
      <c r="H208" s="8">
        <f t="shared" si="23"/>
        <v>0.32322132569712708</v>
      </c>
      <c r="I208">
        <f t="shared" si="21"/>
        <v>5.616681931064349E-5</v>
      </c>
    </row>
    <row r="209" spans="1:9">
      <c r="A209" s="3" t="s">
        <v>442</v>
      </c>
      <c r="B209">
        <v>3.41</v>
      </c>
      <c r="C209" s="4">
        <v>257</v>
      </c>
      <c r="D209">
        <f t="shared" si="18"/>
        <v>75.366568914956005</v>
      </c>
      <c r="E209" s="7">
        <f t="shared" si="20"/>
        <v>3.5578616282546819E-4</v>
      </c>
      <c r="F209" s="8">
        <f t="shared" si="22"/>
        <v>0.50518312604520832</v>
      </c>
      <c r="G209" s="7">
        <f t="shared" si="19"/>
        <v>3.3905551661222885E-4</v>
      </c>
      <c r="H209" s="8">
        <f t="shared" si="23"/>
        <v>0.32356038121373931</v>
      </c>
      <c r="I209">
        <f t="shared" si="21"/>
        <v>1.2503091818028E-4</v>
      </c>
    </row>
    <row r="210" spans="1:9">
      <c r="A210" s="3" t="s">
        <v>497</v>
      </c>
      <c r="B210">
        <v>7.59</v>
      </c>
      <c r="C210" s="4">
        <v>572</v>
      </c>
      <c r="D210">
        <f t="shared" si="18"/>
        <v>75.362318840579718</v>
      </c>
      <c r="E210" s="7">
        <f t="shared" si="20"/>
        <v>7.9186647912905762E-4</v>
      </c>
      <c r="F210" s="8">
        <f t="shared" si="22"/>
        <v>0.50597499252433742</v>
      </c>
      <c r="G210" s="7">
        <f t="shared" si="19"/>
        <v>7.546719563304449E-4</v>
      </c>
      <c r="H210" s="8">
        <f t="shared" si="23"/>
        <v>0.32431505317006976</v>
      </c>
      <c r="I210">
        <f t="shared" si="21"/>
        <v>5.6600137807427675E-4</v>
      </c>
    </row>
    <row r="211" spans="1:9">
      <c r="A211" s="3" t="s">
        <v>420</v>
      </c>
      <c r="B211">
        <v>34.32</v>
      </c>
      <c r="C211" s="4">
        <v>2585</v>
      </c>
      <c r="D211">
        <f t="shared" si="18"/>
        <v>75.320512820512818</v>
      </c>
      <c r="E211" s="7">
        <f t="shared" si="20"/>
        <v>3.578627357602472E-3</v>
      </c>
      <c r="F211" s="8">
        <f t="shared" si="22"/>
        <v>0.50955361988193992</v>
      </c>
      <c r="G211" s="7">
        <f t="shared" si="19"/>
        <v>3.4124297155811419E-3</v>
      </c>
      <c r="H211" s="8">
        <f t="shared" si="23"/>
        <v>0.3277274828856509</v>
      </c>
      <c r="I211">
        <f t="shared" si="21"/>
        <v>5.4116638464690725E-5</v>
      </c>
    </row>
    <row r="212" spans="1:9">
      <c r="A212" s="3" t="s">
        <v>435</v>
      </c>
      <c r="B212">
        <v>3.28</v>
      </c>
      <c r="C212" s="4">
        <v>247</v>
      </c>
      <c r="D212">
        <f t="shared" si="18"/>
        <v>75.304878048780495</v>
      </c>
      <c r="E212" s="7">
        <f t="shared" si="20"/>
        <v>3.4194234326027489E-4</v>
      </c>
      <c r="F212" s="8">
        <f t="shared" si="22"/>
        <v>0.50989556222520016</v>
      </c>
      <c r="G212" s="7">
        <f t="shared" si="19"/>
        <v>3.2612964647745179E-4</v>
      </c>
      <c r="H212" s="8">
        <f t="shared" si="23"/>
        <v>0.32805361253212834</v>
      </c>
      <c r="I212">
        <f t="shared" si="21"/>
        <v>1.4816312324644754E-4</v>
      </c>
    </row>
    <row r="213" spans="1:9">
      <c r="A213" s="3" t="s">
        <v>328</v>
      </c>
      <c r="B213">
        <v>8.9600000000000009</v>
      </c>
      <c r="C213" s="4">
        <v>674</v>
      </c>
      <c r="D213">
        <f t="shared" si="18"/>
        <v>75.223214285714278</v>
      </c>
      <c r="E213" s="7">
        <f t="shared" si="20"/>
        <v>9.3307343869402943E-4</v>
      </c>
      <c r="F213" s="8">
        <f t="shared" si="22"/>
        <v>0.51082863566389414</v>
      </c>
      <c r="G213" s="7">
        <f t="shared" si="19"/>
        <v>8.908907415969416E-4</v>
      </c>
      <c r="H213" s="8">
        <f t="shared" si="23"/>
        <v>0.32894450327372526</v>
      </c>
      <c r="I213">
        <f t="shared" si="21"/>
        <v>1.1994911380522333E-4</v>
      </c>
    </row>
    <row r="214" spans="1:9">
      <c r="A214" s="3" t="s">
        <v>239</v>
      </c>
      <c r="B214">
        <v>7.23</v>
      </c>
      <c r="C214" s="4">
        <v>543</v>
      </c>
      <c r="D214">
        <f t="shared" si="18"/>
        <v>75.103734439834014</v>
      </c>
      <c r="E214" s="7">
        <f t="shared" si="20"/>
        <v>7.5171940238999706E-4</v>
      </c>
      <c r="F214" s="8">
        <f t="shared" si="22"/>
        <v>0.51158035506628419</v>
      </c>
      <c r="G214" s="7">
        <f t="shared" si="19"/>
        <v>7.188772390341392E-4</v>
      </c>
      <c r="H214" s="8">
        <f t="shared" si="23"/>
        <v>0.3296633805127594</v>
      </c>
      <c r="I214">
        <f t="shared" si="21"/>
        <v>6.4181554278441855E-4</v>
      </c>
    </row>
    <row r="215" spans="1:9">
      <c r="A215" s="3" t="s">
        <v>555</v>
      </c>
      <c r="B215">
        <v>38.61</v>
      </c>
      <c r="C215" s="4">
        <v>2897</v>
      </c>
      <c r="D215">
        <f t="shared" si="18"/>
        <v>75.032375032375029</v>
      </c>
      <c r="E215" s="7">
        <f t="shared" si="20"/>
        <v>4.0105545280365038E-3</v>
      </c>
      <c r="F215" s="8">
        <f t="shared" si="22"/>
        <v>0.51559090959432075</v>
      </c>
      <c r="G215" s="7">
        <f t="shared" si="19"/>
        <v>3.8389834300287845E-3</v>
      </c>
      <c r="H215" s="8">
        <f t="shared" si="23"/>
        <v>0.3335023639427882</v>
      </c>
      <c r="I215">
        <f t="shared" si="21"/>
        <v>3.8144456437175234E-4</v>
      </c>
    </row>
    <row r="216" spans="1:9">
      <c r="A216" s="3" t="s">
        <v>62</v>
      </c>
      <c r="B216">
        <v>22.94</v>
      </c>
      <c r="C216" s="4">
        <v>1721</v>
      </c>
      <c r="D216">
        <f t="shared" si="18"/>
        <v>75.021795989537921</v>
      </c>
      <c r="E216" s="7">
        <f t="shared" si="20"/>
        <v>2.3825213471697694E-3</v>
      </c>
      <c r="F216" s="8">
        <f t="shared" si="22"/>
        <v>0.51797343094149051</v>
      </c>
      <c r="G216" s="7">
        <f t="shared" si="19"/>
        <v>2.2809189299368123E-3</v>
      </c>
      <c r="H216" s="8">
        <f t="shared" si="23"/>
        <v>0.33578328287272502</v>
      </c>
      <c r="I216">
        <f t="shared" si="21"/>
        <v>1.2501784154619888E-4</v>
      </c>
    </row>
    <row r="217" spans="1:9">
      <c r="A217" s="3" t="s">
        <v>347</v>
      </c>
      <c r="B217">
        <v>7.5</v>
      </c>
      <c r="C217" s="4">
        <v>562</v>
      </c>
      <c r="D217">
        <f t="shared" si="18"/>
        <v>74.933333333333337</v>
      </c>
      <c r="E217" s="7">
        <f t="shared" si="20"/>
        <v>7.7802265956386431E-4</v>
      </c>
      <c r="F217" s="8">
        <f t="shared" si="22"/>
        <v>0.51875145360105435</v>
      </c>
      <c r="G217" s="7">
        <f t="shared" si="19"/>
        <v>7.4572327700636847E-4</v>
      </c>
      <c r="H217" s="8">
        <f t="shared" si="23"/>
        <v>0.33652900614973141</v>
      </c>
      <c r="I217">
        <f t="shared" si="21"/>
        <v>2.2772417997016237E-4</v>
      </c>
    </row>
    <row r="218" spans="1:9">
      <c r="A218" s="3" t="s">
        <v>305</v>
      </c>
      <c r="B218">
        <v>13.61</v>
      </c>
      <c r="C218" s="4">
        <v>1018</v>
      </c>
      <c r="D218">
        <f t="shared" si="18"/>
        <v>74.797942689199118</v>
      </c>
      <c r="E218" s="7">
        <f t="shared" si="20"/>
        <v>1.4093008317366796E-3</v>
      </c>
      <c r="F218" s="8">
        <f t="shared" si="22"/>
        <v>0.52016075443279097</v>
      </c>
      <c r="G218" s="7">
        <f t="shared" si="19"/>
        <v>1.3532391733408898E-3</v>
      </c>
      <c r="H218" s="8">
        <f t="shared" si="23"/>
        <v>0.33788224532307232</v>
      </c>
      <c r="I218">
        <f t="shared" si="21"/>
        <v>6.9630770914458351E-5</v>
      </c>
    </row>
    <row r="219" spans="1:9">
      <c r="A219" s="3" t="s">
        <v>318</v>
      </c>
      <c r="B219">
        <v>4.1500000000000004</v>
      </c>
      <c r="C219" s="4">
        <v>310</v>
      </c>
      <c r="D219">
        <f t="shared" si="18"/>
        <v>74.698795180722882</v>
      </c>
      <c r="E219" s="7">
        <f t="shared" si="20"/>
        <v>4.2915840652099277E-4</v>
      </c>
      <c r="F219" s="8">
        <f t="shared" si="22"/>
        <v>0.520589912839312</v>
      </c>
      <c r="G219" s="7">
        <f t="shared" si="19"/>
        <v>4.1263354661019057E-4</v>
      </c>
      <c r="H219" s="8">
        <f t="shared" si="23"/>
        <v>0.33829487886968251</v>
      </c>
      <c r="I219">
        <f t="shared" si="21"/>
        <v>5.6320822142130744E-5</v>
      </c>
    </row>
    <row r="220" spans="1:9">
      <c r="A220" s="3" t="s">
        <v>309</v>
      </c>
      <c r="B220">
        <v>3.35</v>
      </c>
      <c r="C220" s="4">
        <v>250</v>
      </c>
      <c r="D220">
        <f t="shared" si="18"/>
        <v>74.626865671641795</v>
      </c>
      <c r="E220" s="7">
        <f t="shared" si="20"/>
        <v>3.4609548912983287E-4</v>
      </c>
      <c r="F220" s="8">
        <f t="shared" si="22"/>
        <v>0.52093600832844178</v>
      </c>
      <c r="G220" s="7">
        <f t="shared" si="19"/>
        <v>3.330897303961779E-4</v>
      </c>
      <c r="H220" s="8">
        <f t="shared" si="23"/>
        <v>0.33862796860007871</v>
      </c>
      <c r="I220">
        <f t="shared" si="21"/>
        <v>1.6563501364538769E-4</v>
      </c>
    </row>
    <row r="221" spans="1:9">
      <c r="A221" s="3" t="s">
        <v>320</v>
      </c>
      <c r="B221">
        <v>9.85</v>
      </c>
      <c r="C221" s="4">
        <v>735</v>
      </c>
      <c r="D221">
        <f t="shared" si="18"/>
        <v>74.619289340101531</v>
      </c>
      <c r="E221" s="7">
        <f t="shared" si="20"/>
        <v>1.0175207380417088E-3</v>
      </c>
      <c r="F221" s="8">
        <f t="shared" si="22"/>
        <v>0.52195352906648351</v>
      </c>
      <c r="G221" s="7">
        <f t="shared" si="19"/>
        <v>9.7938323713503048E-4</v>
      </c>
      <c r="H221" s="8">
        <f t="shared" si="23"/>
        <v>0.33960735183721374</v>
      </c>
      <c r="I221">
        <f t="shared" si="21"/>
        <v>2.7507756951838935E-4</v>
      </c>
    </row>
    <row r="222" spans="1:9">
      <c r="A222" s="3" t="s">
        <v>101</v>
      </c>
      <c r="B222">
        <v>16.28</v>
      </c>
      <c r="C222" s="4">
        <v>1212</v>
      </c>
      <c r="D222">
        <f t="shared" si="18"/>
        <v>74.447174447174447</v>
      </c>
      <c r="E222" s="7">
        <f t="shared" si="20"/>
        <v>1.6778709313014298E-3</v>
      </c>
      <c r="F222" s="8">
        <f t="shared" si="22"/>
        <v>0.52363139999778496</v>
      </c>
      <c r="G222" s="7">
        <f t="shared" si="19"/>
        <v>1.6187166599551572E-3</v>
      </c>
      <c r="H222" s="8">
        <f t="shared" si="23"/>
        <v>0.34122606849716891</v>
      </c>
      <c r="I222">
        <f t="shared" si="21"/>
        <v>4.2467004595422853E-4</v>
      </c>
    </row>
    <row r="223" spans="1:9">
      <c r="A223" s="3" t="s">
        <v>194</v>
      </c>
      <c r="B223">
        <v>24.96</v>
      </c>
      <c r="C223" s="4">
        <v>1852</v>
      </c>
      <c r="D223">
        <f t="shared" si="18"/>
        <v>74.198717948717942</v>
      </c>
      <c r="E223" s="7">
        <f t="shared" si="20"/>
        <v>2.5638753834738019E-3</v>
      </c>
      <c r="F223" s="8">
        <f t="shared" si="22"/>
        <v>0.52619527538125876</v>
      </c>
      <c r="G223" s="7">
        <f t="shared" si="19"/>
        <v>2.4817670658771945E-3</v>
      </c>
      <c r="H223" s="8">
        <f t="shared" si="23"/>
        <v>0.34370783556304613</v>
      </c>
      <c r="I223">
        <f t="shared" si="21"/>
        <v>1.9978887214305852E-4</v>
      </c>
    </row>
    <row r="224" spans="1:9">
      <c r="A224" s="3" t="s">
        <v>565</v>
      </c>
      <c r="B224">
        <v>11.74</v>
      </c>
      <c r="C224" s="4">
        <v>871</v>
      </c>
      <c r="D224">
        <f t="shared" si="18"/>
        <v>74.190800681431</v>
      </c>
      <c r="E224" s="7">
        <f t="shared" si="20"/>
        <v>1.2057966841283378E-3</v>
      </c>
      <c r="F224" s="8">
        <f t="shared" si="22"/>
        <v>0.52740107206538711</v>
      </c>
      <c r="G224" s="7">
        <f t="shared" si="19"/>
        <v>1.1673055029406355E-3</v>
      </c>
      <c r="H224" s="8">
        <f t="shared" si="23"/>
        <v>0.34487514106598677</v>
      </c>
      <c r="I224">
        <f t="shared" si="21"/>
        <v>1.0947261134643671E-3</v>
      </c>
    </row>
    <row r="225" spans="1:9">
      <c r="A225" s="3" t="s">
        <v>271</v>
      </c>
      <c r="B225">
        <v>64.05</v>
      </c>
      <c r="C225" s="4">
        <v>4742</v>
      </c>
      <c r="D225">
        <f t="shared" si="18"/>
        <v>74.035909445745517</v>
      </c>
      <c r="E225" s="7">
        <f t="shared" si="20"/>
        <v>6.5647392378146699E-3</v>
      </c>
      <c r="F225" s="8">
        <f t="shared" si="22"/>
        <v>0.53396581130320175</v>
      </c>
      <c r="G225" s="7">
        <f t="shared" si="19"/>
        <v>6.3684767856343862E-3</v>
      </c>
      <c r="H225" s="8">
        <f t="shared" si="23"/>
        <v>0.35124361785162117</v>
      </c>
      <c r="I225">
        <f t="shared" si="21"/>
        <v>1.1320457824040564E-4</v>
      </c>
    </row>
    <row r="226" spans="1:9">
      <c r="A226" s="3" t="s">
        <v>564</v>
      </c>
      <c r="B226">
        <v>6.62</v>
      </c>
      <c r="C226" s="4">
        <v>490</v>
      </c>
      <c r="D226">
        <f t="shared" si="18"/>
        <v>74.018126888217523</v>
      </c>
      <c r="E226" s="7">
        <f t="shared" si="20"/>
        <v>6.7834715869447243E-4</v>
      </c>
      <c r="F226" s="8">
        <f t="shared" si="22"/>
        <v>0.53464415846189628</v>
      </c>
      <c r="G226" s="7">
        <f t="shared" si="19"/>
        <v>6.5822507917095454E-4</v>
      </c>
      <c r="H226" s="8">
        <f t="shared" si="23"/>
        <v>0.35190184293079213</v>
      </c>
      <c r="I226">
        <f t="shared" si="21"/>
        <v>3.9847569236559077E-4</v>
      </c>
    </row>
    <row r="227" spans="1:9">
      <c r="A227" s="3" t="s">
        <v>393</v>
      </c>
      <c r="B227">
        <v>23.24</v>
      </c>
      <c r="C227" s="4">
        <v>1718</v>
      </c>
      <c r="D227">
        <f t="shared" si="18"/>
        <v>73.924268502581754</v>
      </c>
      <c r="E227" s="7">
        <f t="shared" si="20"/>
        <v>2.3783682013002114E-3</v>
      </c>
      <c r="F227" s="8">
        <f t="shared" si="22"/>
        <v>0.5370225266631965</v>
      </c>
      <c r="G227" s="7">
        <f t="shared" si="19"/>
        <v>2.3107478610170668E-3</v>
      </c>
      <c r="H227" s="8">
        <f t="shared" si="23"/>
        <v>0.35421259079180922</v>
      </c>
      <c r="I227">
        <f t="shared" si="21"/>
        <v>4.1399361290994641E-5</v>
      </c>
    </row>
    <row r="228" spans="1:9">
      <c r="A228" s="3" t="s">
        <v>416</v>
      </c>
      <c r="B228">
        <v>2.41</v>
      </c>
      <c r="C228" s="4">
        <v>178</v>
      </c>
      <c r="D228">
        <f t="shared" si="18"/>
        <v>73.85892116182572</v>
      </c>
      <c r="E228" s="7">
        <f t="shared" si="20"/>
        <v>2.4641998826044098E-4</v>
      </c>
      <c r="F228" s="8">
        <f t="shared" si="22"/>
        <v>0.53726894665145697</v>
      </c>
      <c r="G228" s="7">
        <f t="shared" si="19"/>
        <v>2.3962574634471307E-4</v>
      </c>
      <c r="H228" s="8">
        <f t="shared" si="23"/>
        <v>0.35445221653815395</v>
      </c>
      <c r="I228">
        <f t="shared" si="21"/>
        <v>2.3128723653215166E-4</v>
      </c>
    </row>
    <row r="229" spans="1:9">
      <c r="A229" s="3" t="s">
        <v>253</v>
      </c>
      <c r="B229">
        <v>13.46</v>
      </c>
      <c r="C229" s="4">
        <v>994</v>
      </c>
      <c r="D229">
        <f t="shared" si="18"/>
        <v>73.848439821693901</v>
      </c>
      <c r="E229" s="7">
        <f t="shared" si="20"/>
        <v>1.3760756647802155E-3</v>
      </c>
      <c r="F229" s="8">
        <f t="shared" si="22"/>
        <v>0.53864502231623723</v>
      </c>
      <c r="G229" s="7">
        <f t="shared" si="19"/>
        <v>1.3383247078007626E-3</v>
      </c>
      <c r="H229" s="8">
        <f t="shared" si="23"/>
        <v>0.35579054124595472</v>
      </c>
      <c r="I229">
        <f t="shared" si="21"/>
        <v>3.6789829879757541E-5</v>
      </c>
    </row>
    <row r="230" spans="1:9">
      <c r="A230" s="3" t="s">
        <v>424</v>
      </c>
      <c r="B230">
        <v>2.14</v>
      </c>
      <c r="C230" s="4">
        <v>158</v>
      </c>
      <c r="D230">
        <f t="shared" si="18"/>
        <v>73.831775700934571</v>
      </c>
      <c r="E230" s="7">
        <f t="shared" si="20"/>
        <v>2.1873234913005437E-4</v>
      </c>
      <c r="F230" s="8">
        <f t="shared" si="22"/>
        <v>0.53886375466536729</v>
      </c>
      <c r="G230" s="7">
        <f t="shared" si="19"/>
        <v>2.1277970837248382E-4</v>
      </c>
      <c r="H230" s="8">
        <f t="shared" si="23"/>
        <v>0.35600332095432718</v>
      </c>
      <c r="I230">
        <f t="shared" si="21"/>
        <v>1.2809977432784447E-4</v>
      </c>
    </row>
    <row r="231" spans="1:9">
      <c r="A231" s="3" t="s">
        <v>34</v>
      </c>
      <c r="B231">
        <v>7.45</v>
      </c>
      <c r="C231" s="4">
        <v>550</v>
      </c>
      <c r="D231">
        <f t="shared" si="18"/>
        <v>73.825503355704697</v>
      </c>
      <c r="E231" s="7">
        <f t="shared" si="20"/>
        <v>7.6141007608563228E-4</v>
      </c>
      <c r="F231" s="8">
        <f t="shared" si="22"/>
        <v>0.53962516474145295</v>
      </c>
      <c r="G231" s="7">
        <f t="shared" si="19"/>
        <v>7.4075178849299268E-4</v>
      </c>
      <c r="H231" s="8">
        <f t="shared" si="23"/>
        <v>0.35674407274282016</v>
      </c>
      <c r="I231">
        <f t="shared" si="21"/>
        <v>9.1224602204537097E-5</v>
      </c>
    </row>
    <row r="232" spans="1:9">
      <c r="A232" s="3" t="s">
        <v>200</v>
      </c>
      <c r="B232">
        <v>5.29</v>
      </c>
      <c r="C232" s="4">
        <v>390</v>
      </c>
      <c r="D232">
        <f t="shared" si="18"/>
        <v>73.724007561436679</v>
      </c>
      <c r="E232" s="7">
        <f t="shared" si="20"/>
        <v>5.3990896304253924E-4</v>
      </c>
      <c r="F232" s="8">
        <f t="shared" si="22"/>
        <v>0.54016507370449551</v>
      </c>
      <c r="G232" s="7">
        <f t="shared" si="19"/>
        <v>5.2598348471515858E-4</v>
      </c>
      <c r="H232" s="8">
        <f t="shared" si="23"/>
        <v>0.35727005622753533</v>
      </c>
      <c r="I232">
        <f t="shared" si="21"/>
        <v>5.5099498930244462E-4</v>
      </c>
    </row>
    <row r="233" spans="1:9">
      <c r="A233" s="3" t="s">
        <v>147</v>
      </c>
      <c r="B233">
        <v>31.9</v>
      </c>
      <c r="C233" s="4">
        <v>2350</v>
      </c>
      <c r="D233">
        <f t="shared" si="18"/>
        <v>73.667711598746081</v>
      </c>
      <c r="E233" s="7">
        <f t="shared" si="20"/>
        <v>3.2532975978204291E-3</v>
      </c>
      <c r="F233" s="8">
        <f t="shared" si="22"/>
        <v>0.54341837130231596</v>
      </c>
      <c r="G233" s="7">
        <f t="shared" si="19"/>
        <v>3.1718096715337538E-3</v>
      </c>
      <c r="H233" s="8">
        <f t="shared" si="23"/>
        <v>0.36044186589906907</v>
      </c>
      <c r="I233">
        <f t="shared" si="21"/>
        <v>1.0230992783216708E-4</v>
      </c>
    </row>
    <row r="234" spans="1:9">
      <c r="A234" s="3" t="s">
        <v>353</v>
      </c>
      <c r="B234">
        <v>5.92</v>
      </c>
      <c r="C234" s="4">
        <v>436</v>
      </c>
      <c r="D234">
        <f t="shared" si="18"/>
        <v>73.648648648648646</v>
      </c>
      <c r="E234" s="7">
        <f t="shared" si="20"/>
        <v>6.0359053304242854E-4</v>
      </c>
      <c r="F234" s="8">
        <f t="shared" si="22"/>
        <v>0.54402196183535834</v>
      </c>
      <c r="G234" s="7">
        <f t="shared" si="19"/>
        <v>5.8862423998369345E-4</v>
      </c>
      <c r="H234" s="8">
        <f t="shared" si="23"/>
        <v>0.36103049013905275</v>
      </c>
      <c r="I234">
        <f t="shared" si="21"/>
        <v>6.754783378833118E-4</v>
      </c>
    </row>
    <row r="235" spans="1:9">
      <c r="A235" s="3" t="s">
        <v>530</v>
      </c>
      <c r="B235">
        <v>39.08</v>
      </c>
      <c r="C235" s="4">
        <v>2878</v>
      </c>
      <c r="D235">
        <f t="shared" si="18"/>
        <v>73.643807574206761</v>
      </c>
      <c r="E235" s="7">
        <f t="shared" si="20"/>
        <v>3.9842512708626364E-3</v>
      </c>
      <c r="F235" s="8">
        <f t="shared" si="22"/>
        <v>0.548006213106221</v>
      </c>
      <c r="G235" s="7">
        <f t="shared" si="19"/>
        <v>3.8857154220545169E-3</v>
      </c>
      <c r="H235" s="8">
        <f t="shared" si="23"/>
        <v>0.36491620556110727</v>
      </c>
      <c r="I235">
        <f t="shared" si="21"/>
        <v>3.3386352301240096E-5</v>
      </c>
    </row>
    <row r="236" spans="1:9">
      <c r="A236" s="3" t="s">
        <v>551</v>
      </c>
      <c r="B236">
        <v>1.92</v>
      </c>
      <c r="C236" s="4">
        <v>141</v>
      </c>
      <c r="D236">
        <f t="shared" si="18"/>
        <v>73.4375</v>
      </c>
      <c r="E236" s="7">
        <f t="shared" si="20"/>
        <v>1.9519785586922573E-4</v>
      </c>
      <c r="F236" s="8">
        <f t="shared" si="22"/>
        <v>0.54820141096209019</v>
      </c>
      <c r="G236" s="7">
        <f t="shared" si="19"/>
        <v>1.909051589136303E-4</v>
      </c>
      <c r="H236" s="8">
        <f t="shared" si="23"/>
        <v>0.36510711072002089</v>
      </c>
      <c r="I236">
        <f t="shared" si="21"/>
        <v>1.1487531508322379E-4</v>
      </c>
    </row>
    <row r="237" spans="1:9">
      <c r="A237" s="3" t="s">
        <v>427</v>
      </c>
      <c r="B237">
        <v>6.54</v>
      </c>
      <c r="C237" s="4">
        <v>478</v>
      </c>
      <c r="D237">
        <f t="shared" si="18"/>
        <v>73.088685015290523</v>
      </c>
      <c r="E237" s="7">
        <f t="shared" si="20"/>
        <v>6.617345752162405E-4</v>
      </c>
      <c r="F237" s="8">
        <f t="shared" si="22"/>
        <v>0.54886314553730642</v>
      </c>
      <c r="G237" s="7">
        <f t="shared" si="19"/>
        <v>6.5027069754955327E-4</v>
      </c>
      <c r="H237" s="8">
        <f t="shared" si="23"/>
        <v>0.36575738141757042</v>
      </c>
      <c r="I237">
        <f t="shared" si="21"/>
        <v>5.5620957794952353E-4</v>
      </c>
    </row>
    <row r="238" spans="1:9">
      <c r="A238" s="3" t="s">
        <v>566</v>
      </c>
      <c r="B238">
        <v>31.43</v>
      </c>
      <c r="C238" s="4">
        <v>2289</v>
      </c>
      <c r="D238">
        <f t="shared" si="18"/>
        <v>72.828507795100222</v>
      </c>
      <c r="E238" s="7">
        <f t="shared" si="20"/>
        <v>3.16885029847275E-3</v>
      </c>
      <c r="F238" s="8">
        <f t="shared" si="22"/>
        <v>0.55203199583577922</v>
      </c>
      <c r="G238" s="7">
        <f t="shared" si="19"/>
        <v>3.1250776795080214E-3</v>
      </c>
      <c r="H238" s="8">
        <f t="shared" si="23"/>
        <v>0.36888245909707845</v>
      </c>
      <c r="I238">
        <f t="shared" si="21"/>
        <v>4.2287786434586083E-5</v>
      </c>
    </row>
    <row r="239" spans="1:9">
      <c r="A239" s="3" t="s">
        <v>84</v>
      </c>
      <c r="B239">
        <v>2.38</v>
      </c>
      <c r="C239" s="4">
        <v>173</v>
      </c>
      <c r="D239">
        <f t="shared" si="18"/>
        <v>72.689075630252105</v>
      </c>
      <c r="E239" s="7">
        <f t="shared" si="20"/>
        <v>2.3949807847784436E-4</v>
      </c>
      <c r="F239" s="8">
        <f t="shared" si="22"/>
        <v>0.55227149391425712</v>
      </c>
      <c r="G239" s="7">
        <f t="shared" si="19"/>
        <v>2.3664285323668759E-4</v>
      </c>
      <c r="H239" s="8">
        <f t="shared" si="23"/>
        <v>0.36911910195031516</v>
      </c>
      <c r="I239">
        <f t="shared" si="21"/>
        <v>1.1975264825228038E-3</v>
      </c>
    </row>
    <row r="240" spans="1:9">
      <c r="A240" s="3" t="s">
        <v>195</v>
      </c>
      <c r="B240">
        <v>67.09</v>
      </c>
      <c r="C240" s="4">
        <v>4866</v>
      </c>
      <c r="D240">
        <f t="shared" si="18"/>
        <v>72.529438068266501</v>
      </c>
      <c r="E240" s="7">
        <f t="shared" si="20"/>
        <v>6.736402600423067E-3</v>
      </c>
      <c r="F240" s="8">
        <f t="shared" si="22"/>
        <v>0.55900789651468019</v>
      </c>
      <c r="G240" s="7">
        <f t="shared" si="19"/>
        <v>6.6707432872476352E-3</v>
      </c>
      <c r="H240" s="8">
        <f t="shared" si="23"/>
        <v>0.37578984523756281</v>
      </c>
      <c r="I240">
        <f t="shared" si="21"/>
        <v>1.0321377789804242E-4</v>
      </c>
    </row>
    <row r="241" spans="1:9">
      <c r="A241" s="3" t="s">
        <v>378</v>
      </c>
      <c r="B241">
        <v>5.76</v>
      </c>
      <c r="C241" s="4">
        <v>417</v>
      </c>
      <c r="D241">
        <f t="shared" si="18"/>
        <v>72.395833333333343</v>
      </c>
      <c r="E241" s="7">
        <f t="shared" si="20"/>
        <v>5.7728727586856129E-4</v>
      </c>
      <c r="F241" s="8">
        <f t="shared" si="22"/>
        <v>0.55958518379054878</v>
      </c>
      <c r="G241" s="7">
        <f t="shared" si="19"/>
        <v>5.7271547674089091E-4</v>
      </c>
      <c r="H241" s="8">
        <f t="shared" si="23"/>
        <v>0.37636256071430368</v>
      </c>
      <c r="I241">
        <f t="shared" si="21"/>
        <v>9.0778565924060084E-4</v>
      </c>
    </row>
    <row r="242" spans="1:9">
      <c r="A242" s="3" t="s">
        <v>136</v>
      </c>
      <c r="B242">
        <v>50.43</v>
      </c>
      <c r="C242" s="4">
        <v>3643</v>
      </c>
      <c r="D242">
        <f t="shared" si="18"/>
        <v>72.238746777711683</v>
      </c>
      <c r="E242" s="7">
        <f t="shared" si="20"/>
        <v>5.0433034675999248E-3</v>
      </c>
      <c r="F242" s="8">
        <f t="shared" si="22"/>
        <v>0.56462848725814874</v>
      </c>
      <c r="G242" s="7">
        <f t="shared" si="19"/>
        <v>5.0142433145908211E-3</v>
      </c>
      <c r="H242" s="8">
        <f t="shared" si="23"/>
        <v>0.38137680402889451</v>
      </c>
      <c r="I242">
        <f t="shared" si="21"/>
        <v>1.7270062324825641E-4</v>
      </c>
    </row>
    <row r="243" spans="1:9">
      <c r="A243" s="3" t="s">
        <v>179</v>
      </c>
      <c r="B243">
        <v>9.49</v>
      </c>
      <c r="C243" s="4">
        <v>682</v>
      </c>
      <c r="D243">
        <f t="shared" si="18"/>
        <v>71.865121180189675</v>
      </c>
      <c r="E243" s="7">
        <f t="shared" si="20"/>
        <v>9.4414849434618412E-4</v>
      </c>
      <c r="F243" s="8">
        <f t="shared" si="22"/>
        <v>0.56557263575249495</v>
      </c>
      <c r="G243" s="7">
        <f t="shared" si="19"/>
        <v>9.4358851983872489E-4</v>
      </c>
      <c r="H243" s="8">
        <f t="shared" si="23"/>
        <v>0.38232039254873323</v>
      </c>
      <c r="I243">
        <f t="shared" si="21"/>
        <v>1.9595451671830522E-4</v>
      </c>
    </row>
    <row r="244" spans="1:9">
      <c r="A244" s="3" t="s">
        <v>484</v>
      </c>
      <c r="B244">
        <v>10.76</v>
      </c>
      <c r="C244" s="4">
        <v>773</v>
      </c>
      <c r="D244">
        <f t="shared" si="18"/>
        <v>71.840148698884761</v>
      </c>
      <c r="E244" s="7">
        <f t="shared" si="20"/>
        <v>1.0701272523894433E-3</v>
      </c>
      <c r="F244" s="8">
        <f t="shared" si="22"/>
        <v>0.56664276300488436</v>
      </c>
      <c r="G244" s="7">
        <f t="shared" si="19"/>
        <v>1.06986432807847E-3</v>
      </c>
      <c r="H244" s="8">
        <f t="shared" si="23"/>
        <v>0.38339025687681172</v>
      </c>
      <c r="I244">
        <f t="shared" si="21"/>
        <v>9.6356484582227342E-5</v>
      </c>
    </row>
    <row r="245" spans="1:9">
      <c r="A245" s="3" t="s">
        <v>324</v>
      </c>
      <c r="B245">
        <v>5.29</v>
      </c>
      <c r="C245" s="4">
        <v>380</v>
      </c>
      <c r="D245">
        <f t="shared" si="18"/>
        <v>71.833648393194707</v>
      </c>
      <c r="E245" s="7">
        <f t="shared" si="20"/>
        <v>5.2606514347734593E-4</v>
      </c>
      <c r="F245" s="8">
        <f t="shared" si="22"/>
        <v>0.56716882814836167</v>
      </c>
      <c r="G245" s="7">
        <f t="shared" si="19"/>
        <v>5.2598348471515858E-4</v>
      </c>
      <c r="H245" s="8">
        <f t="shared" si="23"/>
        <v>0.38391624036152688</v>
      </c>
      <c r="I245">
        <f t="shared" si="21"/>
        <v>3.9111786128540049E-4</v>
      </c>
    </row>
    <row r="246" spans="1:9">
      <c r="A246" s="3" t="s">
        <v>332</v>
      </c>
      <c r="B246">
        <v>21.44</v>
      </c>
      <c r="C246" s="4">
        <v>1539</v>
      </c>
      <c r="D246">
        <f t="shared" si="18"/>
        <v>71.781716417910445</v>
      </c>
      <c r="E246" s="7">
        <f t="shared" si="20"/>
        <v>2.1305638310832511E-3</v>
      </c>
      <c r="F246" s="8">
        <f t="shared" si="22"/>
        <v>0.5692993919794449</v>
      </c>
      <c r="G246" s="7">
        <f t="shared" si="19"/>
        <v>2.1317742745355387E-3</v>
      </c>
      <c r="H246" s="8">
        <f t="shared" si="23"/>
        <v>0.38604801463606242</v>
      </c>
      <c r="I246">
        <f t="shared" si="21"/>
        <v>1.8673164515412011E-4</v>
      </c>
    </row>
    <row r="247" spans="1:9">
      <c r="A247" s="3" t="s">
        <v>96</v>
      </c>
      <c r="B247">
        <v>10.210000000000001</v>
      </c>
      <c r="C247" s="4">
        <v>732</v>
      </c>
      <c r="D247">
        <f t="shared" si="18"/>
        <v>71.694417238001947</v>
      </c>
      <c r="E247" s="7">
        <f t="shared" si="20"/>
        <v>1.0133675921721508E-3</v>
      </c>
      <c r="F247" s="8">
        <f t="shared" si="22"/>
        <v>0.57031275957161709</v>
      </c>
      <c r="G247" s="7">
        <f t="shared" si="19"/>
        <v>1.0151779544313364E-3</v>
      </c>
      <c r="H247" s="8">
        <f t="shared" si="23"/>
        <v>0.38706319259049377</v>
      </c>
      <c r="I247">
        <f t="shared" si="21"/>
        <v>4.2579476449938758E-4</v>
      </c>
    </row>
    <row r="248" spans="1:9">
      <c r="A248" s="3" t="s">
        <v>297</v>
      </c>
      <c r="B248">
        <v>23.28</v>
      </c>
      <c r="C248" s="4">
        <v>1669</v>
      </c>
      <c r="D248">
        <f t="shared" si="18"/>
        <v>71.692439862542955</v>
      </c>
      <c r="E248" s="7">
        <f t="shared" si="20"/>
        <v>2.3105334854307642E-3</v>
      </c>
      <c r="F248" s="8">
        <f t="shared" si="22"/>
        <v>0.57262329305704784</v>
      </c>
      <c r="G248" s="7">
        <f t="shared" si="19"/>
        <v>2.3147250518277679E-3</v>
      </c>
      <c r="H248" s="8">
        <f t="shared" si="23"/>
        <v>0.38937791764232155</v>
      </c>
      <c r="I248">
        <f t="shared" si="21"/>
        <v>6.7490729503746905E-4</v>
      </c>
    </row>
    <row r="249" spans="1:9">
      <c r="A249" s="3" t="s">
        <v>152</v>
      </c>
      <c r="B249">
        <v>36.82</v>
      </c>
      <c r="C249" s="4">
        <v>2637</v>
      </c>
      <c r="D249">
        <f t="shared" si="18"/>
        <v>71.618685497012493</v>
      </c>
      <c r="E249" s="7">
        <f t="shared" si="20"/>
        <v>3.6506152193414771E-3</v>
      </c>
      <c r="F249" s="8">
        <f t="shared" si="22"/>
        <v>0.57627390827638936</v>
      </c>
      <c r="G249" s="7">
        <f t="shared" si="19"/>
        <v>3.6610041412499317E-3</v>
      </c>
      <c r="H249" s="8">
        <f t="shared" si="23"/>
        <v>0.39303892178357147</v>
      </c>
      <c r="I249">
        <f t="shared" si="21"/>
        <v>4.7713515921643523E-5</v>
      </c>
    </row>
    <row r="250" spans="1:9">
      <c r="A250" s="3" t="s">
        <v>122</v>
      </c>
      <c r="B250">
        <v>2.58</v>
      </c>
      <c r="C250" s="4">
        <v>184</v>
      </c>
      <c r="D250">
        <f t="shared" si="18"/>
        <v>71.31782945736434</v>
      </c>
      <c r="E250" s="7">
        <f t="shared" si="20"/>
        <v>2.54726279999557E-4</v>
      </c>
      <c r="F250" s="8">
        <f t="shared" si="22"/>
        <v>0.57652863455638892</v>
      </c>
      <c r="G250" s="7">
        <f t="shared" si="19"/>
        <v>2.5652880729019076E-4</v>
      </c>
      <c r="H250" s="8">
        <f t="shared" si="23"/>
        <v>0.39329545059086168</v>
      </c>
      <c r="I250">
        <f t="shared" si="21"/>
        <v>1.5790744142457624E-4</v>
      </c>
    </row>
    <row r="251" spans="1:9">
      <c r="A251" s="3" t="s">
        <v>295</v>
      </c>
      <c r="B251">
        <v>8.52</v>
      </c>
      <c r="C251" s="4">
        <v>607</v>
      </c>
      <c r="D251">
        <f t="shared" si="18"/>
        <v>71.244131455399071</v>
      </c>
      <c r="E251" s="7">
        <f t="shared" si="20"/>
        <v>8.4031984760723425E-4</v>
      </c>
      <c r="F251" s="8">
        <f t="shared" si="22"/>
        <v>0.57736895440399616</v>
      </c>
      <c r="G251" s="7">
        <f t="shared" si="19"/>
        <v>8.4714164267923452E-4</v>
      </c>
      <c r="H251" s="8">
        <f t="shared" si="23"/>
        <v>0.39414259223354092</v>
      </c>
      <c r="I251">
        <f t="shared" si="21"/>
        <v>1.8498582021362064E-3</v>
      </c>
    </row>
    <row r="252" spans="1:9">
      <c r="A252" s="3" t="s">
        <v>146</v>
      </c>
      <c r="B252">
        <v>99.26</v>
      </c>
      <c r="C252" s="4">
        <v>7053</v>
      </c>
      <c r="D252">
        <f t="shared" si="18"/>
        <v>71.055813016320769</v>
      </c>
      <c r="E252" s="7">
        <f t="shared" si="20"/>
        <v>9.7640459393308447E-3</v>
      </c>
      <c r="F252" s="8">
        <f t="shared" si="22"/>
        <v>0.58713300034332705</v>
      </c>
      <c r="G252" s="7">
        <f t="shared" si="19"/>
        <v>9.8693989967536186E-3</v>
      </c>
      <c r="H252" s="8">
        <f t="shared" si="23"/>
        <v>0.40401199123029452</v>
      </c>
      <c r="I252">
        <f t="shared" si="21"/>
        <v>1.6856868492620691E-4</v>
      </c>
    </row>
    <row r="253" spans="1:9">
      <c r="A253" s="3" t="s">
        <v>27</v>
      </c>
      <c r="B253">
        <v>9</v>
      </c>
      <c r="C253" s="4">
        <v>638</v>
      </c>
      <c r="D253">
        <f t="shared" si="18"/>
        <v>70.888888888888886</v>
      </c>
      <c r="E253" s="7">
        <f t="shared" si="20"/>
        <v>8.8323568825933354E-4</v>
      </c>
      <c r="F253" s="8">
        <f t="shared" si="22"/>
        <v>0.58801623603158637</v>
      </c>
      <c r="G253" s="7">
        <f t="shared" si="19"/>
        <v>8.9486793240764213E-4</v>
      </c>
      <c r="H253" s="8">
        <f t="shared" si="23"/>
        <v>0.40490685916270214</v>
      </c>
      <c r="I253">
        <f t="shared" si="21"/>
        <v>2.9466669086047892E-4</v>
      </c>
    </row>
    <row r="254" spans="1:9">
      <c r="A254" s="3" t="s">
        <v>615</v>
      </c>
      <c r="B254">
        <v>15.73</v>
      </c>
      <c r="C254" s="4">
        <v>1115</v>
      </c>
      <c r="D254">
        <f t="shared" si="18"/>
        <v>70.883661792752704</v>
      </c>
      <c r="E254" s="7">
        <f t="shared" si="20"/>
        <v>1.5435858815190547E-3</v>
      </c>
      <c r="F254" s="8">
        <f t="shared" si="22"/>
        <v>0.58955982191310541</v>
      </c>
      <c r="G254" s="7">
        <f t="shared" si="19"/>
        <v>1.5640302863080234E-3</v>
      </c>
      <c r="H254" s="8">
        <f t="shared" si="23"/>
        <v>0.40647088944901016</v>
      </c>
      <c r="I254">
        <f t="shared" si="21"/>
        <v>5.9777502350560896E-5</v>
      </c>
    </row>
    <row r="255" spans="1:9">
      <c r="A255" s="3" t="s">
        <v>611</v>
      </c>
      <c r="B255">
        <v>3.17</v>
      </c>
      <c r="C255" s="4">
        <v>224</v>
      </c>
      <c r="D255">
        <f t="shared" si="18"/>
        <v>70.662460567823345</v>
      </c>
      <c r="E255" s="7">
        <f t="shared" si="20"/>
        <v>3.1010155826033023E-4</v>
      </c>
      <c r="F255" s="8">
        <f t="shared" si="22"/>
        <v>0.58986992347136569</v>
      </c>
      <c r="G255" s="7">
        <f t="shared" si="19"/>
        <v>3.1519237174802505E-4</v>
      </c>
      <c r="H255" s="8">
        <f t="shared" si="23"/>
        <v>0.40678608182075821</v>
      </c>
      <c r="I255">
        <f t="shared" si="21"/>
        <v>1.529732075534751E-4</v>
      </c>
    </row>
    <row r="256" spans="1:9">
      <c r="A256" s="3" t="s">
        <v>109</v>
      </c>
      <c r="B256">
        <v>8.11</v>
      </c>
      <c r="C256" s="4">
        <v>573</v>
      </c>
      <c r="D256">
        <f t="shared" si="18"/>
        <v>70.653514180024672</v>
      </c>
      <c r="E256" s="7">
        <f t="shared" si="20"/>
        <v>7.9325086108557698E-4</v>
      </c>
      <c r="F256" s="8">
        <f t="shared" si="22"/>
        <v>0.5906631743324513</v>
      </c>
      <c r="G256" s="7">
        <f t="shared" si="19"/>
        <v>8.0637543686955303E-4</v>
      </c>
      <c r="H256" s="8">
        <f t="shared" si="23"/>
        <v>0.40759245725762777</v>
      </c>
      <c r="I256">
        <f t="shared" si="21"/>
        <v>2.7625920170443186E-5</v>
      </c>
    </row>
    <row r="257" spans="1:9">
      <c r="A257" s="3" t="s">
        <v>562</v>
      </c>
      <c r="B257">
        <v>1.46</v>
      </c>
      <c r="C257" s="4">
        <v>103</v>
      </c>
      <c r="D257">
        <f t="shared" si="18"/>
        <v>70.547945205479451</v>
      </c>
      <c r="E257" s="7">
        <f t="shared" si="20"/>
        <v>1.4259134152149115E-4</v>
      </c>
      <c r="F257" s="8">
        <f t="shared" si="22"/>
        <v>0.5908057656739728</v>
      </c>
      <c r="G257" s="7">
        <f t="shared" si="19"/>
        <v>1.4516746459057305E-4</v>
      </c>
      <c r="H257" s="8">
        <f t="shared" si="23"/>
        <v>0.40773762472221836</v>
      </c>
      <c r="I257">
        <f t="shared" si="21"/>
        <v>3.7365878598791258E-4</v>
      </c>
    </row>
    <row r="258" spans="1:9">
      <c r="A258" s="3" t="s">
        <v>449</v>
      </c>
      <c r="B258">
        <v>19.649999999999999</v>
      </c>
      <c r="C258" s="4">
        <v>1383</v>
      </c>
      <c r="D258">
        <f t="shared" ref="D258:D321" si="24">C258/B258</f>
        <v>70.381679389312978</v>
      </c>
      <c r="E258" s="7">
        <f t="shared" si="20"/>
        <v>1.9146002458662354E-3</v>
      </c>
      <c r="F258" s="8">
        <f t="shared" si="22"/>
        <v>0.59272036591983901</v>
      </c>
      <c r="G258" s="7">
        <f t="shared" ref="G258:G321" si="25">B258/10057.35</f>
        <v>1.9537949857566851E-3</v>
      </c>
      <c r="H258" s="8">
        <f t="shared" si="23"/>
        <v>0.40969141970797507</v>
      </c>
      <c r="I258">
        <f t="shared" si="21"/>
        <v>7.5072058843106415E-5</v>
      </c>
    </row>
    <row r="259" spans="1:9">
      <c r="A259" s="3" t="s">
        <v>517</v>
      </c>
      <c r="B259">
        <v>3.93</v>
      </c>
      <c r="C259" s="4">
        <v>276</v>
      </c>
      <c r="D259">
        <f t="shared" si="24"/>
        <v>70.229007633587784</v>
      </c>
      <c r="E259" s="7">
        <f t="shared" ref="E259:E322" si="26">C259/722344</f>
        <v>3.820894199993355E-4</v>
      </c>
      <c r="F259" s="8">
        <f t="shared" si="22"/>
        <v>0.5931024553398383</v>
      </c>
      <c r="G259" s="7">
        <f t="shared" si="25"/>
        <v>3.9075899715133709E-4</v>
      </c>
      <c r="H259" s="8">
        <f t="shared" si="23"/>
        <v>0.41008217870512642</v>
      </c>
      <c r="I259">
        <f t="shared" ref="I259:I322" si="27">F259*H260-F260*H259</f>
        <v>6.6192178856877559E-4</v>
      </c>
    </row>
    <row r="260" spans="1:9">
      <c r="A260" s="3" t="s">
        <v>71</v>
      </c>
      <c r="B260">
        <v>34.549999999999997</v>
      </c>
      <c r="C260" s="4">
        <v>2423</v>
      </c>
      <c r="D260">
        <f t="shared" si="24"/>
        <v>70.1302460202605</v>
      </c>
      <c r="E260" s="7">
        <f t="shared" si="26"/>
        <v>3.3543574806463401E-3</v>
      </c>
      <c r="F260" s="8">
        <f t="shared" ref="F260:F323" si="28">F259+E260</f>
        <v>0.59645681282048468</v>
      </c>
      <c r="G260" s="7">
        <f t="shared" si="25"/>
        <v>3.4352985627426704E-3</v>
      </c>
      <c r="H260" s="8">
        <f t="shared" ref="H260:H323" si="29">H259+G260</f>
        <v>0.41351747726786908</v>
      </c>
      <c r="I260">
        <f t="shared" si="27"/>
        <v>2.8155861503573187E-4</v>
      </c>
    </row>
    <row r="261" spans="1:9">
      <c r="A261" s="3" t="s">
        <v>426</v>
      </c>
      <c r="B261">
        <v>14.69</v>
      </c>
      <c r="C261" s="4">
        <v>1030</v>
      </c>
      <c r="D261">
        <f t="shared" si="24"/>
        <v>70.115724982981618</v>
      </c>
      <c r="E261" s="7">
        <f t="shared" si="26"/>
        <v>1.4259134152149115E-3</v>
      </c>
      <c r="F261" s="8">
        <f t="shared" si="28"/>
        <v>0.5978827262356996</v>
      </c>
      <c r="G261" s="7">
        <f t="shared" si="25"/>
        <v>1.4606233252298069E-3</v>
      </c>
      <c r="H261" s="8">
        <f t="shared" si="29"/>
        <v>0.41497810059309886</v>
      </c>
      <c r="I261">
        <f t="shared" si="27"/>
        <v>1.3203444818341015E-4</v>
      </c>
    </row>
    <row r="262" spans="1:9">
      <c r="A262" s="3" t="s">
        <v>123</v>
      </c>
      <c r="B262">
        <v>6.85</v>
      </c>
      <c r="C262" s="4">
        <v>479</v>
      </c>
      <c r="D262">
        <f t="shared" si="24"/>
        <v>69.927007299270073</v>
      </c>
      <c r="E262" s="7">
        <f t="shared" si="26"/>
        <v>6.6311895717275976E-4</v>
      </c>
      <c r="F262" s="8">
        <f t="shared" si="28"/>
        <v>0.59854584519287235</v>
      </c>
      <c r="G262" s="7">
        <f t="shared" si="25"/>
        <v>6.8109392633248318E-4</v>
      </c>
      <c r="H262" s="8">
        <f t="shared" si="29"/>
        <v>0.41565919451943134</v>
      </c>
      <c r="I262">
        <f t="shared" si="27"/>
        <v>2.2363998375091176E-4</v>
      </c>
    </row>
    <row r="263" spans="1:9">
      <c r="A263" s="3" t="s">
        <v>486</v>
      </c>
      <c r="B263">
        <v>11.58</v>
      </c>
      <c r="C263" s="4">
        <v>809</v>
      </c>
      <c r="D263">
        <f t="shared" si="24"/>
        <v>69.861830742659762</v>
      </c>
      <c r="E263" s="7">
        <f t="shared" si="26"/>
        <v>1.1199650028241393E-3</v>
      </c>
      <c r="F263" s="8">
        <f t="shared" si="28"/>
        <v>0.59966581019569654</v>
      </c>
      <c r="G263" s="7">
        <f t="shared" si="25"/>
        <v>1.151396739697833E-3</v>
      </c>
      <c r="H263" s="8">
        <f t="shared" si="29"/>
        <v>0.41681059125912917</v>
      </c>
      <c r="I263">
        <f t="shared" si="27"/>
        <v>1.59440686407053E-4</v>
      </c>
    </row>
    <row r="264" spans="1:9">
      <c r="A264" s="3" t="s">
        <v>283</v>
      </c>
      <c r="B264">
        <v>8.1999999999999993</v>
      </c>
      <c r="C264" s="4">
        <v>571</v>
      </c>
      <c r="D264">
        <f t="shared" si="24"/>
        <v>69.634146341463421</v>
      </c>
      <c r="E264" s="7">
        <f t="shared" si="26"/>
        <v>7.9048209717253826E-4</v>
      </c>
      <c r="F264" s="8">
        <f t="shared" si="28"/>
        <v>0.60045629229286912</v>
      </c>
      <c r="G264" s="7">
        <f t="shared" si="25"/>
        <v>8.1532411619362945E-4</v>
      </c>
      <c r="H264" s="8">
        <f t="shared" si="29"/>
        <v>0.41762591537532279</v>
      </c>
      <c r="I264">
        <f t="shared" si="27"/>
        <v>6.7872907899890755E-5</v>
      </c>
    </row>
    <row r="265" spans="1:9">
      <c r="A265" s="3" t="s">
        <v>470</v>
      </c>
      <c r="B265">
        <v>3.49</v>
      </c>
      <c r="C265" s="4">
        <v>243</v>
      </c>
      <c r="D265">
        <f t="shared" si="24"/>
        <v>69.627507163323784</v>
      </c>
      <c r="E265" s="7">
        <f t="shared" si="26"/>
        <v>3.3640481543419754E-4</v>
      </c>
      <c r="F265" s="8">
        <f t="shared" si="28"/>
        <v>0.6007926971083033</v>
      </c>
      <c r="G265" s="7">
        <f t="shared" si="25"/>
        <v>3.4700989823363012E-4</v>
      </c>
      <c r="H265" s="8">
        <f t="shared" si="29"/>
        <v>0.41797292527355639</v>
      </c>
      <c r="I265">
        <f t="shared" si="27"/>
        <v>8.7808922749937901E-4</v>
      </c>
    </row>
    <row r="266" spans="1:9">
      <c r="A266" s="3" t="s">
        <v>270</v>
      </c>
      <c r="B266">
        <v>44.95</v>
      </c>
      <c r="C266" s="4">
        <v>3123</v>
      </c>
      <c r="D266">
        <f t="shared" si="24"/>
        <v>69.477196885428256</v>
      </c>
      <c r="E266" s="7">
        <f t="shared" si="26"/>
        <v>4.3234248502098723E-3</v>
      </c>
      <c r="F266" s="8">
        <f t="shared" si="28"/>
        <v>0.60511612195851316</v>
      </c>
      <c r="G266" s="7">
        <f t="shared" si="25"/>
        <v>4.4693681735248356E-3</v>
      </c>
      <c r="H266" s="8">
        <f t="shared" si="29"/>
        <v>0.42244229344708123</v>
      </c>
      <c r="I266">
        <f t="shared" si="27"/>
        <v>9.9788945487844227E-5</v>
      </c>
    </row>
    <row r="267" spans="1:9">
      <c r="A267" s="3" t="s">
        <v>467</v>
      </c>
      <c r="B267">
        <v>5.08</v>
      </c>
      <c r="C267" s="4">
        <v>352</v>
      </c>
      <c r="D267">
        <f t="shared" si="24"/>
        <v>69.29133858267717</v>
      </c>
      <c r="E267" s="7">
        <f t="shared" si="26"/>
        <v>4.8730244869480468E-4</v>
      </c>
      <c r="F267" s="8">
        <f t="shared" si="28"/>
        <v>0.60560342440720794</v>
      </c>
      <c r="G267" s="7">
        <f t="shared" si="25"/>
        <v>5.0510323295898025E-4</v>
      </c>
      <c r="H267" s="8">
        <f t="shared" si="29"/>
        <v>0.42294739668004022</v>
      </c>
      <c r="I267">
        <f t="shared" si="27"/>
        <v>7.2154699906223918E-4</v>
      </c>
    </row>
    <row r="268" spans="1:9">
      <c r="A268" s="3" t="s">
        <v>285</v>
      </c>
      <c r="B268">
        <v>36.729999999999997</v>
      </c>
      <c r="C268" s="4">
        <v>2545</v>
      </c>
      <c r="D268">
        <f t="shared" si="24"/>
        <v>69.289409202286961</v>
      </c>
      <c r="E268" s="7">
        <f t="shared" si="26"/>
        <v>3.5232520793416987E-3</v>
      </c>
      <c r="F268" s="8">
        <f t="shared" si="28"/>
        <v>0.60912667648654961</v>
      </c>
      <c r="G268" s="7">
        <f t="shared" si="25"/>
        <v>3.6520554619258547E-3</v>
      </c>
      <c r="H268" s="8">
        <f t="shared" si="29"/>
        <v>0.4265994521419661</v>
      </c>
      <c r="I268">
        <f t="shared" si="27"/>
        <v>3.9010352467339082E-5</v>
      </c>
    </row>
    <row r="269" spans="1:9">
      <c r="A269" s="3" t="s">
        <v>395</v>
      </c>
      <c r="B269">
        <v>1.98</v>
      </c>
      <c r="C269" s="4">
        <v>137</v>
      </c>
      <c r="D269">
        <f t="shared" si="24"/>
        <v>69.191919191919197</v>
      </c>
      <c r="E269" s="7">
        <f t="shared" si="26"/>
        <v>1.8966032804314841E-4</v>
      </c>
      <c r="F269" s="8">
        <f t="shared" si="28"/>
        <v>0.60931633681459274</v>
      </c>
      <c r="G269" s="7">
        <f t="shared" si="25"/>
        <v>1.9687094512968128E-4</v>
      </c>
      <c r="H269" s="8">
        <f t="shared" si="29"/>
        <v>0.42679632308709575</v>
      </c>
      <c r="I269">
        <f t="shared" si="27"/>
        <v>1.234043225482595E-4</v>
      </c>
    </row>
    <row r="270" spans="1:9">
      <c r="A270" s="3" t="s">
        <v>479</v>
      </c>
      <c r="B270">
        <v>6.25</v>
      </c>
      <c r="C270" s="4">
        <v>432</v>
      </c>
      <c r="D270">
        <f t="shared" si="24"/>
        <v>69.12</v>
      </c>
      <c r="E270" s="7">
        <f t="shared" si="26"/>
        <v>5.980530052163512E-4</v>
      </c>
      <c r="F270" s="8">
        <f t="shared" si="28"/>
        <v>0.60991438981980906</v>
      </c>
      <c r="G270" s="7">
        <f t="shared" si="25"/>
        <v>6.2143606417197367E-4</v>
      </c>
      <c r="H270" s="8">
        <f t="shared" si="29"/>
        <v>0.42741775915126773</v>
      </c>
      <c r="I270">
        <f t="shared" si="27"/>
        <v>7.1484829778867276E-5</v>
      </c>
    </row>
    <row r="271" spans="1:9">
      <c r="A271" s="3" t="s">
        <v>518</v>
      </c>
      <c r="B271">
        <v>3.54</v>
      </c>
      <c r="C271" s="4">
        <v>242</v>
      </c>
      <c r="D271">
        <f t="shared" si="24"/>
        <v>68.361581920903959</v>
      </c>
      <c r="E271" s="7">
        <f t="shared" si="26"/>
        <v>3.3502043347767823E-4</v>
      </c>
      <c r="F271" s="8">
        <f t="shared" si="28"/>
        <v>0.61024941025328672</v>
      </c>
      <c r="G271" s="7">
        <f t="shared" si="25"/>
        <v>3.5198138674700591E-4</v>
      </c>
      <c r="H271" s="8">
        <f t="shared" si="29"/>
        <v>0.42776974053801475</v>
      </c>
      <c r="I271">
        <f t="shared" si="27"/>
        <v>8.8076920106705536E-5</v>
      </c>
    </row>
    <row r="272" spans="1:9">
      <c r="A272" s="3" t="s">
        <v>355</v>
      </c>
      <c r="B272">
        <v>4.3600000000000003</v>
      </c>
      <c r="C272" s="4">
        <v>298</v>
      </c>
      <c r="D272">
        <f t="shared" si="24"/>
        <v>68.348623853211009</v>
      </c>
      <c r="E272" s="7">
        <f t="shared" si="26"/>
        <v>4.1254582304276079E-4</v>
      </c>
      <c r="F272" s="8">
        <f t="shared" si="28"/>
        <v>0.61066195607632945</v>
      </c>
      <c r="G272" s="7">
        <f t="shared" si="25"/>
        <v>4.335137983663689E-4</v>
      </c>
      <c r="H272" s="8">
        <f t="shared" si="29"/>
        <v>0.42820325433638112</v>
      </c>
      <c r="I272">
        <f t="shared" si="27"/>
        <v>5.6483986738675718E-4</v>
      </c>
    </row>
    <row r="273" spans="1:9">
      <c r="A273" s="3" t="s">
        <v>148</v>
      </c>
      <c r="B273">
        <v>27.96</v>
      </c>
      <c r="C273" s="4">
        <v>1911</v>
      </c>
      <c r="D273">
        <f t="shared" si="24"/>
        <v>68.347639484978544</v>
      </c>
      <c r="E273" s="7">
        <f t="shared" si="26"/>
        <v>2.6455539189084425E-3</v>
      </c>
      <c r="F273" s="8">
        <f t="shared" si="28"/>
        <v>0.61330750999523787</v>
      </c>
      <c r="G273" s="7">
        <f t="shared" si="25"/>
        <v>2.7800563766797416E-3</v>
      </c>
      <c r="H273" s="8">
        <f t="shared" si="29"/>
        <v>0.43098331071306084</v>
      </c>
      <c r="I273">
        <f t="shared" si="27"/>
        <v>1.0082602718425315E-4</v>
      </c>
    </row>
    <row r="274" spans="1:9">
      <c r="A274" s="3" t="s">
        <v>610</v>
      </c>
      <c r="B274">
        <v>4.9800000000000004</v>
      </c>
      <c r="C274" s="4">
        <v>340</v>
      </c>
      <c r="D274">
        <f t="shared" si="24"/>
        <v>68.273092369477908</v>
      </c>
      <c r="E274" s="7">
        <f t="shared" si="26"/>
        <v>4.706898652165727E-4</v>
      </c>
      <c r="F274" s="8">
        <f t="shared" si="28"/>
        <v>0.61377819986045445</v>
      </c>
      <c r="G274" s="7">
        <f t="shared" si="25"/>
        <v>4.9516025593222867E-4</v>
      </c>
      <c r="H274" s="8">
        <f t="shared" si="29"/>
        <v>0.43147847096899306</v>
      </c>
      <c r="I274">
        <f t="shared" si="27"/>
        <v>1.0591540912469055E-4</v>
      </c>
    </row>
    <row r="275" spans="1:9">
      <c r="A275" s="3" t="s">
        <v>43</v>
      </c>
      <c r="B275">
        <v>5.22</v>
      </c>
      <c r="C275" s="4">
        <v>356</v>
      </c>
      <c r="D275">
        <f t="shared" si="24"/>
        <v>68.199233716475092</v>
      </c>
      <c r="E275" s="7">
        <f t="shared" si="26"/>
        <v>4.9283997652088197E-4</v>
      </c>
      <c r="F275" s="8">
        <f t="shared" si="28"/>
        <v>0.61427103983697529</v>
      </c>
      <c r="G275" s="7">
        <f t="shared" si="25"/>
        <v>5.1902340079643247E-4</v>
      </c>
      <c r="H275" s="8">
        <f t="shared" si="29"/>
        <v>0.43199749436978951</v>
      </c>
      <c r="I275">
        <f t="shared" si="27"/>
        <v>4.0182714008185627E-5</v>
      </c>
    </row>
    <row r="276" spans="1:9">
      <c r="A276" s="3" t="s">
        <v>16</v>
      </c>
      <c r="B276">
        <v>1.97</v>
      </c>
      <c r="C276" s="4">
        <v>134</v>
      </c>
      <c r="D276">
        <f t="shared" si="24"/>
        <v>68.020304568527919</v>
      </c>
      <c r="E276" s="7">
        <f t="shared" si="26"/>
        <v>1.8550718217359043E-4</v>
      </c>
      <c r="F276" s="8">
        <f t="shared" si="28"/>
        <v>0.61445654701914887</v>
      </c>
      <c r="G276" s="7">
        <f t="shared" si="25"/>
        <v>1.9587664742700612E-4</v>
      </c>
      <c r="H276" s="8">
        <f t="shared" si="29"/>
        <v>0.4321933710172165</v>
      </c>
      <c r="I276">
        <f t="shared" si="27"/>
        <v>2.8811316637805673E-4</v>
      </c>
    </row>
    <row r="277" spans="1:9">
      <c r="A277" s="3" t="s">
        <v>550</v>
      </c>
      <c r="B277">
        <v>13.99</v>
      </c>
      <c r="C277" s="4">
        <v>947</v>
      </c>
      <c r="D277">
        <f t="shared" si="24"/>
        <v>67.691208005718366</v>
      </c>
      <c r="E277" s="7">
        <f t="shared" si="26"/>
        <v>1.3110097128238068E-3</v>
      </c>
      <c r="F277" s="8">
        <f t="shared" si="28"/>
        <v>0.6157675567319727</v>
      </c>
      <c r="G277" s="7">
        <f t="shared" si="25"/>
        <v>1.3910224860425461E-3</v>
      </c>
      <c r="H277" s="8">
        <f t="shared" si="29"/>
        <v>0.43358439350325906</v>
      </c>
      <c r="I277">
        <f t="shared" si="27"/>
        <v>1.0961961625155503E-4</v>
      </c>
    </row>
    <row r="278" spans="1:9">
      <c r="A278" s="3" t="s">
        <v>456</v>
      </c>
      <c r="B278">
        <v>5.31</v>
      </c>
      <c r="C278" s="4">
        <v>359</v>
      </c>
      <c r="D278">
        <f t="shared" si="24"/>
        <v>67.608286252354048</v>
      </c>
      <c r="E278" s="7">
        <f t="shared" si="26"/>
        <v>4.9699312239044006E-4</v>
      </c>
      <c r="F278" s="8">
        <f t="shared" si="28"/>
        <v>0.61626454985436319</v>
      </c>
      <c r="G278" s="7">
        <f t="shared" si="25"/>
        <v>5.2797208012050879E-4</v>
      </c>
      <c r="H278" s="8">
        <f t="shared" si="29"/>
        <v>0.43411236558337957</v>
      </c>
      <c r="I278">
        <f t="shared" si="27"/>
        <v>1.7143457381840754E-4</v>
      </c>
    </row>
    <row r="279" spans="1:9">
      <c r="A279" s="3" t="s">
        <v>529</v>
      </c>
      <c r="B279">
        <v>8.3000000000000007</v>
      </c>
      <c r="C279" s="4">
        <v>561</v>
      </c>
      <c r="D279">
        <f t="shared" si="24"/>
        <v>67.590361445783131</v>
      </c>
      <c r="E279" s="7">
        <f t="shared" si="26"/>
        <v>7.7663827760734495E-4</v>
      </c>
      <c r="F279" s="8">
        <f t="shared" si="28"/>
        <v>0.61704118813197051</v>
      </c>
      <c r="G279" s="7">
        <f t="shared" si="25"/>
        <v>8.2526709322038115E-4</v>
      </c>
      <c r="H279" s="8">
        <f t="shared" si="29"/>
        <v>0.43493763267659996</v>
      </c>
      <c r="I279">
        <f t="shared" si="27"/>
        <v>1.4147013026727384E-4</v>
      </c>
    </row>
    <row r="280" spans="1:9">
      <c r="A280" s="3" t="s">
        <v>201</v>
      </c>
      <c r="B280">
        <v>6.84</v>
      </c>
      <c r="C280" s="4">
        <v>462</v>
      </c>
      <c r="D280">
        <f t="shared" si="24"/>
        <v>67.543859649122808</v>
      </c>
      <c r="E280" s="7">
        <f t="shared" si="26"/>
        <v>6.3958446391193112E-4</v>
      </c>
      <c r="F280" s="8">
        <f t="shared" si="28"/>
        <v>0.61768077259588239</v>
      </c>
      <c r="G280" s="7">
        <f t="shared" si="25"/>
        <v>6.8009962862980802E-4</v>
      </c>
      <c r="H280" s="8">
        <f t="shared" si="29"/>
        <v>0.43561773230522977</v>
      </c>
      <c r="I280">
        <f t="shared" si="27"/>
        <v>5.9258515520299593E-5</v>
      </c>
    </row>
    <row r="281" spans="1:9">
      <c r="A281" s="3" t="s">
        <v>585</v>
      </c>
      <c r="B281">
        <v>2.86</v>
      </c>
      <c r="C281" s="4">
        <v>193</v>
      </c>
      <c r="D281">
        <f t="shared" si="24"/>
        <v>67.48251748251748</v>
      </c>
      <c r="E281" s="7">
        <f t="shared" si="26"/>
        <v>2.67185717608231E-4</v>
      </c>
      <c r="F281" s="8">
        <f t="shared" si="28"/>
        <v>0.61794795831349059</v>
      </c>
      <c r="G281" s="7">
        <f t="shared" si="25"/>
        <v>2.8436914296509514E-4</v>
      </c>
      <c r="H281" s="8">
        <f t="shared" si="29"/>
        <v>0.43590210144819486</v>
      </c>
      <c r="I281">
        <f t="shared" si="27"/>
        <v>4.3645690960048E-4</v>
      </c>
    </row>
    <row r="282" spans="1:9">
      <c r="A282" s="3" t="s">
        <v>428</v>
      </c>
      <c r="B282">
        <v>21.05</v>
      </c>
      <c r="C282" s="4">
        <v>1420</v>
      </c>
      <c r="D282">
        <f t="shared" si="24"/>
        <v>67.458432304037999</v>
      </c>
      <c r="E282" s="7">
        <f t="shared" si="26"/>
        <v>1.9658223782574509E-3</v>
      </c>
      <c r="F282" s="8">
        <f t="shared" si="28"/>
        <v>0.61991378069174807</v>
      </c>
      <c r="G282" s="7">
        <f t="shared" si="25"/>
        <v>2.0929966641312077E-3</v>
      </c>
      <c r="H282" s="8">
        <f t="shared" si="29"/>
        <v>0.43799509811232606</v>
      </c>
      <c r="I282">
        <f t="shared" si="27"/>
        <v>9.7464259939061826E-5</v>
      </c>
    </row>
    <row r="283" spans="1:9">
      <c r="A283" s="3" t="s">
        <v>319</v>
      </c>
      <c r="B283">
        <v>4.68</v>
      </c>
      <c r="C283" s="4">
        <v>315</v>
      </c>
      <c r="D283">
        <f t="shared" si="24"/>
        <v>67.307692307692307</v>
      </c>
      <c r="E283" s="7">
        <f t="shared" si="26"/>
        <v>4.3608031630358943E-4</v>
      </c>
      <c r="F283" s="8">
        <f t="shared" si="28"/>
        <v>0.62034986100805167</v>
      </c>
      <c r="G283" s="7">
        <f t="shared" si="25"/>
        <v>4.6533132485197386E-4</v>
      </c>
      <c r="H283" s="8">
        <f t="shared" si="29"/>
        <v>0.43846042943717806</v>
      </c>
      <c r="I283">
        <f t="shared" si="27"/>
        <v>3.0894032149386685E-4</v>
      </c>
    </row>
    <row r="284" spans="1:9">
      <c r="A284" s="3" t="s">
        <v>215</v>
      </c>
      <c r="B284">
        <v>14.82</v>
      </c>
      <c r="C284" s="4">
        <v>997</v>
      </c>
      <c r="D284">
        <f t="shared" si="24"/>
        <v>67.273954116059372</v>
      </c>
      <c r="E284" s="7">
        <f t="shared" si="26"/>
        <v>1.3802288106497735E-3</v>
      </c>
      <c r="F284" s="8">
        <f t="shared" si="28"/>
        <v>0.62173008981870148</v>
      </c>
      <c r="G284" s="7">
        <f t="shared" si="25"/>
        <v>1.4735491953645841E-3</v>
      </c>
      <c r="H284" s="8">
        <f t="shared" si="29"/>
        <v>0.43993397863254263</v>
      </c>
      <c r="I284">
        <f t="shared" si="27"/>
        <v>1.7516951791779478E-4</v>
      </c>
    </row>
    <row r="285" spans="1:9">
      <c r="A285" s="3" t="s">
        <v>425</v>
      </c>
      <c r="B285">
        <v>8.4</v>
      </c>
      <c r="C285" s="4">
        <v>565</v>
      </c>
      <c r="D285">
        <f t="shared" si="24"/>
        <v>67.261904761904759</v>
      </c>
      <c r="E285" s="7">
        <f t="shared" si="26"/>
        <v>7.8217580543342229E-4</v>
      </c>
      <c r="F285" s="8">
        <f t="shared" si="28"/>
        <v>0.62251226562413486</v>
      </c>
      <c r="G285" s="7">
        <f t="shared" si="25"/>
        <v>8.3521007024713273E-4</v>
      </c>
      <c r="H285" s="8">
        <f t="shared" si="29"/>
        <v>0.44076918870278975</v>
      </c>
      <c r="I285">
        <f t="shared" si="27"/>
        <v>9.3635910130562827E-5</v>
      </c>
    </row>
    <row r="286" spans="1:9">
      <c r="A286" s="3" t="s">
        <v>15</v>
      </c>
      <c r="B286">
        <v>4.49</v>
      </c>
      <c r="C286" s="4">
        <v>302</v>
      </c>
      <c r="D286">
        <f t="shared" si="24"/>
        <v>67.260579064587972</v>
      </c>
      <c r="E286" s="7">
        <f t="shared" si="26"/>
        <v>4.1808335086883814E-4</v>
      </c>
      <c r="F286" s="8">
        <f t="shared" si="28"/>
        <v>0.62293034897500366</v>
      </c>
      <c r="G286" s="7">
        <f t="shared" si="25"/>
        <v>4.4643966850114596E-4</v>
      </c>
      <c r="H286" s="8">
        <f t="shared" si="29"/>
        <v>0.44121562837129091</v>
      </c>
      <c r="I286">
        <f t="shared" si="27"/>
        <v>2.0056148235619853E-4</v>
      </c>
    </row>
    <row r="287" spans="1:9">
      <c r="A287" s="3" t="s">
        <v>185</v>
      </c>
      <c r="B287">
        <v>9.52</v>
      </c>
      <c r="C287" s="4">
        <v>637</v>
      </c>
      <c r="D287">
        <f t="shared" si="24"/>
        <v>66.911764705882362</v>
      </c>
      <c r="E287" s="7">
        <f t="shared" si="26"/>
        <v>8.8185130630281418E-4</v>
      </c>
      <c r="F287" s="8">
        <f t="shared" si="28"/>
        <v>0.62381220028130646</v>
      </c>
      <c r="G287" s="7">
        <f t="shared" si="25"/>
        <v>9.4657141294675036E-4</v>
      </c>
      <c r="H287" s="8">
        <f t="shared" si="29"/>
        <v>0.44216219978423765</v>
      </c>
      <c r="I287">
        <f t="shared" si="27"/>
        <v>2.056455276533975E-4</v>
      </c>
    </row>
    <row r="288" spans="1:9">
      <c r="A288" s="3" t="s">
        <v>507</v>
      </c>
      <c r="B288">
        <v>9.75</v>
      </c>
      <c r="C288" s="4">
        <v>652</v>
      </c>
      <c r="D288">
        <f t="shared" si="24"/>
        <v>66.871794871794876</v>
      </c>
      <c r="E288" s="7">
        <f t="shared" si="26"/>
        <v>9.0261703565060419E-4</v>
      </c>
      <c r="F288" s="8">
        <f t="shared" si="28"/>
        <v>0.62471481731695711</v>
      </c>
      <c r="G288" s="7">
        <f t="shared" si="25"/>
        <v>9.6944026010827901E-4</v>
      </c>
      <c r="H288" s="8">
        <f t="shared" si="29"/>
        <v>0.44313164004434591</v>
      </c>
      <c r="I288">
        <f t="shared" si="27"/>
        <v>1.0950633543516108E-4</v>
      </c>
    </row>
    <row r="289" spans="1:9">
      <c r="A289" s="3" t="s">
        <v>482</v>
      </c>
      <c r="B289">
        <v>5.19</v>
      </c>
      <c r="C289" s="4">
        <v>347</v>
      </c>
      <c r="D289">
        <f t="shared" si="24"/>
        <v>66.859344894026975</v>
      </c>
      <c r="E289" s="7">
        <f t="shared" si="26"/>
        <v>4.8038053891220802E-4</v>
      </c>
      <c r="F289" s="8">
        <f t="shared" si="28"/>
        <v>0.6251951978558693</v>
      </c>
      <c r="G289" s="7">
        <f t="shared" si="25"/>
        <v>5.1604050768840699E-4</v>
      </c>
      <c r="H289" s="8">
        <f t="shared" si="29"/>
        <v>0.4436476805520343</v>
      </c>
      <c r="I289">
        <f t="shared" si="27"/>
        <v>1.7697901987206999E-4</v>
      </c>
    </row>
    <row r="290" spans="1:9">
      <c r="A290" s="3" t="s">
        <v>348</v>
      </c>
      <c r="B290">
        <v>8.3699999999999992</v>
      </c>
      <c r="C290" s="4">
        <v>559</v>
      </c>
      <c r="D290">
        <f t="shared" si="24"/>
        <v>66.786140979689378</v>
      </c>
      <c r="E290" s="7">
        <f t="shared" si="26"/>
        <v>7.7386951369430633E-4</v>
      </c>
      <c r="F290" s="8">
        <f t="shared" si="28"/>
        <v>0.62596906736956359</v>
      </c>
      <c r="G290" s="7">
        <f t="shared" si="25"/>
        <v>8.3222717713910715E-4</v>
      </c>
      <c r="H290" s="8">
        <f t="shared" si="29"/>
        <v>0.4444799077291734</v>
      </c>
      <c r="I290">
        <f t="shared" si="27"/>
        <v>1.1903277211255947E-4</v>
      </c>
    </row>
    <row r="291" spans="1:9">
      <c r="A291" s="3" t="s">
        <v>68</v>
      </c>
      <c r="B291">
        <v>5.61</v>
      </c>
      <c r="C291" s="4">
        <v>374</v>
      </c>
      <c r="D291">
        <f t="shared" si="24"/>
        <v>66.666666666666657</v>
      </c>
      <c r="E291" s="7">
        <f t="shared" si="26"/>
        <v>5.1775885173822997E-4</v>
      </c>
      <c r="F291" s="8">
        <f t="shared" si="28"/>
        <v>0.62648682622130181</v>
      </c>
      <c r="G291" s="7">
        <f t="shared" si="25"/>
        <v>5.5780101120076365E-4</v>
      </c>
      <c r="H291" s="8">
        <f t="shared" si="29"/>
        <v>0.44503770874037418</v>
      </c>
      <c r="I291">
        <f t="shared" si="27"/>
        <v>2.6796924749911133E-4</v>
      </c>
    </row>
    <row r="292" spans="1:9">
      <c r="A292" s="3" t="s">
        <v>66</v>
      </c>
      <c r="B292">
        <v>12.61</v>
      </c>
      <c r="C292" s="4">
        <v>840</v>
      </c>
      <c r="D292">
        <f t="shared" si="24"/>
        <v>66.613798572561464</v>
      </c>
      <c r="E292" s="7">
        <f t="shared" si="26"/>
        <v>1.1628808434762385E-3</v>
      </c>
      <c r="F292" s="8">
        <f t="shared" si="28"/>
        <v>0.62764970706477807</v>
      </c>
      <c r="G292" s="7">
        <f t="shared" si="25"/>
        <v>1.2538094030733742E-3</v>
      </c>
      <c r="H292" s="8">
        <f t="shared" si="29"/>
        <v>0.44629151814344753</v>
      </c>
      <c r="I292">
        <f t="shared" si="27"/>
        <v>3.4051566871612371E-4</v>
      </c>
    </row>
    <row r="293" spans="1:9">
      <c r="A293" s="3" t="s">
        <v>475</v>
      </c>
      <c r="B293">
        <v>16</v>
      </c>
      <c r="C293" s="4">
        <v>1065</v>
      </c>
      <c r="D293">
        <f t="shared" si="24"/>
        <v>66.5625</v>
      </c>
      <c r="E293" s="7">
        <f t="shared" si="26"/>
        <v>1.474366783693088E-3</v>
      </c>
      <c r="F293" s="8">
        <f t="shared" si="28"/>
        <v>0.62912407384847113</v>
      </c>
      <c r="G293" s="7">
        <f t="shared" si="25"/>
        <v>1.5908763242802528E-3</v>
      </c>
      <c r="H293" s="8">
        <f t="shared" si="29"/>
        <v>0.44788239446772776</v>
      </c>
      <c r="I293">
        <f t="shared" si="27"/>
        <v>6.9370695933212989E-5</v>
      </c>
    </row>
    <row r="294" spans="1:9">
      <c r="A294" s="3" t="s">
        <v>15</v>
      </c>
      <c r="B294">
        <v>3.25</v>
      </c>
      <c r="C294" s="4">
        <v>216</v>
      </c>
      <c r="D294">
        <f t="shared" si="24"/>
        <v>66.461538461538467</v>
      </c>
      <c r="E294" s="7">
        <f t="shared" si="26"/>
        <v>2.990265026081756E-4</v>
      </c>
      <c r="F294" s="8">
        <f t="shared" si="28"/>
        <v>0.62942310035107929</v>
      </c>
      <c r="G294" s="7">
        <f t="shared" si="25"/>
        <v>3.2314675336942632E-4</v>
      </c>
      <c r="H294" s="8">
        <f t="shared" si="29"/>
        <v>0.44820554122109718</v>
      </c>
      <c r="I294">
        <f t="shared" si="27"/>
        <v>1.015623633650875E-3</v>
      </c>
    </row>
    <row r="295" spans="1:9">
      <c r="A295" s="3" t="s">
        <v>222</v>
      </c>
      <c r="B295">
        <v>47.37</v>
      </c>
      <c r="C295" s="4">
        <v>3141</v>
      </c>
      <c r="D295">
        <f t="shared" si="24"/>
        <v>66.307789740341988</v>
      </c>
      <c r="E295" s="7">
        <f t="shared" si="26"/>
        <v>4.3483437254272202E-3</v>
      </c>
      <c r="F295" s="8">
        <f t="shared" si="28"/>
        <v>0.63377144407650654</v>
      </c>
      <c r="G295" s="7">
        <f t="shared" si="25"/>
        <v>4.7099882175722233E-3</v>
      </c>
      <c r="H295" s="8">
        <f t="shared" si="29"/>
        <v>0.45291552943866942</v>
      </c>
      <c r="I295">
        <f t="shared" si="27"/>
        <v>2.3162600119142063E-4</v>
      </c>
    </row>
    <row r="296" spans="1:9">
      <c r="A296" s="3" t="s">
        <v>443</v>
      </c>
      <c r="B296">
        <v>10.78</v>
      </c>
      <c r="C296" s="4">
        <v>714</v>
      </c>
      <c r="D296">
        <f t="shared" si="24"/>
        <v>66.233766233766232</v>
      </c>
      <c r="E296" s="7">
        <f t="shared" si="26"/>
        <v>9.8844871695480266E-4</v>
      </c>
      <c r="F296" s="8">
        <f t="shared" si="28"/>
        <v>0.63475989279346134</v>
      </c>
      <c r="G296" s="7">
        <f t="shared" si="25"/>
        <v>1.0718529234838201E-3</v>
      </c>
      <c r="H296" s="8">
        <f t="shared" si="29"/>
        <v>0.45398738236215325</v>
      </c>
      <c r="I296">
        <f t="shared" si="27"/>
        <v>2.093507052042809E-4</v>
      </c>
    </row>
    <row r="297" spans="1:9">
      <c r="A297" s="3" t="s">
        <v>360</v>
      </c>
      <c r="B297">
        <v>9.73</v>
      </c>
      <c r="C297" s="4">
        <v>644</v>
      </c>
      <c r="D297">
        <f t="shared" si="24"/>
        <v>66.187050359712231</v>
      </c>
      <c r="E297" s="7">
        <f t="shared" si="26"/>
        <v>8.915419799984495E-4</v>
      </c>
      <c r="F297" s="8">
        <f t="shared" si="28"/>
        <v>0.63565143477345976</v>
      </c>
      <c r="G297" s="7">
        <f t="shared" si="25"/>
        <v>9.6745166470292869E-4</v>
      </c>
      <c r="H297" s="8">
        <f t="shared" si="29"/>
        <v>0.45495483402685616</v>
      </c>
      <c r="I297">
        <f t="shared" si="27"/>
        <v>1.0244349945520703E-4</v>
      </c>
    </row>
    <row r="298" spans="1:9">
      <c r="A298" s="3" t="s">
        <v>440</v>
      </c>
      <c r="B298">
        <v>4.74</v>
      </c>
      <c r="C298" s="4">
        <v>313</v>
      </c>
      <c r="D298">
        <f t="shared" si="24"/>
        <v>66.033755274261594</v>
      </c>
      <c r="E298" s="7">
        <f t="shared" si="26"/>
        <v>4.3331155239055075E-4</v>
      </c>
      <c r="F298" s="8">
        <f t="shared" si="28"/>
        <v>0.63608474632585033</v>
      </c>
      <c r="G298" s="7">
        <f t="shared" si="25"/>
        <v>4.7129711106802486E-4</v>
      </c>
      <c r="H298" s="8">
        <f t="shared" si="29"/>
        <v>0.45542613113792418</v>
      </c>
      <c r="I298">
        <f t="shared" si="27"/>
        <v>2.1506553704719877E-4</v>
      </c>
    </row>
    <row r="299" spans="1:9">
      <c r="A299" s="3" t="s">
        <v>86</v>
      </c>
      <c r="B299">
        <v>9.94</v>
      </c>
      <c r="C299" s="4">
        <v>656</v>
      </c>
      <c r="D299">
        <f t="shared" si="24"/>
        <v>65.995975855130794</v>
      </c>
      <c r="E299" s="7">
        <f t="shared" si="26"/>
        <v>9.0815456347668143E-4</v>
      </c>
      <c r="F299" s="8">
        <f t="shared" si="28"/>
        <v>0.63699290088932703</v>
      </c>
      <c r="G299" s="7">
        <f t="shared" si="25"/>
        <v>9.8833191645910702E-4</v>
      </c>
      <c r="H299" s="8">
        <f t="shared" si="29"/>
        <v>0.45641446305438327</v>
      </c>
      <c r="I299">
        <f t="shared" si="27"/>
        <v>1.234391972431137E-4</v>
      </c>
    </row>
    <row r="300" spans="1:9">
      <c r="A300" s="3" t="s">
        <v>466</v>
      </c>
      <c r="B300">
        <v>5.7</v>
      </c>
      <c r="C300" s="4">
        <v>376</v>
      </c>
      <c r="D300">
        <f t="shared" si="24"/>
        <v>65.964912280701753</v>
      </c>
      <c r="E300" s="7">
        <f t="shared" si="26"/>
        <v>5.2052761565126869E-4</v>
      </c>
      <c r="F300" s="8">
        <f t="shared" si="28"/>
        <v>0.63751342850497827</v>
      </c>
      <c r="G300" s="7">
        <f t="shared" si="25"/>
        <v>5.6674969052484007E-4</v>
      </c>
      <c r="H300" s="8">
        <f t="shared" si="29"/>
        <v>0.45698121274490811</v>
      </c>
      <c r="I300">
        <f t="shared" si="27"/>
        <v>9.9450113655996653E-4</v>
      </c>
    </row>
    <row r="301" spans="1:9">
      <c r="A301" s="3" t="s">
        <v>229</v>
      </c>
      <c r="B301">
        <v>45.83</v>
      </c>
      <c r="C301" s="4">
        <v>3020</v>
      </c>
      <c r="D301">
        <f t="shared" si="24"/>
        <v>65.895701505564048</v>
      </c>
      <c r="E301" s="7">
        <f t="shared" si="26"/>
        <v>4.1808335086883815E-3</v>
      </c>
      <c r="F301" s="8">
        <f t="shared" si="28"/>
        <v>0.64169426201366664</v>
      </c>
      <c r="G301" s="7">
        <f t="shared" si="25"/>
        <v>4.5568663713602487E-3</v>
      </c>
      <c r="H301" s="8">
        <f t="shared" si="29"/>
        <v>0.46153807911626837</v>
      </c>
      <c r="I301">
        <f t="shared" si="27"/>
        <v>2.5642119760355131E-4</v>
      </c>
    </row>
    <row r="302" spans="1:9">
      <c r="A302" s="3" t="s">
        <v>409</v>
      </c>
      <c r="B302">
        <v>11.8</v>
      </c>
      <c r="C302" s="4">
        <v>777</v>
      </c>
      <c r="D302">
        <f t="shared" si="24"/>
        <v>65.847457627118644</v>
      </c>
      <c r="E302" s="7">
        <f t="shared" si="26"/>
        <v>1.0756647802155205E-3</v>
      </c>
      <c r="F302" s="8">
        <f t="shared" si="28"/>
        <v>0.64276992679388212</v>
      </c>
      <c r="G302" s="7">
        <f t="shared" si="25"/>
        <v>1.1732712891566865E-3</v>
      </c>
      <c r="H302" s="8">
        <f t="shared" si="29"/>
        <v>0.46271135040542505</v>
      </c>
      <c r="I302">
        <f t="shared" si="27"/>
        <v>2.8187261117351703E-4</v>
      </c>
    </row>
    <row r="303" spans="1:9">
      <c r="A303" s="3" t="s">
        <v>534</v>
      </c>
      <c r="B303">
        <v>12.97</v>
      </c>
      <c r="C303" s="4">
        <v>854</v>
      </c>
      <c r="D303">
        <f t="shared" si="24"/>
        <v>65.84425597532767</v>
      </c>
      <c r="E303" s="7">
        <f t="shared" si="26"/>
        <v>1.1822621908675092E-3</v>
      </c>
      <c r="F303" s="8">
        <f t="shared" si="28"/>
        <v>0.6439521889847496</v>
      </c>
      <c r="G303" s="7">
        <f t="shared" si="25"/>
        <v>1.2896041203696799E-3</v>
      </c>
      <c r="H303" s="8">
        <f t="shared" si="29"/>
        <v>0.46400095452579471</v>
      </c>
      <c r="I303">
        <f t="shared" si="27"/>
        <v>9.9261398279926194E-5</v>
      </c>
    </row>
    <row r="304" spans="1:9">
      <c r="A304" s="3" t="s">
        <v>452</v>
      </c>
      <c r="B304">
        <v>4.5599999999999996</v>
      </c>
      <c r="C304" s="4">
        <v>300</v>
      </c>
      <c r="D304">
        <f t="shared" si="24"/>
        <v>65.789473684210535</v>
      </c>
      <c r="E304" s="7">
        <f t="shared" si="26"/>
        <v>4.1531458695579946E-4</v>
      </c>
      <c r="F304" s="8">
        <f t="shared" si="28"/>
        <v>0.64436750357170536</v>
      </c>
      <c r="G304" s="7">
        <f t="shared" si="25"/>
        <v>4.5339975241987196E-4</v>
      </c>
      <c r="H304" s="8">
        <f t="shared" si="29"/>
        <v>0.46445435427821458</v>
      </c>
      <c r="I304">
        <f t="shared" si="27"/>
        <v>4.7977715961494694E-4</v>
      </c>
    </row>
    <row r="305" spans="1:9">
      <c r="A305" s="3" t="s">
        <v>527</v>
      </c>
      <c r="B305">
        <v>21.98</v>
      </c>
      <c r="C305" s="4">
        <v>1444</v>
      </c>
      <c r="D305">
        <f t="shared" si="24"/>
        <v>65.696087352138306</v>
      </c>
      <c r="E305" s="7">
        <f t="shared" si="26"/>
        <v>1.9990475452139147E-3</v>
      </c>
      <c r="F305" s="8">
        <f t="shared" si="28"/>
        <v>0.64636655111691932</v>
      </c>
      <c r="G305" s="7">
        <f t="shared" si="25"/>
        <v>2.1854663504799971E-3</v>
      </c>
      <c r="H305" s="8">
        <f t="shared" si="29"/>
        <v>0.46663982062869458</v>
      </c>
      <c r="I305">
        <f t="shared" si="27"/>
        <v>6.3249679333909903E-4</v>
      </c>
    </row>
    <row r="306" spans="1:9">
      <c r="A306" s="3" t="s">
        <v>67</v>
      </c>
      <c r="B306">
        <v>28.96</v>
      </c>
      <c r="C306" s="4">
        <v>1902</v>
      </c>
      <c r="D306">
        <f t="shared" si="24"/>
        <v>65.676795580110493</v>
      </c>
      <c r="E306" s="7">
        <f t="shared" si="26"/>
        <v>2.6330944812997686E-3</v>
      </c>
      <c r="F306" s="8">
        <f t="shared" si="28"/>
        <v>0.6489996455982191</v>
      </c>
      <c r="G306" s="7">
        <f t="shared" si="25"/>
        <v>2.8794861469472574E-3</v>
      </c>
      <c r="H306" s="8">
        <f t="shared" si="29"/>
        <v>0.46951930677564185</v>
      </c>
      <c r="I306">
        <f t="shared" si="27"/>
        <v>6.6176736315537443E-5</v>
      </c>
    </row>
    <row r="307" spans="1:9">
      <c r="A307" s="3" t="s">
        <v>537</v>
      </c>
      <c r="B307">
        <v>3.03</v>
      </c>
      <c r="C307" s="4">
        <v>199</v>
      </c>
      <c r="D307">
        <f t="shared" si="24"/>
        <v>65.676567656765684</v>
      </c>
      <c r="E307" s="7">
        <f t="shared" si="26"/>
        <v>2.7549200934734696E-4</v>
      </c>
      <c r="F307" s="8">
        <f t="shared" si="28"/>
        <v>0.6492751376075665</v>
      </c>
      <c r="G307" s="7">
        <f t="shared" si="25"/>
        <v>3.0127220391057283E-4</v>
      </c>
      <c r="H307" s="8">
        <f t="shared" si="29"/>
        <v>0.46982057897955243</v>
      </c>
      <c r="I307">
        <f t="shared" si="27"/>
        <v>1.9473902430872103E-4</v>
      </c>
    </row>
    <row r="308" spans="1:9">
      <c r="A308" s="3" t="s">
        <v>469</v>
      </c>
      <c r="B308">
        <v>8.86</v>
      </c>
      <c r="C308" s="4">
        <v>580</v>
      </c>
      <c r="D308">
        <f t="shared" si="24"/>
        <v>65.462753950338609</v>
      </c>
      <c r="E308" s="7">
        <f t="shared" si="26"/>
        <v>8.0294153478121231E-4</v>
      </c>
      <c r="F308" s="8">
        <f t="shared" si="28"/>
        <v>0.65007807914234772</v>
      </c>
      <c r="G308" s="7">
        <f t="shared" si="25"/>
        <v>8.8094776457018991E-4</v>
      </c>
      <c r="H308" s="8">
        <f t="shared" si="29"/>
        <v>0.47070152674412263</v>
      </c>
      <c r="I308">
        <f t="shared" si="27"/>
        <v>2.3802955732815656E-4</v>
      </c>
    </row>
    <row r="309" spans="1:9">
      <c r="A309" s="3" t="s">
        <v>308</v>
      </c>
      <c r="B309">
        <v>10.8</v>
      </c>
      <c r="C309" s="4">
        <v>706</v>
      </c>
      <c r="D309">
        <f t="shared" si="24"/>
        <v>65.370370370370367</v>
      </c>
      <c r="E309" s="7">
        <f t="shared" si="26"/>
        <v>9.7737366130264797E-4</v>
      </c>
      <c r="F309" s="8">
        <f t="shared" si="28"/>
        <v>0.6510554528036504</v>
      </c>
      <c r="G309" s="7">
        <f t="shared" si="25"/>
        <v>1.0738415188891706E-3</v>
      </c>
      <c r="H309" s="8">
        <f t="shared" si="29"/>
        <v>0.47177536826301181</v>
      </c>
      <c r="I309">
        <f t="shared" si="27"/>
        <v>5.1235135383209673E-4</v>
      </c>
    </row>
    <row r="310" spans="1:9">
      <c r="A310" s="3" t="s">
        <v>599</v>
      </c>
      <c r="B310">
        <v>23.22</v>
      </c>
      <c r="C310" s="4">
        <v>1517</v>
      </c>
      <c r="D310">
        <f t="shared" si="24"/>
        <v>65.331610680447895</v>
      </c>
      <c r="E310" s="7">
        <f t="shared" si="26"/>
        <v>2.1001074280398257E-3</v>
      </c>
      <c r="F310" s="8">
        <f t="shared" si="28"/>
        <v>0.65315556023169019</v>
      </c>
      <c r="G310" s="7">
        <f t="shared" si="25"/>
        <v>2.3087592656117167E-3</v>
      </c>
      <c r="H310" s="8">
        <f t="shared" si="29"/>
        <v>0.4740841275286235</v>
      </c>
      <c r="I310">
        <f t="shared" si="27"/>
        <v>1.6739356490380608E-4</v>
      </c>
    </row>
    <row r="311" spans="1:9">
      <c r="A311" s="3" t="s">
        <v>272</v>
      </c>
      <c r="B311">
        <v>7.58</v>
      </c>
      <c r="C311" s="4">
        <v>495</v>
      </c>
      <c r="D311">
        <f t="shared" si="24"/>
        <v>65.303430079155675</v>
      </c>
      <c r="E311" s="7">
        <f t="shared" si="26"/>
        <v>6.8526906847706914E-4</v>
      </c>
      <c r="F311" s="8">
        <f t="shared" si="28"/>
        <v>0.65384082930016729</v>
      </c>
      <c r="G311" s="7">
        <f t="shared" si="25"/>
        <v>7.5367765862776974E-4</v>
      </c>
      <c r="H311" s="8">
        <f t="shared" si="29"/>
        <v>0.47483780518725127</v>
      </c>
      <c r="I311">
        <f t="shared" si="27"/>
        <v>2.3042896060082585E-4</v>
      </c>
    </row>
    <row r="312" spans="1:9">
      <c r="A312" s="3" t="s">
        <v>397</v>
      </c>
      <c r="B312">
        <v>10.4</v>
      </c>
      <c r="C312" s="4">
        <v>678</v>
      </c>
      <c r="D312">
        <f t="shared" si="24"/>
        <v>65.192307692307693</v>
      </c>
      <c r="E312" s="7">
        <f t="shared" si="26"/>
        <v>9.3861096652010677E-4</v>
      </c>
      <c r="F312" s="8">
        <f t="shared" si="28"/>
        <v>0.65477944026668744</v>
      </c>
      <c r="G312" s="7">
        <f t="shared" si="25"/>
        <v>1.0340696107821643E-3</v>
      </c>
      <c r="H312" s="8">
        <f t="shared" si="29"/>
        <v>0.47587187479803345</v>
      </c>
      <c r="I312">
        <f t="shared" si="27"/>
        <v>3.8832663033849801E-4</v>
      </c>
    </row>
    <row r="313" spans="1:9">
      <c r="A313" s="3" t="s">
        <v>340</v>
      </c>
      <c r="B313">
        <v>17.48</v>
      </c>
      <c r="C313" s="4">
        <v>1138</v>
      </c>
      <c r="D313">
        <f t="shared" si="24"/>
        <v>65.102974828375281</v>
      </c>
      <c r="E313" s="7">
        <f t="shared" si="26"/>
        <v>1.5754266665189993E-3</v>
      </c>
      <c r="F313" s="8">
        <f t="shared" si="28"/>
        <v>0.65635486693320644</v>
      </c>
      <c r="G313" s="7">
        <f t="shared" si="25"/>
        <v>1.738032384276176E-3</v>
      </c>
      <c r="H313" s="8">
        <f t="shared" si="29"/>
        <v>0.47760990718230961</v>
      </c>
      <c r="I313">
        <f t="shared" si="27"/>
        <v>3.6225612486306957E-4</v>
      </c>
    </row>
    <row r="314" spans="1:9">
      <c r="A314" s="3" t="s">
        <v>388</v>
      </c>
      <c r="B314">
        <v>16.27</v>
      </c>
      <c r="C314" s="4">
        <v>1058</v>
      </c>
      <c r="D314">
        <f t="shared" si="24"/>
        <v>65.027658266748617</v>
      </c>
      <c r="E314" s="7">
        <f t="shared" si="26"/>
        <v>1.4646761099974528E-3</v>
      </c>
      <c r="F314" s="8">
        <f t="shared" si="28"/>
        <v>0.65781954304320389</v>
      </c>
      <c r="G314" s="7">
        <f t="shared" si="25"/>
        <v>1.617722362252482E-3</v>
      </c>
      <c r="H314" s="8">
        <f t="shared" si="29"/>
        <v>0.47922762954456211</v>
      </c>
      <c r="I314">
        <f t="shared" si="27"/>
        <v>2.7570041372959597E-4</v>
      </c>
    </row>
    <row r="315" spans="1:9">
      <c r="A315" s="3" t="s">
        <v>268</v>
      </c>
      <c r="B315">
        <v>12.35</v>
      </c>
      <c r="C315" s="4">
        <v>802</v>
      </c>
      <c r="D315">
        <f t="shared" si="24"/>
        <v>64.939271255060731</v>
      </c>
      <c r="E315" s="7">
        <f t="shared" si="26"/>
        <v>1.1102743291285038E-3</v>
      </c>
      <c r="F315" s="8">
        <f t="shared" si="28"/>
        <v>0.65892981737233236</v>
      </c>
      <c r="G315" s="7">
        <f t="shared" si="25"/>
        <v>1.2279576628038201E-3</v>
      </c>
      <c r="H315" s="8">
        <f t="shared" si="29"/>
        <v>0.48045558720736592</v>
      </c>
      <c r="I315">
        <f t="shared" si="27"/>
        <v>5.030422012597402E-5</v>
      </c>
    </row>
    <row r="316" spans="1:9">
      <c r="A316" s="3" t="s">
        <v>490</v>
      </c>
      <c r="B316">
        <v>2.25</v>
      </c>
      <c r="C316" s="4">
        <v>146</v>
      </c>
      <c r="D316">
        <f t="shared" si="24"/>
        <v>64.888888888888886</v>
      </c>
      <c r="E316" s="7">
        <f t="shared" si="26"/>
        <v>2.0211976565182241E-4</v>
      </c>
      <c r="F316" s="8">
        <f t="shared" si="28"/>
        <v>0.65913193713798424</v>
      </c>
      <c r="G316" s="7">
        <f t="shared" si="25"/>
        <v>2.2371698310191053E-4</v>
      </c>
      <c r="H316" s="8">
        <f t="shared" si="29"/>
        <v>0.48067930419046784</v>
      </c>
      <c r="I316">
        <f t="shared" si="27"/>
        <v>3.5599128841379279E-4</v>
      </c>
    </row>
    <row r="317" spans="1:9">
      <c r="A317" s="3" t="s">
        <v>77</v>
      </c>
      <c r="B317">
        <v>15.88</v>
      </c>
      <c r="C317" s="4">
        <v>1029</v>
      </c>
      <c r="D317">
        <f t="shared" si="24"/>
        <v>64.798488664987403</v>
      </c>
      <c r="E317" s="7">
        <f t="shared" si="26"/>
        <v>1.424529033258392E-3</v>
      </c>
      <c r="F317" s="8">
        <f t="shared" si="28"/>
        <v>0.66055646617124264</v>
      </c>
      <c r="G317" s="7">
        <f t="shared" si="25"/>
        <v>1.5789447518481509E-3</v>
      </c>
      <c r="H317" s="8">
        <f t="shared" si="29"/>
        <v>0.482258248942316</v>
      </c>
      <c r="I317">
        <f t="shared" si="27"/>
        <v>1.6558389777099336E-4</v>
      </c>
    </row>
    <row r="318" spans="1:9">
      <c r="A318" s="3" t="s">
        <v>350</v>
      </c>
      <c r="B318">
        <v>7.38</v>
      </c>
      <c r="C318" s="4">
        <v>478</v>
      </c>
      <c r="D318">
        <f t="shared" si="24"/>
        <v>64.769647696476966</v>
      </c>
      <c r="E318" s="7">
        <f t="shared" si="26"/>
        <v>6.617345752162405E-4</v>
      </c>
      <c r="F318" s="8">
        <f t="shared" si="28"/>
        <v>0.66121820074645887</v>
      </c>
      <c r="G318" s="7">
        <f t="shared" si="25"/>
        <v>7.3379170457426657E-4</v>
      </c>
      <c r="H318" s="8">
        <f t="shared" si="29"/>
        <v>0.48299204064689027</v>
      </c>
      <c r="I318">
        <f t="shared" si="27"/>
        <v>1.337417018710263E-4</v>
      </c>
    </row>
    <row r="319" spans="1:9">
      <c r="A319" s="3" t="s">
        <v>384</v>
      </c>
      <c r="B319">
        <v>5.96</v>
      </c>
      <c r="C319" s="4">
        <v>386</v>
      </c>
      <c r="D319">
        <f t="shared" si="24"/>
        <v>64.765100671140942</v>
      </c>
      <c r="E319" s="7">
        <f t="shared" si="26"/>
        <v>5.34371435216462E-4</v>
      </c>
      <c r="F319" s="8">
        <f t="shared" si="28"/>
        <v>0.66175257218167538</v>
      </c>
      <c r="G319" s="7">
        <f t="shared" si="25"/>
        <v>5.9260143079439408E-4</v>
      </c>
      <c r="H319" s="8">
        <f t="shared" si="29"/>
        <v>0.48358464207768465</v>
      </c>
      <c r="I319">
        <f t="shared" si="27"/>
        <v>1.1337557931972997E-4</v>
      </c>
    </row>
    <row r="320" spans="1:9">
      <c r="A320" s="3" t="s">
        <v>269</v>
      </c>
      <c r="B320">
        <v>5.04</v>
      </c>
      <c r="C320" s="4">
        <v>326</v>
      </c>
      <c r="D320">
        <f t="shared" si="24"/>
        <v>64.682539682539684</v>
      </c>
      <c r="E320" s="7">
        <f t="shared" si="26"/>
        <v>4.513085178253021E-4</v>
      </c>
      <c r="F320" s="8">
        <f t="shared" si="28"/>
        <v>0.66220388069950065</v>
      </c>
      <c r="G320" s="7">
        <f t="shared" si="25"/>
        <v>5.0112604214827962E-4</v>
      </c>
      <c r="H320" s="8">
        <f t="shared" si="29"/>
        <v>0.48408576811983295</v>
      </c>
      <c r="I320">
        <f t="shared" si="27"/>
        <v>3.7837710260635316E-4</v>
      </c>
    </row>
    <row r="321" spans="1:9">
      <c r="A321" s="3" t="s">
        <v>40</v>
      </c>
      <c r="B321">
        <v>16.79</v>
      </c>
      <c r="C321" s="4">
        <v>1085</v>
      </c>
      <c r="D321">
        <f t="shared" si="24"/>
        <v>64.621798689696249</v>
      </c>
      <c r="E321" s="7">
        <f t="shared" si="26"/>
        <v>1.5020544228234746E-3</v>
      </c>
      <c r="F321" s="8">
        <f t="shared" si="28"/>
        <v>0.66370593512232412</v>
      </c>
      <c r="G321" s="7">
        <f t="shared" si="25"/>
        <v>1.66942584279159E-3</v>
      </c>
      <c r="H321" s="8">
        <f t="shared" si="29"/>
        <v>0.48575519396262457</v>
      </c>
      <c r="I321">
        <f t="shared" si="27"/>
        <v>8.0923632360507813E-5</v>
      </c>
    </row>
    <row r="322" spans="1:9">
      <c r="A322" s="3" t="s">
        <v>569</v>
      </c>
      <c r="B322">
        <v>3.57</v>
      </c>
      <c r="C322" s="4">
        <v>230</v>
      </c>
      <c r="D322">
        <f t="shared" ref="D322:D385" si="30">C322/B322</f>
        <v>64.425770308123248</v>
      </c>
      <c r="E322" s="7">
        <f t="shared" si="26"/>
        <v>3.1840784999944625E-4</v>
      </c>
      <c r="F322" s="8">
        <f t="shared" si="28"/>
        <v>0.6640243429723236</v>
      </c>
      <c r="G322" s="7">
        <f t="shared" ref="G322:G385" si="31">B322/10057.35</f>
        <v>3.5496427985503139E-4</v>
      </c>
      <c r="H322" s="8">
        <f t="shared" si="29"/>
        <v>0.48611015824247961</v>
      </c>
      <c r="I322">
        <f t="shared" si="27"/>
        <v>1.2617181733948213E-4</v>
      </c>
    </row>
    <row r="323" spans="1:9">
      <c r="A323" s="3" t="s">
        <v>369</v>
      </c>
      <c r="B323">
        <v>5.56</v>
      </c>
      <c r="C323" s="4">
        <v>358</v>
      </c>
      <c r="D323">
        <f t="shared" si="30"/>
        <v>64.388489208633104</v>
      </c>
      <c r="E323" s="7">
        <f t="shared" ref="E323:E386" si="32">C323/722344</f>
        <v>4.9560874043392069E-4</v>
      </c>
      <c r="F323" s="8">
        <f t="shared" si="28"/>
        <v>0.66451995171275757</v>
      </c>
      <c r="G323" s="7">
        <f t="shared" si="31"/>
        <v>5.5282952268738775E-4</v>
      </c>
      <c r="H323" s="8">
        <f t="shared" si="29"/>
        <v>0.48666298776516698</v>
      </c>
      <c r="I323">
        <f t="shared" ref="I323:I386" si="33">F323*H324-F324*H323</f>
        <v>2.0329992224304982E-4</v>
      </c>
    </row>
    <row r="324" spans="1:9">
      <c r="A324" s="3" t="s">
        <v>478</v>
      </c>
      <c r="B324">
        <v>8.94</v>
      </c>
      <c r="C324" s="4">
        <v>575</v>
      </c>
      <c r="D324">
        <f t="shared" si="30"/>
        <v>64.317673378076066</v>
      </c>
      <c r="E324" s="7">
        <f t="shared" si="32"/>
        <v>7.960196249986156E-4</v>
      </c>
      <c r="F324" s="8">
        <f t="shared" ref="F324:F387" si="34">F323+E324</f>
        <v>0.66531597133775622</v>
      </c>
      <c r="G324" s="7">
        <f t="shared" si="31"/>
        <v>8.8890214619159118E-4</v>
      </c>
      <c r="H324" s="8">
        <f t="shared" ref="H324:H387" si="35">H323+G324</f>
        <v>0.48755188991135856</v>
      </c>
      <c r="I324">
        <f t="shared" si="33"/>
        <v>1.5743043058968897E-4</v>
      </c>
    </row>
    <row r="325" spans="1:9">
      <c r="A325" s="3" t="s">
        <v>523</v>
      </c>
      <c r="B325">
        <v>6.91</v>
      </c>
      <c r="C325" s="4">
        <v>444</v>
      </c>
      <c r="D325">
        <f t="shared" si="30"/>
        <v>64.254703328509407</v>
      </c>
      <c r="E325" s="7">
        <f t="shared" si="32"/>
        <v>6.1466558869458323E-4</v>
      </c>
      <c r="F325" s="8">
        <f t="shared" si="34"/>
        <v>0.66593063692645083</v>
      </c>
      <c r="G325" s="7">
        <f t="shared" si="31"/>
        <v>6.8705971254853413E-4</v>
      </c>
      <c r="H325" s="8">
        <f t="shared" si="35"/>
        <v>0.48823894962390707</v>
      </c>
      <c r="I325">
        <f t="shared" si="33"/>
        <v>8.7323393520355452E-5</v>
      </c>
    </row>
    <row r="326" spans="1:9">
      <c r="A326" s="3" t="s">
        <v>91</v>
      </c>
      <c r="B326">
        <v>3.83</v>
      </c>
      <c r="C326" s="4">
        <v>246</v>
      </c>
      <c r="D326">
        <f t="shared" si="30"/>
        <v>64.229765013054831</v>
      </c>
      <c r="E326" s="7">
        <f t="shared" si="32"/>
        <v>3.4055796130375558E-4</v>
      </c>
      <c r="F326" s="8">
        <f t="shared" si="34"/>
        <v>0.66627119488775455</v>
      </c>
      <c r="G326" s="7">
        <f t="shared" si="31"/>
        <v>3.808160201245855E-4</v>
      </c>
      <c r="H326" s="8">
        <f t="shared" si="35"/>
        <v>0.48861976564403165</v>
      </c>
      <c r="I326">
        <f t="shared" si="33"/>
        <v>1.2303933854934668E-4</v>
      </c>
    </row>
    <row r="327" spans="1:9">
      <c r="A327" s="3" t="s">
        <v>510</v>
      </c>
      <c r="B327">
        <v>5.38</v>
      </c>
      <c r="C327" s="4">
        <v>345</v>
      </c>
      <c r="D327">
        <f t="shared" si="30"/>
        <v>64.126394052044617</v>
      </c>
      <c r="E327" s="7">
        <f t="shared" si="32"/>
        <v>4.7761177499916935E-4</v>
      </c>
      <c r="F327" s="8">
        <f t="shared" si="34"/>
        <v>0.66674880666275371</v>
      </c>
      <c r="G327" s="7">
        <f t="shared" si="31"/>
        <v>5.34932164039235E-4</v>
      </c>
      <c r="H327" s="8">
        <f t="shared" si="35"/>
        <v>0.48915469780807086</v>
      </c>
      <c r="I327">
        <f t="shared" si="33"/>
        <v>5.7833955261382686E-4</v>
      </c>
    </row>
    <row r="328" spans="1:9">
      <c r="A328" s="3" t="s">
        <v>491</v>
      </c>
      <c r="B328">
        <v>25.2</v>
      </c>
      <c r="C328" s="4">
        <v>1613</v>
      </c>
      <c r="D328">
        <f t="shared" si="30"/>
        <v>64.007936507936506</v>
      </c>
      <c r="E328" s="7">
        <f t="shared" si="32"/>
        <v>2.2330080958656816E-3</v>
      </c>
      <c r="F328" s="8">
        <f t="shared" si="34"/>
        <v>0.6689818147586194</v>
      </c>
      <c r="G328" s="7">
        <f t="shared" si="31"/>
        <v>2.5056302107413979E-3</v>
      </c>
      <c r="H328" s="8">
        <f t="shared" si="35"/>
        <v>0.49166032801881226</v>
      </c>
      <c r="I328">
        <f t="shared" si="33"/>
        <v>1.9850851549901849E-4</v>
      </c>
    </row>
    <row r="329" spans="1:9">
      <c r="A329" s="3" t="s">
        <v>159</v>
      </c>
      <c r="B329">
        <v>8.51</v>
      </c>
      <c r="C329" s="4">
        <v>540</v>
      </c>
      <c r="D329">
        <f t="shared" si="30"/>
        <v>63.454759106933018</v>
      </c>
      <c r="E329" s="7">
        <f t="shared" si="32"/>
        <v>7.4756625652043897E-4</v>
      </c>
      <c r="F329" s="8">
        <f t="shared" si="34"/>
        <v>0.66972938101513979</v>
      </c>
      <c r="G329" s="7">
        <f t="shared" si="31"/>
        <v>8.4614734497655936E-4</v>
      </c>
      <c r="H329" s="8">
        <f t="shared" si="35"/>
        <v>0.49250647536378883</v>
      </c>
      <c r="I329">
        <f t="shared" si="33"/>
        <v>1.7303328869000545E-4</v>
      </c>
    </row>
    <row r="330" spans="1:9">
      <c r="A330" s="3" t="s">
        <v>570</v>
      </c>
      <c r="B330">
        <v>7.38</v>
      </c>
      <c r="C330" s="4">
        <v>467</v>
      </c>
      <c r="D330">
        <f t="shared" si="30"/>
        <v>63.279132791327918</v>
      </c>
      <c r="E330" s="7">
        <f t="shared" si="32"/>
        <v>6.4650637369452783E-4</v>
      </c>
      <c r="F330" s="8">
        <f t="shared" si="34"/>
        <v>0.67037588738883436</v>
      </c>
      <c r="G330" s="7">
        <f t="shared" si="31"/>
        <v>7.3379170457426657E-4</v>
      </c>
      <c r="H330" s="8">
        <f t="shared" si="35"/>
        <v>0.4932402670683631</v>
      </c>
      <c r="I330">
        <f t="shared" si="33"/>
        <v>3.5373962141327375E-4</v>
      </c>
    </row>
    <row r="331" spans="1:9">
      <c r="A331" s="3" t="s">
        <v>129</v>
      </c>
      <c r="B331">
        <v>15.08</v>
      </c>
      <c r="C331" s="4">
        <v>954</v>
      </c>
      <c r="D331">
        <f t="shared" si="30"/>
        <v>63.262599469496024</v>
      </c>
      <c r="E331" s="7">
        <f t="shared" si="32"/>
        <v>1.3207003865194423E-3</v>
      </c>
      <c r="F331" s="8">
        <f t="shared" si="34"/>
        <v>0.67169658777535379</v>
      </c>
      <c r="G331" s="7">
        <f t="shared" si="31"/>
        <v>1.4994009356341382E-3</v>
      </c>
      <c r="H331" s="8">
        <f t="shared" si="35"/>
        <v>0.49473966800399727</v>
      </c>
      <c r="I331">
        <f t="shared" si="33"/>
        <v>5.0001748356987008E-4</v>
      </c>
    </row>
    <row r="332" spans="1:9">
      <c r="A332" s="3" t="s">
        <v>293</v>
      </c>
      <c r="B332">
        <v>21.28</v>
      </c>
      <c r="C332" s="4">
        <v>1345</v>
      </c>
      <c r="D332">
        <f t="shared" si="30"/>
        <v>63.204887218045108</v>
      </c>
      <c r="E332" s="7">
        <f t="shared" si="32"/>
        <v>1.8619937315185009E-3</v>
      </c>
      <c r="F332" s="8">
        <f t="shared" si="34"/>
        <v>0.67355858150687231</v>
      </c>
      <c r="G332" s="7">
        <f t="shared" si="31"/>
        <v>2.1158655112927362E-3</v>
      </c>
      <c r="H332" s="8">
        <f t="shared" si="35"/>
        <v>0.49685553351528999</v>
      </c>
      <c r="I332">
        <f t="shared" si="33"/>
        <v>2.5545672150900645E-4</v>
      </c>
    </row>
    <row r="333" spans="1:9">
      <c r="A333" s="3" t="s">
        <v>247</v>
      </c>
      <c r="B333">
        <v>10.86</v>
      </c>
      <c r="C333" s="4">
        <v>686</v>
      </c>
      <c r="D333">
        <f t="shared" si="30"/>
        <v>63.167587476979747</v>
      </c>
      <c r="E333" s="7">
        <f t="shared" si="32"/>
        <v>9.4968602217226146E-4</v>
      </c>
      <c r="F333" s="8">
        <f t="shared" si="34"/>
        <v>0.67450826752904458</v>
      </c>
      <c r="G333" s="7">
        <f t="shared" si="31"/>
        <v>1.0798073051052214E-3</v>
      </c>
      <c r="H333" s="8">
        <f t="shared" si="35"/>
        <v>0.4979353408203952</v>
      </c>
      <c r="I333">
        <f t="shared" si="33"/>
        <v>1.2070582145490283E-4</v>
      </c>
    </row>
    <row r="334" spans="1:9">
      <c r="A334" s="3" t="s">
        <v>535</v>
      </c>
      <c r="B334">
        <v>5.13</v>
      </c>
      <c r="C334" s="4">
        <v>324</v>
      </c>
      <c r="D334">
        <f t="shared" si="30"/>
        <v>63.15789473684211</v>
      </c>
      <c r="E334" s="7">
        <f t="shared" si="32"/>
        <v>4.4853975391226342E-4</v>
      </c>
      <c r="F334" s="8">
        <f t="shared" si="34"/>
        <v>0.67495680728295682</v>
      </c>
      <c r="G334" s="7">
        <f t="shared" si="31"/>
        <v>5.1007472147235604E-4</v>
      </c>
      <c r="H334" s="8">
        <f t="shared" si="35"/>
        <v>0.49844541554186755</v>
      </c>
      <c r="I334">
        <f t="shared" si="33"/>
        <v>7.4733468997834063E-5</v>
      </c>
    </row>
    <row r="335" spans="1:9">
      <c r="A335" s="3" t="s">
        <v>481</v>
      </c>
      <c r="B335">
        <v>3.17</v>
      </c>
      <c r="C335" s="4">
        <v>200</v>
      </c>
      <c r="D335">
        <f t="shared" si="30"/>
        <v>63.09148264984227</v>
      </c>
      <c r="E335" s="7">
        <f t="shared" si="32"/>
        <v>2.7687639130386633E-4</v>
      </c>
      <c r="F335" s="8">
        <f t="shared" si="34"/>
        <v>0.67523368367426073</v>
      </c>
      <c r="G335" s="7">
        <f t="shared" si="31"/>
        <v>3.1519237174802505E-4</v>
      </c>
      <c r="H335" s="8">
        <f t="shared" si="35"/>
        <v>0.49876060791361559</v>
      </c>
      <c r="I335">
        <f t="shared" si="33"/>
        <v>2.414877131315385E-4</v>
      </c>
    </row>
    <row r="336" spans="1:9">
      <c r="A336" s="3" t="s">
        <v>429</v>
      </c>
      <c r="B336">
        <v>10.220000000000001</v>
      </c>
      <c r="C336" s="4">
        <v>644</v>
      </c>
      <c r="D336">
        <f t="shared" si="30"/>
        <v>63.013698630136986</v>
      </c>
      <c r="E336" s="7">
        <f t="shared" si="32"/>
        <v>8.915419799984495E-4</v>
      </c>
      <c r="F336" s="8">
        <f t="shared" si="34"/>
        <v>0.67612522565425914</v>
      </c>
      <c r="G336" s="7">
        <f t="shared" si="31"/>
        <v>1.0161722521340115E-3</v>
      </c>
      <c r="H336" s="8">
        <f t="shared" si="35"/>
        <v>0.49977678016574961</v>
      </c>
      <c r="I336">
        <f t="shared" si="33"/>
        <v>9.7758101542444464E-5</v>
      </c>
    </row>
    <row r="337" spans="1:9">
      <c r="A337" s="3" t="s">
        <v>82</v>
      </c>
      <c r="B337">
        <v>4.13</v>
      </c>
      <c r="C337" s="4">
        <v>260</v>
      </c>
      <c r="D337">
        <f t="shared" si="30"/>
        <v>62.953995157384988</v>
      </c>
      <c r="E337" s="7">
        <f t="shared" si="32"/>
        <v>3.5993930869502618E-4</v>
      </c>
      <c r="F337" s="8">
        <f t="shared" si="34"/>
        <v>0.67648516496295419</v>
      </c>
      <c r="G337" s="7">
        <f t="shared" si="31"/>
        <v>4.106449512048402E-4</v>
      </c>
      <c r="H337" s="8">
        <f t="shared" si="35"/>
        <v>0.50018742511695446</v>
      </c>
      <c r="I337">
        <f t="shared" si="33"/>
        <v>1.0869720149470075E-4</v>
      </c>
    </row>
    <row r="338" spans="1:9">
      <c r="A338" s="3" t="s">
        <v>553</v>
      </c>
      <c r="B338">
        <v>4.55</v>
      </c>
      <c r="C338" s="4">
        <v>285</v>
      </c>
      <c r="D338">
        <f t="shared" si="30"/>
        <v>62.637362637362642</v>
      </c>
      <c r="E338" s="7">
        <f t="shared" si="32"/>
        <v>3.945488576080095E-4</v>
      </c>
      <c r="F338" s="8">
        <f t="shared" si="34"/>
        <v>0.67687971382056222</v>
      </c>
      <c r="G338" s="7">
        <f t="shared" si="31"/>
        <v>4.5240545471719686E-4</v>
      </c>
      <c r="H338" s="8">
        <f t="shared" si="35"/>
        <v>0.50063983057167161</v>
      </c>
      <c r="I338">
        <f t="shared" si="33"/>
        <v>7.8016845262929291E-5</v>
      </c>
    </row>
    <row r="339" spans="1:9">
      <c r="A339" s="3" t="s">
        <v>39</v>
      </c>
      <c r="B339">
        <v>3.26</v>
      </c>
      <c r="C339" s="4">
        <v>204</v>
      </c>
      <c r="D339">
        <f t="shared" si="30"/>
        <v>62.576687116564422</v>
      </c>
      <c r="E339" s="7">
        <f t="shared" si="32"/>
        <v>2.8241391912994362E-4</v>
      </c>
      <c r="F339" s="8">
        <f t="shared" si="34"/>
        <v>0.6771621277396922</v>
      </c>
      <c r="G339" s="7">
        <f t="shared" si="31"/>
        <v>3.2414105107210148E-4</v>
      </c>
      <c r="H339" s="8">
        <f t="shared" si="35"/>
        <v>0.50096397162274375</v>
      </c>
      <c r="I339">
        <f t="shared" si="33"/>
        <v>3.345609962625562E-4</v>
      </c>
    </row>
    <row r="340" spans="1:9">
      <c r="A340" s="3" t="s">
        <v>312</v>
      </c>
      <c r="B340">
        <v>13.92</v>
      </c>
      <c r="C340" s="4">
        <v>869</v>
      </c>
      <c r="D340">
        <f t="shared" si="30"/>
        <v>62.428160919540232</v>
      </c>
      <c r="E340" s="7">
        <f t="shared" si="32"/>
        <v>1.2030279202152991E-3</v>
      </c>
      <c r="F340" s="8">
        <f t="shared" si="34"/>
        <v>0.67836515565990751</v>
      </c>
      <c r="G340" s="7">
        <f t="shared" si="31"/>
        <v>1.3840624021238198E-3</v>
      </c>
      <c r="H340" s="8">
        <f t="shared" si="35"/>
        <v>0.50234803402486761</v>
      </c>
      <c r="I340">
        <f t="shared" si="33"/>
        <v>9.9796857539691253E-5</v>
      </c>
    </row>
    <row r="341" spans="1:9">
      <c r="A341" s="3" t="s">
        <v>214</v>
      </c>
      <c r="B341">
        <v>4.1500000000000004</v>
      </c>
      <c r="C341" s="4">
        <v>259</v>
      </c>
      <c r="D341">
        <f t="shared" si="30"/>
        <v>62.409638554216862</v>
      </c>
      <c r="E341" s="7">
        <f t="shared" si="32"/>
        <v>3.5855492673850687E-4</v>
      </c>
      <c r="F341" s="8">
        <f t="shared" si="34"/>
        <v>0.67872371058664605</v>
      </c>
      <c r="G341" s="7">
        <f t="shared" si="31"/>
        <v>4.1263354661019057E-4</v>
      </c>
      <c r="H341" s="8">
        <f t="shared" si="35"/>
        <v>0.50276066757147775</v>
      </c>
      <c r="I341">
        <f t="shared" si="33"/>
        <v>2.955742051368726E-4</v>
      </c>
    </row>
    <row r="342" spans="1:9">
      <c r="A342" s="3" t="s">
        <v>538</v>
      </c>
      <c r="B342">
        <v>12.28</v>
      </c>
      <c r="C342" s="4">
        <v>766</v>
      </c>
      <c r="D342">
        <f t="shared" si="30"/>
        <v>62.377850162866451</v>
      </c>
      <c r="E342" s="7">
        <f t="shared" si="32"/>
        <v>1.060436578693808E-3</v>
      </c>
      <c r="F342" s="8">
        <f t="shared" si="34"/>
        <v>0.67978414716533986</v>
      </c>
      <c r="G342" s="7">
        <f t="shared" si="31"/>
        <v>1.2209975788850939E-3</v>
      </c>
      <c r="H342" s="8">
        <f t="shared" si="35"/>
        <v>0.5039816651503628</v>
      </c>
      <c r="I342">
        <f t="shared" si="33"/>
        <v>1.0941216439885881E-4</v>
      </c>
    </row>
    <row r="343" spans="1:9">
      <c r="A343" s="3" t="s">
        <v>224</v>
      </c>
      <c r="B343">
        <v>4.54</v>
      </c>
      <c r="C343" s="4">
        <v>283</v>
      </c>
      <c r="D343">
        <f t="shared" si="30"/>
        <v>62.334801762114537</v>
      </c>
      <c r="E343" s="7">
        <f t="shared" si="32"/>
        <v>3.9178009369497083E-4</v>
      </c>
      <c r="F343" s="8">
        <f t="shared" si="34"/>
        <v>0.68017592725903486</v>
      </c>
      <c r="G343" s="7">
        <f t="shared" si="31"/>
        <v>4.514111570145217E-4</v>
      </c>
      <c r="H343" s="8">
        <f t="shared" si="35"/>
        <v>0.50443307630737733</v>
      </c>
      <c r="I343">
        <f t="shared" si="33"/>
        <v>2.9243472552981098E-4</v>
      </c>
    </row>
    <row r="344" spans="1:9">
      <c r="A344" s="3" t="s">
        <v>354</v>
      </c>
      <c r="B344">
        <v>12.12</v>
      </c>
      <c r="C344" s="4">
        <v>755</v>
      </c>
      <c r="D344">
        <f t="shared" si="30"/>
        <v>62.2937293729373</v>
      </c>
      <c r="E344" s="7">
        <f t="shared" si="32"/>
        <v>1.0452083771720954E-3</v>
      </c>
      <c r="F344" s="8">
        <f t="shared" si="34"/>
        <v>0.68122113563620701</v>
      </c>
      <c r="G344" s="7">
        <f t="shared" si="31"/>
        <v>1.2050888156422913E-3</v>
      </c>
      <c r="H344" s="8">
        <f t="shared" si="35"/>
        <v>0.50563816512301962</v>
      </c>
      <c r="I344">
        <f t="shared" si="33"/>
        <v>9.5348858348220933E-5</v>
      </c>
    </row>
    <row r="345" spans="1:9">
      <c r="A345" s="3" t="s">
        <v>259</v>
      </c>
      <c r="B345">
        <v>3.95</v>
      </c>
      <c r="C345" s="4">
        <v>246</v>
      </c>
      <c r="D345">
        <f t="shared" si="30"/>
        <v>62.278481012658226</v>
      </c>
      <c r="E345" s="7">
        <f t="shared" si="32"/>
        <v>3.4055796130375558E-4</v>
      </c>
      <c r="F345" s="8">
        <f t="shared" si="34"/>
        <v>0.68156169359751073</v>
      </c>
      <c r="G345" s="7">
        <f t="shared" si="31"/>
        <v>3.9274759255668741E-4</v>
      </c>
      <c r="H345" s="8">
        <f t="shared" si="35"/>
        <v>0.50603091271557632</v>
      </c>
      <c r="I345">
        <f t="shared" si="33"/>
        <v>1.0219756210486652E-3</v>
      </c>
    </row>
    <row r="346" spans="1:9">
      <c r="A346" s="3" t="s">
        <v>17</v>
      </c>
      <c r="B346">
        <v>42.33</v>
      </c>
      <c r="C346" s="4">
        <v>2636</v>
      </c>
      <c r="D346">
        <f t="shared" si="30"/>
        <v>62.272619891330031</v>
      </c>
      <c r="E346" s="7">
        <f t="shared" si="32"/>
        <v>3.6492308373849577E-3</v>
      </c>
      <c r="F346" s="8">
        <f t="shared" si="34"/>
        <v>0.68521092443489573</v>
      </c>
      <c r="G346" s="7">
        <f t="shared" si="31"/>
        <v>4.2088621754239434E-3</v>
      </c>
      <c r="H346" s="8">
        <f t="shared" si="35"/>
        <v>0.51023977489100025</v>
      </c>
      <c r="I346">
        <f t="shared" si="33"/>
        <v>7.9300651660690891E-4</v>
      </c>
    </row>
    <row r="347" spans="1:9">
      <c r="A347" s="3" t="s">
        <v>280</v>
      </c>
      <c r="B347">
        <v>32.79</v>
      </c>
      <c r="C347" s="4">
        <v>2040</v>
      </c>
      <c r="D347">
        <f t="shared" si="30"/>
        <v>62.214089661482163</v>
      </c>
      <c r="E347" s="7">
        <f t="shared" si="32"/>
        <v>2.8241391912994362E-3</v>
      </c>
      <c r="F347" s="8">
        <f t="shared" si="34"/>
        <v>0.68803506362619515</v>
      </c>
      <c r="G347" s="7">
        <f t="shared" si="31"/>
        <v>3.260302167071843E-3</v>
      </c>
      <c r="H347" s="8">
        <f t="shared" si="35"/>
        <v>0.5135000770580721</v>
      </c>
      <c r="I347">
        <f t="shared" si="33"/>
        <v>2.5295839477734727E-4</v>
      </c>
    </row>
    <row r="348" spans="1:9">
      <c r="A348" s="3" t="s">
        <v>234</v>
      </c>
      <c r="B348">
        <v>10.4</v>
      </c>
      <c r="C348" s="4">
        <v>645</v>
      </c>
      <c r="D348">
        <f t="shared" si="30"/>
        <v>62.019230769230766</v>
      </c>
      <c r="E348" s="7">
        <f t="shared" si="32"/>
        <v>8.9292636195496887E-4</v>
      </c>
      <c r="F348" s="8">
        <f t="shared" si="34"/>
        <v>0.68892798998815008</v>
      </c>
      <c r="G348" s="7">
        <f t="shared" si="31"/>
        <v>1.0340696107821643E-3</v>
      </c>
      <c r="H348" s="8">
        <f t="shared" si="35"/>
        <v>0.51453414666885422</v>
      </c>
      <c r="I348">
        <f t="shared" si="33"/>
        <v>9.2221546893200834E-5</v>
      </c>
    </row>
    <row r="349" spans="1:9">
      <c r="A349" s="3" t="s">
        <v>500</v>
      </c>
      <c r="B349">
        <v>3.79</v>
      </c>
      <c r="C349" s="4">
        <v>235</v>
      </c>
      <c r="D349">
        <f t="shared" si="30"/>
        <v>62.005277044854878</v>
      </c>
      <c r="E349" s="7">
        <f t="shared" si="32"/>
        <v>3.2532975978204291E-4</v>
      </c>
      <c r="F349" s="8">
        <f t="shared" si="34"/>
        <v>0.68925331974793214</v>
      </c>
      <c r="G349" s="7">
        <f t="shared" si="31"/>
        <v>3.7683882931388487E-4</v>
      </c>
      <c r="H349" s="8">
        <f t="shared" si="35"/>
        <v>0.51491098549816805</v>
      </c>
      <c r="I349">
        <f t="shared" si="33"/>
        <v>2.2328362950470027E-3</v>
      </c>
    </row>
    <row r="350" spans="1:9">
      <c r="A350" s="3" t="s">
        <v>48</v>
      </c>
      <c r="B350">
        <v>91.12</v>
      </c>
      <c r="C350" s="4">
        <v>5628</v>
      </c>
      <c r="D350">
        <f t="shared" si="30"/>
        <v>61.764705882352935</v>
      </c>
      <c r="E350" s="7">
        <f t="shared" si="32"/>
        <v>7.7913016512907978E-3</v>
      </c>
      <c r="F350" s="8">
        <f t="shared" si="34"/>
        <v>0.69704462139922296</v>
      </c>
      <c r="G350" s="7">
        <f t="shared" si="31"/>
        <v>9.060040666776039E-3</v>
      </c>
      <c r="H350" s="8">
        <f t="shared" si="35"/>
        <v>0.52397102616494406</v>
      </c>
      <c r="I350">
        <f t="shared" si="33"/>
        <v>5.0196793236884085E-4</v>
      </c>
    </row>
    <row r="351" spans="1:9">
      <c r="A351" s="3" t="s">
        <v>141</v>
      </c>
      <c r="B351">
        <v>20.43</v>
      </c>
      <c r="C351" s="4">
        <v>1260</v>
      </c>
      <c r="D351">
        <f t="shared" si="30"/>
        <v>61.674008810572687</v>
      </c>
      <c r="E351" s="7">
        <f t="shared" si="32"/>
        <v>1.7443212652143577E-3</v>
      </c>
      <c r="F351" s="8">
        <f t="shared" si="34"/>
        <v>0.69878894266443736</v>
      </c>
      <c r="G351" s="7">
        <f t="shared" si="31"/>
        <v>2.0313502065653476E-3</v>
      </c>
      <c r="H351" s="8">
        <f t="shared" si="35"/>
        <v>0.52600237637150937</v>
      </c>
      <c r="I351">
        <f t="shared" si="33"/>
        <v>5.1311192528269434E-5</v>
      </c>
    </row>
    <row r="352" spans="1:9">
      <c r="A352" s="3" t="s">
        <v>125</v>
      </c>
      <c r="B352">
        <v>2.08</v>
      </c>
      <c r="C352" s="4">
        <v>128</v>
      </c>
      <c r="D352">
        <f t="shared" si="30"/>
        <v>61.538461538461533</v>
      </c>
      <c r="E352" s="7">
        <f t="shared" si="32"/>
        <v>1.7720089043447444E-4</v>
      </c>
      <c r="F352" s="8">
        <f t="shared" si="34"/>
        <v>0.69896614355487185</v>
      </c>
      <c r="G352" s="7">
        <f t="shared" si="31"/>
        <v>2.0681392215643287E-4</v>
      </c>
      <c r="H352" s="8">
        <f t="shared" si="35"/>
        <v>0.52620919029366575</v>
      </c>
      <c r="I352">
        <f t="shared" si="33"/>
        <v>1.4880915714754472E-4</v>
      </c>
    </row>
    <row r="353" spans="1:9">
      <c r="A353" s="3" t="s">
        <v>613</v>
      </c>
      <c r="B353">
        <v>6.03</v>
      </c>
      <c r="C353" s="4">
        <v>371</v>
      </c>
      <c r="D353">
        <f t="shared" si="30"/>
        <v>61.525704809286893</v>
      </c>
      <c r="E353" s="7">
        <f t="shared" si="32"/>
        <v>5.1360570586867198E-4</v>
      </c>
      <c r="F353" s="8">
        <f t="shared" si="34"/>
        <v>0.69947974926074052</v>
      </c>
      <c r="G353" s="7">
        <f t="shared" si="31"/>
        <v>5.995615147131203E-4</v>
      </c>
      <c r="H353" s="8">
        <f t="shared" si="35"/>
        <v>0.52680875180837883</v>
      </c>
      <c r="I353">
        <f t="shared" si="33"/>
        <v>1.9680809469678207E-3</v>
      </c>
    </row>
    <row r="354" spans="1:9">
      <c r="A354" s="3" t="s">
        <v>87</v>
      </c>
      <c r="B354">
        <v>79.680000000000007</v>
      </c>
      <c r="C354" s="4">
        <v>4900</v>
      </c>
      <c r="D354">
        <f t="shared" si="30"/>
        <v>61.49598393574297</v>
      </c>
      <c r="E354" s="7">
        <f t="shared" si="32"/>
        <v>6.7834715869447247E-3</v>
      </c>
      <c r="F354" s="8">
        <f t="shared" si="34"/>
        <v>0.70626322084768522</v>
      </c>
      <c r="G354" s="7">
        <f t="shared" si="31"/>
        <v>7.9225640949156587E-3</v>
      </c>
      <c r="H354" s="8">
        <f t="shared" si="35"/>
        <v>0.53473131590329448</v>
      </c>
      <c r="I354">
        <f t="shared" si="33"/>
        <v>9.4992338372845708E-5</v>
      </c>
    </row>
    <row r="355" spans="1:9">
      <c r="A355" s="3" t="s">
        <v>466</v>
      </c>
      <c r="B355">
        <v>3.83</v>
      </c>
      <c r="C355" s="4">
        <v>235</v>
      </c>
      <c r="D355">
        <f t="shared" si="30"/>
        <v>61.357702349869449</v>
      </c>
      <c r="E355" s="7">
        <f t="shared" si="32"/>
        <v>3.2532975978204291E-4</v>
      </c>
      <c r="F355" s="8">
        <f t="shared" si="34"/>
        <v>0.70658855060746728</v>
      </c>
      <c r="G355" s="7">
        <f t="shared" si="31"/>
        <v>3.808160201245855E-4</v>
      </c>
      <c r="H355" s="8">
        <f t="shared" si="35"/>
        <v>0.53511213192341911</v>
      </c>
      <c r="I355">
        <f t="shared" si="33"/>
        <v>1.1489790875396366E-4</v>
      </c>
    </row>
    <row r="356" spans="1:9">
      <c r="A356" s="3" t="s">
        <v>612</v>
      </c>
      <c r="B356">
        <v>4.63</v>
      </c>
      <c r="C356" s="4">
        <v>284</v>
      </c>
      <c r="D356">
        <f t="shared" si="30"/>
        <v>61.339092872570198</v>
      </c>
      <c r="E356" s="7">
        <f t="shared" si="32"/>
        <v>3.9316447565149014E-4</v>
      </c>
      <c r="F356" s="8">
        <f t="shared" si="34"/>
        <v>0.7069817150831188</v>
      </c>
      <c r="G356" s="7">
        <f t="shared" si="31"/>
        <v>4.6035983633859812E-4</v>
      </c>
      <c r="H356" s="8">
        <f t="shared" si="35"/>
        <v>0.53557249175975774</v>
      </c>
      <c r="I356">
        <f t="shared" si="33"/>
        <v>8.2829321905675268E-5</v>
      </c>
    </row>
    <row r="357" spans="1:9">
      <c r="A357" s="3" t="s">
        <v>364</v>
      </c>
      <c r="B357">
        <v>3.33</v>
      </c>
      <c r="C357" s="4">
        <v>204</v>
      </c>
      <c r="D357">
        <f t="shared" si="30"/>
        <v>61.261261261261261</v>
      </c>
      <c r="E357" s="7">
        <f t="shared" si="32"/>
        <v>2.8241391912994362E-4</v>
      </c>
      <c r="F357" s="8">
        <f t="shared" si="34"/>
        <v>0.70726412900224878</v>
      </c>
      <c r="G357" s="7">
        <f t="shared" si="31"/>
        <v>3.3110113499082758E-4</v>
      </c>
      <c r="H357" s="8">
        <f t="shared" si="35"/>
        <v>0.53590359289474854</v>
      </c>
      <c r="I357">
        <f t="shared" si="33"/>
        <v>2.3249241904804707E-4</v>
      </c>
    </row>
    <row r="358" spans="1:9">
      <c r="A358" s="3" t="s">
        <v>453</v>
      </c>
      <c r="B358">
        <v>9.33</v>
      </c>
      <c r="C358" s="4">
        <v>571</v>
      </c>
      <c r="D358">
        <f t="shared" si="30"/>
        <v>61.20042872454448</v>
      </c>
      <c r="E358" s="7">
        <f t="shared" si="32"/>
        <v>7.9048209717253826E-4</v>
      </c>
      <c r="F358" s="8">
        <f t="shared" si="34"/>
        <v>0.70805461109942136</v>
      </c>
      <c r="G358" s="7">
        <f t="shared" si="31"/>
        <v>9.2767975659592235E-4</v>
      </c>
      <c r="H358" s="8">
        <f t="shared" si="35"/>
        <v>0.53683127265134445</v>
      </c>
      <c r="I358">
        <f t="shared" si="33"/>
        <v>1.6507159378892355E-4</v>
      </c>
    </row>
    <row r="359" spans="1:9">
      <c r="A359" s="3" t="s">
        <v>511</v>
      </c>
      <c r="B359">
        <v>6.62</v>
      </c>
      <c r="C359" s="4">
        <v>405</v>
      </c>
      <c r="D359">
        <f t="shared" si="30"/>
        <v>61.178247734138971</v>
      </c>
      <c r="E359" s="7">
        <f t="shared" si="32"/>
        <v>5.6067469239032925E-4</v>
      </c>
      <c r="F359" s="8">
        <f t="shared" si="34"/>
        <v>0.70861528579181166</v>
      </c>
      <c r="G359" s="7">
        <f t="shared" si="31"/>
        <v>6.5822507917095454E-4</v>
      </c>
      <c r="H359" s="8">
        <f t="shared" si="35"/>
        <v>0.53748949773051535</v>
      </c>
      <c r="I359">
        <f t="shared" si="33"/>
        <v>1.6960845352681497E-4</v>
      </c>
    </row>
    <row r="360" spans="1:9">
      <c r="A360" s="3" t="s">
        <v>190</v>
      </c>
      <c r="B360">
        <v>6.79</v>
      </c>
      <c r="C360" s="4">
        <v>415</v>
      </c>
      <c r="D360">
        <f t="shared" si="30"/>
        <v>61.119293078055968</v>
      </c>
      <c r="E360" s="7">
        <f t="shared" si="32"/>
        <v>5.7451851195552256E-4</v>
      </c>
      <c r="F360" s="8">
        <f t="shared" si="34"/>
        <v>0.70918980430376721</v>
      </c>
      <c r="G360" s="7">
        <f t="shared" si="31"/>
        <v>6.7512814011643223E-4</v>
      </c>
      <c r="H360" s="8">
        <f t="shared" si="35"/>
        <v>0.53816462587063174</v>
      </c>
      <c r="I360">
        <f t="shared" si="33"/>
        <v>2.5138544638081406E-4</v>
      </c>
    </row>
    <row r="361" spans="1:9">
      <c r="A361" s="3" t="s">
        <v>287</v>
      </c>
      <c r="B361">
        <v>10.01</v>
      </c>
      <c r="C361" s="4">
        <v>610</v>
      </c>
      <c r="D361">
        <f t="shared" si="30"/>
        <v>60.939060939060937</v>
      </c>
      <c r="E361" s="7">
        <f t="shared" si="32"/>
        <v>8.4447299347679223E-4</v>
      </c>
      <c r="F361" s="8">
        <f t="shared" si="34"/>
        <v>0.710034277297244</v>
      </c>
      <c r="G361" s="7">
        <f t="shared" si="31"/>
        <v>9.9529200037783302E-4</v>
      </c>
      <c r="H361" s="8">
        <f t="shared" si="35"/>
        <v>0.53915991787100959</v>
      </c>
      <c r="I361">
        <f t="shared" si="33"/>
        <v>6.8161477142131277E-4</v>
      </c>
    </row>
    <row r="362" spans="1:9">
      <c r="A362" s="3" t="s">
        <v>157</v>
      </c>
      <c r="B362">
        <v>27.11</v>
      </c>
      <c r="C362" s="4">
        <v>1651</v>
      </c>
      <c r="D362">
        <f t="shared" si="30"/>
        <v>60.900036886757654</v>
      </c>
      <c r="E362" s="7">
        <f t="shared" si="32"/>
        <v>2.2856146102134163E-3</v>
      </c>
      <c r="F362" s="8">
        <f t="shared" si="34"/>
        <v>0.71231989190745737</v>
      </c>
      <c r="G362" s="7">
        <f t="shared" si="31"/>
        <v>2.695541071952353E-3</v>
      </c>
      <c r="H362" s="8">
        <f t="shared" si="35"/>
        <v>0.54185545894296194</v>
      </c>
      <c r="I362">
        <f t="shared" si="33"/>
        <v>1.7589178033672326E-4</v>
      </c>
    </row>
    <row r="363" spans="1:9">
      <c r="A363" s="3" t="s">
        <v>209</v>
      </c>
      <c r="B363">
        <v>6.9</v>
      </c>
      <c r="C363" s="4">
        <v>417</v>
      </c>
      <c r="D363">
        <f t="shared" si="30"/>
        <v>60.434782608695649</v>
      </c>
      <c r="E363" s="7">
        <f t="shared" si="32"/>
        <v>5.7728727586856129E-4</v>
      </c>
      <c r="F363" s="8">
        <f t="shared" si="34"/>
        <v>0.71289717918332596</v>
      </c>
      <c r="G363" s="7">
        <f t="shared" si="31"/>
        <v>6.8606541484585897E-4</v>
      </c>
      <c r="H363" s="8">
        <f t="shared" si="35"/>
        <v>0.54254152435780778</v>
      </c>
      <c r="I363">
        <f t="shared" si="33"/>
        <v>6.0988026465008671E-4</v>
      </c>
    </row>
    <row r="364" spans="1:9">
      <c r="A364" s="3" t="s">
        <v>241</v>
      </c>
      <c r="B364">
        <v>23.82</v>
      </c>
      <c r="C364" s="4">
        <v>1436</v>
      </c>
      <c r="D364">
        <f t="shared" si="30"/>
        <v>60.28547439126784</v>
      </c>
      <c r="E364" s="7">
        <f t="shared" si="32"/>
        <v>1.9879724895617602E-3</v>
      </c>
      <c r="F364" s="8">
        <f t="shared" si="34"/>
        <v>0.71488515167288769</v>
      </c>
      <c r="G364" s="7">
        <f t="shared" si="31"/>
        <v>2.3684171277722262E-3</v>
      </c>
      <c r="H364" s="8">
        <f t="shared" si="35"/>
        <v>0.54490994148558003</v>
      </c>
      <c r="I364">
        <f t="shared" si="33"/>
        <v>2.5788568564399927E-4</v>
      </c>
    </row>
    <row r="365" spans="1:9">
      <c r="A365" s="3" t="s">
        <v>104</v>
      </c>
      <c r="B365">
        <v>10.07</v>
      </c>
      <c r="C365" s="4">
        <v>607</v>
      </c>
      <c r="D365">
        <f t="shared" si="30"/>
        <v>60.278053624627603</v>
      </c>
      <c r="E365" s="7">
        <f t="shared" si="32"/>
        <v>8.4031984760723425E-4</v>
      </c>
      <c r="F365" s="8">
        <f t="shared" si="34"/>
        <v>0.71572547152049493</v>
      </c>
      <c r="G365" s="7">
        <f t="shared" si="31"/>
        <v>1.001257786593884E-3</v>
      </c>
      <c r="H365" s="8">
        <f t="shared" si="35"/>
        <v>0.54591119927217391</v>
      </c>
      <c r="I365">
        <f t="shared" si="33"/>
        <v>1.2575951794907558E-4</v>
      </c>
    </row>
    <row r="366" spans="1:9">
      <c r="A366" s="3" t="s">
        <v>412</v>
      </c>
      <c r="B366">
        <v>4.9000000000000004</v>
      </c>
      <c r="C366" s="4">
        <v>295</v>
      </c>
      <c r="D366">
        <f t="shared" si="30"/>
        <v>60.204081632653057</v>
      </c>
      <c r="E366" s="7">
        <f t="shared" si="32"/>
        <v>4.0839267717320281E-4</v>
      </c>
      <c r="F366" s="8">
        <f t="shared" si="34"/>
        <v>0.71613386419766811</v>
      </c>
      <c r="G366" s="7">
        <f t="shared" si="31"/>
        <v>4.872058743108274E-4</v>
      </c>
      <c r="H366" s="8">
        <f t="shared" si="35"/>
        <v>0.54639840514648474</v>
      </c>
      <c r="I366">
        <f t="shared" si="33"/>
        <v>1.1614373620161267E-4</v>
      </c>
    </row>
    <row r="367" spans="1:9">
      <c r="A367" s="3" t="s">
        <v>124</v>
      </c>
      <c r="B367">
        <v>4.51</v>
      </c>
      <c r="C367" s="4">
        <v>271</v>
      </c>
      <c r="D367">
        <f t="shared" si="30"/>
        <v>60.088691796008874</v>
      </c>
      <c r="E367" s="7">
        <f t="shared" si="32"/>
        <v>3.7516751021673885E-4</v>
      </c>
      <c r="F367" s="8">
        <f t="shared" si="34"/>
        <v>0.71650903170788482</v>
      </c>
      <c r="G367" s="7">
        <f t="shared" si="31"/>
        <v>4.4842826390649622E-4</v>
      </c>
      <c r="H367" s="8">
        <f t="shared" si="35"/>
        <v>0.5468468334103912</v>
      </c>
      <c r="I367">
        <f t="shared" si="33"/>
        <v>1.3292649899587783E-4</v>
      </c>
    </row>
    <row r="368" spans="1:9">
      <c r="A368" s="3" t="s">
        <v>541</v>
      </c>
      <c r="B368">
        <v>5.16</v>
      </c>
      <c r="C368" s="4">
        <v>310</v>
      </c>
      <c r="D368">
        <f t="shared" si="30"/>
        <v>60.077519379844958</v>
      </c>
      <c r="E368" s="7">
        <f t="shared" si="32"/>
        <v>4.2915840652099277E-4</v>
      </c>
      <c r="F368" s="8">
        <f t="shared" si="34"/>
        <v>0.71693819011440585</v>
      </c>
      <c r="G368" s="7">
        <f t="shared" si="31"/>
        <v>5.1305761458038152E-4</v>
      </c>
      <c r="H368" s="8">
        <f t="shared" si="35"/>
        <v>0.54735989102497162</v>
      </c>
      <c r="I368">
        <f t="shared" si="33"/>
        <v>1.6070511846383306E-4</v>
      </c>
    </row>
    <row r="369" spans="1:9">
      <c r="A369" s="3" t="s">
        <v>471</v>
      </c>
      <c r="B369">
        <v>6.23</v>
      </c>
      <c r="C369" s="4">
        <v>374</v>
      </c>
      <c r="D369">
        <f t="shared" si="30"/>
        <v>60.032102728731935</v>
      </c>
      <c r="E369" s="7">
        <f t="shared" si="32"/>
        <v>5.1775885173822997E-4</v>
      </c>
      <c r="F369" s="8">
        <f t="shared" si="34"/>
        <v>0.71745594896614406</v>
      </c>
      <c r="G369" s="7">
        <f t="shared" si="31"/>
        <v>6.1944746876662347E-4</v>
      </c>
      <c r="H369" s="8">
        <f t="shared" si="35"/>
        <v>0.54797933849373825</v>
      </c>
      <c r="I369">
        <f t="shared" si="33"/>
        <v>1.5323069060824146E-4</v>
      </c>
    </row>
    <row r="370" spans="1:9">
      <c r="A370" s="3" t="s">
        <v>184</v>
      </c>
      <c r="B370">
        <v>5.87</v>
      </c>
      <c r="C370" s="4">
        <v>350</v>
      </c>
      <c r="D370">
        <f t="shared" si="30"/>
        <v>59.625212947189098</v>
      </c>
      <c r="E370" s="7">
        <f t="shared" si="32"/>
        <v>4.84533684781766E-4</v>
      </c>
      <c r="F370" s="8">
        <f t="shared" si="34"/>
        <v>0.7179404826509258</v>
      </c>
      <c r="G370" s="7">
        <f t="shared" si="31"/>
        <v>5.8365275147031776E-4</v>
      </c>
      <c r="H370" s="8">
        <f t="shared" si="35"/>
        <v>0.54856299124520858</v>
      </c>
      <c r="I370">
        <f t="shared" si="33"/>
        <v>3.2725363548402608E-4</v>
      </c>
    </row>
    <row r="371" spans="1:9">
      <c r="A371" s="3" t="s">
        <v>170</v>
      </c>
      <c r="B371">
        <v>12.51</v>
      </c>
      <c r="C371" s="4">
        <v>745</v>
      </c>
      <c r="D371">
        <f t="shared" si="30"/>
        <v>59.552358113509193</v>
      </c>
      <c r="E371" s="7">
        <f t="shared" si="32"/>
        <v>1.031364557606902E-3</v>
      </c>
      <c r="F371" s="8">
        <f t="shared" si="34"/>
        <v>0.71897184720853269</v>
      </c>
      <c r="G371" s="7">
        <f t="shared" si="31"/>
        <v>1.2438664260466226E-3</v>
      </c>
      <c r="H371" s="8">
        <f t="shared" si="35"/>
        <v>0.54980685767125514</v>
      </c>
      <c r="I371">
        <f t="shared" si="33"/>
        <v>2.7423287401562302E-4</v>
      </c>
    </row>
    <row r="372" spans="1:9">
      <c r="A372" s="3" t="s">
        <v>335</v>
      </c>
      <c r="B372">
        <v>10.48</v>
      </c>
      <c r="C372" s="4">
        <v>624</v>
      </c>
      <c r="D372">
        <f t="shared" si="30"/>
        <v>59.541984732824424</v>
      </c>
      <c r="E372" s="7">
        <f t="shared" si="32"/>
        <v>8.6385434086806289E-4</v>
      </c>
      <c r="F372" s="8">
        <f t="shared" si="34"/>
        <v>0.7198357015494008</v>
      </c>
      <c r="G372" s="7">
        <f t="shared" si="31"/>
        <v>1.0420239924035656E-3</v>
      </c>
      <c r="H372" s="8">
        <f t="shared" si="35"/>
        <v>0.55084888166365875</v>
      </c>
      <c r="I372">
        <f t="shared" si="33"/>
        <v>9.3801033606899509E-5</v>
      </c>
    </row>
    <row r="373" spans="1:9">
      <c r="A373" s="3" t="s">
        <v>394</v>
      </c>
      <c r="B373">
        <v>3.58</v>
      </c>
      <c r="C373" s="4">
        <v>213</v>
      </c>
      <c r="D373">
        <f t="shared" si="30"/>
        <v>59.497206703910614</v>
      </c>
      <c r="E373" s="7">
        <f t="shared" si="32"/>
        <v>2.9487335673861762E-4</v>
      </c>
      <c r="F373" s="8">
        <f t="shared" si="34"/>
        <v>0.72013057490613941</v>
      </c>
      <c r="G373" s="7">
        <f t="shared" si="31"/>
        <v>3.5595857755770654E-4</v>
      </c>
      <c r="H373" s="8">
        <f t="shared" si="35"/>
        <v>0.55120484024121641</v>
      </c>
      <c r="I373">
        <f t="shared" si="33"/>
        <v>1.0350621135446492E-4</v>
      </c>
    </row>
    <row r="374" spans="1:9">
      <c r="A374" s="3" t="s">
        <v>488</v>
      </c>
      <c r="B374">
        <v>3.95</v>
      </c>
      <c r="C374" s="4">
        <v>235</v>
      </c>
      <c r="D374">
        <f t="shared" si="30"/>
        <v>59.493670886075947</v>
      </c>
      <c r="E374" s="7">
        <f t="shared" si="32"/>
        <v>3.2532975978204291E-4</v>
      </c>
      <c r="F374" s="8">
        <f t="shared" si="34"/>
        <v>0.72045590466592146</v>
      </c>
      <c r="G374" s="7">
        <f t="shared" si="31"/>
        <v>3.9274759255668741E-4</v>
      </c>
      <c r="H374" s="8">
        <f t="shared" si="35"/>
        <v>0.55159758783377311</v>
      </c>
      <c r="I374">
        <f t="shared" si="33"/>
        <v>5.5964988896500811E-4</v>
      </c>
    </row>
    <row r="375" spans="1:9">
      <c r="A375" s="3" t="s">
        <v>366</v>
      </c>
      <c r="B375">
        <v>21.34</v>
      </c>
      <c r="C375" s="4">
        <v>1269</v>
      </c>
      <c r="D375">
        <f t="shared" si="30"/>
        <v>59.465791940018747</v>
      </c>
      <c r="E375" s="7">
        <f t="shared" si="32"/>
        <v>1.7567807028230316E-3</v>
      </c>
      <c r="F375" s="8">
        <f t="shared" si="34"/>
        <v>0.7222126853687445</v>
      </c>
      <c r="G375" s="7">
        <f t="shared" si="31"/>
        <v>2.1218312975087869E-3</v>
      </c>
      <c r="H375" s="8">
        <f t="shared" si="35"/>
        <v>0.55371941913128186</v>
      </c>
      <c r="I375">
        <f t="shared" si="33"/>
        <v>1.7359651170872903E-4</v>
      </c>
    </row>
    <row r="376" spans="1:9">
      <c r="A376" s="3" t="s">
        <v>387</v>
      </c>
      <c r="B376">
        <v>6.57</v>
      </c>
      <c r="C376" s="4">
        <v>389</v>
      </c>
      <c r="D376">
        <f t="shared" si="30"/>
        <v>59.208523592085236</v>
      </c>
      <c r="E376" s="7">
        <f t="shared" si="32"/>
        <v>5.3852458108601998E-4</v>
      </c>
      <c r="F376" s="8">
        <f t="shared" si="34"/>
        <v>0.72275120994983055</v>
      </c>
      <c r="G376" s="7">
        <f t="shared" si="31"/>
        <v>6.5325359065757874E-4</v>
      </c>
      <c r="H376" s="8">
        <f t="shared" si="35"/>
        <v>0.55437267272193946</v>
      </c>
      <c r="I376">
        <f t="shared" si="33"/>
        <v>1.3270526326970011E-3</v>
      </c>
    </row>
    <row r="377" spans="1:9">
      <c r="A377" s="3" t="s">
        <v>400</v>
      </c>
      <c r="B377">
        <v>49.64</v>
      </c>
      <c r="C377" s="4">
        <v>2919</v>
      </c>
      <c r="D377">
        <f t="shared" si="30"/>
        <v>58.803384367445609</v>
      </c>
      <c r="E377" s="7">
        <f t="shared" si="32"/>
        <v>4.0410109310799287E-3</v>
      </c>
      <c r="F377" s="8">
        <f t="shared" si="34"/>
        <v>0.72679222088091044</v>
      </c>
      <c r="G377" s="7">
        <f t="shared" si="31"/>
        <v>4.9356937960794841E-3</v>
      </c>
      <c r="H377" s="8">
        <f t="shared" si="35"/>
        <v>0.55930836651801896</v>
      </c>
      <c r="I377">
        <f t="shared" si="33"/>
        <v>1.3889382137227679E-4</v>
      </c>
    </row>
    <row r="378" spans="1:9">
      <c r="A378" s="3" t="s">
        <v>476</v>
      </c>
      <c r="B378">
        <v>5.19</v>
      </c>
      <c r="C378" s="4">
        <v>305</v>
      </c>
      <c r="D378">
        <f t="shared" si="30"/>
        <v>58.766859344894023</v>
      </c>
      <c r="E378" s="7">
        <f t="shared" si="32"/>
        <v>4.2223649673839612E-4</v>
      </c>
      <c r="F378" s="8">
        <f t="shared" si="34"/>
        <v>0.72721445737764889</v>
      </c>
      <c r="G378" s="7">
        <f t="shared" si="31"/>
        <v>5.1604050768840699E-4</v>
      </c>
      <c r="H378" s="8">
        <f t="shared" si="35"/>
        <v>0.55982440702570735</v>
      </c>
      <c r="I378">
        <f t="shared" si="33"/>
        <v>7.6404587540673807E-4</v>
      </c>
    </row>
    <row r="379" spans="1:9">
      <c r="A379" s="3" t="s">
        <v>337</v>
      </c>
      <c r="B379">
        <v>28.52</v>
      </c>
      <c r="C379" s="4">
        <v>1675</v>
      </c>
      <c r="D379">
        <f t="shared" si="30"/>
        <v>58.730715287517533</v>
      </c>
      <c r="E379" s="7">
        <f t="shared" si="32"/>
        <v>2.3188397771698802E-3</v>
      </c>
      <c r="F379" s="8">
        <f t="shared" si="34"/>
        <v>0.72953329715481874</v>
      </c>
      <c r="G379" s="7">
        <f t="shared" si="31"/>
        <v>2.8357370480295505E-3</v>
      </c>
      <c r="H379" s="8">
        <f t="shared" si="35"/>
        <v>0.56266014407373688</v>
      </c>
      <c r="I379">
        <f t="shared" si="33"/>
        <v>2.7367269578804088E-4</v>
      </c>
    </row>
    <row r="380" spans="1:9">
      <c r="A380" s="3" t="s">
        <v>526</v>
      </c>
      <c r="B380">
        <v>10.130000000000001</v>
      </c>
      <c r="C380" s="4">
        <v>592</v>
      </c>
      <c r="D380">
        <f t="shared" si="30"/>
        <v>58.440276406712726</v>
      </c>
      <c r="E380" s="7">
        <f t="shared" si="32"/>
        <v>8.1955411825944424E-4</v>
      </c>
      <c r="F380" s="8">
        <f t="shared" si="34"/>
        <v>0.73035285127307814</v>
      </c>
      <c r="G380" s="7">
        <f t="shared" si="31"/>
        <v>1.0072235728099351E-3</v>
      </c>
      <c r="H380" s="8">
        <f t="shared" si="35"/>
        <v>0.56366736764654679</v>
      </c>
      <c r="I380">
        <f t="shared" si="33"/>
        <v>1.3712235673125628E-3</v>
      </c>
    </row>
    <row r="381" spans="1:9">
      <c r="A381" s="3" t="s">
        <v>111</v>
      </c>
      <c r="B381">
        <v>50.41</v>
      </c>
      <c r="C381" s="4">
        <v>2934</v>
      </c>
      <c r="D381">
        <f t="shared" si="30"/>
        <v>58.202737552073003</v>
      </c>
      <c r="E381" s="7">
        <f t="shared" si="32"/>
        <v>4.061776660427719E-3</v>
      </c>
      <c r="F381" s="8">
        <f t="shared" si="34"/>
        <v>0.73441462793350587</v>
      </c>
      <c r="G381" s="7">
        <f t="shared" si="31"/>
        <v>5.0122547191854706E-3</v>
      </c>
      <c r="H381" s="8">
        <f t="shared" si="35"/>
        <v>0.56867962236573222</v>
      </c>
      <c r="I381">
        <f t="shared" si="33"/>
        <v>1.2453034490260695E-3</v>
      </c>
    </row>
    <row r="382" spans="1:9">
      <c r="A382" s="3" t="s">
        <v>193</v>
      </c>
      <c r="B382">
        <v>45.71</v>
      </c>
      <c r="C382" s="4">
        <v>2658</v>
      </c>
      <c r="D382">
        <f t="shared" si="30"/>
        <v>58.149201487639466</v>
      </c>
      <c r="E382" s="7">
        <f t="shared" si="32"/>
        <v>3.679687240428383E-3</v>
      </c>
      <c r="F382" s="8">
        <f t="shared" si="34"/>
        <v>0.7380943151739342</v>
      </c>
      <c r="G382" s="7">
        <f t="shared" si="31"/>
        <v>4.5449347989281472E-3</v>
      </c>
      <c r="H382" s="8">
        <f t="shared" si="35"/>
        <v>0.57322455716466036</v>
      </c>
      <c r="I382">
        <f t="shared" si="33"/>
        <v>2.4810130754138182E-4</v>
      </c>
    </row>
    <row r="383" spans="1:9">
      <c r="A383" s="3" t="s">
        <v>590</v>
      </c>
      <c r="B383">
        <v>9.09</v>
      </c>
      <c r="C383" s="4">
        <v>528</v>
      </c>
      <c r="D383">
        <f t="shared" si="30"/>
        <v>58.085808580858085</v>
      </c>
      <c r="E383" s="7">
        <f t="shared" si="32"/>
        <v>7.3095367304220704E-4</v>
      </c>
      <c r="F383" s="8">
        <f t="shared" si="34"/>
        <v>0.73882526884697641</v>
      </c>
      <c r="G383" s="7">
        <f t="shared" si="31"/>
        <v>9.0381661173171855E-4</v>
      </c>
      <c r="H383" s="8">
        <f t="shared" si="35"/>
        <v>0.57412837377639203</v>
      </c>
      <c r="I383">
        <f t="shared" si="33"/>
        <v>2.9239607650544119E-4</v>
      </c>
    </row>
    <row r="384" spans="1:9">
      <c r="A384" s="3" t="s">
        <v>447</v>
      </c>
      <c r="B384">
        <v>10.71</v>
      </c>
      <c r="C384" s="4">
        <v>622</v>
      </c>
      <c r="D384">
        <f t="shared" si="30"/>
        <v>58.076563958916893</v>
      </c>
      <c r="E384" s="7">
        <f t="shared" si="32"/>
        <v>8.6108557695502416E-4</v>
      </c>
      <c r="F384" s="8">
        <f t="shared" si="34"/>
        <v>0.73968635442393149</v>
      </c>
      <c r="G384" s="7">
        <f t="shared" si="31"/>
        <v>1.0648928395650943E-3</v>
      </c>
      <c r="H384" s="8">
        <f t="shared" si="35"/>
        <v>0.57519326661595715</v>
      </c>
      <c r="I384">
        <f t="shared" si="33"/>
        <v>6.8718467011091855E-4</v>
      </c>
    </row>
    <row r="385" spans="1:9">
      <c r="A385" s="3" t="s">
        <v>345</v>
      </c>
      <c r="B385">
        <v>25.14</v>
      </c>
      <c r="C385" s="4">
        <v>1459</v>
      </c>
      <c r="D385">
        <f t="shared" si="30"/>
        <v>58.035003977724742</v>
      </c>
      <c r="E385" s="7">
        <f t="shared" si="32"/>
        <v>2.0198132745617046E-3</v>
      </c>
      <c r="F385" s="8">
        <f t="shared" si="34"/>
        <v>0.74170616769849318</v>
      </c>
      <c r="G385" s="7">
        <f t="shared" si="31"/>
        <v>2.4996644245253471E-3</v>
      </c>
      <c r="H385" s="8">
        <f t="shared" si="35"/>
        <v>0.57769293104048247</v>
      </c>
      <c r="I385">
        <f t="shared" si="33"/>
        <v>7.6933386801864012E-4</v>
      </c>
    </row>
    <row r="386" spans="1:9">
      <c r="A386" s="3" t="s">
        <v>121</v>
      </c>
      <c r="B386">
        <v>28.13</v>
      </c>
      <c r="C386" s="4">
        <v>1632</v>
      </c>
      <c r="D386">
        <f t="shared" ref="D386:D449" si="36">C386/B386</f>
        <v>58.016352648418064</v>
      </c>
      <c r="E386" s="7">
        <f t="shared" si="32"/>
        <v>2.2593113530395489E-3</v>
      </c>
      <c r="F386" s="8">
        <f t="shared" si="34"/>
        <v>0.74396547905153276</v>
      </c>
      <c r="G386" s="7">
        <f t="shared" ref="G386:G449" si="37">B386/10057.35</f>
        <v>2.796959437625219E-3</v>
      </c>
      <c r="H386" s="8">
        <f t="shared" si="35"/>
        <v>0.58048989047810773</v>
      </c>
      <c r="I386">
        <f t="shared" si="33"/>
        <v>4.4111319341982869E-4</v>
      </c>
    </row>
    <row r="387" spans="1:9">
      <c r="A387" s="3" t="s">
        <v>132</v>
      </c>
      <c r="B387">
        <v>16.11</v>
      </c>
      <c r="C387" s="4">
        <v>934</v>
      </c>
      <c r="D387">
        <f t="shared" si="36"/>
        <v>57.976412166356305</v>
      </c>
      <c r="E387" s="7">
        <f t="shared" ref="E387:E450" si="38">C387/722344</f>
        <v>1.2930127473890557E-3</v>
      </c>
      <c r="F387" s="8">
        <f t="shared" si="34"/>
        <v>0.74525849179892178</v>
      </c>
      <c r="G387" s="7">
        <f t="shared" si="37"/>
        <v>1.6018135990096794E-3</v>
      </c>
      <c r="H387" s="8">
        <f t="shared" si="35"/>
        <v>0.58209170407711741</v>
      </c>
      <c r="I387">
        <f t="shared" ref="I387:I450" si="39">F387*H388-F388*H387</f>
        <v>8.0799427736921725E-5</v>
      </c>
    </row>
    <row r="388" spans="1:9">
      <c r="A388" s="3" t="s">
        <v>554</v>
      </c>
      <c r="B388">
        <v>2.95</v>
      </c>
      <c r="C388" s="4">
        <v>171</v>
      </c>
      <c r="D388">
        <f t="shared" si="36"/>
        <v>57.966101694915253</v>
      </c>
      <c r="E388" s="7">
        <f t="shared" si="38"/>
        <v>2.3672931456480568E-4</v>
      </c>
      <c r="F388" s="8">
        <f t="shared" ref="F388:F451" si="40">F387+E388</f>
        <v>0.74549522111348654</v>
      </c>
      <c r="G388" s="7">
        <f t="shared" si="37"/>
        <v>2.9331782228917162E-4</v>
      </c>
      <c r="H388" s="8">
        <f t="shared" ref="H388:H451" si="41">H387+G388</f>
        <v>0.58238502189940655</v>
      </c>
      <c r="I388">
        <f t="shared" si="39"/>
        <v>1.7202878157740464E-4</v>
      </c>
    </row>
    <row r="389" spans="1:9">
      <c r="A389" s="3" t="s">
        <v>472</v>
      </c>
      <c r="B389">
        <v>6.28</v>
      </c>
      <c r="C389" s="4">
        <v>364</v>
      </c>
      <c r="D389">
        <f t="shared" si="36"/>
        <v>57.961783439490446</v>
      </c>
      <c r="E389" s="7">
        <f t="shared" si="38"/>
        <v>5.0391503217303666E-4</v>
      </c>
      <c r="F389" s="8">
        <f t="shared" si="40"/>
        <v>0.7459991361456596</v>
      </c>
      <c r="G389" s="7">
        <f t="shared" si="37"/>
        <v>6.2441895727999926E-4</v>
      </c>
      <c r="H389" s="8">
        <f t="shared" si="41"/>
        <v>0.5830094408566866</v>
      </c>
      <c r="I389">
        <f t="shared" si="39"/>
        <v>3.6627022481761085E-4</v>
      </c>
    </row>
    <row r="390" spans="1:9">
      <c r="A390" s="3" t="s">
        <v>160</v>
      </c>
      <c r="B390">
        <v>13.36</v>
      </c>
      <c r="C390" s="4">
        <v>774</v>
      </c>
      <c r="D390">
        <f t="shared" si="36"/>
        <v>57.93413173652695</v>
      </c>
      <c r="E390" s="7">
        <f t="shared" si="38"/>
        <v>1.0715116343459625E-3</v>
      </c>
      <c r="F390" s="8">
        <f t="shared" si="40"/>
        <v>0.74707064778000554</v>
      </c>
      <c r="G390" s="7">
        <f t="shared" si="37"/>
        <v>1.328381730774011E-3</v>
      </c>
      <c r="H390" s="8">
        <f t="shared" si="41"/>
        <v>0.58433782258746059</v>
      </c>
      <c r="I390">
        <f t="shared" si="39"/>
        <v>1.7940574583796831E-4</v>
      </c>
    </row>
    <row r="391" spans="1:9">
      <c r="A391" s="3" t="s">
        <v>232</v>
      </c>
      <c r="B391">
        <v>6.51</v>
      </c>
      <c r="C391" s="4">
        <v>376</v>
      </c>
      <c r="D391">
        <f t="shared" si="36"/>
        <v>57.757296466973891</v>
      </c>
      <c r="E391" s="7">
        <f t="shared" si="38"/>
        <v>5.2052761565126869E-4</v>
      </c>
      <c r="F391" s="8">
        <f t="shared" si="40"/>
        <v>0.74759117539565678</v>
      </c>
      <c r="G391" s="7">
        <f t="shared" si="37"/>
        <v>6.4728780444152779E-4</v>
      </c>
      <c r="H391" s="8">
        <f t="shared" si="41"/>
        <v>0.58498511039190215</v>
      </c>
      <c r="I391">
        <f t="shared" si="39"/>
        <v>1.7493410959790179E-4</v>
      </c>
    </row>
    <row r="392" spans="1:9">
      <c r="A392" s="3" t="s">
        <v>591</v>
      </c>
      <c r="B392">
        <v>6.33</v>
      </c>
      <c r="C392" s="4">
        <v>365</v>
      </c>
      <c r="D392">
        <f t="shared" si="36"/>
        <v>57.661927330173775</v>
      </c>
      <c r="E392" s="7">
        <f t="shared" si="38"/>
        <v>5.0529941412955602E-4</v>
      </c>
      <c r="F392" s="8">
        <f t="shared" si="40"/>
        <v>0.74809647480978636</v>
      </c>
      <c r="G392" s="7">
        <f t="shared" si="37"/>
        <v>6.2939044579337494E-4</v>
      </c>
      <c r="H392" s="8">
        <f t="shared" si="41"/>
        <v>0.58561450083769551</v>
      </c>
      <c r="I392">
        <f t="shared" si="39"/>
        <v>2.1089541082408569E-4</v>
      </c>
    </row>
    <row r="393" spans="1:9">
      <c r="A393" s="3" t="s">
        <v>117</v>
      </c>
      <c r="B393">
        <v>7.62</v>
      </c>
      <c r="C393" s="4">
        <v>439</v>
      </c>
      <c r="D393">
        <f t="shared" si="36"/>
        <v>57.611548556430442</v>
      </c>
      <c r="E393" s="7">
        <f t="shared" si="38"/>
        <v>6.0774367891198652E-4</v>
      </c>
      <c r="F393" s="8">
        <f t="shared" si="40"/>
        <v>0.74870421848869839</v>
      </c>
      <c r="G393" s="7">
        <f t="shared" si="37"/>
        <v>7.5765484943847038E-4</v>
      </c>
      <c r="H393" s="8">
        <f t="shared" si="41"/>
        <v>0.58637215568713397</v>
      </c>
      <c r="I393">
        <f t="shared" si="39"/>
        <v>1.9323256536585287E-3</v>
      </c>
    </row>
    <row r="394" spans="1:9">
      <c r="A394" s="3" t="s">
        <v>177</v>
      </c>
      <c r="B394">
        <v>69.760000000000005</v>
      </c>
      <c r="C394" s="4">
        <v>4017</v>
      </c>
      <c r="D394">
        <f t="shared" si="36"/>
        <v>57.58314220183486</v>
      </c>
      <c r="E394" s="7">
        <f t="shared" si="38"/>
        <v>5.5610623193381543E-3</v>
      </c>
      <c r="F394" s="8">
        <f t="shared" si="40"/>
        <v>0.75426528080803656</v>
      </c>
      <c r="G394" s="7">
        <f t="shared" si="37"/>
        <v>6.9362207738619024E-3</v>
      </c>
      <c r="H394" s="8">
        <f t="shared" si="41"/>
        <v>0.59330837646099588</v>
      </c>
      <c r="I394">
        <f t="shared" si="39"/>
        <v>2.5071829729443884E-3</v>
      </c>
    </row>
    <row r="395" spans="1:9">
      <c r="A395" s="3" t="s">
        <v>140</v>
      </c>
      <c r="B395">
        <v>90.02</v>
      </c>
      <c r="C395" s="4">
        <v>5167</v>
      </c>
      <c r="D395">
        <f t="shared" si="36"/>
        <v>57.398355920906468</v>
      </c>
      <c r="E395" s="7">
        <f t="shared" si="38"/>
        <v>7.1531015693353855E-3</v>
      </c>
      <c r="F395" s="8">
        <f t="shared" si="40"/>
        <v>0.76141838237737192</v>
      </c>
      <c r="G395" s="7">
        <f t="shared" si="37"/>
        <v>8.9506679194817709E-3</v>
      </c>
      <c r="H395" s="8">
        <f t="shared" si="41"/>
        <v>0.60225904438047762</v>
      </c>
      <c r="I395">
        <f t="shared" si="39"/>
        <v>6.6793327142655734E-5</v>
      </c>
    </row>
    <row r="396" spans="1:9">
      <c r="A396" s="3" t="s">
        <v>60</v>
      </c>
      <c r="B396">
        <v>2.38</v>
      </c>
      <c r="C396" s="4">
        <v>136</v>
      </c>
      <c r="D396">
        <f t="shared" si="36"/>
        <v>57.142857142857146</v>
      </c>
      <c r="E396" s="7">
        <f t="shared" si="38"/>
        <v>1.8827594608662908E-4</v>
      </c>
      <c r="F396" s="8">
        <f t="shared" si="40"/>
        <v>0.76160665832345853</v>
      </c>
      <c r="G396" s="7">
        <f t="shared" si="37"/>
        <v>2.3664285323668759E-4</v>
      </c>
      <c r="H396" s="8">
        <f t="shared" si="41"/>
        <v>0.60249568723371427</v>
      </c>
      <c r="I396">
        <f t="shared" si="39"/>
        <v>2.7518498787326706E-4</v>
      </c>
    </row>
    <row r="397" spans="1:9">
      <c r="A397" s="3" t="s">
        <v>333</v>
      </c>
      <c r="B397">
        <v>9.7799999999999994</v>
      </c>
      <c r="C397" s="4">
        <v>558</v>
      </c>
      <c r="D397">
        <f t="shared" si="36"/>
        <v>57.055214723926383</v>
      </c>
      <c r="E397" s="7">
        <f t="shared" si="38"/>
        <v>7.7248513173778697E-4</v>
      </c>
      <c r="F397" s="8">
        <f t="shared" si="40"/>
        <v>0.76237914345519631</v>
      </c>
      <c r="G397" s="7">
        <f t="shared" si="37"/>
        <v>9.7242315321630437E-4</v>
      </c>
      <c r="H397" s="8">
        <f t="shared" si="41"/>
        <v>0.6034681103869306</v>
      </c>
      <c r="I397">
        <f t="shared" si="39"/>
        <v>3.0223956925301554E-4</v>
      </c>
    </row>
    <row r="398" spans="1:9">
      <c r="A398" s="3" t="s">
        <v>336</v>
      </c>
      <c r="B398">
        <v>10.71</v>
      </c>
      <c r="C398" s="4">
        <v>610</v>
      </c>
      <c r="D398">
        <f t="shared" si="36"/>
        <v>56.956115779645188</v>
      </c>
      <c r="E398" s="7">
        <f t="shared" si="38"/>
        <v>8.4447299347679223E-4</v>
      </c>
      <c r="F398" s="8">
        <f t="shared" si="40"/>
        <v>0.76322361644867309</v>
      </c>
      <c r="G398" s="7">
        <f t="shared" si="37"/>
        <v>1.0648928395650943E-3</v>
      </c>
      <c r="H398" s="8">
        <f t="shared" si="41"/>
        <v>0.60453300322649572</v>
      </c>
      <c r="I398">
        <f t="shared" si="39"/>
        <v>1.1152874013381497E-4</v>
      </c>
    </row>
    <row r="399" spans="1:9">
      <c r="A399" s="3" t="s">
        <v>70</v>
      </c>
      <c r="B399">
        <v>3.94</v>
      </c>
      <c r="C399" s="4">
        <v>224</v>
      </c>
      <c r="D399">
        <f t="shared" si="36"/>
        <v>56.852791878172589</v>
      </c>
      <c r="E399" s="7">
        <f t="shared" si="38"/>
        <v>3.1010155826033023E-4</v>
      </c>
      <c r="F399" s="8">
        <f t="shared" si="40"/>
        <v>0.76353371800693337</v>
      </c>
      <c r="G399" s="7">
        <f t="shared" si="37"/>
        <v>3.9175329485401225E-4</v>
      </c>
      <c r="H399" s="8">
        <f t="shared" si="41"/>
        <v>0.60492475652134969</v>
      </c>
      <c r="I399">
        <f t="shared" si="39"/>
        <v>4.4265562095247013E-4</v>
      </c>
    </row>
    <row r="400" spans="1:9">
      <c r="A400" s="3" t="s">
        <v>144</v>
      </c>
      <c r="B400">
        <v>15.56</v>
      </c>
      <c r="C400" s="4">
        <v>882</v>
      </c>
      <c r="D400">
        <f t="shared" si="36"/>
        <v>56.683804627249359</v>
      </c>
      <c r="E400" s="7">
        <f t="shared" si="38"/>
        <v>1.2210248856500503E-3</v>
      </c>
      <c r="F400" s="8">
        <f t="shared" si="40"/>
        <v>0.76475474289258338</v>
      </c>
      <c r="G400" s="7">
        <f t="shared" si="37"/>
        <v>1.5471272253625458E-3</v>
      </c>
      <c r="H400" s="8">
        <f t="shared" si="41"/>
        <v>0.60647188374671224</v>
      </c>
      <c r="I400">
        <f t="shared" si="39"/>
        <v>1.3549611540719653E-4</v>
      </c>
    </row>
    <row r="401" spans="1:9">
      <c r="A401" s="3" t="s">
        <v>228</v>
      </c>
      <c r="B401">
        <v>4.7300000000000004</v>
      </c>
      <c r="C401" s="4">
        <v>267</v>
      </c>
      <c r="D401">
        <f t="shared" si="36"/>
        <v>56.448202959830859</v>
      </c>
      <c r="E401" s="7">
        <f t="shared" si="38"/>
        <v>3.696299823906615E-4</v>
      </c>
      <c r="F401" s="8">
        <f t="shared" si="40"/>
        <v>0.76512437287497403</v>
      </c>
      <c r="G401" s="7">
        <f t="shared" si="37"/>
        <v>4.7030281336534976E-4</v>
      </c>
      <c r="H401" s="8">
        <f t="shared" si="41"/>
        <v>0.60694218656007759</v>
      </c>
      <c r="I401">
        <f t="shared" si="39"/>
        <v>8.3582240084423276E-5</v>
      </c>
    </row>
    <row r="402" spans="1:9">
      <c r="A402" s="3" t="s">
        <v>127</v>
      </c>
      <c r="B402">
        <v>2.91</v>
      </c>
      <c r="C402" s="4">
        <v>164</v>
      </c>
      <c r="D402">
        <f t="shared" si="36"/>
        <v>56.357388316151201</v>
      </c>
      <c r="E402" s="7">
        <f t="shared" si="38"/>
        <v>2.2703864086917036E-4</v>
      </c>
      <c r="F402" s="8">
        <f t="shared" si="40"/>
        <v>0.76535141151584318</v>
      </c>
      <c r="G402" s="7">
        <f t="shared" si="37"/>
        <v>2.8934063147847099E-4</v>
      </c>
      <c r="H402" s="8">
        <f t="shared" si="41"/>
        <v>0.60723152719155604</v>
      </c>
      <c r="I402">
        <f t="shared" si="39"/>
        <v>2.0404472877921798E-4</v>
      </c>
    </row>
    <row r="403" spans="1:9">
      <c r="A403" s="3" t="s">
        <v>588</v>
      </c>
      <c r="B403">
        <v>7.1</v>
      </c>
      <c r="C403" s="4">
        <v>400</v>
      </c>
      <c r="D403">
        <f t="shared" si="36"/>
        <v>56.338028169014088</v>
      </c>
      <c r="E403" s="7">
        <f t="shared" si="38"/>
        <v>5.5375278260773265E-4</v>
      </c>
      <c r="F403" s="8">
        <f t="shared" si="40"/>
        <v>0.7659051642984509</v>
      </c>
      <c r="G403" s="7">
        <f t="shared" si="37"/>
        <v>7.0595136889936214E-4</v>
      </c>
      <c r="H403" s="8">
        <f t="shared" si="41"/>
        <v>0.60793747856045544</v>
      </c>
      <c r="I403">
        <f t="shared" si="39"/>
        <v>8.4263642839588204E-5</v>
      </c>
    </row>
    <row r="404" spans="1:9">
      <c r="A404" s="3" t="s">
        <v>485</v>
      </c>
      <c r="B404">
        <v>2.93</v>
      </c>
      <c r="C404" s="4">
        <v>165</v>
      </c>
      <c r="D404">
        <f t="shared" si="36"/>
        <v>56.31399317406143</v>
      </c>
      <c r="E404" s="7">
        <f t="shared" si="38"/>
        <v>2.2842302282568969E-4</v>
      </c>
      <c r="F404" s="8">
        <f t="shared" si="40"/>
        <v>0.76613358732127657</v>
      </c>
      <c r="G404" s="7">
        <f t="shared" si="37"/>
        <v>2.913292268838213E-4</v>
      </c>
      <c r="H404" s="8">
        <f t="shared" si="41"/>
        <v>0.60822880778733923</v>
      </c>
      <c r="I404">
        <f t="shared" si="39"/>
        <v>1.1464997164217783E-4</v>
      </c>
    </row>
    <row r="405" spans="1:9">
      <c r="A405" s="3" t="s">
        <v>371</v>
      </c>
      <c r="B405">
        <v>3.97</v>
      </c>
      <c r="C405" s="4">
        <v>223</v>
      </c>
      <c r="D405">
        <f t="shared" si="36"/>
        <v>56.171284634760703</v>
      </c>
      <c r="E405" s="7">
        <f t="shared" si="38"/>
        <v>3.0871717630381093E-4</v>
      </c>
      <c r="F405" s="8">
        <f t="shared" si="40"/>
        <v>0.76644230449758033</v>
      </c>
      <c r="G405" s="7">
        <f t="shared" si="37"/>
        <v>3.9473618796203772E-4</v>
      </c>
      <c r="H405" s="8">
        <f t="shared" si="41"/>
        <v>0.60862354397530127</v>
      </c>
      <c r="I405">
        <f t="shared" si="39"/>
        <v>2.0002429546664979E-3</v>
      </c>
    </row>
    <row r="406" spans="1:9">
      <c r="A406" s="3" t="s">
        <v>264</v>
      </c>
      <c r="B406">
        <v>69.19</v>
      </c>
      <c r="C406" s="4">
        <v>3884</v>
      </c>
      <c r="D406">
        <f t="shared" si="36"/>
        <v>56.135279664691431</v>
      </c>
      <c r="E406" s="7">
        <f t="shared" si="38"/>
        <v>5.3769395191210836E-3</v>
      </c>
      <c r="F406" s="8">
        <f t="shared" si="40"/>
        <v>0.77181924401670143</v>
      </c>
      <c r="G406" s="7">
        <f t="shared" si="37"/>
        <v>6.8795458048094178E-3</v>
      </c>
      <c r="H406" s="8">
        <f t="shared" si="41"/>
        <v>0.6155030897801107</v>
      </c>
      <c r="I406">
        <f t="shared" si="39"/>
        <v>1.0747711023945117E-4</v>
      </c>
    </row>
    <row r="407" spans="1:9">
      <c r="A407" s="3" t="s">
        <v>548</v>
      </c>
      <c r="B407">
        <v>3.71</v>
      </c>
      <c r="C407" s="4">
        <v>208</v>
      </c>
      <c r="D407">
        <f t="shared" si="36"/>
        <v>56.064690026954182</v>
      </c>
      <c r="E407" s="7">
        <f t="shared" si="38"/>
        <v>2.8795144695602096E-4</v>
      </c>
      <c r="F407" s="8">
        <f t="shared" si="40"/>
        <v>0.77210719546365747</v>
      </c>
      <c r="G407" s="7">
        <f t="shared" si="37"/>
        <v>3.688844476924836E-4</v>
      </c>
      <c r="H407" s="8">
        <f t="shared" si="41"/>
        <v>0.61587197422780315</v>
      </c>
      <c r="I407">
        <f t="shared" si="39"/>
        <v>4.0694407793134824E-4</v>
      </c>
    </row>
    <row r="408" spans="1:9">
      <c r="A408" s="3" t="s">
        <v>93</v>
      </c>
      <c r="B408">
        <v>14.03</v>
      </c>
      <c r="C408" s="4">
        <v>786</v>
      </c>
      <c r="D408">
        <f t="shared" si="36"/>
        <v>56.022808267997149</v>
      </c>
      <c r="E408" s="7">
        <f t="shared" si="38"/>
        <v>1.0881242178241947E-3</v>
      </c>
      <c r="F408" s="8">
        <f t="shared" si="40"/>
        <v>0.7731953196814817</v>
      </c>
      <c r="G408" s="7">
        <f t="shared" si="37"/>
        <v>1.3949996768532465E-3</v>
      </c>
      <c r="H408" s="8">
        <f t="shared" si="41"/>
        <v>0.61726697390465635</v>
      </c>
      <c r="I408">
        <f t="shared" si="39"/>
        <v>1.4785600954764222E-4</v>
      </c>
    </row>
    <row r="409" spans="1:9">
      <c r="A409" s="3" t="s">
        <v>557</v>
      </c>
      <c r="B409">
        <v>5.08</v>
      </c>
      <c r="C409" s="4">
        <v>284</v>
      </c>
      <c r="D409">
        <f t="shared" si="36"/>
        <v>55.905511811023622</v>
      </c>
      <c r="E409" s="7">
        <f t="shared" si="38"/>
        <v>3.9316447565149014E-4</v>
      </c>
      <c r="F409" s="8">
        <f t="shared" si="40"/>
        <v>0.77358848415713322</v>
      </c>
      <c r="G409" s="7">
        <f t="shared" si="37"/>
        <v>5.0510323295898025E-4</v>
      </c>
      <c r="H409" s="8">
        <f t="shared" si="41"/>
        <v>0.61777207713761528</v>
      </c>
      <c r="I409">
        <f t="shared" si="39"/>
        <v>3.9755665000379414E-4</v>
      </c>
    </row>
    <row r="410" spans="1:9">
      <c r="A410" s="3" t="s">
        <v>288</v>
      </c>
      <c r="B410">
        <v>13.63</v>
      </c>
      <c r="C410" s="4">
        <v>761</v>
      </c>
      <c r="D410">
        <f t="shared" si="36"/>
        <v>55.832721936903887</v>
      </c>
      <c r="E410" s="7">
        <f t="shared" si="38"/>
        <v>1.0535146689112113E-3</v>
      </c>
      <c r="F410" s="8">
        <f t="shared" si="40"/>
        <v>0.77464199882604445</v>
      </c>
      <c r="G410" s="7">
        <f t="shared" si="37"/>
        <v>1.3552277687462404E-3</v>
      </c>
      <c r="H410" s="8">
        <f t="shared" si="41"/>
        <v>0.61912730490636148</v>
      </c>
      <c r="I410">
        <f t="shared" si="39"/>
        <v>1.3078352497797319E-4</v>
      </c>
    </row>
    <row r="411" spans="1:9">
      <c r="A411" s="3" t="s">
        <v>342</v>
      </c>
      <c r="B411">
        <v>4.4800000000000004</v>
      </c>
      <c r="C411" s="4">
        <v>250</v>
      </c>
      <c r="D411">
        <f t="shared" si="36"/>
        <v>55.803571428571423</v>
      </c>
      <c r="E411" s="7">
        <f t="shared" si="38"/>
        <v>3.4609548912983287E-4</v>
      </c>
      <c r="F411" s="8">
        <f t="shared" si="40"/>
        <v>0.77498809431517424</v>
      </c>
      <c r="G411" s="7">
        <f t="shared" si="37"/>
        <v>4.454453707984708E-4</v>
      </c>
      <c r="H411" s="8">
        <f t="shared" si="41"/>
        <v>0.61957275027715997</v>
      </c>
      <c r="I411">
        <f t="shared" si="39"/>
        <v>1.0850622344799055E-4</v>
      </c>
    </row>
    <row r="412" spans="1:9">
      <c r="A412" s="3" t="s">
        <v>477</v>
      </c>
      <c r="B412">
        <v>3.69</v>
      </c>
      <c r="C412" s="4">
        <v>205</v>
      </c>
      <c r="D412">
        <f t="shared" si="36"/>
        <v>55.555555555555557</v>
      </c>
      <c r="E412" s="7">
        <f t="shared" si="38"/>
        <v>2.8379830108646298E-4</v>
      </c>
      <c r="F412" s="8">
        <f t="shared" si="40"/>
        <v>0.77527189261626073</v>
      </c>
      <c r="G412" s="7">
        <f t="shared" si="37"/>
        <v>3.6689585228713329E-4</v>
      </c>
      <c r="H412" s="8">
        <f t="shared" si="41"/>
        <v>0.61993964612944708</v>
      </c>
      <c r="I412">
        <f t="shared" si="39"/>
        <v>2.8659212258341782E-4</v>
      </c>
    </row>
    <row r="413" spans="1:9">
      <c r="A413" s="3" t="s">
        <v>533</v>
      </c>
      <c r="B413">
        <v>9.73</v>
      </c>
      <c r="C413" s="4">
        <v>540</v>
      </c>
      <c r="D413">
        <f t="shared" si="36"/>
        <v>55.498458376156215</v>
      </c>
      <c r="E413" s="7">
        <f t="shared" si="38"/>
        <v>7.4756625652043897E-4</v>
      </c>
      <c r="F413" s="8">
        <f t="shared" si="40"/>
        <v>0.77601945887278112</v>
      </c>
      <c r="G413" s="7">
        <f t="shared" si="37"/>
        <v>9.6745166470292869E-4</v>
      </c>
      <c r="H413" s="8">
        <f t="shared" si="41"/>
        <v>0.62090709779414999</v>
      </c>
      <c r="I413">
        <f t="shared" si="39"/>
        <v>5.1632877726920379E-4</v>
      </c>
    </row>
    <row r="414" spans="1:9">
      <c r="A414" s="3" t="s">
        <v>79</v>
      </c>
      <c r="B414">
        <v>17.52</v>
      </c>
      <c r="C414" s="4">
        <v>972</v>
      </c>
      <c r="D414">
        <f t="shared" si="36"/>
        <v>55.479452054794521</v>
      </c>
      <c r="E414" s="7">
        <f t="shared" si="38"/>
        <v>1.3456192617367902E-3</v>
      </c>
      <c r="F414" s="8">
        <f t="shared" si="40"/>
        <v>0.77736507813451794</v>
      </c>
      <c r="G414" s="7">
        <f t="shared" si="37"/>
        <v>1.7420095750868766E-3</v>
      </c>
      <c r="H414" s="8">
        <f t="shared" si="41"/>
        <v>0.62264910736923684</v>
      </c>
      <c r="I414">
        <f t="shared" si="39"/>
        <v>9.883514474445243E-4</v>
      </c>
    </row>
    <row r="415" spans="1:9">
      <c r="A415" s="3" t="s">
        <v>245</v>
      </c>
      <c r="B415">
        <v>33.53</v>
      </c>
      <c r="C415" s="4">
        <v>1860</v>
      </c>
      <c r="D415">
        <f t="shared" si="36"/>
        <v>55.472711005070082</v>
      </c>
      <c r="E415" s="7">
        <f t="shared" si="38"/>
        <v>2.5749504391259564E-3</v>
      </c>
      <c r="F415" s="8">
        <f t="shared" si="40"/>
        <v>0.77994002857364386</v>
      </c>
      <c r="G415" s="7">
        <f t="shared" si="37"/>
        <v>3.3338801970698045E-3</v>
      </c>
      <c r="H415" s="8">
        <f t="shared" si="41"/>
        <v>0.62598298756630666</v>
      </c>
      <c r="I415">
        <f t="shared" si="39"/>
        <v>4.7133882966027274E-4</v>
      </c>
    </row>
    <row r="416" spans="1:9">
      <c r="A416" s="3" t="s">
        <v>151</v>
      </c>
      <c r="B416">
        <v>15.99</v>
      </c>
      <c r="C416" s="4">
        <v>887</v>
      </c>
      <c r="D416">
        <f t="shared" si="36"/>
        <v>55.472170106316447</v>
      </c>
      <c r="E416" s="7">
        <f t="shared" si="38"/>
        <v>1.227946795432647E-3</v>
      </c>
      <c r="F416" s="8">
        <f t="shared" si="40"/>
        <v>0.78116797536907656</v>
      </c>
      <c r="G416" s="7">
        <f t="shared" si="37"/>
        <v>1.5898820265775775E-3</v>
      </c>
      <c r="H416" s="8">
        <f t="shared" si="41"/>
        <v>0.62757286959288427</v>
      </c>
      <c r="I416">
        <f t="shared" si="39"/>
        <v>1.8195872987180617E-3</v>
      </c>
    </row>
    <row r="417" spans="1:9">
      <c r="A417" s="3" t="s">
        <v>155</v>
      </c>
      <c r="B417">
        <v>61.29</v>
      </c>
      <c r="C417" s="4">
        <v>3385</v>
      </c>
      <c r="D417">
        <f t="shared" si="36"/>
        <v>55.229238048621312</v>
      </c>
      <c r="E417" s="7">
        <f t="shared" si="38"/>
        <v>4.6861329228179375E-3</v>
      </c>
      <c r="F417" s="8">
        <f t="shared" si="40"/>
        <v>0.7858541082918945</v>
      </c>
      <c r="G417" s="7">
        <f t="shared" si="37"/>
        <v>6.0940506196960429E-3</v>
      </c>
      <c r="H417" s="8">
        <f t="shared" si="41"/>
        <v>0.63366692021258031</v>
      </c>
      <c r="I417">
        <f t="shared" si="39"/>
        <v>2.7902185167173466E-3</v>
      </c>
    </row>
    <row r="418" spans="1:9">
      <c r="A418" s="3" t="s">
        <v>75</v>
      </c>
      <c r="B418">
        <v>93.55</v>
      </c>
      <c r="C418" s="4">
        <v>5152</v>
      </c>
      <c r="D418">
        <f t="shared" si="36"/>
        <v>55.072153928380544</v>
      </c>
      <c r="E418" s="7">
        <f t="shared" si="38"/>
        <v>7.132335839987596E-3</v>
      </c>
      <c r="F418" s="8">
        <f t="shared" si="40"/>
        <v>0.79298644413188213</v>
      </c>
      <c r="G418" s="7">
        <f t="shared" si="37"/>
        <v>9.3016550085261024E-3</v>
      </c>
      <c r="H418" s="8">
        <f t="shared" si="41"/>
        <v>0.6429685752211064</v>
      </c>
      <c r="I418">
        <f t="shared" si="39"/>
        <v>1.7336307176640808E-4</v>
      </c>
    </row>
    <row r="419" spans="1:9">
      <c r="A419" s="3" t="s">
        <v>251</v>
      </c>
      <c r="B419">
        <v>5.8</v>
      </c>
      <c r="C419" s="4">
        <v>319</v>
      </c>
      <c r="D419">
        <f t="shared" si="36"/>
        <v>55</v>
      </c>
      <c r="E419" s="7">
        <f t="shared" si="38"/>
        <v>4.4161784412966677E-4</v>
      </c>
      <c r="F419" s="8">
        <f t="shared" si="40"/>
        <v>0.79342806197601179</v>
      </c>
      <c r="G419" s="7">
        <f t="shared" si="37"/>
        <v>5.7669266755159155E-4</v>
      </c>
      <c r="H419" s="8">
        <f t="shared" si="41"/>
        <v>0.64354526788865796</v>
      </c>
      <c r="I419">
        <f t="shared" si="39"/>
        <v>1.976832546274343E-4</v>
      </c>
    </row>
    <row r="420" spans="1:9">
      <c r="A420" s="3" t="s">
        <v>487</v>
      </c>
      <c r="B420">
        <v>6.56</v>
      </c>
      <c r="C420" s="4">
        <v>359</v>
      </c>
      <c r="D420">
        <f t="shared" si="36"/>
        <v>54.725609756097562</v>
      </c>
      <c r="E420" s="7">
        <f t="shared" si="38"/>
        <v>4.9699312239044006E-4</v>
      </c>
      <c r="F420" s="8">
        <f t="shared" si="40"/>
        <v>0.79392505509840228</v>
      </c>
      <c r="G420" s="7">
        <f t="shared" si="37"/>
        <v>6.5225929295490359E-4</v>
      </c>
      <c r="H420" s="8">
        <f t="shared" si="41"/>
        <v>0.64419752718161283</v>
      </c>
      <c r="I420">
        <f t="shared" si="39"/>
        <v>7.5929422851273021E-4</v>
      </c>
    </row>
    <row r="421" spans="1:9">
      <c r="A421" s="3" t="s">
        <v>385</v>
      </c>
      <c r="B421">
        <v>25.13</v>
      </c>
      <c r="C421" s="4">
        <v>1373</v>
      </c>
      <c r="D421">
        <f t="shared" si="36"/>
        <v>54.635893354556309</v>
      </c>
      <c r="E421" s="7">
        <f t="shared" si="38"/>
        <v>1.9007564263010422E-3</v>
      </c>
      <c r="F421" s="8">
        <f t="shared" si="40"/>
        <v>0.79582581152470333</v>
      </c>
      <c r="G421" s="7">
        <f t="shared" si="37"/>
        <v>2.4986701268226719E-3</v>
      </c>
      <c r="H421" s="8">
        <f t="shared" si="41"/>
        <v>0.64669619730843553</v>
      </c>
      <c r="I421">
        <f t="shared" si="39"/>
        <v>3.2669077585822937E-4</v>
      </c>
    </row>
    <row r="422" spans="1:9">
      <c r="A422" s="3" t="s">
        <v>578</v>
      </c>
      <c r="B422">
        <v>10.77</v>
      </c>
      <c r="C422" s="4">
        <v>587</v>
      </c>
      <c r="D422">
        <f t="shared" si="36"/>
        <v>54.503249767873726</v>
      </c>
      <c r="E422" s="7">
        <f t="shared" si="38"/>
        <v>8.1263220847684764E-4</v>
      </c>
      <c r="F422" s="8">
        <f t="shared" si="40"/>
        <v>0.79663844373318016</v>
      </c>
      <c r="G422" s="7">
        <f t="shared" si="37"/>
        <v>1.0708586257811451E-3</v>
      </c>
      <c r="H422" s="8">
        <f t="shared" si="41"/>
        <v>0.64776705593421668</v>
      </c>
      <c r="I422">
        <f t="shared" si="39"/>
        <v>1.4869280401053064E-4</v>
      </c>
    </row>
    <row r="423" spans="1:9">
      <c r="A423" s="3" t="s">
        <v>220</v>
      </c>
      <c r="B423">
        <v>4.9000000000000004</v>
      </c>
      <c r="C423" s="4">
        <v>267</v>
      </c>
      <c r="D423">
        <f t="shared" si="36"/>
        <v>54.489795918367342</v>
      </c>
      <c r="E423" s="7">
        <f t="shared" si="38"/>
        <v>3.696299823906615E-4</v>
      </c>
      <c r="F423" s="8">
        <f t="shared" si="40"/>
        <v>0.79700807371557081</v>
      </c>
      <c r="G423" s="7">
        <f t="shared" si="37"/>
        <v>4.872058743108274E-4</v>
      </c>
      <c r="H423" s="8">
        <f t="shared" si="41"/>
        <v>0.64825426180852752</v>
      </c>
      <c r="I423">
        <f t="shared" si="39"/>
        <v>1.7604035705320875E-4</v>
      </c>
    </row>
    <row r="424" spans="1:9">
      <c r="A424" s="3" t="s">
        <v>356</v>
      </c>
      <c r="B424">
        <v>5.8</v>
      </c>
      <c r="C424" s="4">
        <v>316</v>
      </c>
      <c r="D424">
        <f t="shared" si="36"/>
        <v>54.482758620689658</v>
      </c>
      <c r="E424" s="7">
        <f t="shared" si="38"/>
        <v>4.3746469826010873E-4</v>
      </c>
      <c r="F424" s="8">
        <f t="shared" si="40"/>
        <v>0.79744553841383092</v>
      </c>
      <c r="G424" s="7">
        <f t="shared" si="37"/>
        <v>5.7669266755159155E-4</v>
      </c>
      <c r="H424" s="8">
        <f t="shared" si="41"/>
        <v>0.64883095447607908</v>
      </c>
      <c r="I424">
        <f t="shared" si="39"/>
        <v>3.3377683181079476E-4</v>
      </c>
    </row>
    <row r="425" spans="1:9">
      <c r="A425" s="3" t="s">
        <v>49</v>
      </c>
      <c r="B425">
        <v>10.95</v>
      </c>
      <c r="C425" s="4">
        <v>595</v>
      </c>
      <c r="D425">
        <f t="shared" si="36"/>
        <v>54.337899543379002</v>
      </c>
      <c r="E425" s="7">
        <f t="shared" si="38"/>
        <v>8.2370726412900222E-4</v>
      </c>
      <c r="F425" s="8">
        <f t="shared" si="40"/>
        <v>0.79826924567795987</v>
      </c>
      <c r="G425" s="7">
        <f t="shared" si="37"/>
        <v>1.0887559844292979E-3</v>
      </c>
      <c r="H425" s="8">
        <f t="shared" si="41"/>
        <v>0.64991971046050834</v>
      </c>
      <c r="I425">
        <f t="shared" si="39"/>
        <v>8.2058354255432064E-4</v>
      </c>
    </row>
    <row r="426" spans="1:9">
      <c r="A426" s="3" t="s">
        <v>173</v>
      </c>
      <c r="B426">
        <v>26.9</v>
      </c>
      <c r="C426" s="4">
        <v>1461</v>
      </c>
      <c r="D426">
        <f t="shared" si="36"/>
        <v>54.312267657992571</v>
      </c>
      <c r="E426" s="7">
        <f t="shared" si="38"/>
        <v>2.0225820384747431E-3</v>
      </c>
      <c r="F426" s="8">
        <f t="shared" si="40"/>
        <v>0.80029182771643459</v>
      </c>
      <c r="G426" s="7">
        <f t="shared" si="37"/>
        <v>2.6746608201961746E-3</v>
      </c>
      <c r="H426" s="8">
        <f t="shared" si="41"/>
        <v>0.65259437128070452</v>
      </c>
      <c r="I426">
        <f t="shared" si="39"/>
        <v>1.7762688587841247E-4</v>
      </c>
    </row>
    <row r="427" spans="1:9">
      <c r="A427" s="3" t="s">
        <v>218</v>
      </c>
      <c r="B427">
        <v>5.82</v>
      </c>
      <c r="C427" s="4">
        <v>316</v>
      </c>
      <c r="D427">
        <f t="shared" si="36"/>
        <v>54.295532646048109</v>
      </c>
      <c r="E427" s="7">
        <f t="shared" si="38"/>
        <v>4.3746469826010873E-4</v>
      </c>
      <c r="F427" s="8">
        <f t="shared" si="40"/>
        <v>0.8007292924146947</v>
      </c>
      <c r="G427" s="7">
        <f t="shared" si="37"/>
        <v>5.7868126295694197E-4</v>
      </c>
      <c r="H427" s="8">
        <f t="shared" si="41"/>
        <v>0.65317305254366143</v>
      </c>
      <c r="I427">
        <f t="shared" si="39"/>
        <v>3.6535890042288521E-4</v>
      </c>
    </row>
    <row r="428" spans="1:9">
      <c r="A428" s="3" t="s">
        <v>431</v>
      </c>
      <c r="B428">
        <v>11.96</v>
      </c>
      <c r="C428" s="4">
        <v>649</v>
      </c>
      <c r="D428">
        <f t="shared" si="36"/>
        <v>54.264214046822737</v>
      </c>
      <c r="E428" s="7">
        <f t="shared" si="38"/>
        <v>8.984638897810461E-4</v>
      </c>
      <c r="F428" s="8">
        <f t="shared" si="40"/>
        <v>0.8016277563044758</v>
      </c>
      <c r="G428" s="7">
        <f t="shared" si="37"/>
        <v>1.189180052399489E-3</v>
      </c>
      <c r="H428" s="8">
        <f t="shared" si="41"/>
        <v>0.65436223259606097</v>
      </c>
      <c r="I428">
        <f t="shared" si="39"/>
        <v>1.9667925268584963E-4</v>
      </c>
    </row>
    <row r="429" spans="1:9">
      <c r="A429" s="3" t="s">
        <v>614</v>
      </c>
      <c r="B429">
        <v>6.4</v>
      </c>
      <c r="C429" s="4">
        <v>346</v>
      </c>
      <c r="D429">
        <f t="shared" si="36"/>
        <v>54.0625</v>
      </c>
      <c r="E429" s="7">
        <f t="shared" si="38"/>
        <v>4.7899615695568871E-4</v>
      </c>
      <c r="F429" s="8">
        <f t="shared" si="40"/>
        <v>0.80210675246143148</v>
      </c>
      <c r="G429" s="7">
        <f t="shared" si="37"/>
        <v>6.3635052971210116E-4</v>
      </c>
      <c r="H429" s="8">
        <f t="shared" si="41"/>
        <v>0.65499858312577308</v>
      </c>
      <c r="I429">
        <f t="shared" si="39"/>
        <v>1.5133442394784646E-3</v>
      </c>
    </row>
    <row r="430" spans="1:9">
      <c r="A430" s="3" t="s">
        <v>192</v>
      </c>
      <c r="B430">
        <v>49.23</v>
      </c>
      <c r="C430" s="4">
        <v>2661</v>
      </c>
      <c r="D430">
        <f t="shared" si="36"/>
        <v>54.052407068860454</v>
      </c>
      <c r="E430" s="7">
        <f t="shared" si="38"/>
        <v>3.683840386297941E-3</v>
      </c>
      <c r="F430" s="8">
        <f t="shared" si="40"/>
        <v>0.80579059284772947</v>
      </c>
      <c r="G430" s="7">
        <f t="shared" si="37"/>
        <v>4.8949275902698021E-3</v>
      </c>
      <c r="H430" s="8">
        <f t="shared" si="41"/>
        <v>0.65989351071604285</v>
      </c>
      <c r="I430">
        <f t="shared" si="39"/>
        <v>2.2884466994477215E-4</v>
      </c>
    </row>
    <row r="431" spans="1:9">
      <c r="A431" s="3" t="s">
        <v>53</v>
      </c>
      <c r="B431">
        <v>7.44</v>
      </c>
      <c r="C431" s="4">
        <v>402</v>
      </c>
      <c r="D431">
        <f t="shared" si="36"/>
        <v>54.032258064516128</v>
      </c>
      <c r="E431" s="7">
        <f t="shared" si="38"/>
        <v>5.5652154652077127E-4</v>
      </c>
      <c r="F431" s="8">
        <f t="shared" si="40"/>
        <v>0.80634711439425022</v>
      </c>
      <c r="G431" s="7">
        <f t="shared" si="37"/>
        <v>7.3975749079031752E-4</v>
      </c>
      <c r="H431" s="8">
        <f t="shared" si="41"/>
        <v>0.66063326820683321</v>
      </c>
      <c r="I431">
        <f t="shared" si="39"/>
        <v>2.7180795400183477E-4</v>
      </c>
    </row>
    <row r="432" spans="1:9">
      <c r="A432" s="3" t="s">
        <v>58</v>
      </c>
      <c r="B432">
        <v>8.82</v>
      </c>
      <c r="C432" s="4">
        <v>476</v>
      </c>
      <c r="D432">
        <f t="shared" si="36"/>
        <v>53.968253968253968</v>
      </c>
      <c r="E432" s="7">
        <f t="shared" si="38"/>
        <v>6.5896581130320177E-4</v>
      </c>
      <c r="F432" s="8">
        <f t="shared" si="40"/>
        <v>0.80700608020555342</v>
      </c>
      <c r="G432" s="7">
        <f t="shared" si="37"/>
        <v>8.7697057375948928E-4</v>
      </c>
      <c r="H432" s="8">
        <f t="shared" si="41"/>
        <v>0.66151023878059267</v>
      </c>
      <c r="I432">
        <f t="shared" si="39"/>
        <v>2.798495058424777E-4</v>
      </c>
    </row>
    <row r="433" spans="1:9">
      <c r="A433" s="3" t="s">
        <v>243</v>
      </c>
      <c r="B433">
        <v>9.08</v>
      </c>
      <c r="C433" s="4">
        <v>490</v>
      </c>
      <c r="D433">
        <f t="shared" si="36"/>
        <v>53.964757709251103</v>
      </c>
      <c r="E433" s="7">
        <f t="shared" si="38"/>
        <v>6.7834715869447243E-4</v>
      </c>
      <c r="F433" s="8">
        <f t="shared" si="40"/>
        <v>0.80768442736424795</v>
      </c>
      <c r="G433" s="7">
        <f t="shared" si="37"/>
        <v>9.0282231402904339E-4</v>
      </c>
      <c r="H433" s="8">
        <f t="shared" si="41"/>
        <v>0.66241306109462172</v>
      </c>
      <c r="I433">
        <f t="shared" si="39"/>
        <v>1.6071785372895331E-4</v>
      </c>
    </row>
    <row r="434" spans="1:9">
      <c r="A434" s="3" t="s">
        <v>436</v>
      </c>
      <c r="B434">
        <v>5.21</v>
      </c>
      <c r="C434" s="4">
        <v>281</v>
      </c>
      <c r="D434">
        <f t="shared" si="36"/>
        <v>53.934740882917467</v>
      </c>
      <c r="E434" s="7">
        <f t="shared" si="38"/>
        <v>3.8901132978193216E-4</v>
      </c>
      <c r="F434" s="8">
        <f t="shared" si="40"/>
        <v>0.80807343869402992</v>
      </c>
      <c r="G434" s="7">
        <f t="shared" si="37"/>
        <v>5.1802910309375731E-4</v>
      </c>
      <c r="H434" s="8">
        <f t="shared" si="41"/>
        <v>0.66293109019771546</v>
      </c>
      <c r="I434">
        <f t="shared" si="39"/>
        <v>3.5244886540386489E-4</v>
      </c>
    </row>
    <row r="435" spans="1:9">
      <c r="A435" s="3" t="s">
        <v>422</v>
      </c>
      <c r="B435">
        <v>11.32</v>
      </c>
      <c r="C435" s="4">
        <v>607</v>
      </c>
      <c r="D435">
        <f t="shared" si="36"/>
        <v>53.621908127208478</v>
      </c>
      <c r="E435" s="7">
        <f t="shared" si="38"/>
        <v>8.4031984760723425E-4</v>
      </c>
      <c r="F435" s="8">
        <f t="shared" si="40"/>
        <v>0.80891375854163716</v>
      </c>
      <c r="G435" s="7">
        <f t="shared" si="37"/>
        <v>1.1255449994282789E-3</v>
      </c>
      <c r="H435" s="8">
        <f t="shared" si="41"/>
        <v>0.66405663519714375</v>
      </c>
      <c r="I435">
        <f t="shared" si="39"/>
        <v>5.3074155430210546E-5</v>
      </c>
    </row>
    <row r="436" spans="1:9">
      <c r="A436" s="3" t="s">
        <v>105</v>
      </c>
      <c r="B436">
        <v>1.7</v>
      </c>
      <c r="C436" s="4">
        <v>91</v>
      </c>
      <c r="D436">
        <f t="shared" si="36"/>
        <v>53.529411764705884</v>
      </c>
      <c r="E436" s="7">
        <f t="shared" si="38"/>
        <v>1.2597875804325916E-4</v>
      </c>
      <c r="F436" s="8">
        <f t="shared" si="40"/>
        <v>0.80903973729968037</v>
      </c>
      <c r="G436" s="7">
        <f t="shared" si="37"/>
        <v>1.6903060945477685E-4</v>
      </c>
      <c r="H436" s="8">
        <f t="shared" si="41"/>
        <v>0.66422566580659848</v>
      </c>
      <c r="I436">
        <f t="shared" si="39"/>
        <v>3.0799154011318386E-4</v>
      </c>
    </row>
    <row r="437" spans="1:9">
      <c r="A437" s="3" t="s">
        <v>248</v>
      </c>
      <c r="B437">
        <v>9.83</v>
      </c>
      <c r="C437" s="4">
        <v>525</v>
      </c>
      <c r="D437">
        <f t="shared" si="36"/>
        <v>53.407934893184127</v>
      </c>
      <c r="E437" s="7">
        <f t="shared" si="38"/>
        <v>7.2680052717264906E-4</v>
      </c>
      <c r="F437" s="8">
        <f t="shared" si="40"/>
        <v>0.80976653782685304</v>
      </c>
      <c r="G437" s="7">
        <f t="shared" si="37"/>
        <v>9.7739464172968017E-4</v>
      </c>
      <c r="H437" s="8">
        <f t="shared" si="41"/>
        <v>0.66520306044832811</v>
      </c>
      <c r="I437">
        <f t="shared" si="39"/>
        <v>6.2368225825704116E-4</v>
      </c>
    </row>
    <row r="438" spans="1:9">
      <c r="A438" s="3" t="s">
        <v>183</v>
      </c>
      <c r="B438">
        <v>19.87</v>
      </c>
      <c r="C438" s="4">
        <v>1060</v>
      </c>
      <c r="D438">
        <f t="shared" si="36"/>
        <v>53.34675390035229</v>
      </c>
      <c r="E438" s="7">
        <f t="shared" si="38"/>
        <v>1.4674448739104913E-3</v>
      </c>
      <c r="F438" s="8">
        <f t="shared" si="40"/>
        <v>0.81123398270076352</v>
      </c>
      <c r="G438" s="7">
        <f t="shared" si="37"/>
        <v>1.9756695352155388E-3</v>
      </c>
      <c r="H438" s="8">
        <f t="shared" si="41"/>
        <v>0.66717872998354366</v>
      </c>
      <c r="I438">
        <f t="shared" si="39"/>
        <v>2.6916412975686033E-4</v>
      </c>
    </row>
    <row r="439" spans="1:9">
      <c r="A439" s="3" t="s">
        <v>55</v>
      </c>
      <c r="B439">
        <v>8.57</v>
      </c>
      <c r="C439" s="4">
        <v>457</v>
      </c>
      <c r="D439">
        <f t="shared" si="36"/>
        <v>53.325554259043173</v>
      </c>
      <c r="E439" s="7">
        <f t="shared" si="38"/>
        <v>6.3266255412933452E-4</v>
      </c>
      <c r="F439" s="8">
        <f t="shared" si="40"/>
        <v>0.81186664525489283</v>
      </c>
      <c r="G439" s="7">
        <f t="shared" si="37"/>
        <v>8.5211313119261042E-4</v>
      </c>
      <c r="H439" s="8">
        <f t="shared" si="41"/>
        <v>0.66803084311473626</v>
      </c>
      <c r="I439">
        <f t="shared" si="39"/>
        <v>1.1416885777247865E-3</v>
      </c>
    </row>
    <row r="440" spans="1:9">
      <c r="A440" s="3" t="s">
        <v>265</v>
      </c>
      <c r="B440">
        <v>36.299999999999997</v>
      </c>
      <c r="C440" s="4">
        <v>1934</v>
      </c>
      <c r="D440">
        <f t="shared" si="36"/>
        <v>53.278236914600555</v>
      </c>
      <c r="E440" s="7">
        <f t="shared" si="38"/>
        <v>2.6773947039083873E-3</v>
      </c>
      <c r="F440" s="8">
        <f t="shared" si="40"/>
        <v>0.8145440399588012</v>
      </c>
      <c r="G440" s="7">
        <f t="shared" si="37"/>
        <v>3.609300660710823E-3</v>
      </c>
      <c r="H440" s="8">
        <f t="shared" si="41"/>
        <v>0.67164014377544712</v>
      </c>
      <c r="I440">
        <f t="shared" si="39"/>
        <v>1.4562996999698541E-3</v>
      </c>
    </row>
    <row r="441" spans="1:9">
      <c r="A441" s="3" t="s">
        <v>37</v>
      </c>
      <c r="B441">
        <v>46.12</v>
      </c>
      <c r="C441" s="4">
        <v>2451</v>
      </c>
      <c r="D441">
        <f t="shared" si="36"/>
        <v>53.143972246313965</v>
      </c>
      <c r="E441" s="7">
        <f t="shared" si="38"/>
        <v>3.3931201754288814E-3</v>
      </c>
      <c r="F441" s="8">
        <f t="shared" si="40"/>
        <v>0.81793716013423012</v>
      </c>
      <c r="G441" s="7">
        <f t="shared" si="37"/>
        <v>4.5857010047378284E-3</v>
      </c>
      <c r="H441" s="8">
        <f t="shared" si="41"/>
        <v>0.67622584478018499</v>
      </c>
      <c r="I441">
        <f t="shared" si="39"/>
        <v>3.8349358621492247E-4</v>
      </c>
    </row>
    <row r="442" spans="1:9">
      <c r="A442" s="3" t="s">
        <v>163</v>
      </c>
      <c r="B442">
        <v>12.14</v>
      </c>
      <c r="C442" s="4">
        <v>645</v>
      </c>
      <c r="D442">
        <f t="shared" si="36"/>
        <v>53.130148270181216</v>
      </c>
      <c r="E442" s="7">
        <f t="shared" si="38"/>
        <v>8.9292636195496887E-4</v>
      </c>
      <c r="F442" s="8">
        <f t="shared" si="40"/>
        <v>0.81883008649618505</v>
      </c>
      <c r="G442" s="7">
        <f t="shared" si="37"/>
        <v>1.2070774110476419E-3</v>
      </c>
      <c r="H442" s="8">
        <f t="shared" si="41"/>
        <v>0.67743292219123263</v>
      </c>
      <c r="I442">
        <f t="shared" si="39"/>
        <v>6.1294457288196824E-4</v>
      </c>
    </row>
    <row r="443" spans="1:9">
      <c r="A443" s="3" t="s">
        <v>325</v>
      </c>
      <c r="B443">
        <v>19.37</v>
      </c>
      <c r="C443" s="4">
        <v>1028</v>
      </c>
      <c r="D443">
        <f t="shared" si="36"/>
        <v>53.071760454310784</v>
      </c>
      <c r="E443" s="7">
        <f t="shared" si="38"/>
        <v>1.4231446513018728E-3</v>
      </c>
      <c r="F443" s="8">
        <f t="shared" si="40"/>
        <v>0.82025323114748694</v>
      </c>
      <c r="G443" s="7">
        <f t="shared" si="37"/>
        <v>1.9259546500817811E-3</v>
      </c>
      <c r="H443" s="8">
        <f t="shared" si="41"/>
        <v>0.67935887684131446</v>
      </c>
      <c r="I443">
        <f t="shared" si="39"/>
        <v>1.5177584624115337E-4</v>
      </c>
    </row>
    <row r="444" spans="1:9">
      <c r="A444" s="3" t="s">
        <v>176</v>
      </c>
      <c r="B444">
        <v>4.79</v>
      </c>
      <c r="C444" s="4">
        <v>254</v>
      </c>
      <c r="D444">
        <f t="shared" si="36"/>
        <v>53.027139874739042</v>
      </c>
      <c r="E444" s="7">
        <f t="shared" si="38"/>
        <v>3.5163301695591021E-4</v>
      </c>
      <c r="F444" s="8">
        <f t="shared" si="40"/>
        <v>0.82060486416444289</v>
      </c>
      <c r="G444" s="7">
        <f t="shared" si="37"/>
        <v>4.7626859958140066E-4</v>
      </c>
      <c r="H444" s="8">
        <f t="shared" si="41"/>
        <v>0.67983514544089585</v>
      </c>
      <c r="I444">
        <f t="shared" si="39"/>
        <v>1.6653098882457584E-4</v>
      </c>
    </row>
    <row r="445" spans="1:9">
      <c r="A445" s="3" t="s">
        <v>61</v>
      </c>
      <c r="B445">
        <v>5.19</v>
      </c>
      <c r="C445" s="4">
        <v>273</v>
      </c>
      <c r="D445">
        <f t="shared" si="36"/>
        <v>52.601156069364158</v>
      </c>
      <c r="E445" s="7">
        <f t="shared" si="38"/>
        <v>3.7793627412977752E-4</v>
      </c>
      <c r="F445" s="8">
        <f t="shared" si="40"/>
        <v>0.82098280043857264</v>
      </c>
      <c r="G445" s="7">
        <f t="shared" si="37"/>
        <v>5.1604050768840699E-4</v>
      </c>
      <c r="H445" s="8">
        <f t="shared" si="41"/>
        <v>0.68035118594858424</v>
      </c>
      <c r="I445">
        <f t="shared" si="39"/>
        <v>1.7360164256698951E-3</v>
      </c>
    </row>
    <row r="446" spans="1:9">
      <c r="A446" s="3" t="s">
        <v>142</v>
      </c>
      <c r="B446">
        <v>54.07</v>
      </c>
      <c r="C446" s="4">
        <v>2843</v>
      </c>
      <c r="D446">
        <f t="shared" si="36"/>
        <v>52.579988903273531</v>
      </c>
      <c r="E446" s="7">
        <f t="shared" si="38"/>
        <v>3.9357979023844593E-3</v>
      </c>
      <c r="F446" s="8">
        <f t="shared" si="40"/>
        <v>0.82491859834095704</v>
      </c>
      <c r="G446" s="7">
        <f t="shared" si="37"/>
        <v>5.3761676783645792E-3</v>
      </c>
      <c r="H446" s="8">
        <f t="shared" si="41"/>
        <v>0.68572735362694881</v>
      </c>
      <c r="I446">
        <f t="shared" si="39"/>
        <v>2.2368065758893163E-4</v>
      </c>
    </row>
    <row r="447" spans="1:9">
      <c r="A447" s="3" t="s">
        <v>182</v>
      </c>
      <c r="B447">
        <v>6.94</v>
      </c>
      <c r="C447" s="4">
        <v>364</v>
      </c>
      <c r="D447">
        <f t="shared" si="36"/>
        <v>52.449567723342938</v>
      </c>
      <c r="E447" s="7">
        <f t="shared" si="38"/>
        <v>5.0391503217303666E-4</v>
      </c>
      <c r="F447" s="8">
        <f t="shared" si="40"/>
        <v>0.82542251337313011</v>
      </c>
      <c r="G447" s="7">
        <f t="shared" si="37"/>
        <v>6.900426056565596E-4</v>
      </c>
      <c r="H447" s="8">
        <f t="shared" si="41"/>
        <v>0.68641739623260534</v>
      </c>
      <c r="I447">
        <f t="shared" si="39"/>
        <v>6.4996099605374447E-4</v>
      </c>
    </row>
    <row r="448" spans="1:9">
      <c r="A448" s="3" t="s">
        <v>304</v>
      </c>
      <c r="B448">
        <v>20.100000000000001</v>
      </c>
      <c r="C448" s="4">
        <v>1052</v>
      </c>
      <c r="D448">
        <f t="shared" si="36"/>
        <v>52.338308457711442</v>
      </c>
      <c r="E448" s="7">
        <f t="shared" si="38"/>
        <v>1.4563698182583368E-3</v>
      </c>
      <c r="F448" s="8">
        <f t="shared" si="40"/>
        <v>0.82687888319138847</v>
      </c>
      <c r="G448" s="7">
        <f t="shared" si="37"/>
        <v>1.9985383823770677E-3</v>
      </c>
      <c r="H448" s="8">
        <f t="shared" si="41"/>
        <v>0.68841593461498241</v>
      </c>
      <c r="I448">
        <f t="shared" si="39"/>
        <v>1.6359262784981787E-4</v>
      </c>
    </row>
    <row r="449" spans="1:9">
      <c r="A449" s="3" t="s">
        <v>46</v>
      </c>
      <c r="B449">
        <v>5.05</v>
      </c>
      <c r="C449" s="4">
        <v>264</v>
      </c>
      <c r="D449">
        <f t="shared" si="36"/>
        <v>52.277227722772281</v>
      </c>
      <c r="E449" s="7">
        <f t="shared" si="38"/>
        <v>3.6547683652110352E-4</v>
      </c>
      <c r="F449" s="8">
        <f t="shared" si="40"/>
        <v>0.82724436002790958</v>
      </c>
      <c r="G449" s="7">
        <f t="shared" si="37"/>
        <v>5.0212033985095478E-4</v>
      </c>
      <c r="H449" s="8">
        <f t="shared" si="41"/>
        <v>0.68891805495483338</v>
      </c>
      <c r="I449">
        <f t="shared" si="39"/>
        <v>1.0824292170408256E-3</v>
      </c>
    </row>
    <row r="450" spans="1:9">
      <c r="A450" s="3" t="s">
        <v>249</v>
      </c>
      <c r="B450">
        <v>33.369999999999997</v>
      </c>
      <c r="C450" s="4">
        <v>1743</v>
      </c>
      <c r="D450">
        <f t="shared" ref="D450:D513" si="42">C450/B450</f>
        <v>52.232544201378488</v>
      </c>
      <c r="E450" s="7">
        <f t="shared" si="38"/>
        <v>2.4129777502131947E-3</v>
      </c>
      <c r="F450" s="8">
        <f t="shared" si="40"/>
        <v>0.82965733777812278</v>
      </c>
      <c r="G450" s="7">
        <f t="shared" ref="G450:G513" si="43">B450/10057.35</f>
        <v>3.317971433827002E-3</v>
      </c>
      <c r="H450" s="8">
        <f t="shared" si="41"/>
        <v>0.69223602638866033</v>
      </c>
      <c r="I450">
        <f t="shared" si="39"/>
        <v>8.7607135832890037E-5</v>
      </c>
    </row>
    <row r="451" spans="1:9">
      <c r="A451" s="3" t="s">
        <v>208</v>
      </c>
      <c r="B451">
        <v>2.7</v>
      </c>
      <c r="C451" s="4">
        <v>141</v>
      </c>
      <c r="D451">
        <f t="shared" si="42"/>
        <v>52.222222222222221</v>
      </c>
      <c r="E451" s="7">
        <f t="shared" ref="E451:E514" si="44">C451/722344</f>
        <v>1.9519785586922573E-4</v>
      </c>
      <c r="F451" s="8">
        <f t="shared" si="40"/>
        <v>0.82985253563399197</v>
      </c>
      <c r="G451" s="7">
        <f t="shared" si="43"/>
        <v>2.6846037972229266E-4</v>
      </c>
      <c r="H451" s="8">
        <f t="shared" si="41"/>
        <v>0.69250448676838261</v>
      </c>
      <c r="I451">
        <f t="shared" ref="I451:I514" si="45">F451*H452-F452*H451</f>
        <v>4.1394129260852175E-4</v>
      </c>
    </row>
    <row r="452" spans="1:9">
      <c r="A452" s="3" t="s">
        <v>432</v>
      </c>
      <c r="B452">
        <v>12.72</v>
      </c>
      <c r="C452" s="4">
        <v>663</v>
      </c>
      <c r="D452">
        <f t="shared" si="42"/>
        <v>52.122641509433961</v>
      </c>
      <c r="E452" s="7">
        <f t="shared" si="44"/>
        <v>9.1784523717231676E-4</v>
      </c>
      <c r="F452" s="8">
        <f t="shared" ref="F452:F515" si="46">F451+E452</f>
        <v>0.83077038087116428</v>
      </c>
      <c r="G452" s="7">
        <f t="shared" si="43"/>
        <v>1.2647466778028011E-3</v>
      </c>
      <c r="H452" s="8">
        <f t="shared" ref="H452:H515" si="47">H451+G452</f>
        <v>0.69376923344618546</v>
      </c>
      <c r="I452">
        <f t="shared" si="45"/>
        <v>3.2133926521682454E-4</v>
      </c>
    </row>
    <row r="453" spans="1:9">
      <c r="A453" s="3" t="s">
        <v>494</v>
      </c>
      <c r="B453">
        <v>9.82</v>
      </c>
      <c r="C453" s="4">
        <v>510</v>
      </c>
      <c r="D453">
        <f t="shared" si="42"/>
        <v>51.934826883910382</v>
      </c>
      <c r="E453" s="7">
        <f t="shared" si="44"/>
        <v>7.0603479782485904E-4</v>
      </c>
      <c r="F453" s="8">
        <f t="shared" si="46"/>
        <v>0.83147641566898911</v>
      </c>
      <c r="G453" s="7">
        <f t="shared" si="43"/>
        <v>9.7640034402700512E-4</v>
      </c>
      <c r="H453" s="8">
        <f t="shared" si="47"/>
        <v>0.69474563379021248</v>
      </c>
      <c r="I453">
        <f t="shared" si="45"/>
        <v>3.5884125960095048E-4</v>
      </c>
    </row>
    <row r="454" spans="1:9">
      <c r="A454" s="3" t="s">
        <v>464</v>
      </c>
      <c r="B454">
        <v>10.96</v>
      </c>
      <c r="C454" s="4">
        <v>569</v>
      </c>
      <c r="D454">
        <f t="shared" si="42"/>
        <v>51.916058394160579</v>
      </c>
      <c r="E454" s="7">
        <f t="shared" si="44"/>
        <v>7.8771333325949964E-4</v>
      </c>
      <c r="F454" s="8">
        <f t="shared" si="46"/>
        <v>0.83226412900224866</v>
      </c>
      <c r="G454" s="7">
        <f t="shared" si="43"/>
        <v>1.0897502821319732E-3</v>
      </c>
      <c r="H454" s="8">
        <f t="shared" si="47"/>
        <v>0.69583538407234446</v>
      </c>
      <c r="I454">
        <f t="shared" si="45"/>
        <v>8.1204281842517378E-4</v>
      </c>
    </row>
    <row r="455" spans="1:9">
      <c r="A455" s="3" t="s">
        <v>263</v>
      </c>
      <c r="B455">
        <v>24.69</v>
      </c>
      <c r="C455" s="4">
        <v>1278</v>
      </c>
      <c r="D455">
        <f t="shared" si="42"/>
        <v>51.761846901579581</v>
      </c>
      <c r="E455" s="7">
        <f t="shared" si="44"/>
        <v>1.7692401404317056E-3</v>
      </c>
      <c r="F455" s="8">
        <f t="shared" si="46"/>
        <v>0.83403336914268034</v>
      </c>
      <c r="G455" s="7">
        <f t="shared" si="43"/>
        <v>2.4549210279049649E-3</v>
      </c>
      <c r="H455" s="8">
        <f t="shared" si="47"/>
        <v>0.69829030510024948</v>
      </c>
      <c r="I455">
        <f t="shared" si="45"/>
        <v>1.0503392836203052E-4</v>
      </c>
    </row>
    <row r="456" spans="1:9">
      <c r="A456" s="3" t="s">
        <v>383</v>
      </c>
      <c r="B456">
        <v>3.19</v>
      </c>
      <c r="C456" s="4">
        <v>165</v>
      </c>
      <c r="D456">
        <f t="shared" si="42"/>
        <v>51.724137931034484</v>
      </c>
      <c r="E456" s="7">
        <f t="shared" si="44"/>
        <v>2.2842302282568969E-4</v>
      </c>
      <c r="F456" s="8">
        <f t="shared" si="46"/>
        <v>0.834261792165506</v>
      </c>
      <c r="G456" s="7">
        <f t="shared" si="43"/>
        <v>3.1718096715337537E-4</v>
      </c>
      <c r="H456" s="8">
        <f t="shared" si="47"/>
        <v>0.69860748606740286</v>
      </c>
      <c r="I456">
        <f t="shared" si="45"/>
        <v>3.6090650610598463E-4</v>
      </c>
    </row>
    <row r="457" spans="1:9">
      <c r="A457" s="3" t="s">
        <v>310</v>
      </c>
      <c r="B457">
        <v>10.95</v>
      </c>
      <c r="C457" s="4">
        <v>566</v>
      </c>
      <c r="D457">
        <f t="shared" si="42"/>
        <v>51.689497716894984</v>
      </c>
      <c r="E457" s="7">
        <f t="shared" si="44"/>
        <v>7.8356018738994166E-4</v>
      </c>
      <c r="F457" s="8">
        <f t="shared" si="46"/>
        <v>0.8350453523528959</v>
      </c>
      <c r="G457" s="7">
        <f t="shared" si="43"/>
        <v>1.0887559844292979E-3</v>
      </c>
      <c r="H457" s="8">
        <f t="shared" si="47"/>
        <v>0.69969624205183212</v>
      </c>
      <c r="I457">
        <f t="shared" si="45"/>
        <v>1.3921469719613278E-4</v>
      </c>
    </row>
    <row r="458" spans="1:9">
      <c r="A458" s="3" t="s">
        <v>275</v>
      </c>
      <c r="B458">
        <v>4.22</v>
      </c>
      <c r="C458" s="4">
        <v>218</v>
      </c>
      <c r="D458">
        <f t="shared" si="42"/>
        <v>51.658767772511851</v>
      </c>
      <c r="E458" s="7">
        <f t="shared" si="44"/>
        <v>3.0179526652121427E-4</v>
      </c>
      <c r="F458" s="8">
        <f t="shared" si="46"/>
        <v>0.83534714761941709</v>
      </c>
      <c r="G458" s="7">
        <f t="shared" si="43"/>
        <v>4.1959363052891663E-4</v>
      </c>
      <c r="H458" s="8">
        <f t="shared" si="47"/>
        <v>0.70011583568236102</v>
      </c>
      <c r="I458">
        <f t="shared" si="45"/>
        <v>1.682761675040334E-4</v>
      </c>
    </row>
    <row r="459" spans="1:9">
      <c r="A459" s="3" t="s">
        <v>339</v>
      </c>
      <c r="B459">
        <v>5.0599999999999996</v>
      </c>
      <c r="C459" s="4">
        <v>260</v>
      </c>
      <c r="D459">
        <f t="shared" si="42"/>
        <v>51.383399209486171</v>
      </c>
      <c r="E459" s="7">
        <f t="shared" si="44"/>
        <v>3.5993930869502618E-4</v>
      </c>
      <c r="F459" s="8">
        <f t="shared" si="46"/>
        <v>0.83570708692811213</v>
      </c>
      <c r="G459" s="7">
        <f t="shared" si="43"/>
        <v>5.0311463755362983E-4</v>
      </c>
      <c r="H459" s="8">
        <f t="shared" si="47"/>
        <v>0.70061895031991461</v>
      </c>
      <c r="I459">
        <f t="shared" si="45"/>
        <v>3.0458619051132452E-4</v>
      </c>
    </row>
    <row r="460" spans="1:9">
      <c r="A460" s="3" t="s">
        <v>580</v>
      </c>
      <c r="B460">
        <v>9.14</v>
      </c>
      <c r="C460" s="4">
        <v>469</v>
      </c>
      <c r="D460">
        <f t="shared" si="42"/>
        <v>51.312910284463889</v>
      </c>
      <c r="E460" s="7">
        <f t="shared" si="44"/>
        <v>6.4927513760756645E-4</v>
      </c>
      <c r="F460" s="8">
        <f t="shared" si="46"/>
        <v>0.83635636206571973</v>
      </c>
      <c r="G460" s="7">
        <f t="shared" si="43"/>
        <v>9.0878810024509445E-4</v>
      </c>
      <c r="H460" s="8">
        <f t="shared" si="47"/>
        <v>0.7015277384201597</v>
      </c>
      <c r="I460">
        <f t="shared" si="45"/>
        <v>2.352593549853621E-4</v>
      </c>
    </row>
    <row r="461" spans="1:9">
      <c r="A461" s="3" t="s">
        <v>589</v>
      </c>
      <c r="B461">
        <v>7.01</v>
      </c>
      <c r="C461" s="4">
        <v>358</v>
      </c>
      <c r="D461">
        <f t="shared" si="42"/>
        <v>51.069900142653353</v>
      </c>
      <c r="E461" s="7">
        <f t="shared" si="44"/>
        <v>4.9560874043392069E-4</v>
      </c>
      <c r="F461" s="8">
        <f t="shared" si="46"/>
        <v>0.8368519708061537</v>
      </c>
      <c r="G461" s="7">
        <f t="shared" si="43"/>
        <v>6.9700268957528571E-4</v>
      </c>
      <c r="H461" s="8">
        <f t="shared" si="47"/>
        <v>0.70222474110973498</v>
      </c>
      <c r="I461">
        <f t="shared" si="45"/>
        <v>3.2175262174982677E-4</v>
      </c>
    </row>
    <row r="462" spans="1:9">
      <c r="A462" s="3" t="s">
        <v>21</v>
      </c>
      <c r="B462">
        <v>9.58</v>
      </c>
      <c r="C462" s="4">
        <v>489</v>
      </c>
      <c r="D462">
        <f t="shared" si="42"/>
        <v>51.043841336116913</v>
      </c>
      <c r="E462" s="7">
        <f t="shared" si="44"/>
        <v>6.7696277673795306E-4</v>
      </c>
      <c r="F462" s="8">
        <f t="shared" si="46"/>
        <v>0.8375289335828916</v>
      </c>
      <c r="G462" s="7">
        <f t="shared" si="43"/>
        <v>9.5253719916280131E-4</v>
      </c>
      <c r="H462" s="8">
        <f t="shared" si="47"/>
        <v>0.70317727830889776</v>
      </c>
      <c r="I462">
        <f t="shared" si="45"/>
        <v>1.4503550345834615E-4</v>
      </c>
    </row>
    <row r="463" spans="1:9">
      <c r="A463" s="3" t="s">
        <v>508</v>
      </c>
      <c r="B463">
        <v>4.29</v>
      </c>
      <c r="C463" s="4">
        <v>218</v>
      </c>
      <c r="D463">
        <f t="shared" si="42"/>
        <v>50.815850815850816</v>
      </c>
      <c r="E463" s="7">
        <f t="shared" si="44"/>
        <v>3.0179526652121427E-4</v>
      </c>
      <c r="F463" s="8">
        <f t="shared" si="46"/>
        <v>0.83783072884941279</v>
      </c>
      <c r="G463" s="7">
        <f t="shared" si="43"/>
        <v>4.2655371444764274E-4</v>
      </c>
      <c r="H463" s="8">
        <f t="shared" si="47"/>
        <v>0.70360383202334542</v>
      </c>
      <c r="I463">
        <f t="shared" si="45"/>
        <v>4.1933036622587849E-5</v>
      </c>
    </row>
    <row r="464" spans="1:9">
      <c r="A464" s="3" t="s">
        <v>116</v>
      </c>
      <c r="B464">
        <v>1.24</v>
      </c>
      <c r="C464" s="4">
        <v>63</v>
      </c>
      <c r="D464">
        <f t="shared" si="42"/>
        <v>50.806451612903224</v>
      </c>
      <c r="E464" s="7">
        <f t="shared" si="44"/>
        <v>8.7216063260717885E-5</v>
      </c>
      <c r="F464" s="8">
        <f t="shared" si="46"/>
        <v>0.83791794491267346</v>
      </c>
      <c r="G464" s="7">
        <f t="shared" si="43"/>
        <v>1.2329291513171959E-4</v>
      </c>
      <c r="H464" s="8">
        <f t="shared" si="47"/>
        <v>0.70372712493847711</v>
      </c>
      <c r="I464">
        <f t="shared" si="45"/>
        <v>2.2808181352407253E-4</v>
      </c>
    </row>
    <row r="465" spans="1:9">
      <c r="A465" s="3" t="s">
        <v>83</v>
      </c>
      <c r="B465">
        <v>6.69</v>
      </c>
      <c r="C465" s="4">
        <v>338</v>
      </c>
      <c r="D465">
        <f t="shared" si="42"/>
        <v>50.52316890881913</v>
      </c>
      <c r="E465" s="7">
        <f t="shared" si="44"/>
        <v>4.6792110130353402E-4</v>
      </c>
      <c r="F465" s="8">
        <f t="shared" si="46"/>
        <v>0.83838586601397702</v>
      </c>
      <c r="G465" s="7">
        <f t="shared" si="43"/>
        <v>6.6518516308968064E-4</v>
      </c>
      <c r="H465" s="8">
        <f t="shared" si="47"/>
        <v>0.70439231010156678</v>
      </c>
      <c r="I465">
        <f t="shared" si="45"/>
        <v>1.4681791530678501E-3</v>
      </c>
    </row>
    <row r="466" spans="1:9">
      <c r="A466" s="3" t="s">
        <v>169</v>
      </c>
      <c r="B466">
        <v>42.88</v>
      </c>
      <c r="C466" s="4">
        <v>2160</v>
      </c>
      <c r="D466">
        <f t="shared" si="42"/>
        <v>50.373134328358205</v>
      </c>
      <c r="E466" s="7">
        <f t="shared" si="44"/>
        <v>2.9902650260817559E-3</v>
      </c>
      <c r="F466" s="8">
        <f t="shared" si="46"/>
        <v>0.84137613104005882</v>
      </c>
      <c r="G466" s="7">
        <f t="shared" si="43"/>
        <v>4.2635485490710775E-3</v>
      </c>
      <c r="H466" s="8">
        <f t="shared" si="47"/>
        <v>0.70865585865063785</v>
      </c>
      <c r="I466">
        <f t="shared" si="45"/>
        <v>3.690723945753871E-3</v>
      </c>
    </row>
    <row r="467" spans="1:9">
      <c r="A467" s="3" t="s">
        <v>411</v>
      </c>
      <c r="B467">
        <v>107.63</v>
      </c>
      <c r="C467" s="4">
        <v>5416</v>
      </c>
      <c r="D467">
        <f t="shared" si="42"/>
        <v>50.320542599646942</v>
      </c>
      <c r="E467" s="7">
        <f t="shared" si="44"/>
        <v>7.4978126765086993E-3</v>
      </c>
      <c r="F467" s="8">
        <f t="shared" si="46"/>
        <v>0.84887394371656755</v>
      </c>
      <c r="G467" s="7">
        <f t="shared" si="43"/>
        <v>1.0701626173892724E-2</v>
      </c>
      <c r="H467" s="8">
        <f t="shared" si="47"/>
        <v>0.71935748482453055</v>
      </c>
      <c r="I467">
        <f t="shared" si="45"/>
        <v>6.6961327753845001E-4</v>
      </c>
    </row>
    <row r="468" spans="1:9">
      <c r="A468" s="3" t="s">
        <v>29</v>
      </c>
      <c r="B468">
        <v>19.52</v>
      </c>
      <c r="C468" s="4">
        <v>982</v>
      </c>
      <c r="D468">
        <f t="shared" si="42"/>
        <v>50.307377049180332</v>
      </c>
      <c r="E468" s="7">
        <f t="shared" si="44"/>
        <v>1.3594630813019836E-3</v>
      </c>
      <c r="F468" s="8">
        <f t="shared" si="46"/>
        <v>0.85023340679786952</v>
      </c>
      <c r="G468" s="7">
        <f t="shared" si="43"/>
        <v>1.9408691156219083E-3</v>
      </c>
      <c r="H468" s="8">
        <f t="shared" si="47"/>
        <v>0.7212983539401524</v>
      </c>
      <c r="I468">
        <f t="shared" si="45"/>
        <v>1.3121505114999099E-4</v>
      </c>
    </row>
    <row r="469" spans="1:9">
      <c r="A469" s="3" t="s">
        <v>97</v>
      </c>
      <c r="B469">
        <v>3.82</v>
      </c>
      <c r="C469" s="4">
        <v>192</v>
      </c>
      <c r="D469">
        <f t="shared" si="42"/>
        <v>50.261780104712045</v>
      </c>
      <c r="E469" s="7">
        <f t="shared" si="44"/>
        <v>2.6580133565171164E-4</v>
      </c>
      <c r="F469" s="8">
        <f t="shared" si="46"/>
        <v>0.8504992081335212</v>
      </c>
      <c r="G469" s="7">
        <f t="shared" si="43"/>
        <v>3.7982172242191029E-4</v>
      </c>
      <c r="H469" s="8">
        <f t="shared" si="47"/>
        <v>0.72167817566257431</v>
      </c>
      <c r="I469">
        <f t="shared" si="45"/>
        <v>8.0874914465478565E-4</v>
      </c>
    </row>
    <row r="470" spans="1:9">
      <c r="A470" s="3" t="s">
        <v>88</v>
      </c>
      <c r="B470">
        <v>23.54</v>
      </c>
      <c r="C470" s="4">
        <v>1183</v>
      </c>
      <c r="D470">
        <f t="shared" si="42"/>
        <v>50.254885301614273</v>
      </c>
      <c r="E470" s="7">
        <f t="shared" si="44"/>
        <v>1.6377238545623692E-3</v>
      </c>
      <c r="F470" s="8">
        <f t="shared" si="46"/>
        <v>0.8521369319880836</v>
      </c>
      <c r="G470" s="7">
        <f t="shared" si="43"/>
        <v>2.3405767920973218E-3</v>
      </c>
      <c r="H470" s="8">
        <f t="shared" si="47"/>
        <v>0.72401875245467162</v>
      </c>
      <c r="I470">
        <f t="shared" si="45"/>
        <v>1.3422259343793819E-3</v>
      </c>
    </row>
    <row r="471" spans="1:9">
      <c r="A471" s="3" t="s">
        <v>414</v>
      </c>
      <c r="B471">
        <v>39.04</v>
      </c>
      <c r="C471" s="4">
        <v>1961</v>
      </c>
      <c r="D471">
        <f t="shared" si="42"/>
        <v>50.230532786885249</v>
      </c>
      <c r="E471" s="7">
        <f t="shared" si="44"/>
        <v>2.7147730167344092E-3</v>
      </c>
      <c r="F471" s="8">
        <f t="shared" si="46"/>
        <v>0.854851705004818</v>
      </c>
      <c r="G471" s="7">
        <f t="shared" si="43"/>
        <v>3.8817382312438167E-3</v>
      </c>
      <c r="H471" s="8">
        <f t="shared" si="47"/>
        <v>0.72790049068591545</v>
      </c>
      <c r="I471">
        <f t="shared" si="45"/>
        <v>1.3829465825720977E-4</v>
      </c>
    </row>
    <row r="472" spans="1:9">
      <c r="A472" s="3" t="s">
        <v>282</v>
      </c>
      <c r="B472">
        <v>4.01</v>
      </c>
      <c r="C472" s="4">
        <v>201</v>
      </c>
      <c r="D472">
        <f t="shared" si="42"/>
        <v>50.124688279301751</v>
      </c>
      <c r="E472" s="7">
        <f t="shared" si="44"/>
        <v>2.7826077326038564E-4</v>
      </c>
      <c r="F472" s="8">
        <f t="shared" si="46"/>
        <v>0.85512996577807843</v>
      </c>
      <c r="G472" s="7">
        <f t="shared" si="43"/>
        <v>3.987133787727383E-4</v>
      </c>
      <c r="H472" s="8">
        <f t="shared" si="47"/>
        <v>0.72829920406468818</v>
      </c>
      <c r="I472">
        <f t="shared" si="45"/>
        <v>2.9666495058666698E-4</v>
      </c>
    </row>
    <row r="473" spans="1:9">
      <c r="A473" s="3" t="s">
        <v>219</v>
      </c>
      <c r="B473">
        <v>8.6</v>
      </c>
      <c r="C473" s="4">
        <v>431</v>
      </c>
      <c r="D473">
        <f t="shared" si="42"/>
        <v>50.116279069767444</v>
      </c>
      <c r="E473" s="7">
        <f t="shared" si="44"/>
        <v>5.9666862325983183E-4</v>
      </c>
      <c r="F473" s="8">
        <f t="shared" si="46"/>
        <v>0.85572663440133823</v>
      </c>
      <c r="G473" s="7">
        <f t="shared" si="43"/>
        <v>8.5509602430063579E-4</v>
      </c>
      <c r="H473" s="8">
        <f t="shared" si="47"/>
        <v>0.72915430008898885</v>
      </c>
      <c r="I473">
        <f t="shared" si="45"/>
        <v>9.691723955829179E-5</v>
      </c>
    </row>
    <row r="474" spans="1:9">
      <c r="A474" s="3" t="s">
        <v>439</v>
      </c>
      <c r="B474">
        <v>2.8</v>
      </c>
      <c r="C474" s="4">
        <v>140</v>
      </c>
      <c r="D474">
        <f t="shared" si="42"/>
        <v>50</v>
      </c>
      <c r="E474" s="7">
        <f t="shared" si="44"/>
        <v>1.9381347391270642E-4</v>
      </c>
      <c r="F474" s="8">
        <f t="shared" si="46"/>
        <v>0.8559204478752509</v>
      </c>
      <c r="G474" s="7">
        <f t="shared" si="43"/>
        <v>2.7840335674904419E-4</v>
      </c>
      <c r="H474" s="8">
        <f t="shared" si="47"/>
        <v>0.72943270344573785</v>
      </c>
      <c r="I474">
        <f t="shared" si="45"/>
        <v>3.5145518161472378E-4</v>
      </c>
    </row>
    <row r="475" spans="1:9">
      <c r="A475" s="3" t="s">
        <v>294</v>
      </c>
      <c r="B475">
        <v>10.11</v>
      </c>
      <c r="C475" s="4">
        <v>504</v>
      </c>
      <c r="D475">
        <f t="shared" si="42"/>
        <v>49.85163204747775</v>
      </c>
      <c r="E475" s="7">
        <f t="shared" si="44"/>
        <v>6.9772850608574308E-4</v>
      </c>
      <c r="F475" s="8">
        <f t="shared" si="46"/>
        <v>0.85661817638133664</v>
      </c>
      <c r="G475" s="7">
        <f t="shared" si="43"/>
        <v>1.0052349774045846E-3</v>
      </c>
      <c r="H475" s="8">
        <f t="shared" si="47"/>
        <v>0.73043793842314242</v>
      </c>
      <c r="I475">
        <f t="shared" si="45"/>
        <v>2.6854322914648954E-4</v>
      </c>
    </row>
    <row r="476" spans="1:9">
      <c r="A476" s="3" t="s">
        <v>559</v>
      </c>
      <c r="B476">
        <v>7.7</v>
      </c>
      <c r="C476" s="4">
        <v>383</v>
      </c>
      <c r="D476">
        <f t="shared" si="42"/>
        <v>49.740259740259738</v>
      </c>
      <c r="E476" s="7">
        <f t="shared" si="44"/>
        <v>5.3021828934690402E-4</v>
      </c>
      <c r="F476" s="8">
        <f t="shared" si="46"/>
        <v>0.85714839467068349</v>
      </c>
      <c r="G476" s="7">
        <f t="shared" si="43"/>
        <v>7.6560923105987164E-4</v>
      </c>
      <c r="H476" s="8">
        <f t="shared" si="47"/>
        <v>0.73120354765420226</v>
      </c>
      <c r="I476">
        <f t="shared" si="45"/>
        <v>1.5478917982635343E-3</v>
      </c>
    </row>
    <row r="477" spans="1:9">
      <c r="A477" s="3" t="s">
        <v>64</v>
      </c>
      <c r="B477">
        <v>44.34</v>
      </c>
      <c r="C477" s="4">
        <v>2204</v>
      </c>
      <c r="D477">
        <f t="shared" si="42"/>
        <v>49.706811005863777</v>
      </c>
      <c r="E477" s="7">
        <f t="shared" si="44"/>
        <v>3.0511778321686066E-3</v>
      </c>
      <c r="F477" s="8">
        <f t="shared" si="46"/>
        <v>0.86019957250285206</v>
      </c>
      <c r="G477" s="7">
        <f t="shared" si="43"/>
        <v>4.4087160136616508E-3</v>
      </c>
      <c r="H477" s="8">
        <f t="shared" si="47"/>
        <v>0.73561226366786392</v>
      </c>
      <c r="I477">
        <f t="shared" si="45"/>
        <v>5.2686307968952129E-4</v>
      </c>
    </row>
    <row r="478" spans="1:9">
      <c r="A478" s="3" t="s">
        <v>587</v>
      </c>
      <c r="B478">
        <v>15.09</v>
      </c>
      <c r="C478" s="4">
        <v>750</v>
      </c>
      <c r="D478">
        <f t="shared" si="42"/>
        <v>49.70178926441352</v>
      </c>
      <c r="E478" s="7">
        <f t="shared" si="44"/>
        <v>1.0382864673894987E-3</v>
      </c>
      <c r="F478" s="8">
        <f t="shared" si="46"/>
        <v>0.86123785897024152</v>
      </c>
      <c r="G478" s="7">
        <f t="shared" si="43"/>
        <v>1.5003952333368133E-3</v>
      </c>
      <c r="H478" s="8">
        <f t="shared" si="47"/>
        <v>0.7371126589012007</v>
      </c>
      <c r="I478">
        <f t="shared" si="45"/>
        <v>1.861325343455178E-4</v>
      </c>
    </row>
    <row r="479" spans="1:9">
      <c r="A479" s="3" t="s">
        <v>344</v>
      </c>
      <c r="B479">
        <v>5.26</v>
      </c>
      <c r="C479" s="4">
        <v>259</v>
      </c>
      <c r="D479">
        <f t="shared" si="42"/>
        <v>49.239543726235745</v>
      </c>
      <c r="E479" s="7">
        <f t="shared" si="44"/>
        <v>3.5855492673850687E-4</v>
      </c>
      <c r="F479" s="8">
        <f t="shared" si="46"/>
        <v>0.86159641389698005</v>
      </c>
      <c r="G479" s="7">
        <f t="shared" si="43"/>
        <v>5.230005916071331E-4</v>
      </c>
      <c r="H479" s="8">
        <f t="shared" si="47"/>
        <v>0.73763565949280785</v>
      </c>
      <c r="I479">
        <f t="shared" si="45"/>
        <v>2.7832499192215199E-4</v>
      </c>
    </row>
    <row r="480" spans="1:9">
      <c r="A480" s="3" t="s">
        <v>50</v>
      </c>
      <c r="B480">
        <v>7.85</v>
      </c>
      <c r="C480" s="4">
        <v>386</v>
      </c>
      <c r="D480">
        <f t="shared" si="42"/>
        <v>49.171974522292999</v>
      </c>
      <c r="E480" s="7">
        <f t="shared" si="44"/>
        <v>5.34371435216462E-4</v>
      </c>
      <c r="F480" s="8">
        <f t="shared" si="46"/>
        <v>0.86213078533219656</v>
      </c>
      <c r="G480" s="7">
        <f t="shared" si="43"/>
        <v>7.8052369659999891E-4</v>
      </c>
      <c r="H480" s="8">
        <f t="shared" si="47"/>
        <v>0.73841618318940783</v>
      </c>
      <c r="I480">
        <f t="shared" si="45"/>
        <v>2.7624845408791288E-4</v>
      </c>
    </row>
    <row r="481" spans="1:9">
      <c r="A481" s="3" t="s">
        <v>181</v>
      </c>
      <c r="B481">
        <v>7.79</v>
      </c>
      <c r="C481" s="4">
        <v>383</v>
      </c>
      <c r="D481">
        <f t="shared" si="42"/>
        <v>49.165596919127083</v>
      </c>
      <c r="E481" s="7">
        <f t="shared" si="44"/>
        <v>5.3021828934690402E-4</v>
      </c>
      <c r="F481" s="8">
        <f t="shared" si="46"/>
        <v>0.86266100362154341</v>
      </c>
      <c r="G481" s="7">
        <f t="shared" si="43"/>
        <v>7.7455791038394807E-4</v>
      </c>
      <c r="H481" s="8">
        <f t="shared" si="47"/>
        <v>0.73919074109979177</v>
      </c>
      <c r="I481">
        <f t="shared" si="45"/>
        <v>1.2644027375485756E-4</v>
      </c>
    </row>
    <row r="482" spans="1:9">
      <c r="A482" s="3" t="s">
        <v>81</v>
      </c>
      <c r="B482">
        <v>3.55</v>
      </c>
      <c r="C482" s="4">
        <v>174</v>
      </c>
      <c r="D482">
        <f t="shared" si="42"/>
        <v>49.014084507042256</v>
      </c>
      <c r="E482" s="7">
        <f t="shared" si="44"/>
        <v>2.4088246043436369E-4</v>
      </c>
      <c r="F482" s="8">
        <f t="shared" si="46"/>
        <v>0.86290188608197782</v>
      </c>
      <c r="G482" s="7">
        <f t="shared" si="43"/>
        <v>3.5297568444968107E-4</v>
      </c>
      <c r="H482" s="8">
        <f t="shared" si="47"/>
        <v>0.73954371678424147</v>
      </c>
      <c r="I482">
        <f t="shared" si="45"/>
        <v>2.6342865334982868E-4</v>
      </c>
    </row>
    <row r="483" spans="1:9">
      <c r="A483" s="3" t="s">
        <v>584</v>
      </c>
      <c r="B483">
        <v>7.39</v>
      </c>
      <c r="C483" s="4">
        <v>362</v>
      </c>
      <c r="D483">
        <f t="shared" si="42"/>
        <v>48.985115020297705</v>
      </c>
      <c r="E483" s="7">
        <f t="shared" si="44"/>
        <v>5.0114626825999804E-4</v>
      </c>
      <c r="F483" s="8">
        <f t="shared" si="46"/>
        <v>0.86340303235023785</v>
      </c>
      <c r="G483" s="7">
        <f t="shared" si="43"/>
        <v>7.3478600227694173E-4</v>
      </c>
      <c r="H483" s="8">
        <f t="shared" si="47"/>
        <v>0.74027850278651841</v>
      </c>
      <c r="I483">
        <f t="shared" si="45"/>
        <v>1.831681825282816E-4</v>
      </c>
    </row>
    <row r="484" spans="1:9">
      <c r="A484" s="3" t="s">
        <v>203</v>
      </c>
      <c r="B484">
        <v>5.13</v>
      </c>
      <c r="C484" s="4">
        <v>251</v>
      </c>
      <c r="D484">
        <f t="shared" si="42"/>
        <v>48.927875243664715</v>
      </c>
      <c r="E484" s="7">
        <f t="shared" si="44"/>
        <v>3.4747987108635223E-4</v>
      </c>
      <c r="F484" s="8">
        <f t="shared" si="46"/>
        <v>0.86375051222132415</v>
      </c>
      <c r="G484" s="7">
        <f t="shared" si="43"/>
        <v>5.1007472147235604E-4</v>
      </c>
      <c r="H484" s="8">
        <f t="shared" si="47"/>
        <v>0.74078857750799076</v>
      </c>
      <c r="I484">
        <f t="shared" si="45"/>
        <v>9.9211509819696619E-4</v>
      </c>
    </row>
    <row r="485" spans="1:9">
      <c r="A485" s="3" t="s">
        <v>223</v>
      </c>
      <c r="B485">
        <v>27.78</v>
      </c>
      <c r="C485" s="4">
        <v>1359</v>
      </c>
      <c r="D485">
        <f t="shared" si="42"/>
        <v>48.920086393088553</v>
      </c>
      <c r="E485" s="7">
        <f t="shared" si="44"/>
        <v>1.8813750789097715E-3</v>
      </c>
      <c r="F485" s="8">
        <f t="shared" si="46"/>
        <v>0.86563188730023388</v>
      </c>
      <c r="G485" s="7">
        <f t="shared" si="43"/>
        <v>2.762159018031589E-3</v>
      </c>
      <c r="H485" s="8">
        <f t="shared" si="47"/>
        <v>0.74355073652602233</v>
      </c>
      <c r="I485">
        <f t="shared" si="45"/>
        <v>1.9717735957269777E-4</v>
      </c>
    </row>
    <row r="486" spans="1:9">
      <c r="A486" s="3" t="s">
        <v>351</v>
      </c>
      <c r="B486">
        <v>5.52</v>
      </c>
      <c r="C486" s="4">
        <v>270</v>
      </c>
      <c r="D486">
        <f t="shared" si="42"/>
        <v>48.913043478260875</v>
      </c>
      <c r="E486" s="7">
        <f t="shared" si="44"/>
        <v>3.7378312826021948E-4</v>
      </c>
      <c r="F486" s="8">
        <f t="shared" si="46"/>
        <v>0.86600567042849408</v>
      </c>
      <c r="G486" s="7">
        <f t="shared" si="43"/>
        <v>5.4885233187668711E-4</v>
      </c>
      <c r="H486" s="8">
        <f t="shared" si="47"/>
        <v>0.74409958885789906</v>
      </c>
      <c r="I486">
        <f t="shared" si="45"/>
        <v>1.4684499440054122E-4</v>
      </c>
    </row>
    <row r="487" spans="1:9">
      <c r="A487" s="3" t="s">
        <v>204</v>
      </c>
      <c r="B487">
        <v>4.1100000000000003</v>
      </c>
      <c r="C487" s="4">
        <v>201</v>
      </c>
      <c r="D487">
        <f t="shared" si="42"/>
        <v>48.905109489051092</v>
      </c>
      <c r="E487" s="7">
        <f t="shared" si="44"/>
        <v>2.7826077326038564E-4</v>
      </c>
      <c r="F487" s="8">
        <f t="shared" si="46"/>
        <v>0.86628393120175451</v>
      </c>
      <c r="G487" s="7">
        <f t="shared" si="43"/>
        <v>4.0865635579948994E-4</v>
      </c>
      <c r="H487" s="8">
        <f t="shared" si="47"/>
        <v>0.74450824521369852</v>
      </c>
      <c r="I487">
        <f t="shared" si="45"/>
        <v>7.2384490504096011E-4</v>
      </c>
    </row>
    <row r="488" spans="1:9">
      <c r="A488" s="3" t="s">
        <v>100</v>
      </c>
      <c r="B488">
        <v>20.25</v>
      </c>
      <c r="C488" s="4">
        <v>990</v>
      </c>
      <c r="D488">
        <f t="shared" si="42"/>
        <v>48.888888888888886</v>
      </c>
      <c r="E488" s="7">
        <f t="shared" si="44"/>
        <v>1.3705381369541383E-3</v>
      </c>
      <c r="F488" s="8">
        <f t="shared" si="46"/>
        <v>0.8676544693387086</v>
      </c>
      <c r="G488" s="7">
        <f t="shared" si="43"/>
        <v>2.013452847917195E-3</v>
      </c>
      <c r="H488" s="8">
        <f t="shared" si="47"/>
        <v>0.74652169806161572</v>
      </c>
      <c r="I488">
        <f t="shared" si="45"/>
        <v>3.2343426037595435E-4</v>
      </c>
    </row>
    <row r="489" spans="1:9">
      <c r="A489" s="3" t="s">
        <v>24</v>
      </c>
      <c r="B489">
        <v>9.02</v>
      </c>
      <c r="C489" s="4">
        <v>440</v>
      </c>
      <c r="D489">
        <f t="shared" si="42"/>
        <v>48.780487804878049</v>
      </c>
      <c r="E489" s="7">
        <f t="shared" si="44"/>
        <v>6.0912806086850589E-4</v>
      </c>
      <c r="F489" s="8">
        <f t="shared" si="46"/>
        <v>0.86826359739957715</v>
      </c>
      <c r="G489" s="7">
        <f t="shared" si="43"/>
        <v>8.9685652781299244E-4</v>
      </c>
      <c r="H489" s="8">
        <f t="shared" si="47"/>
        <v>0.74741855458942874</v>
      </c>
      <c r="I489">
        <f t="shared" si="45"/>
        <v>2.7033472939330672E-4</v>
      </c>
    </row>
    <row r="490" spans="1:9">
      <c r="A490" s="3" t="s">
        <v>513</v>
      </c>
      <c r="B490">
        <v>7.53</v>
      </c>
      <c r="C490" s="4">
        <v>367</v>
      </c>
      <c r="D490">
        <f t="shared" si="42"/>
        <v>48.738379814077021</v>
      </c>
      <c r="E490" s="7">
        <f t="shared" si="44"/>
        <v>5.0806817804259464E-4</v>
      </c>
      <c r="F490" s="8">
        <f t="shared" si="46"/>
        <v>0.86877166557761976</v>
      </c>
      <c r="G490" s="7">
        <f t="shared" si="43"/>
        <v>7.4870617011439395E-4</v>
      </c>
      <c r="H490" s="8">
        <f t="shared" si="47"/>
        <v>0.7481672607595431</v>
      </c>
      <c r="I490">
        <f t="shared" si="45"/>
        <v>2.8814767630369609E-4</v>
      </c>
    </row>
    <row r="491" spans="1:9">
      <c r="A491" s="3" t="s">
        <v>483</v>
      </c>
      <c r="B491">
        <v>8</v>
      </c>
      <c r="C491" s="4">
        <v>389</v>
      </c>
      <c r="D491">
        <f t="shared" si="42"/>
        <v>48.625</v>
      </c>
      <c r="E491" s="7">
        <f t="shared" si="44"/>
        <v>5.3852458108601998E-4</v>
      </c>
      <c r="F491" s="8">
        <f t="shared" si="46"/>
        <v>0.86931019015870581</v>
      </c>
      <c r="G491" s="7">
        <f t="shared" si="43"/>
        <v>7.9543816214012639E-4</v>
      </c>
      <c r="H491" s="8">
        <f t="shared" si="47"/>
        <v>0.74896269892168321</v>
      </c>
      <c r="I491">
        <f t="shared" si="45"/>
        <v>2.2795808791831185E-4</v>
      </c>
    </row>
    <row r="492" spans="1:9">
      <c r="A492" s="3" t="s">
        <v>230</v>
      </c>
      <c r="B492">
        <v>6.32</v>
      </c>
      <c r="C492" s="4">
        <v>307</v>
      </c>
      <c r="D492">
        <f t="shared" si="42"/>
        <v>48.575949367088604</v>
      </c>
      <c r="E492" s="7">
        <f t="shared" si="44"/>
        <v>4.2500526065143479E-4</v>
      </c>
      <c r="F492" s="8">
        <f t="shared" si="46"/>
        <v>0.86973519541935729</v>
      </c>
      <c r="G492" s="7">
        <f t="shared" si="43"/>
        <v>6.2839614809069989E-4</v>
      </c>
      <c r="H492" s="8">
        <f t="shared" si="47"/>
        <v>0.74959109506977395</v>
      </c>
      <c r="I492">
        <f t="shared" si="45"/>
        <v>1.6669651065652769E-3</v>
      </c>
    </row>
    <row r="493" spans="1:9">
      <c r="A493" s="3" t="s">
        <v>135</v>
      </c>
      <c r="B493">
        <v>46.18</v>
      </c>
      <c r="C493" s="4">
        <v>2242</v>
      </c>
      <c r="D493">
        <f t="shared" si="42"/>
        <v>48.549155478562149</v>
      </c>
      <c r="E493" s="7">
        <f t="shared" si="44"/>
        <v>3.1037843465163413E-3</v>
      </c>
      <c r="F493" s="8">
        <f t="shared" si="46"/>
        <v>0.87283897976587366</v>
      </c>
      <c r="G493" s="7">
        <f t="shared" si="43"/>
        <v>4.5916667909538791E-3</v>
      </c>
      <c r="H493" s="8">
        <f t="shared" si="47"/>
        <v>0.75418276186072786</v>
      </c>
      <c r="I493">
        <f t="shared" si="45"/>
        <v>1.2297651839920931E-4</v>
      </c>
    </row>
    <row r="494" spans="1:9">
      <c r="A494" s="3" t="s">
        <v>433</v>
      </c>
      <c r="B494">
        <v>3.39</v>
      </c>
      <c r="C494" s="4">
        <v>164</v>
      </c>
      <c r="D494">
        <f t="shared" si="42"/>
        <v>48.377581120943951</v>
      </c>
      <c r="E494" s="7">
        <f t="shared" si="44"/>
        <v>2.2703864086917036E-4</v>
      </c>
      <c r="F494" s="8">
        <f t="shared" si="46"/>
        <v>0.87306601840674281</v>
      </c>
      <c r="G494" s="7">
        <f t="shared" si="43"/>
        <v>3.3706692120687853E-4</v>
      </c>
      <c r="H494" s="8">
        <f t="shared" si="47"/>
        <v>0.75451982878193469</v>
      </c>
      <c r="I494">
        <f t="shared" si="45"/>
        <v>5.7078044322877997E-4</v>
      </c>
    </row>
    <row r="495" spans="1:9">
      <c r="A495" s="3" t="s">
        <v>119</v>
      </c>
      <c r="B495">
        <v>15.72</v>
      </c>
      <c r="C495" s="4">
        <v>760</v>
      </c>
      <c r="D495">
        <f t="shared" si="42"/>
        <v>48.346055979643765</v>
      </c>
      <c r="E495" s="7">
        <f t="shared" si="44"/>
        <v>1.0521302869546919E-3</v>
      </c>
      <c r="F495" s="8">
        <f t="shared" si="46"/>
        <v>0.87411814869369753</v>
      </c>
      <c r="G495" s="7">
        <f t="shared" si="43"/>
        <v>1.5630359886053484E-3</v>
      </c>
      <c r="H495" s="8">
        <f t="shared" si="47"/>
        <v>0.75608286477053999</v>
      </c>
      <c r="I495">
        <f t="shared" si="45"/>
        <v>1.1529809918122691E-3</v>
      </c>
    </row>
    <row r="496" spans="1:9">
      <c r="A496" s="3" t="s">
        <v>130</v>
      </c>
      <c r="B496">
        <v>31.74</v>
      </c>
      <c r="C496" s="4">
        <v>1534</v>
      </c>
      <c r="D496">
        <f t="shared" si="42"/>
        <v>48.3301827347196</v>
      </c>
      <c r="E496" s="7">
        <f t="shared" si="44"/>
        <v>2.1236419213006546E-3</v>
      </c>
      <c r="F496" s="8">
        <f t="shared" si="46"/>
        <v>0.87624179061499818</v>
      </c>
      <c r="G496" s="7">
        <f t="shared" si="43"/>
        <v>3.1559009082909512E-3</v>
      </c>
      <c r="H496" s="8">
        <f t="shared" si="47"/>
        <v>0.75923876567883097</v>
      </c>
      <c r="I496">
        <f t="shared" si="45"/>
        <v>4.0854509291421426E-4</v>
      </c>
    </row>
    <row r="497" spans="1:9">
      <c r="A497" s="3" t="s">
        <v>597</v>
      </c>
      <c r="B497">
        <v>11.24</v>
      </c>
      <c r="C497" s="4">
        <v>543</v>
      </c>
      <c r="D497">
        <f t="shared" si="42"/>
        <v>48.309608540925268</v>
      </c>
      <c r="E497" s="7">
        <f t="shared" si="44"/>
        <v>7.5171940238999706E-4</v>
      </c>
      <c r="F497" s="8">
        <f t="shared" si="46"/>
        <v>0.87699351001738823</v>
      </c>
      <c r="G497" s="7">
        <f t="shared" si="43"/>
        <v>1.1175906178068776E-3</v>
      </c>
      <c r="H497" s="8">
        <f t="shared" si="47"/>
        <v>0.76035635629663789</v>
      </c>
      <c r="I497">
        <f t="shared" si="45"/>
        <v>2.9750364322611578E-4</v>
      </c>
    </row>
    <row r="498" spans="1:9">
      <c r="A498" s="3" t="s">
        <v>205</v>
      </c>
      <c r="B498">
        <v>8.18</v>
      </c>
      <c r="C498" s="4">
        <v>395</v>
      </c>
      <c r="D498">
        <f t="shared" si="42"/>
        <v>48.288508557457213</v>
      </c>
      <c r="E498" s="7">
        <f t="shared" si="44"/>
        <v>5.4683087282513595E-4</v>
      </c>
      <c r="F498" s="8">
        <f t="shared" si="46"/>
        <v>0.87754034089021338</v>
      </c>
      <c r="G498" s="7">
        <f t="shared" si="43"/>
        <v>8.1333552078827914E-4</v>
      </c>
      <c r="H498" s="8">
        <f t="shared" si="47"/>
        <v>0.76116969181742622</v>
      </c>
      <c r="I498">
        <f t="shared" si="45"/>
        <v>1.0136936518490014E-3</v>
      </c>
    </row>
    <row r="499" spans="1:9">
      <c r="A499" s="3" t="s">
        <v>175</v>
      </c>
      <c r="B499">
        <v>27.68</v>
      </c>
      <c r="C499" s="4">
        <v>1330</v>
      </c>
      <c r="D499">
        <f t="shared" si="42"/>
        <v>48.049132947976879</v>
      </c>
      <c r="E499" s="7">
        <f t="shared" si="44"/>
        <v>1.841228002170711E-3</v>
      </c>
      <c r="F499" s="8">
        <f t="shared" si="46"/>
        <v>0.87938156889238406</v>
      </c>
      <c r="G499" s="7">
        <f t="shared" si="43"/>
        <v>2.7522160410048371E-3</v>
      </c>
      <c r="H499" s="8">
        <f t="shared" si="47"/>
        <v>0.76392190785843106</v>
      </c>
      <c r="I499">
        <f t="shared" si="45"/>
        <v>2.3165141803860312E-4</v>
      </c>
    </row>
    <row r="500" spans="1:9">
      <c r="A500" s="3" t="s">
        <v>65</v>
      </c>
      <c r="B500">
        <v>6.29</v>
      </c>
      <c r="C500" s="4">
        <v>301</v>
      </c>
      <c r="D500">
        <f t="shared" si="42"/>
        <v>47.853736089030207</v>
      </c>
      <c r="E500" s="7">
        <f t="shared" si="44"/>
        <v>4.1669896891231877E-4</v>
      </c>
      <c r="F500" s="8">
        <f t="shared" si="46"/>
        <v>0.87979826786129633</v>
      </c>
      <c r="G500" s="7">
        <f t="shared" si="43"/>
        <v>6.2541325498267431E-4</v>
      </c>
      <c r="H500" s="8">
        <f t="shared" si="47"/>
        <v>0.76454732111341372</v>
      </c>
      <c r="I500">
        <f t="shared" si="45"/>
        <v>2.8806065185439378E-3</v>
      </c>
    </row>
    <row r="501" spans="1:9">
      <c r="A501" s="3" t="s">
        <v>164</v>
      </c>
      <c r="B501">
        <v>77.83</v>
      </c>
      <c r="C501" s="4">
        <v>3711</v>
      </c>
      <c r="D501">
        <f t="shared" si="42"/>
        <v>47.680842862649364</v>
      </c>
      <c r="E501" s="7">
        <f t="shared" si="44"/>
        <v>5.1374414406432393E-3</v>
      </c>
      <c r="F501" s="8">
        <f t="shared" si="46"/>
        <v>0.88493570930193954</v>
      </c>
      <c r="G501" s="7">
        <f t="shared" si="43"/>
        <v>7.7386190199207538E-3</v>
      </c>
      <c r="H501" s="8">
        <f t="shared" si="47"/>
        <v>0.77228594013333451</v>
      </c>
      <c r="I501">
        <f t="shared" si="45"/>
        <v>1.8894295766180846E-4</v>
      </c>
    </row>
    <row r="502" spans="1:9">
      <c r="A502" s="3" t="s">
        <v>95</v>
      </c>
      <c r="B502">
        <v>5.0999999999999996</v>
      </c>
      <c r="C502" s="4">
        <v>243</v>
      </c>
      <c r="D502">
        <f t="shared" si="42"/>
        <v>47.647058823529413</v>
      </c>
      <c r="E502" s="7">
        <f t="shared" si="44"/>
        <v>3.3640481543419754E-4</v>
      </c>
      <c r="F502" s="8">
        <f t="shared" si="46"/>
        <v>0.88527211411737372</v>
      </c>
      <c r="G502" s="7">
        <f t="shared" si="43"/>
        <v>5.0709182836433046E-4</v>
      </c>
      <c r="H502" s="8">
        <f t="shared" si="47"/>
        <v>0.7727930319616988</v>
      </c>
      <c r="I502">
        <f t="shared" si="45"/>
        <v>4.4438779732813849E-4</v>
      </c>
    </row>
    <row r="503" spans="1:9">
      <c r="A503" s="3" t="s">
        <v>210</v>
      </c>
      <c r="B503">
        <v>11.94</v>
      </c>
      <c r="C503" s="4">
        <v>567</v>
      </c>
      <c r="D503">
        <f t="shared" si="42"/>
        <v>47.48743718592965</v>
      </c>
      <c r="E503" s="7">
        <f t="shared" si="44"/>
        <v>7.8494456934646091E-4</v>
      </c>
      <c r="F503" s="8">
        <f t="shared" si="46"/>
        <v>0.88605705868672013</v>
      </c>
      <c r="G503" s="7">
        <f t="shared" si="43"/>
        <v>1.1871914569941385E-3</v>
      </c>
      <c r="H503" s="8">
        <f t="shared" si="47"/>
        <v>0.77398022341869288</v>
      </c>
      <c r="I503">
        <f t="shared" si="45"/>
        <v>1.3896196440077446E-4</v>
      </c>
    </row>
    <row r="504" spans="1:9">
      <c r="A504" s="3" t="s">
        <v>598</v>
      </c>
      <c r="B504">
        <v>3.73</v>
      </c>
      <c r="C504" s="4">
        <v>177</v>
      </c>
      <c r="D504">
        <f t="shared" si="42"/>
        <v>47.453083109919568</v>
      </c>
      <c r="E504" s="7">
        <f t="shared" si="44"/>
        <v>2.4503560630392167E-4</v>
      </c>
      <c r="F504" s="8">
        <f t="shared" si="46"/>
        <v>0.88630209429302409</v>
      </c>
      <c r="G504" s="7">
        <f t="shared" si="43"/>
        <v>3.7087304309783392E-4</v>
      </c>
      <c r="H504" s="8">
        <f t="shared" si="47"/>
        <v>0.77435109646179068</v>
      </c>
      <c r="I504">
        <f t="shared" si="45"/>
        <v>3.8531370777272755E-4</v>
      </c>
    </row>
    <row r="505" spans="1:9">
      <c r="A505" s="3" t="s">
        <v>505</v>
      </c>
      <c r="B505">
        <v>10.26</v>
      </c>
      <c r="C505" s="4">
        <v>484</v>
      </c>
      <c r="D505">
        <f t="shared" si="42"/>
        <v>47.173489278752434</v>
      </c>
      <c r="E505" s="7">
        <f t="shared" si="44"/>
        <v>6.7004086695535646E-4</v>
      </c>
      <c r="F505" s="8">
        <f t="shared" si="46"/>
        <v>0.88697213515997941</v>
      </c>
      <c r="G505" s="7">
        <f t="shared" si="43"/>
        <v>1.0201494429447121E-3</v>
      </c>
      <c r="H505" s="8">
        <f t="shared" si="47"/>
        <v>0.77537124590473538</v>
      </c>
      <c r="I505">
        <f t="shared" si="45"/>
        <v>8.8331162633825677E-4</v>
      </c>
    </row>
    <row r="506" spans="1:9">
      <c r="A506" s="3" t="s">
        <v>386</v>
      </c>
      <c r="B506">
        <v>23.38</v>
      </c>
      <c r="C506" s="4">
        <v>1098</v>
      </c>
      <c r="D506">
        <f t="shared" si="42"/>
        <v>46.963216424294274</v>
      </c>
      <c r="E506" s="7">
        <f t="shared" si="44"/>
        <v>1.520051388258226E-3</v>
      </c>
      <c r="F506" s="8">
        <f t="shared" si="46"/>
        <v>0.88849218654823769</v>
      </c>
      <c r="G506" s="7">
        <f t="shared" si="43"/>
        <v>2.3246680288545193E-3</v>
      </c>
      <c r="H506" s="8">
        <f t="shared" si="47"/>
        <v>0.77769591393358994</v>
      </c>
      <c r="I506">
        <f t="shared" si="45"/>
        <v>2.6161965243709506E-4</v>
      </c>
    </row>
    <row r="507" spans="1:9">
      <c r="A507" s="3" t="s">
        <v>273</v>
      </c>
      <c r="B507">
        <v>6.91</v>
      </c>
      <c r="C507" s="4">
        <v>324</v>
      </c>
      <c r="D507">
        <f t="shared" si="42"/>
        <v>46.888567293777136</v>
      </c>
      <c r="E507" s="7">
        <f t="shared" si="44"/>
        <v>4.4853975391226342E-4</v>
      </c>
      <c r="F507" s="8">
        <f t="shared" si="46"/>
        <v>0.88894072630214993</v>
      </c>
      <c r="G507" s="7">
        <f t="shared" si="43"/>
        <v>6.8705971254853413E-4</v>
      </c>
      <c r="H507" s="8">
        <f t="shared" si="47"/>
        <v>0.77838297364613851</v>
      </c>
      <c r="I507">
        <f t="shared" si="45"/>
        <v>4.1208696808203715E-4</v>
      </c>
    </row>
    <row r="508" spans="1:9">
      <c r="A508" s="3" t="s">
        <v>85</v>
      </c>
      <c r="B508">
        <v>10.88</v>
      </c>
      <c r="C508" s="4">
        <v>510</v>
      </c>
      <c r="D508">
        <f t="shared" si="42"/>
        <v>46.875</v>
      </c>
      <c r="E508" s="7">
        <f t="shared" si="44"/>
        <v>7.0603479782485904E-4</v>
      </c>
      <c r="F508" s="8">
        <f t="shared" si="46"/>
        <v>0.88964676109997476</v>
      </c>
      <c r="G508" s="7">
        <f t="shared" si="43"/>
        <v>1.0817959005105719E-3</v>
      </c>
      <c r="H508" s="8">
        <f t="shared" si="47"/>
        <v>0.77946476954664912</v>
      </c>
      <c r="I508">
        <f t="shared" si="45"/>
        <v>1.9120189774857188E-3</v>
      </c>
    </row>
    <row r="509" spans="1:9">
      <c r="A509" s="3" t="s">
        <v>138</v>
      </c>
      <c r="B509">
        <v>50.38</v>
      </c>
      <c r="C509" s="4">
        <v>2358</v>
      </c>
      <c r="D509">
        <f t="shared" si="42"/>
        <v>46.804287415641127</v>
      </c>
      <c r="E509" s="7">
        <f t="shared" si="44"/>
        <v>3.2643726534725835E-3</v>
      </c>
      <c r="F509" s="8">
        <f t="shared" si="46"/>
        <v>0.89291113375344733</v>
      </c>
      <c r="G509" s="7">
        <f t="shared" si="43"/>
        <v>5.0092718260774461E-3</v>
      </c>
      <c r="H509" s="8">
        <f t="shared" si="47"/>
        <v>0.78447404137272658</v>
      </c>
      <c r="I509">
        <f t="shared" si="45"/>
        <v>2.2269501248850521E-4</v>
      </c>
    </row>
    <row r="510" spans="1:9">
      <c r="A510" s="3" t="s">
        <v>86</v>
      </c>
      <c r="B510">
        <v>5.86</v>
      </c>
      <c r="C510" s="4">
        <v>274</v>
      </c>
      <c r="D510">
        <f t="shared" si="42"/>
        <v>46.757679180887372</v>
      </c>
      <c r="E510" s="7">
        <f t="shared" si="44"/>
        <v>3.7932065608629683E-4</v>
      </c>
      <c r="F510" s="8">
        <f t="shared" si="46"/>
        <v>0.89329045440953359</v>
      </c>
      <c r="G510" s="7">
        <f t="shared" si="43"/>
        <v>5.8265845376764261E-4</v>
      </c>
      <c r="H510" s="8">
        <f t="shared" si="47"/>
        <v>0.78505669982649418</v>
      </c>
      <c r="I510">
        <f t="shared" si="45"/>
        <v>5.5535838129483484E-4</v>
      </c>
    </row>
    <row r="511" spans="1:9">
      <c r="A511" s="3" t="s">
        <v>110</v>
      </c>
      <c r="B511">
        <v>14.61</v>
      </c>
      <c r="C511" s="4">
        <v>683</v>
      </c>
      <c r="D511">
        <f t="shared" si="42"/>
        <v>46.748802190280628</v>
      </c>
      <c r="E511" s="7">
        <f t="shared" si="44"/>
        <v>9.4553287630270337E-4</v>
      </c>
      <c r="F511" s="8">
        <f t="shared" si="46"/>
        <v>0.89423598728583631</v>
      </c>
      <c r="G511" s="7">
        <f t="shared" si="43"/>
        <v>1.4526689436084057E-3</v>
      </c>
      <c r="H511" s="8">
        <f t="shared" si="47"/>
        <v>0.78650936877010258</v>
      </c>
      <c r="I511">
        <f t="shared" si="45"/>
        <v>1.9707614642483495E-4</v>
      </c>
    </row>
    <row r="512" spans="1:9">
      <c r="A512" s="3" t="s">
        <v>22</v>
      </c>
      <c r="B512">
        <v>5.18</v>
      </c>
      <c r="C512" s="4">
        <v>242</v>
      </c>
      <c r="D512">
        <f t="shared" si="42"/>
        <v>46.71814671814672</v>
      </c>
      <c r="E512" s="7">
        <f t="shared" si="44"/>
        <v>3.3502043347767823E-4</v>
      </c>
      <c r="F512" s="8">
        <f t="shared" si="46"/>
        <v>0.89457100771931397</v>
      </c>
      <c r="G512" s="7">
        <f t="shared" si="43"/>
        <v>5.1504620998573183E-4</v>
      </c>
      <c r="H512" s="8">
        <f t="shared" si="47"/>
        <v>0.78702441498008835</v>
      </c>
      <c r="I512">
        <f t="shared" si="45"/>
        <v>6.6503738611245478E-4</v>
      </c>
    </row>
    <row r="513" spans="1:9">
      <c r="A513" s="3" t="s">
        <v>137</v>
      </c>
      <c r="B513">
        <v>17.46</v>
      </c>
      <c r="C513" s="4">
        <v>815</v>
      </c>
      <c r="D513">
        <f t="shared" si="42"/>
        <v>46.678121420389459</v>
      </c>
      <c r="E513" s="7">
        <f t="shared" si="44"/>
        <v>1.1282712945632552E-3</v>
      </c>
      <c r="F513" s="8">
        <f t="shared" si="46"/>
        <v>0.89569927901387725</v>
      </c>
      <c r="G513" s="7">
        <f t="shared" si="43"/>
        <v>1.7360437888708259E-3</v>
      </c>
      <c r="H513" s="8">
        <f t="shared" si="47"/>
        <v>0.78876045876895917</v>
      </c>
      <c r="I513">
        <f t="shared" si="45"/>
        <v>4.4510071477144031E-4</v>
      </c>
    </row>
    <row r="514" spans="1:9">
      <c r="A514" s="3" t="s">
        <v>256</v>
      </c>
      <c r="B514">
        <v>11.68</v>
      </c>
      <c r="C514" s="4">
        <v>545</v>
      </c>
      <c r="D514">
        <f t="shared" ref="D514:D577" si="48">C514/B514</f>
        <v>46.660958904109592</v>
      </c>
      <c r="E514" s="7">
        <f t="shared" si="44"/>
        <v>7.5448816630303568E-4</v>
      </c>
      <c r="F514" s="8">
        <f t="shared" si="46"/>
        <v>0.89645376718018033</v>
      </c>
      <c r="G514" s="7">
        <f t="shared" ref="G514:G577" si="49">B514/10057.35</f>
        <v>1.1613397167245844E-3</v>
      </c>
      <c r="H514" s="8">
        <f t="shared" si="47"/>
        <v>0.78992179848568378</v>
      </c>
      <c r="I514">
        <f t="shared" si="45"/>
        <v>1.9452086200444363E-4</v>
      </c>
    </row>
    <row r="515" spans="1:9">
      <c r="A515" s="3" t="s">
        <v>212</v>
      </c>
      <c r="B515">
        <v>5.09</v>
      </c>
      <c r="C515" s="4">
        <v>237</v>
      </c>
      <c r="D515">
        <f t="shared" si="48"/>
        <v>46.561886051080549</v>
      </c>
      <c r="E515" s="7">
        <f t="shared" ref="E515:E578" si="50">C515/722344</f>
        <v>3.2809852369508158E-4</v>
      </c>
      <c r="F515" s="8">
        <f t="shared" si="46"/>
        <v>0.89678186570387541</v>
      </c>
      <c r="G515" s="7">
        <f t="shared" si="49"/>
        <v>5.0609753066165541E-4</v>
      </c>
      <c r="H515" s="8">
        <f t="shared" si="47"/>
        <v>0.79042789601634544</v>
      </c>
      <c r="I515">
        <f t="shared" ref="I515:I578" si="51">F515*H516-F516*H515</f>
        <v>4.6787955339577803E-4</v>
      </c>
    </row>
    <row r="516" spans="1:9">
      <c r="A516" s="3" t="s">
        <v>405</v>
      </c>
      <c r="B516">
        <v>12.23</v>
      </c>
      <c r="C516" s="4">
        <v>569</v>
      </c>
      <c r="D516">
        <f t="shared" si="48"/>
        <v>46.524938675388391</v>
      </c>
      <c r="E516" s="7">
        <f t="shared" si="50"/>
        <v>7.8771333325949964E-4</v>
      </c>
      <c r="F516" s="8">
        <f t="shared" ref="F516:F579" si="52">F515+E516</f>
        <v>0.89756957903713497</v>
      </c>
      <c r="G516" s="7">
        <f t="shared" si="49"/>
        <v>1.2160260903717182E-3</v>
      </c>
      <c r="H516" s="8">
        <f t="shared" ref="H516:H579" si="53">H515+G516</f>
        <v>0.79164392210671719</v>
      </c>
      <c r="I516">
        <f t="shared" si="51"/>
        <v>7.8716370856379836E-4</v>
      </c>
    </row>
    <row r="517" spans="1:9">
      <c r="A517" s="3" t="s">
        <v>326</v>
      </c>
      <c r="B517">
        <v>20.56</v>
      </c>
      <c r="C517" s="4">
        <v>956</v>
      </c>
      <c r="D517">
        <f t="shared" si="48"/>
        <v>46.498054474708177</v>
      </c>
      <c r="E517" s="7">
        <f t="shared" si="50"/>
        <v>1.323469150432481E-3</v>
      </c>
      <c r="F517" s="8">
        <f t="shared" si="52"/>
        <v>0.89889304818756743</v>
      </c>
      <c r="G517" s="7">
        <f t="shared" si="49"/>
        <v>2.0442760767001244E-3</v>
      </c>
      <c r="H517" s="8">
        <f t="shared" si="53"/>
        <v>0.79368819818341729</v>
      </c>
      <c r="I517">
        <f t="shared" si="51"/>
        <v>8.8355848841314977E-4</v>
      </c>
    </row>
    <row r="518" spans="1:9">
      <c r="A518" s="3" t="s">
        <v>187</v>
      </c>
      <c r="B518">
        <v>23.04</v>
      </c>
      <c r="C518" s="4">
        <v>1070</v>
      </c>
      <c r="D518">
        <f t="shared" si="48"/>
        <v>46.440972222222221</v>
      </c>
      <c r="E518" s="7">
        <f t="shared" si="50"/>
        <v>1.4812886934756847E-3</v>
      </c>
      <c r="F518" s="8">
        <f t="shared" si="52"/>
        <v>0.90037433688104307</v>
      </c>
      <c r="G518" s="7">
        <f t="shared" si="49"/>
        <v>2.2908619069635637E-3</v>
      </c>
      <c r="H518" s="8">
        <f t="shared" si="53"/>
        <v>0.79597906009038089</v>
      </c>
      <c r="I518">
        <f t="shared" si="51"/>
        <v>2.3858567766976702E-4</v>
      </c>
    </row>
    <row r="519" spans="1:9">
      <c r="A519" s="3" t="s">
        <v>108</v>
      </c>
      <c r="B519">
        <v>6.21</v>
      </c>
      <c r="C519" s="4">
        <v>288</v>
      </c>
      <c r="D519">
        <f t="shared" si="48"/>
        <v>46.376811594202898</v>
      </c>
      <c r="E519" s="7">
        <f t="shared" si="50"/>
        <v>3.9870200347756748E-4</v>
      </c>
      <c r="F519" s="8">
        <f t="shared" si="52"/>
        <v>0.90077303888452065</v>
      </c>
      <c r="G519" s="7">
        <f t="shared" si="49"/>
        <v>6.1745887336127304E-4</v>
      </c>
      <c r="H519" s="8">
        <f t="shared" si="53"/>
        <v>0.79659651896374217</v>
      </c>
      <c r="I519">
        <f t="shared" si="51"/>
        <v>4.2284849973162064E-4</v>
      </c>
    </row>
    <row r="520" spans="1:9">
      <c r="A520" s="3" t="s">
        <v>572</v>
      </c>
      <c r="B520">
        <v>10.89</v>
      </c>
      <c r="C520" s="4">
        <v>501</v>
      </c>
      <c r="D520">
        <f t="shared" si="48"/>
        <v>46.005509641873275</v>
      </c>
      <c r="E520" s="7">
        <f t="shared" si="50"/>
        <v>6.935753602161851E-4</v>
      </c>
      <c r="F520" s="8">
        <f t="shared" si="52"/>
        <v>0.90146661424473684</v>
      </c>
      <c r="G520" s="7">
        <f t="shared" si="49"/>
        <v>1.082790198213247E-3</v>
      </c>
      <c r="H520" s="8">
        <f t="shared" si="53"/>
        <v>0.7976793091619554</v>
      </c>
      <c r="I520">
        <f t="shared" si="51"/>
        <v>8.3220223518021275E-4</v>
      </c>
    </row>
    <row r="521" spans="1:9">
      <c r="A521" s="3" t="s">
        <v>567</v>
      </c>
      <c r="B521">
        <v>21.42</v>
      </c>
      <c r="C521" s="4">
        <v>985</v>
      </c>
      <c r="D521">
        <f t="shared" si="48"/>
        <v>45.985060690943037</v>
      </c>
      <c r="E521" s="7">
        <f t="shared" si="50"/>
        <v>1.3636162271715416E-3</v>
      </c>
      <c r="F521" s="8">
        <f t="shared" si="52"/>
        <v>0.90283023047190836</v>
      </c>
      <c r="G521" s="7">
        <f t="shared" si="49"/>
        <v>2.1297856791301886E-3</v>
      </c>
      <c r="H521" s="8">
        <f t="shared" si="53"/>
        <v>0.79980909484108553</v>
      </c>
      <c r="I521">
        <f t="shared" si="51"/>
        <v>3.4057033592904684E-4</v>
      </c>
    </row>
    <row r="522" spans="1:9">
      <c r="A522" s="3" t="s">
        <v>227</v>
      </c>
      <c r="B522">
        <v>8.74</v>
      </c>
      <c r="C522" s="4">
        <v>401</v>
      </c>
      <c r="D522">
        <f t="shared" si="48"/>
        <v>45.881006864988557</v>
      </c>
      <c r="E522" s="7">
        <f t="shared" si="50"/>
        <v>5.5513716456425191E-4</v>
      </c>
      <c r="F522" s="8">
        <f t="shared" si="52"/>
        <v>0.90338536763647259</v>
      </c>
      <c r="G522" s="7">
        <f t="shared" si="49"/>
        <v>8.6901619213808801E-4</v>
      </c>
      <c r="H522" s="8">
        <f t="shared" si="53"/>
        <v>0.80067811103322362</v>
      </c>
      <c r="I522">
        <f t="shared" si="51"/>
        <v>4.431045335417938E-4</v>
      </c>
    </row>
    <row r="523" spans="1:9">
      <c r="A523" s="3" t="s">
        <v>303</v>
      </c>
      <c r="B523">
        <v>11.35</v>
      </c>
      <c r="C523" s="4">
        <v>520</v>
      </c>
      <c r="D523">
        <f t="shared" si="48"/>
        <v>45.814977973568283</v>
      </c>
      <c r="E523" s="7">
        <f t="shared" si="50"/>
        <v>7.1987861739005235E-4</v>
      </c>
      <c r="F523" s="8">
        <f t="shared" si="52"/>
        <v>0.90410524625386268</v>
      </c>
      <c r="G523" s="7">
        <f t="shared" si="49"/>
        <v>1.1285278925363042E-3</v>
      </c>
      <c r="H523" s="8">
        <f t="shared" si="53"/>
        <v>0.80180663892575987</v>
      </c>
      <c r="I523">
        <f t="shared" si="51"/>
        <v>5.3833859005458784E-4</v>
      </c>
    </row>
    <row r="524" spans="1:9">
      <c r="A524" s="3" t="s">
        <v>391</v>
      </c>
      <c r="B524">
        <v>13.78</v>
      </c>
      <c r="C524" s="4">
        <v>631</v>
      </c>
      <c r="D524">
        <f t="shared" si="48"/>
        <v>45.791001451378811</v>
      </c>
      <c r="E524" s="7">
        <f t="shared" si="50"/>
        <v>8.7354501456369821E-4</v>
      </c>
      <c r="F524" s="8">
        <f t="shared" si="52"/>
        <v>0.9049787912684264</v>
      </c>
      <c r="G524" s="7">
        <f t="shared" si="49"/>
        <v>1.3701422342863676E-3</v>
      </c>
      <c r="H524" s="8">
        <f t="shared" si="53"/>
        <v>0.8031767811600462</v>
      </c>
      <c r="I524">
        <f t="shared" si="51"/>
        <v>2.8242565919445184E-4</v>
      </c>
    </row>
    <row r="525" spans="1:9">
      <c r="A525" s="3" t="s">
        <v>151</v>
      </c>
      <c r="B525">
        <v>7.13</v>
      </c>
      <c r="C525" s="4">
        <v>323</v>
      </c>
      <c r="D525">
        <f t="shared" si="48"/>
        <v>45.301542776998595</v>
      </c>
      <c r="E525" s="7">
        <f t="shared" si="50"/>
        <v>4.4715537195574406E-4</v>
      </c>
      <c r="F525" s="8">
        <f t="shared" si="52"/>
        <v>0.90542594664038212</v>
      </c>
      <c r="G525" s="7">
        <f t="shared" si="49"/>
        <v>7.0893426200738761E-4</v>
      </c>
      <c r="H525" s="8">
        <f t="shared" si="53"/>
        <v>0.80388571542205356</v>
      </c>
      <c r="I525">
        <f t="shared" si="51"/>
        <v>4.7935769147633422E-5</v>
      </c>
    </row>
    <row r="526" spans="1:9">
      <c r="A526" s="3" t="s">
        <v>56</v>
      </c>
      <c r="B526">
        <v>1.2</v>
      </c>
      <c r="C526" s="4">
        <v>54</v>
      </c>
      <c r="D526">
        <f t="shared" si="48"/>
        <v>45</v>
      </c>
      <c r="E526" s="7">
        <f t="shared" si="50"/>
        <v>7.47566256520439E-5</v>
      </c>
      <c r="F526" s="8">
        <f t="shared" si="52"/>
        <v>0.90550070326603416</v>
      </c>
      <c r="G526" s="7">
        <f t="shared" si="49"/>
        <v>1.1931572432101895E-4</v>
      </c>
      <c r="H526" s="8">
        <f t="shared" si="53"/>
        <v>0.80400503114637456</v>
      </c>
      <c r="I526">
        <f t="shared" si="51"/>
        <v>3.3486275955330047E-4</v>
      </c>
    </row>
    <row r="527" spans="1:9">
      <c r="A527" s="3" t="s">
        <v>172</v>
      </c>
      <c r="B527">
        <v>8.3800000000000008</v>
      </c>
      <c r="C527" s="4">
        <v>377</v>
      </c>
      <c r="D527">
        <f t="shared" si="48"/>
        <v>44.988066825775654</v>
      </c>
      <c r="E527" s="7">
        <f t="shared" si="50"/>
        <v>5.2191199760778795E-4</v>
      </c>
      <c r="F527" s="8">
        <f t="shared" si="52"/>
        <v>0.90602261526364192</v>
      </c>
      <c r="G527" s="7">
        <f t="shared" si="49"/>
        <v>8.3322147484178241E-4</v>
      </c>
      <c r="H527" s="8">
        <f t="shared" si="53"/>
        <v>0.80483825262121633</v>
      </c>
      <c r="I527">
        <f t="shared" si="51"/>
        <v>1.4470811409417195E-4</v>
      </c>
    </row>
    <row r="528" spans="1:9">
      <c r="A528" s="3" t="s">
        <v>282</v>
      </c>
      <c r="B528">
        <v>3.61</v>
      </c>
      <c r="C528" s="4">
        <v>162</v>
      </c>
      <c r="D528">
        <f t="shared" si="48"/>
        <v>44.875346260387815</v>
      </c>
      <c r="E528" s="7">
        <f t="shared" si="50"/>
        <v>2.2426987695613171E-4</v>
      </c>
      <c r="F528" s="8">
        <f t="shared" si="52"/>
        <v>0.90624688514059804</v>
      </c>
      <c r="G528" s="7">
        <f t="shared" si="49"/>
        <v>3.5894147066573202E-4</v>
      </c>
      <c r="H528" s="8">
        <f t="shared" si="53"/>
        <v>0.80519719409188206</v>
      </c>
      <c r="I528">
        <f t="shared" si="51"/>
        <v>1.4479822201379777E-3</v>
      </c>
    </row>
    <row r="529" spans="1:9">
      <c r="A529" s="3" t="s">
        <v>292</v>
      </c>
      <c r="B529">
        <v>36.11</v>
      </c>
      <c r="C529" s="4">
        <v>1620</v>
      </c>
      <c r="D529">
        <f t="shared" si="48"/>
        <v>44.86291885904182</v>
      </c>
      <c r="E529" s="7">
        <f t="shared" si="50"/>
        <v>2.242698769561317E-3</v>
      </c>
      <c r="F529" s="8">
        <f t="shared" si="52"/>
        <v>0.90848958391015933</v>
      </c>
      <c r="G529" s="7">
        <f t="shared" si="49"/>
        <v>3.5904090043599951E-3</v>
      </c>
      <c r="H529" s="8">
        <f t="shared" si="53"/>
        <v>0.80878760309624209</v>
      </c>
      <c r="I529">
        <f t="shared" si="51"/>
        <v>3.9186289081249992E-4</v>
      </c>
    </row>
    <row r="530" spans="1:9">
      <c r="A530" s="3" t="s">
        <v>96</v>
      </c>
      <c r="B530">
        <v>9.73</v>
      </c>
      <c r="C530" s="4">
        <v>435</v>
      </c>
      <c r="D530">
        <f t="shared" si="48"/>
        <v>44.707091469681394</v>
      </c>
      <c r="E530" s="7">
        <f t="shared" si="50"/>
        <v>6.0220615108590918E-4</v>
      </c>
      <c r="F530" s="8">
        <f t="shared" si="52"/>
        <v>0.90909179006124519</v>
      </c>
      <c r="G530" s="7">
        <f t="shared" si="49"/>
        <v>9.6745166470292869E-4</v>
      </c>
      <c r="H530" s="8">
        <f t="shared" si="53"/>
        <v>0.809755054760945</v>
      </c>
      <c r="I530">
        <f t="shared" si="51"/>
        <v>7.8275087725909742E-4</v>
      </c>
    </row>
    <row r="531" spans="1:9">
      <c r="A531" s="3" t="s">
        <v>46</v>
      </c>
      <c r="B531">
        <v>19.350000000000001</v>
      </c>
      <c r="C531" s="4">
        <v>862</v>
      </c>
      <c r="D531">
        <f t="shared" si="48"/>
        <v>44.547803617571056</v>
      </c>
      <c r="E531" s="7">
        <f t="shared" si="50"/>
        <v>1.1933372465196637E-3</v>
      </c>
      <c r="F531" s="8">
        <f t="shared" si="52"/>
        <v>0.9102851273077649</v>
      </c>
      <c r="G531" s="7">
        <f t="shared" si="49"/>
        <v>1.9239660546764307E-3</v>
      </c>
      <c r="H531" s="8">
        <f t="shared" si="53"/>
        <v>0.81167902081562149</v>
      </c>
      <c r="I531">
        <f t="shared" si="51"/>
        <v>3.5072941465785767E-4</v>
      </c>
    </row>
    <row r="532" spans="1:9">
      <c r="A532" s="3" t="s">
        <v>78</v>
      </c>
      <c r="B532">
        <v>8.6300000000000008</v>
      </c>
      <c r="C532" s="4">
        <v>383</v>
      </c>
      <c r="D532">
        <f t="shared" si="48"/>
        <v>44.38006952491309</v>
      </c>
      <c r="E532" s="7">
        <f t="shared" si="50"/>
        <v>5.3021828934690402E-4</v>
      </c>
      <c r="F532" s="8">
        <f t="shared" si="52"/>
        <v>0.91081534559711175</v>
      </c>
      <c r="G532" s="7">
        <f t="shared" si="49"/>
        <v>8.5807891740866137E-4</v>
      </c>
      <c r="H532" s="8">
        <f t="shared" si="53"/>
        <v>0.81253709973303012</v>
      </c>
      <c r="I532">
        <f t="shared" si="51"/>
        <v>1.0582510326613281E-3</v>
      </c>
    </row>
    <row r="533" spans="1:9">
      <c r="A533" s="3" t="s">
        <v>189</v>
      </c>
      <c r="B533">
        <v>25.87</v>
      </c>
      <c r="C533" s="4">
        <v>1142</v>
      </c>
      <c r="D533">
        <f t="shared" si="48"/>
        <v>44.143795902589872</v>
      </c>
      <c r="E533" s="7">
        <f t="shared" si="50"/>
        <v>1.5809641943450765E-3</v>
      </c>
      <c r="F533" s="8">
        <f t="shared" si="52"/>
        <v>0.91239630979145681</v>
      </c>
      <c r="G533" s="7">
        <f t="shared" si="49"/>
        <v>2.5722481568206338E-3</v>
      </c>
      <c r="H533" s="8">
        <f t="shared" si="53"/>
        <v>0.81510934788985079</v>
      </c>
      <c r="I533">
        <f t="shared" si="51"/>
        <v>1.3527018255399259E-3</v>
      </c>
    </row>
    <row r="534" spans="1:9">
      <c r="A534" s="3" t="s">
        <v>306</v>
      </c>
      <c r="B534">
        <v>32.81</v>
      </c>
      <c r="C534" s="4">
        <v>1439</v>
      </c>
      <c r="D534">
        <f t="shared" si="48"/>
        <v>43.858579701310575</v>
      </c>
      <c r="E534" s="7">
        <f t="shared" si="50"/>
        <v>1.9921256354313182E-3</v>
      </c>
      <c r="F534" s="8">
        <f t="shared" si="52"/>
        <v>0.91438843542688808</v>
      </c>
      <c r="G534" s="7">
        <f t="shared" si="49"/>
        <v>3.2622907624771935E-3</v>
      </c>
      <c r="H534" s="8">
        <f t="shared" si="53"/>
        <v>0.81837163865232798</v>
      </c>
      <c r="I534">
        <f t="shared" si="51"/>
        <v>1.5370184847925961E-3</v>
      </c>
    </row>
    <row r="535" spans="1:9">
      <c r="A535" s="3" t="s">
        <v>374</v>
      </c>
      <c r="B535">
        <v>37.18</v>
      </c>
      <c r="C535" s="4">
        <v>1627</v>
      </c>
      <c r="D535">
        <f t="shared" si="48"/>
        <v>43.760086067778374</v>
      </c>
      <c r="E535" s="7">
        <f t="shared" si="50"/>
        <v>2.2523894432569525E-3</v>
      </c>
      <c r="F535" s="8">
        <f t="shared" si="52"/>
        <v>0.91664082487014498</v>
      </c>
      <c r="G535" s="7">
        <f t="shared" si="49"/>
        <v>3.696798858546237E-3</v>
      </c>
      <c r="H535" s="8">
        <f t="shared" si="53"/>
        <v>0.82206843751087422</v>
      </c>
      <c r="I535">
        <f t="shared" si="51"/>
        <v>2.9339485054635794E-4</v>
      </c>
    </row>
    <row r="536" spans="1:9">
      <c r="A536" s="3" t="s">
        <v>544</v>
      </c>
      <c r="B536">
        <v>7.09</v>
      </c>
      <c r="C536" s="4">
        <v>310</v>
      </c>
      <c r="D536">
        <f t="shared" si="48"/>
        <v>43.723554301833566</v>
      </c>
      <c r="E536" s="7">
        <f t="shared" si="50"/>
        <v>4.2915840652099277E-4</v>
      </c>
      <c r="F536" s="8">
        <f t="shared" si="52"/>
        <v>0.917069983276666</v>
      </c>
      <c r="G536" s="7">
        <f t="shared" si="49"/>
        <v>7.0495707119668698E-4</v>
      </c>
      <c r="H536" s="8">
        <f t="shared" si="53"/>
        <v>0.82277339458207088</v>
      </c>
      <c r="I536">
        <f t="shared" si="51"/>
        <v>1.7361822855677111E-4</v>
      </c>
    </row>
    <row r="537" spans="1:9">
      <c r="A537" s="3" t="s">
        <v>94</v>
      </c>
      <c r="B537">
        <v>4.1900000000000004</v>
      </c>
      <c r="C537" s="4">
        <v>183</v>
      </c>
      <c r="D537">
        <f t="shared" si="48"/>
        <v>43.675417661097846</v>
      </c>
      <c r="E537" s="7">
        <f t="shared" si="50"/>
        <v>2.5334189804303769E-4</v>
      </c>
      <c r="F537" s="8">
        <f t="shared" si="52"/>
        <v>0.91732332517470905</v>
      </c>
      <c r="G537" s="7">
        <f t="shared" si="49"/>
        <v>4.1661073742089121E-4</v>
      </c>
      <c r="H537" s="8">
        <f t="shared" si="53"/>
        <v>0.82319000531949182</v>
      </c>
      <c r="I537">
        <f t="shared" si="51"/>
        <v>1.9666020622410851E-4</v>
      </c>
    </row>
    <row r="538" spans="1:9">
      <c r="A538" s="3" t="s">
        <v>616</v>
      </c>
      <c r="B538">
        <v>4.7300000000000004</v>
      </c>
      <c r="C538" s="4">
        <v>206</v>
      </c>
      <c r="D538">
        <f t="shared" si="48"/>
        <v>43.551797040169127</v>
      </c>
      <c r="E538" s="7">
        <f t="shared" si="50"/>
        <v>2.8518268304298229E-4</v>
      </c>
      <c r="F538" s="8">
        <f t="shared" si="52"/>
        <v>0.91760850785775205</v>
      </c>
      <c r="G538" s="7">
        <f t="shared" si="49"/>
        <v>4.7030281336534976E-4</v>
      </c>
      <c r="H538" s="8">
        <f t="shared" si="53"/>
        <v>0.82366030813285718</v>
      </c>
      <c r="I538">
        <f t="shared" si="51"/>
        <v>1.2981378244114605E-4</v>
      </c>
    </row>
    <row r="539" spans="1:9">
      <c r="A539" s="3" t="s">
        <v>459</v>
      </c>
      <c r="B539">
        <v>3.11</v>
      </c>
      <c r="C539" s="4">
        <v>135</v>
      </c>
      <c r="D539">
        <f t="shared" si="48"/>
        <v>43.408360128617367</v>
      </c>
      <c r="E539" s="7">
        <f t="shared" si="50"/>
        <v>1.8689156413010974E-4</v>
      </c>
      <c r="F539" s="8">
        <f t="shared" si="52"/>
        <v>0.91779539942188215</v>
      </c>
      <c r="G539" s="7">
        <f t="shared" si="49"/>
        <v>3.092265855319741E-4</v>
      </c>
      <c r="H539" s="8">
        <f t="shared" si="53"/>
        <v>0.82396953471838918</v>
      </c>
      <c r="I539">
        <f t="shared" si="51"/>
        <v>1.8274308593058119E-4</v>
      </c>
    </row>
    <row r="540" spans="1:9">
      <c r="A540" s="3" t="s">
        <v>32</v>
      </c>
      <c r="B540">
        <v>4.34</v>
      </c>
      <c r="C540" s="4">
        <v>187</v>
      </c>
      <c r="D540">
        <f t="shared" si="48"/>
        <v>43.087557603686641</v>
      </c>
      <c r="E540" s="7">
        <f t="shared" si="50"/>
        <v>2.5887942586911498E-4</v>
      </c>
      <c r="F540" s="8">
        <f t="shared" si="52"/>
        <v>0.91805427884775126</v>
      </c>
      <c r="G540" s="7">
        <f t="shared" si="49"/>
        <v>4.3152520296101853E-4</v>
      </c>
      <c r="H540" s="8">
        <f t="shared" si="53"/>
        <v>0.82440105992135015</v>
      </c>
      <c r="I540">
        <f t="shared" si="51"/>
        <v>1.1544073497637974E-4</v>
      </c>
    </row>
    <row r="541" spans="1:9">
      <c r="A541" s="3" t="s">
        <v>18</v>
      </c>
      <c r="B541">
        <v>2.74</v>
      </c>
      <c r="C541" s="4">
        <v>118</v>
      </c>
      <c r="D541">
        <f t="shared" si="48"/>
        <v>43.065693430656928</v>
      </c>
      <c r="E541" s="7">
        <f t="shared" si="50"/>
        <v>1.6335707086928111E-4</v>
      </c>
      <c r="F541" s="8">
        <f t="shared" si="52"/>
        <v>0.91821763591862049</v>
      </c>
      <c r="G541" s="7">
        <f t="shared" si="49"/>
        <v>2.7243757053299329E-4</v>
      </c>
      <c r="H541" s="8">
        <f t="shared" si="53"/>
        <v>0.82467349749188312</v>
      </c>
      <c r="I541">
        <f t="shared" si="51"/>
        <v>2.1331485654596527E-4</v>
      </c>
    </row>
    <row r="542" spans="1:9">
      <c r="A542" s="3" t="s">
        <v>289</v>
      </c>
      <c r="B542">
        <v>5.05</v>
      </c>
      <c r="C542" s="4">
        <v>217</v>
      </c>
      <c r="D542">
        <f t="shared" si="48"/>
        <v>42.970297029702969</v>
      </c>
      <c r="E542" s="7">
        <f t="shared" si="50"/>
        <v>3.0041088456469496E-4</v>
      </c>
      <c r="F542" s="8">
        <f t="shared" si="52"/>
        <v>0.91851804680318516</v>
      </c>
      <c r="G542" s="7">
        <f t="shared" si="49"/>
        <v>5.0212033985095478E-4</v>
      </c>
      <c r="H542" s="8">
        <f t="shared" si="53"/>
        <v>0.8251756178317341</v>
      </c>
      <c r="I542">
        <f t="shared" si="51"/>
        <v>1.914143134915669E-4</v>
      </c>
    </row>
    <row r="543" spans="1:9">
      <c r="A543" s="3" t="s">
        <v>463</v>
      </c>
      <c r="B543">
        <v>4.51</v>
      </c>
      <c r="C543" s="4">
        <v>193</v>
      </c>
      <c r="D543">
        <f t="shared" si="48"/>
        <v>42.793791574279382</v>
      </c>
      <c r="E543" s="7">
        <f t="shared" si="50"/>
        <v>2.67185717608231E-4</v>
      </c>
      <c r="F543" s="8">
        <f t="shared" si="52"/>
        <v>0.91878523252079336</v>
      </c>
      <c r="G543" s="7">
        <f t="shared" si="49"/>
        <v>4.4842826390649622E-4</v>
      </c>
      <c r="H543" s="8">
        <f t="shared" si="53"/>
        <v>0.82562404609564055</v>
      </c>
      <c r="I543">
        <f t="shared" si="51"/>
        <v>1.6266900728967304E-4</v>
      </c>
    </row>
    <row r="544" spans="1:9">
      <c r="A544" s="3" t="s">
        <v>277</v>
      </c>
      <c r="B544">
        <v>3.82</v>
      </c>
      <c r="C544" s="4">
        <v>163</v>
      </c>
      <c r="D544">
        <f t="shared" si="48"/>
        <v>42.670157068062828</v>
      </c>
      <c r="E544" s="7">
        <f t="shared" si="50"/>
        <v>2.2565425891265105E-4</v>
      </c>
      <c r="F544" s="8">
        <f t="shared" si="52"/>
        <v>0.91901088677970599</v>
      </c>
      <c r="G544" s="7">
        <f t="shared" si="49"/>
        <v>3.7982172242191029E-4</v>
      </c>
      <c r="H544" s="8">
        <f t="shared" si="53"/>
        <v>0.82600386781806245</v>
      </c>
      <c r="I544">
        <f t="shared" si="51"/>
        <v>2.6670448370880173E-4</v>
      </c>
    </row>
    <row r="545" spans="1:9">
      <c r="A545" s="3" t="s">
        <v>167</v>
      </c>
      <c r="B545">
        <v>6.26</v>
      </c>
      <c r="C545" s="4">
        <v>267</v>
      </c>
      <c r="D545">
        <f t="shared" si="48"/>
        <v>42.651757188498401</v>
      </c>
      <c r="E545" s="7">
        <f t="shared" si="50"/>
        <v>3.696299823906615E-4</v>
      </c>
      <c r="F545" s="8">
        <f t="shared" si="52"/>
        <v>0.91938051676209664</v>
      </c>
      <c r="G545" s="7">
        <f t="shared" si="49"/>
        <v>6.2243036187464883E-4</v>
      </c>
      <c r="H545" s="8">
        <f t="shared" si="53"/>
        <v>0.82662629817993716</v>
      </c>
      <c r="I545">
        <f t="shared" si="51"/>
        <v>2.6077275180091952E-4</v>
      </c>
    </row>
    <row r="546" spans="1:9">
      <c r="A546" s="3" t="s">
        <v>601</v>
      </c>
      <c r="B546">
        <v>6.12</v>
      </c>
      <c r="C546" s="4">
        <v>261</v>
      </c>
      <c r="D546">
        <f t="shared" si="48"/>
        <v>42.647058823529413</v>
      </c>
      <c r="E546" s="7">
        <f t="shared" si="50"/>
        <v>3.6132369065154554E-4</v>
      </c>
      <c r="F546" s="8">
        <f t="shared" si="52"/>
        <v>0.9197418404527482</v>
      </c>
      <c r="G546" s="7">
        <f t="shared" si="49"/>
        <v>6.0851019403719662E-4</v>
      </c>
      <c r="H546" s="8">
        <f t="shared" si="53"/>
        <v>0.82723480837397434</v>
      </c>
      <c r="I546">
        <f t="shared" si="51"/>
        <v>5.1607521995777894E-4</v>
      </c>
    </row>
    <row r="547" spans="1:9">
      <c r="A547" s="3" t="s">
        <v>63</v>
      </c>
      <c r="B547">
        <v>12.08</v>
      </c>
      <c r="C547" s="4">
        <v>514</v>
      </c>
      <c r="D547">
        <f t="shared" si="48"/>
        <v>42.549668874172184</v>
      </c>
      <c r="E547" s="7">
        <f t="shared" si="50"/>
        <v>7.1157232565093639E-4</v>
      </c>
      <c r="F547" s="8">
        <f t="shared" si="52"/>
        <v>0.92045341277839909</v>
      </c>
      <c r="G547" s="7">
        <f t="shared" si="49"/>
        <v>1.2011116248315907E-3</v>
      </c>
      <c r="H547" s="8">
        <f t="shared" si="53"/>
        <v>0.82843591999880595</v>
      </c>
      <c r="I547">
        <f t="shared" si="51"/>
        <v>6.627788297906001E-4</v>
      </c>
    </row>
    <row r="548" spans="1:9">
      <c r="A548" s="3" t="s">
        <v>158</v>
      </c>
      <c r="B548">
        <v>15.5</v>
      </c>
      <c r="C548" s="4">
        <v>659</v>
      </c>
      <c r="D548">
        <f t="shared" si="48"/>
        <v>42.516129032258064</v>
      </c>
      <c r="E548" s="7">
        <f t="shared" si="50"/>
        <v>9.1230770934623941E-4</v>
      </c>
      <c r="F548" s="8">
        <f t="shared" si="52"/>
        <v>0.92136572048774534</v>
      </c>
      <c r="G548" s="7">
        <f t="shared" si="49"/>
        <v>1.5411614391464949E-3</v>
      </c>
      <c r="H548" s="8">
        <f t="shared" si="53"/>
        <v>0.82997708143795246</v>
      </c>
      <c r="I548">
        <f t="shared" si="51"/>
        <v>5.4391526244079724E-4</v>
      </c>
    </row>
    <row r="549" spans="1:9">
      <c r="A549" s="3" t="s">
        <v>257</v>
      </c>
      <c r="B549">
        <v>12.71</v>
      </c>
      <c r="C549" s="4">
        <v>540</v>
      </c>
      <c r="D549">
        <f t="shared" si="48"/>
        <v>42.486231313926041</v>
      </c>
      <c r="E549" s="7">
        <f t="shared" si="50"/>
        <v>7.4756625652043897E-4</v>
      </c>
      <c r="F549" s="8">
        <f t="shared" si="52"/>
        <v>0.92211328674426574</v>
      </c>
      <c r="G549" s="7">
        <f t="shared" si="49"/>
        <v>1.2637523801001258E-3</v>
      </c>
      <c r="H549" s="8">
        <f t="shared" si="53"/>
        <v>0.83124083381805258</v>
      </c>
      <c r="I549">
        <f t="shared" si="51"/>
        <v>5.5125010342160774E-4</v>
      </c>
    </row>
    <row r="550" spans="1:9">
      <c r="A550" s="3" t="s">
        <v>583</v>
      </c>
      <c r="B550">
        <v>12.79</v>
      </c>
      <c r="C550" s="4">
        <v>540</v>
      </c>
      <c r="D550">
        <f t="shared" si="48"/>
        <v>42.220484753713841</v>
      </c>
      <c r="E550" s="7">
        <f t="shared" si="50"/>
        <v>7.4756625652043897E-4</v>
      </c>
      <c r="F550" s="8">
        <f t="shared" si="52"/>
        <v>0.92286085300078613</v>
      </c>
      <c r="G550" s="7">
        <f t="shared" si="49"/>
        <v>1.2717067617215268E-3</v>
      </c>
      <c r="H550" s="8">
        <f t="shared" si="53"/>
        <v>0.83251254057977409</v>
      </c>
      <c r="I550">
        <f t="shared" si="51"/>
        <v>1.4055980382632338E-4</v>
      </c>
    </row>
    <row r="551" spans="1:9">
      <c r="A551" s="3" t="s">
        <v>90</v>
      </c>
      <c r="B551">
        <v>3.24</v>
      </c>
      <c r="C551" s="4">
        <v>136</v>
      </c>
      <c r="D551">
        <f t="shared" si="48"/>
        <v>41.975308641975303</v>
      </c>
      <c r="E551" s="7">
        <f t="shared" si="50"/>
        <v>1.8827594608662908E-4</v>
      </c>
      <c r="F551" s="8">
        <f t="shared" si="52"/>
        <v>0.92304912894687274</v>
      </c>
      <c r="G551" s="7">
        <f t="shared" si="49"/>
        <v>3.2215245566675121E-4</v>
      </c>
      <c r="H551" s="8">
        <f t="shared" si="53"/>
        <v>0.83283469303544089</v>
      </c>
      <c r="I551">
        <f t="shared" si="51"/>
        <v>5.6454513794879091E-4</v>
      </c>
    </row>
    <row r="552" spans="1:9">
      <c r="A552" s="3" t="s">
        <v>237</v>
      </c>
      <c r="B552">
        <v>12.96</v>
      </c>
      <c r="C552" s="4">
        <v>542</v>
      </c>
      <c r="D552">
        <f t="shared" si="48"/>
        <v>41.820987654320987</v>
      </c>
      <c r="E552" s="7">
        <f t="shared" si="50"/>
        <v>7.503350204334777E-4</v>
      </c>
      <c r="F552" s="8">
        <f t="shared" si="52"/>
        <v>0.92379946396730617</v>
      </c>
      <c r="G552" s="7">
        <f t="shared" si="49"/>
        <v>1.2886098226670049E-3</v>
      </c>
      <c r="H552" s="8">
        <f t="shared" si="53"/>
        <v>0.83412330285810787</v>
      </c>
      <c r="I552">
        <f t="shared" si="51"/>
        <v>1.5129243336164944E-3</v>
      </c>
    </row>
    <row r="553" spans="1:9">
      <c r="A553" s="3" t="s">
        <v>370</v>
      </c>
      <c r="B553">
        <v>34.700000000000003</v>
      </c>
      <c r="C553" s="4">
        <v>1450</v>
      </c>
      <c r="D553">
        <f t="shared" si="48"/>
        <v>41.786743515850141</v>
      </c>
      <c r="E553" s="7">
        <f t="shared" si="50"/>
        <v>2.0073538369530307E-3</v>
      </c>
      <c r="F553" s="8">
        <f t="shared" si="52"/>
        <v>0.92580681780425922</v>
      </c>
      <c r="G553" s="7">
        <f t="shared" si="49"/>
        <v>3.4502130282827981E-3</v>
      </c>
      <c r="H553" s="8">
        <f t="shared" si="53"/>
        <v>0.83757351588639062</v>
      </c>
      <c r="I553">
        <f t="shared" si="51"/>
        <v>8.038779153833886E-4</v>
      </c>
    </row>
    <row r="554" spans="1:9">
      <c r="A554" s="3" t="s">
        <v>244</v>
      </c>
      <c r="B554">
        <v>18.18</v>
      </c>
      <c r="C554" s="4">
        <v>750</v>
      </c>
      <c r="D554">
        <f t="shared" si="48"/>
        <v>41.254125412541256</v>
      </c>
      <c r="E554" s="7">
        <f t="shared" si="50"/>
        <v>1.0382864673894987E-3</v>
      </c>
      <c r="F554" s="8">
        <f t="shared" si="52"/>
        <v>0.92684510427164868</v>
      </c>
      <c r="G554" s="7">
        <f t="shared" si="49"/>
        <v>1.8076332234634371E-3</v>
      </c>
      <c r="H554" s="8">
        <f t="shared" si="53"/>
        <v>0.83938114910985406</v>
      </c>
      <c r="I554">
        <f t="shared" si="51"/>
        <v>7.6958266130588981E-4</v>
      </c>
    </row>
    <row r="555" spans="1:9">
      <c r="A555" s="3" t="s">
        <v>608</v>
      </c>
      <c r="B555">
        <v>17.190000000000001</v>
      </c>
      <c r="C555" s="4">
        <v>701</v>
      </c>
      <c r="D555">
        <f t="shared" si="48"/>
        <v>40.779522978475853</v>
      </c>
      <c r="E555" s="7">
        <f t="shared" si="50"/>
        <v>9.7045175152005137E-4</v>
      </c>
      <c r="F555" s="8">
        <f t="shared" si="52"/>
        <v>0.92781555602316867</v>
      </c>
      <c r="G555" s="7">
        <f t="shared" si="49"/>
        <v>1.7091977508985965E-3</v>
      </c>
      <c r="H555" s="8">
        <f t="shared" si="53"/>
        <v>0.84109034686075268</v>
      </c>
      <c r="I555">
        <f t="shared" si="51"/>
        <v>5.8949074180614236E-4</v>
      </c>
    </row>
    <row r="556" spans="1:9">
      <c r="A556" s="3" t="s">
        <v>42</v>
      </c>
      <c r="B556">
        <v>13.13</v>
      </c>
      <c r="C556" s="4">
        <v>534</v>
      </c>
      <c r="D556">
        <f t="shared" si="48"/>
        <v>40.670220868240669</v>
      </c>
      <c r="E556" s="7">
        <f t="shared" si="50"/>
        <v>7.3925996478132301E-4</v>
      </c>
      <c r="F556" s="8">
        <f t="shared" si="52"/>
        <v>0.92855481598794998</v>
      </c>
      <c r="G556" s="7">
        <f t="shared" si="49"/>
        <v>1.3055128836124824E-3</v>
      </c>
      <c r="H556" s="8">
        <f t="shared" si="53"/>
        <v>0.84239585974436515</v>
      </c>
      <c r="I556">
        <f t="shared" si="51"/>
        <v>1.2172725248515981E-4</v>
      </c>
    </row>
    <row r="557" spans="1:9">
      <c r="A557" s="3" t="s">
        <v>575</v>
      </c>
      <c r="B557">
        <v>2.67</v>
      </c>
      <c r="C557" s="4">
        <v>107</v>
      </c>
      <c r="D557">
        <f t="shared" si="48"/>
        <v>40.074906367041201</v>
      </c>
      <c r="E557" s="7">
        <f t="shared" si="50"/>
        <v>1.4812886934756846E-4</v>
      </c>
      <c r="F557" s="8">
        <f t="shared" si="52"/>
        <v>0.92870294485729754</v>
      </c>
      <c r="G557" s="7">
        <f t="shared" si="49"/>
        <v>2.6547748661426718E-4</v>
      </c>
      <c r="H557" s="8">
        <f t="shared" si="53"/>
        <v>0.84266133723097947</v>
      </c>
      <c r="I557">
        <f t="shared" si="51"/>
        <v>6.2690750819527352E-4</v>
      </c>
    </row>
    <row r="558" spans="1:9">
      <c r="A558" s="3" t="s">
        <v>302</v>
      </c>
      <c r="B558">
        <v>13.75</v>
      </c>
      <c r="C558" s="4">
        <v>551</v>
      </c>
      <c r="D558">
        <f t="shared" si="48"/>
        <v>40.072727272727271</v>
      </c>
      <c r="E558" s="7">
        <f t="shared" si="50"/>
        <v>7.6279445804215164E-4</v>
      </c>
      <c r="F558" s="8">
        <f t="shared" si="52"/>
        <v>0.92946573931533971</v>
      </c>
      <c r="G558" s="7">
        <f t="shared" si="49"/>
        <v>1.3671593411783423E-3</v>
      </c>
      <c r="H558" s="8">
        <f t="shared" si="53"/>
        <v>0.84402849657215784</v>
      </c>
      <c r="I558">
        <f t="shared" si="51"/>
        <v>2.6517815420101787E-4</v>
      </c>
    </row>
    <row r="559" spans="1:9">
      <c r="A559" s="3" t="s">
        <v>278</v>
      </c>
      <c r="B559">
        <v>5.79</v>
      </c>
      <c r="C559" s="4">
        <v>231</v>
      </c>
      <c r="D559">
        <f t="shared" si="48"/>
        <v>39.896373056994818</v>
      </c>
      <c r="E559" s="7">
        <f t="shared" si="50"/>
        <v>3.1979223195596556E-4</v>
      </c>
      <c r="F559" s="8">
        <f t="shared" si="52"/>
        <v>0.92978553154729571</v>
      </c>
      <c r="G559" s="7">
        <f t="shared" si="49"/>
        <v>5.756983698489165E-4</v>
      </c>
      <c r="H559" s="8">
        <f t="shared" si="53"/>
        <v>0.84460419494200678</v>
      </c>
      <c r="I559">
        <f t="shared" si="51"/>
        <v>3.0036126493260262E-4</v>
      </c>
    </row>
    <row r="560" spans="1:9">
      <c r="A560" s="3" t="s">
        <v>118</v>
      </c>
      <c r="B560">
        <v>6.55</v>
      </c>
      <c r="C560" s="4">
        <v>261</v>
      </c>
      <c r="D560">
        <f t="shared" si="48"/>
        <v>39.847328244274813</v>
      </c>
      <c r="E560" s="7">
        <f t="shared" si="50"/>
        <v>3.6132369065154554E-4</v>
      </c>
      <c r="F560" s="8">
        <f t="shared" si="52"/>
        <v>0.93014685523794727</v>
      </c>
      <c r="G560" s="7">
        <f t="shared" si="49"/>
        <v>6.5126499525222843E-4</v>
      </c>
      <c r="H560" s="8">
        <f t="shared" si="53"/>
        <v>0.84525545993725903</v>
      </c>
      <c r="I560">
        <f t="shared" si="51"/>
        <v>1.6011842495178286E-4</v>
      </c>
    </row>
    <row r="561" spans="1:9">
      <c r="A561" s="3" t="s">
        <v>314</v>
      </c>
      <c r="B561">
        <v>3.49</v>
      </c>
      <c r="C561" s="4">
        <v>139</v>
      </c>
      <c r="D561">
        <f t="shared" si="48"/>
        <v>39.828080229226359</v>
      </c>
      <c r="E561" s="7">
        <f t="shared" si="50"/>
        <v>1.9242909195618709E-4</v>
      </c>
      <c r="F561" s="8">
        <f t="shared" si="52"/>
        <v>0.93033928432990343</v>
      </c>
      <c r="G561" s="7">
        <f t="shared" si="49"/>
        <v>3.4700989823363012E-4</v>
      </c>
      <c r="H561" s="8">
        <f t="shared" si="53"/>
        <v>0.8456024698354927</v>
      </c>
      <c r="I561">
        <f t="shared" si="51"/>
        <v>7.6133203886286083E-4</v>
      </c>
    </row>
    <row r="562" spans="1:9">
      <c r="A562" s="3" t="s">
        <v>123</v>
      </c>
      <c r="B562">
        <v>16.57</v>
      </c>
      <c r="C562" s="4">
        <v>659</v>
      </c>
      <c r="D562">
        <f t="shared" si="48"/>
        <v>39.770669885334939</v>
      </c>
      <c r="E562" s="7">
        <f t="shared" si="50"/>
        <v>9.1230770934623941E-4</v>
      </c>
      <c r="F562" s="8">
        <f t="shared" si="52"/>
        <v>0.93125159203924968</v>
      </c>
      <c r="G562" s="7">
        <f t="shared" si="49"/>
        <v>1.6475512933327367E-3</v>
      </c>
      <c r="H562" s="8">
        <f t="shared" si="53"/>
        <v>0.84725002112882541</v>
      </c>
      <c r="I562">
        <f t="shared" si="51"/>
        <v>8.6990887200544265E-4</v>
      </c>
    </row>
    <row r="563" spans="1:9">
      <c r="A563" s="3" t="s">
        <v>262</v>
      </c>
      <c r="B563">
        <v>18.87</v>
      </c>
      <c r="C563" s="4">
        <v>748</v>
      </c>
      <c r="D563">
        <f t="shared" si="48"/>
        <v>39.63963963963964</v>
      </c>
      <c r="E563" s="7">
        <f t="shared" si="50"/>
        <v>1.0355177034764599E-3</v>
      </c>
      <c r="F563" s="8">
        <f t="shared" si="52"/>
        <v>0.93228710974272611</v>
      </c>
      <c r="G563" s="7">
        <f t="shared" si="49"/>
        <v>1.8762397649480231E-3</v>
      </c>
      <c r="H563" s="8">
        <f t="shared" si="53"/>
        <v>0.84912626089377341</v>
      </c>
      <c r="I563">
        <f t="shared" si="51"/>
        <v>2.9425068458832637E-4</v>
      </c>
    </row>
    <row r="564" spans="1:9">
      <c r="A564" s="3" t="s">
        <v>252</v>
      </c>
      <c r="B564">
        <v>6.37</v>
      </c>
      <c r="C564" s="4">
        <v>252</v>
      </c>
      <c r="D564">
        <f t="shared" si="48"/>
        <v>39.560439560439562</v>
      </c>
      <c r="E564" s="7">
        <f t="shared" si="50"/>
        <v>3.4886425304287154E-4</v>
      </c>
      <c r="F564" s="8">
        <f t="shared" si="52"/>
        <v>0.93263597399576903</v>
      </c>
      <c r="G564" s="7">
        <f t="shared" si="49"/>
        <v>6.3336763660407558E-4</v>
      </c>
      <c r="H564" s="8">
        <f t="shared" si="53"/>
        <v>0.84975962853037745</v>
      </c>
      <c r="I564">
        <f t="shared" si="51"/>
        <v>1.0865778466540021E-3</v>
      </c>
    </row>
    <row r="565" spans="1:9">
      <c r="A565" s="3" t="s">
        <v>89</v>
      </c>
      <c r="B565">
        <v>23.49</v>
      </c>
      <c r="C565" s="4">
        <v>928</v>
      </c>
      <c r="D565">
        <f t="shared" si="48"/>
        <v>39.506172839506178</v>
      </c>
      <c r="E565" s="7">
        <f t="shared" si="50"/>
        <v>1.2847064556499397E-3</v>
      </c>
      <c r="F565" s="8">
        <f t="shared" si="52"/>
        <v>0.93392068045141896</v>
      </c>
      <c r="G565" s="7">
        <f t="shared" si="49"/>
        <v>2.3356053035839459E-3</v>
      </c>
      <c r="H565" s="8">
        <f t="shared" si="53"/>
        <v>0.85209523383396135</v>
      </c>
      <c r="I565">
        <f t="shared" si="51"/>
        <v>3.4270986046858187E-4</v>
      </c>
    </row>
    <row r="566" spans="1:9">
      <c r="A566" s="3" t="s">
        <v>604</v>
      </c>
      <c r="B566">
        <v>7.4</v>
      </c>
      <c r="C566" s="4">
        <v>292</v>
      </c>
      <c r="D566">
        <f t="shared" si="48"/>
        <v>39.45945945945946</v>
      </c>
      <c r="E566" s="7">
        <f t="shared" si="50"/>
        <v>4.0423953130364483E-4</v>
      </c>
      <c r="F566" s="8">
        <f t="shared" si="52"/>
        <v>0.9343249199827226</v>
      </c>
      <c r="G566" s="7">
        <f t="shared" si="49"/>
        <v>7.3578029997961689E-4</v>
      </c>
      <c r="H566" s="8">
        <f t="shared" si="53"/>
        <v>0.85283101413394102</v>
      </c>
      <c r="I566">
        <f t="shared" si="51"/>
        <v>2.0357834718309764E-4</v>
      </c>
    </row>
    <row r="567" spans="1:9">
      <c r="A567" s="3" t="s">
        <v>213</v>
      </c>
      <c r="B567">
        <v>4.3899999999999997</v>
      </c>
      <c r="C567" s="4">
        <v>173</v>
      </c>
      <c r="D567">
        <f t="shared" si="48"/>
        <v>39.407744874715263</v>
      </c>
      <c r="E567" s="7">
        <f t="shared" si="50"/>
        <v>2.3949807847784436E-4</v>
      </c>
      <c r="F567" s="8">
        <f t="shared" si="52"/>
        <v>0.9345644180612005</v>
      </c>
      <c r="G567" s="7">
        <f t="shared" si="49"/>
        <v>4.3649669147439432E-4</v>
      </c>
      <c r="H567" s="8">
        <f t="shared" si="53"/>
        <v>0.85326751082541541</v>
      </c>
      <c r="I567">
        <f t="shared" si="51"/>
        <v>1.6839391227041478E-4</v>
      </c>
    </row>
    <row r="568" spans="1:9">
      <c r="A568" s="3" t="s">
        <v>217</v>
      </c>
      <c r="B568">
        <v>3.63</v>
      </c>
      <c r="C568" s="4">
        <v>143</v>
      </c>
      <c r="D568">
        <f t="shared" si="48"/>
        <v>39.393939393939398</v>
      </c>
      <c r="E568" s="7">
        <f t="shared" si="50"/>
        <v>1.9796661978226441E-4</v>
      </c>
      <c r="F568" s="8">
        <f t="shared" si="52"/>
        <v>0.93476238468098272</v>
      </c>
      <c r="G568" s="7">
        <f t="shared" si="49"/>
        <v>3.6093006607108234E-4</v>
      </c>
      <c r="H568" s="8">
        <f t="shared" si="53"/>
        <v>0.85362844089148648</v>
      </c>
      <c r="I568">
        <f t="shared" si="51"/>
        <v>7.2803863527670654E-4</v>
      </c>
    </row>
    <row r="569" spans="1:9">
      <c r="A569" s="3" t="s">
        <v>206</v>
      </c>
      <c r="B569">
        <v>15.64</v>
      </c>
      <c r="C569" s="4">
        <v>614</v>
      </c>
      <c r="D569">
        <f t="shared" si="48"/>
        <v>39.258312020460359</v>
      </c>
      <c r="E569" s="7">
        <f t="shared" si="50"/>
        <v>8.5001052130286958E-4</v>
      </c>
      <c r="F569" s="8">
        <f t="shared" si="52"/>
        <v>0.93561239520228556</v>
      </c>
      <c r="G569" s="7">
        <f t="shared" si="49"/>
        <v>1.5550816069839471E-3</v>
      </c>
      <c r="H569" s="8">
        <f t="shared" si="53"/>
        <v>0.85518352249847041</v>
      </c>
      <c r="I569">
        <f t="shared" si="51"/>
        <v>2.1098563106514145E-3</v>
      </c>
    </row>
    <row r="570" spans="1:9">
      <c r="A570" s="3" t="s">
        <v>376</v>
      </c>
      <c r="B570">
        <v>45.18</v>
      </c>
      <c r="C570" s="4">
        <v>1768</v>
      </c>
      <c r="D570">
        <f t="shared" si="48"/>
        <v>39.132359451084554</v>
      </c>
      <c r="E570" s="7">
        <f t="shared" si="50"/>
        <v>2.447587299126178E-3</v>
      </c>
      <c r="F570" s="8">
        <f t="shared" si="52"/>
        <v>0.93805998250141176</v>
      </c>
      <c r="G570" s="7">
        <f t="shared" si="49"/>
        <v>4.4922370206863637E-3</v>
      </c>
      <c r="H570" s="8">
        <f t="shared" si="53"/>
        <v>0.85967575951915676</v>
      </c>
      <c r="I570">
        <f t="shared" si="51"/>
        <v>5.4671177221832234E-4</v>
      </c>
    </row>
    <row r="571" spans="1:9">
      <c r="A571" s="3" t="s">
        <v>221</v>
      </c>
      <c r="B571">
        <v>11.68</v>
      </c>
      <c r="C571" s="4">
        <v>456</v>
      </c>
      <c r="D571">
        <f t="shared" si="48"/>
        <v>39.041095890410958</v>
      </c>
      <c r="E571" s="7">
        <f t="shared" si="50"/>
        <v>6.3127817217281516E-4</v>
      </c>
      <c r="F571" s="8">
        <f t="shared" si="52"/>
        <v>0.93869126067358455</v>
      </c>
      <c r="G571" s="7">
        <f t="shared" si="49"/>
        <v>1.1613397167245844E-3</v>
      </c>
      <c r="H571" s="8">
        <f t="shared" si="53"/>
        <v>0.86083709923588136</v>
      </c>
      <c r="I571">
        <f t="shared" si="51"/>
        <v>2.2540788549096913E-4</v>
      </c>
    </row>
    <row r="572" spans="1:9">
      <c r="A572" s="3" t="s">
        <v>180</v>
      </c>
      <c r="B572">
        <v>4.79</v>
      </c>
      <c r="C572" s="4">
        <v>186</v>
      </c>
      <c r="D572">
        <f t="shared" si="48"/>
        <v>38.830897703549063</v>
      </c>
      <c r="E572" s="7">
        <f t="shared" si="50"/>
        <v>2.5749504391259567E-4</v>
      </c>
      <c r="F572" s="8">
        <f t="shared" si="52"/>
        <v>0.93894875571749714</v>
      </c>
      <c r="G572" s="7">
        <f t="shared" si="49"/>
        <v>4.7626859958140066E-4</v>
      </c>
      <c r="H572" s="8">
        <f t="shared" si="53"/>
        <v>0.86131336783546275</v>
      </c>
      <c r="I572">
        <f t="shared" si="51"/>
        <v>4.5133335517122397E-4</v>
      </c>
    </row>
    <row r="573" spans="1:9">
      <c r="A573" s="3" t="s">
        <v>25</v>
      </c>
      <c r="B573">
        <v>9.56</v>
      </c>
      <c r="C573" s="4">
        <v>370</v>
      </c>
      <c r="D573">
        <f t="shared" si="48"/>
        <v>38.702928870292887</v>
      </c>
      <c r="E573" s="7">
        <f t="shared" si="50"/>
        <v>5.1222132391215262E-4</v>
      </c>
      <c r="F573" s="8">
        <f t="shared" si="52"/>
        <v>0.9394609770414093</v>
      </c>
      <c r="G573" s="7">
        <f t="shared" si="49"/>
        <v>9.50548603757451E-4</v>
      </c>
      <c r="H573" s="8">
        <f t="shared" si="53"/>
        <v>0.86226391643922018</v>
      </c>
      <c r="I573">
        <f t="shared" si="51"/>
        <v>1.4550805805150224E-3</v>
      </c>
    </row>
    <row r="574" spans="1:9">
      <c r="A574" s="3" t="s">
        <v>133</v>
      </c>
      <c r="B574">
        <v>30.81</v>
      </c>
      <c r="C574" s="4">
        <v>1192</v>
      </c>
      <c r="D574">
        <f t="shared" si="48"/>
        <v>38.688737422914642</v>
      </c>
      <c r="E574" s="7">
        <f t="shared" si="50"/>
        <v>1.6501832921710432E-3</v>
      </c>
      <c r="F574" s="8">
        <f t="shared" si="52"/>
        <v>0.94111116033358033</v>
      </c>
      <c r="G574" s="7">
        <f t="shared" si="49"/>
        <v>3.0634312219421614E-3</v>
      </c>
      <c r="H574" s="8">
        <f t="shared" si="53"/>
        <v>0.86532734766116237</v>
      </c>
      <c r="I574">
        <f t="shared" si="51"/>
        <v>1.786209638937275E-3</v>
      </c>
    </row>
    <row r="575" spans="1:9">
      <c r="A575" s="3" t="s">
        <v>196</v>
      </c>
      <c r="B575">
        <v>37.69</v>
      </c>
      <c r="C575" s="4">
        <v>1453</v>
      </c>
      <c r="D575">
        <f t="shared" si="48"/>
        <v>38.551339877951712</v>
      </c>
      <c r="E575" s="7">
        <f t="shared" si="50"/>
        <v>2.0115069828225886E-3</v>
      </c>
      <c r="F575" s="8">
        <f t="shared" si="52"/>
        <v>0.94312266731640293</v>
      </c>
      <c r="G575" s="7">
        <f t="shared" si="49"/>
        <v>3.7475080413826699E-3</v>
      </c>
      <c r="H575" s="8">
        <f t="shared" si="53"/>
        <v>0.86907485570254506</v>
      </c>
      <c r="I575">
        <f t="shared" si="51"/>
        <v>2.6672913660530373E-4</v>
      </c>
    </row>
    <row r="576" spans="1:9">
      <c r="A576" s="3" t="s">
        <v>509</v>
      </c>
      <c r="B576">
        <v>5.59</v>
      </c>
      <c r="C576" s="4">
        <v>214</v>
      </c>
      <c r="D576">
        <f t="shared" si="48"/>
        <v>38.282647584973169</v>
      </c>
      <c r="E576" s="7">
        <f t="shared" si="50"/>
        <v>2.9625773869513693E-4</v>
      </c>
      <c r="F576" s="8">
        <f t="shared" si="52"/>
        <v>0.94341892505509806</v>
      </c>
      <c r="G576" s="7">
        <f t="shared" si="49"/>
        <v>5.5581241579541322E-4</v>
      </c>
      <c r="H576" s="8">
        <f t="shared" si="53"/>
        <v>0.86963066811834044</v>
      </c>
      <c r="I576">
        <f t="shared" si="51"/>
        <v>7.0326340069060134E-4</v>
      </c>
    </row>
    <row r="577" spans="1:9">
      <c r="A577" s="3" t="s">
        <v>574</v>
      </c>
      <c r="B577">
        <v>14.71</v>
      </c>
      <c r="C577" s="4">
        <v>562</v>
      </c>
      <c r="D577">
        <f t="shared" si="48"/>
        <v>38.205302515295713</v>
      </c>
      <c r="E577" s="7">
        <f t="shared" si="50"/>
        <v>7.7802265956386431E-4</v>
      </c>
      <c r="F577" s="8">
        <f t="shared" si="52"/>
        <v>0.94419694771466189</v>
      </c>
      <c r="G577" s="7">
        <f t="shared" si="49"/>
        <v>1.4626119206351575E-3</v>
      </c>
      <c r="H577" s="8">
        <f t="shared" si="53"/>
        <v>0.87109328003897557</v>
      </c>
      <c r="I577">
        <f t="shared" si="51"/>
        <v>6.5211590972680256E-4</v>
      </c>
    </row>
    <row r="578" spans="1:9">
      <c r="A578" s="3" t="s">
        <v>276</v>
      </c>
      <c r="B578">
        <v>13.6</v>
      </c>
      <c r="C578" s="4">
        <v>518</v>
      </c>
      <c r="D578">
        <f t="shared" ref="D578:D624" si="54">C578/B578</f>
        <v>38.088235294117645</v>
      </c>
      <c r="E578" s="7">
        <f t="shared" si="50"/>
        <v>7.1710985347701373E-4</v>
      </c>
      <c r="F578" s="8">
        <f t="shared" si="52"/>
        <v>0.94491405756813895</v>
      </c>
      <c r="G578" s="7">
        <f t="shared" ref="G578:G624" si="55">B578/10057.35</f>
        <v>1.3522448756382148E-3</v>
      </c>
      <c r="H578" s="8">
        <f t="shared" si="53"/>
        <v>0.8724455249146138</v>
      </c>
      <c r="I578">
        <f t="shared" si="51"/>
        <v>3.6109327622935172E-4</v>
      </c>
    </row>
    <row r="579" spans="1:9">
      <c r="A579" s="3" t="s">
        <v>454</v>
      </c>
      <c r="B579">
        <v>7.52</v>
      </c>
      <c r="C579" s="4">
        <v>286</v>
      </c>
      <c r="D579">
        <f t="shared" si="54"/>
        <v>38.031914893617021</v>
      </c>
      <c r="E579" s="7">
        <f t="shared" ref="E579:E624" si="56">C579/722344</f>
        <v>3.9593323956452881E-4</v>
      </c>
      <c r="F579" s="8">
        <f t="shared" si="52"/>
        <v>0.9453099908077035</v>
      </c>
      <c r="G579" s="7">
        <f t="shared" si="55"/>
        <v>7.4771187241171868E-4</v>
      </c>
      <c r="H579" s="8">
        <f t="shared" si="53"/>
        <v>0.87319323678702554</v>
      </c>
      <c r="I579">
        <f t="shared" ref="I579:I624" si="57">F579*H580-F580*H579</f>
        <v>3.0055421548613737E-4</v>
      </c>
    </row>
    <row r="580" spans="1:9">
      <c r="A580" s="3" t="s">
        <v>279</v>
      </c>
      <c r="B580">
        <v>6.22</v>
      </c>
      <c r="C580" s="4">
        <v>235</v>
      </c>
      <c r="D580">
        <f t="shared" si="54"/>
        <v>37.781350482315112</v>
      </c>
      <c r="E580" s="7">
        <f t="shared" si="56"/>
        <v>3.2532975978204291E-4</v>
      </c>
      <c r="F580" s="8">
        <f t="shared" ref="F580:F624" si="58">F579+E580</f>
        <v>0.94563532056748556</v>
      </c>
      <c r="G580" s="7">
        <f t="shared" si="55"/>
        <v>6.184531710639482E-4</v>
      </c>
      <c r="H580" s="8">
        <f t="shared" ref="H580:H624" si="59">H579+G580</f>
        <v>0.87381168995808944</v>
      </c>
      <c r="I580">
        <f t="shared" si="57"/>
        <v>5.7251669951430273E-4</v>
      </c>
    </row>
    <row r="581" spans="1:9">
      <c r="A581" s="3" t="s">
        <v>128</v>
      </c>
      <c r="B581">
        <v>11.84</v>
      </c>
      <c r="C581" s="4">
        <v>447</v>
      </c>
      <c r="D581">
        <f t="shared" si="54"/>
        <v>37.753378378378379</v>
      </c>
      <c r="E581" s="7">
        <f t="shared" si="56"/>
        <v>6.1881873456414121E-4</v>
      </c>
      <c r="F581" s="8">
        <f t="shared" si="58"/>
        <v>0.94625413930204971</v>
      </c>
      <c r="G581" s="7">
        <f t="shared" si="55"/>
        <v>1.1772484799673869E-3</v>
      </c>
      <c r="H581" s="8">
        <f t="shared" si="59"/>
        <v>0.87498893843805681</v>
      </c>
      <c r="I581">
        <f t="shared" si="57"/>
        <v>8.6664862211194293E-4</v>
      </c>
    </row>
    <row r="582" spans="1:9">
      <c r="A582" s="3" t="s">
        <v>339</v>
      </c>
      <c r="B582">
        <v>17.760000000000002</v>
      </c>
      <c r="C582" s="4">
        <v>664</v>
      </c>
      <c r="D582">
        <f t="shared" si="54"/>
        <v>37.387387387387385</v>
      </c>
      <c r="E582" s="7">
        <f t="shared" si="56"/>
        <v>9.1922961912883612E-4</v>
      </c>
      <c r="F582" s="8">
        <f t="shared" si="58"/>
        <v>0.94717336892117854</v>
      </c>
      <c r="G582" s="7">
        <f t="shared" si="55"/>
        <v>1.7658727199510807E-3</v>
      </c>
      <c r="H582" s="8">
        <f t="shared" si="59"/>
        <v>0.87675481115800791</v>
      </c>
      <c r="I582">
        <f t="shared" si="57"/>
        <v>2.0507766931210369E-3</v>
      </c>
    </row>
    <row r="583" spans="1:9">
      <c r="A583" s="3" t="s">
        <v>154</v>
      </c>
      <c r="B583">
        <v>42.01</v>
      </c>
      <c r="C583" s="4">
        <v>1570</v>
      </c>
      <c r="D583">
        <f t="shared" si="54"/>
        <v>37.372054272792191</v>
      </c>
      <c r="E583" s="7">
        <f t="shared" si="56"/>
        <v>2.1734796717353504E-3</v>
      </c>
      <c r="F583" s="8">
        <f t="shared" si="58"/>
        <v>0.94934684859291385</v>
      </c>
      <c r="G583" s="7">
        <f t="shared" si="55"/>
        <v>4.1770446489383384E-3</v>
      </c>
      <c r="H583" s="8">
        <f t="shared" si="59"/>
        <v>0.88093185580694622</v>
      </c>
      <c r="I583">
        <f t="shared" si="57"/>
        <v>9.4694271227169224E-4</v>
      </c>
    </row>
    <row r="584" spans="1:9">
      <c r="A584" s="3" t="s">
        <v>92</v>
      </c>
      <c r="B584">
        <v>19.36</v>
      </c>
      <c r="C584" s="4">
        <v>722</v>
      </c>
      <c r="D584">
        <f t="shared" si="54"/>
        <v>37.293388429752071</v>
      </c>
      <c r="E584" s="7">
        <f t="shared" si="56"/>
        <v>9.9952377260695735E-4</v>
      </c>
      <c r="F584" s="8">
        <f t="shared" si="58"/>
        <v>0.95034637236552078</v>
      </c>
      <c r="G584" s="7">
        <f t="shared" si="55"/>
        <v>1.9249603523791058E-3</v>
      </c>
      <c r="H584" s="8">
        <f t="shared" si="59"/>
        <v>0.88285681615932532</v>
      </c>
      <c r="I584">
        <f t="shared" si="57"/>
        <v>5.0482897327097653E-4</v>
      </c>
    </row>
    <row r="585" spans="1:9">
      <c r="A585" s="3" t="s">
        <v>246</v>
      </c>
      <c r="B585">
        <v>10.18</v>
      </c>
      <c r="C585" s="4">
        <v>374</v>
      </c>
      <c r="D585">
        <f t="shared" si="54"/>
        <v>36.738703339882122</v>
      </c>
      <c r="E585" s="7">
        <f t="shared" si="56"/>
        <v>5.1775885173822997E-4</v>
      </c>
      <c r="F585" s="8">
        <f t="shared" si="58"/>
        <v>0.95086413121725899</v>
      </c>
      <c r="G585" s="7">
        <f t="shared" si="55"/>
        <v>1.0121950613233108E-3</v>
      </c>
      <c r="H585" s="8">
        <f t="shared" si="59"/>
        <v>0.88386901122064865</v>
      </c>
      <c r="I585">
        <f t="shared" si="57"/>
        <v>4.4916387963356286E-4</v>
      </c>
    </row>
    <row r="586" spans="1:9">
      <c r="A586" s="3" t="s">
        <v>44</v>
      </c>
      <c r="B586">
        <v>8.9700000000000006</v>
      </c>
      <c r="C586" s="4">
        <v>326</v>
      </c>
      <c r="D586">
        <f t="shared" si="54"/>
        <v>36.343366778149381</v>
      </c>
      <c r="E586" s="7">
        <f t="shared" si="56"/>
        <v>4.513085178253021E-4</v>
      </c>
      <c r="F586" s="8">
        <f t="shared" si="58"/>
        <v>0.95131543973508426</v>
      </c>
      <c r="G586" s="7">
        <f t="shared" si="55"/>
        <v>8.9188503929961676E-4</v>
      </c>
      <c r="H586" s="8">
        <f t="shared" si="59"/>
        <v>0.88476089625994825</v>
      </c>
      <c r="I586">
        <f t="shared" si="57"/>
        <v>2.1982843122303475E-4</v>
      </c>
    </row>
    <row r="587" spans="1:9">
      <c r="A587" s="3" t="s">
        <v>321</v>
      </c>
      <c r="B587">
        <v>4.37</v>
      </c>
      <c r="C587" s="4">
        <v>158</v>
      </c>
      <c r="D587">
        <f t="shared" si="54"/>
        <v>36.155606407322651</v>
      </c>
      <c r="E587" s="7">
        <f t="shared" si="56"/>
        <v>2.1873234913005437E-4</v>
      </c>
      <c r="F587" s="8">
        <f t="shared" si="58"/>
        <v>0.95153417208421431</v>
      </c>
      <c r="G587" s="7">
        <f t="shared" si="55"/>
        <v>4.34508096069044E-4</v>
      </c>
      <c r="H587" s="8">
        <f t="shared" si="59"/>
        <v>0.88519540435601729</v>
      </c>
      <c r="I587">
        <f t="shared" si="57"/>
        <v>4.7686110187195041E-4</v>
      </c>
    </row>
    <row r="588" spans="1:9">
      <c r="A588" s="3" t="s">
        <v>540</v>
      </c>
      <c r="B588">
        <v>9.4700000000000006</v>
      </c>
      <c r="C588" s="4">
        <v>342</v>
      </c>
      <c r="D588">
        <f t="shared" si="54"/>
        <v>36.114044350580777</v>
      </c>
      <c r="E588" s="7">
        <f t="shared" si="56"/>
        <v>4.7345862912961137E-4</v>
      </c>
      <c r="F588" s="8">
        <f t="shared" si="58"/>
        <v>0.95200763071334393</v>
      </c>
      <c r="G588" s="7">
        <f t="shared" si="55"/>
        <v>9.4159992443337468E-4</v>
      </c>
      <c r="H588" s="8">
        <f t="shared" si="59"/>
        <v>0.88613700428045061</v>
      </c>
      <c r="I588">
        <f t="shared" si="57"/>
        <v>8.0293418158339236E-4</v>
      </c>
    </row>
    <row r="589" spans="1:9">
      <c r="A589" s="3" t="s">
        <v>311</v>
      </c>
      <c r="B589">
        <v>15.74</v>
      </c>
      <c r="C589" s="4">
        <v>560</v>
      </c>
      <c r="D589">
        <f t="shared" si="54"/>
        <v>35.578144853875479</v>
      </c>
      <c r="E589" s="7">
        <f t="shared" si="56"/>
        <v>7.7525389565082569E-4</v>
      </c>
      <c r="F589" s="8">
        <f t="shared" si="58"/>
        <v>0.95278288460899474</v>
      </c>
      <c r="G589" s="7">
        <f t="shared" si="55"/>
        <v>1.5650245840106987E-3</v>
      </c>
      <c r="H589" s="8">
        <f t="shared" si="59"/>
        <v>0.88770202886446126</v>
      </c>
      <c r="I589">
        <f t="shared" si="57"/>
        <v>2.0649448682711347E-3</v>
      </c>
    </row>
    <row r="590" spans="1:9">
      <c r="A590" s="3" t="s">
        <v>165</v>
      </c>
      <c r="B590">
        <v>40.01</v>
      </c>
      <c r="C590" s="4">
        <v>1404</v>
      </c>
      <c r="D590">
        <f t="shared" si="54"/>
        <v>35.091227193201703</v>
      </c>
      <c r="E590" s="7">
        <f t="shared" si="56"/>
        <v>1.9436722669531415E-3</v>
      </c>
      <c r="F590" s="8">
        <f t="shared" si="58"/>
        <v>0.95472655687594787</v>
      </c>
      <c r="G590" s="7">
        <f t="shared" si="55"/>
        <v>3.9781851084033067E-3</v>
      </c>
      <c r="H590" s="8">
        <f t="shared" si="59"/>
        <v>0.89168021397286457</v>
      </c>
      <c r="I590">
        <f t="shared" si="57"/>
        <v>4.9910669325248236E-4</v>
      </c>
    </row>
    <row r="591" spans="1:9">
      <c r="A591" s="3" t="s">
        <v>127</v>
      </c>
      <c r="B591">
        <v>9.64</v>
      </c>
      <c r="C591" s="4">
        <v>337</v>
      </c>
      <c r="D591">
        <f t="shared" si="54"/>
        <v>34.95850622406639</v>
      </c>
      <c r="E591" s="7">
        <f t="shared" si="56"/>
        <v>4.6653671934701471E-4</v>
      </c>
      <c r="F591" s="8">
        <f t="shared" si="58"/>
        <v>0.95519309359529492</v>
      </c>
      <c r="G591" s="7">
        <f t="shared" si="55"/>
        <v>9.5850298537885226E-4</v>
      </c>
      <c r="H591" s="8">
        <f t="shared" si="59"/>
        <v>0.89263871695824337</v>
      </c>
      <c r="I591">
        <f t="shared" si="57"/>
        <v>1.2966057356783578E-3</v>
      </c>
    </row>
    <row r="592" spans="1:9">
      <c r="A592" s="3" t="s">
        <v>595</v>
      </c>
      <c r="B592">
        <v>24.92</v>
      </c>
      <c r="C592" s="4">
        <v>866</v>
      </c>
      <c r="D592">
        <f t="shared" si="54"/>
        <v>34.751203852327443</v>
      </c>
      <c r="E592" s="7">
        <f t="shared" si="56"/>
        <v>1.1988747743457411E-3</v>
      </c>
      <c r="F592" s="8">
        <f t="shared" si="58"/>
        <v>0.95639196836964069</v>
      </c>
      <c r="G592" s="7">
        <f t="shared" si="55"/>
        <v>2.4777898750664939E-3</v>
      </c>
      <c r="H592" s="8">
        <f t="shared" si="59"/>
        <v>0.8951165068333099</v>
      </c>
      <c r="I592">
        <f t="shared" si="57"/>
        <v>5.7600731152351869E-4</v>
      </c>
    </row>
    <row r="593" spans="1:9">
      <c r="A593" s="3" t="s">
        <v>532</v>
      </c>
      <c r="B593">
        <v>10.97</v>
      </c>
      <c r="C593" s="4">
        <v>377</v>
      </c>
      <c r="D593">
        <f t="shared" si="54"/>
        <v>34.366453965360073</v>
      </c>
      <c r="E593" s="7">
        <f t="shared" si="56"/>
        <v>5.2191199760778795E-4</v>
      </c>
      <c r="F593" s="8">
        <f t="shared" si="58"/>
        <v>0.95691388036724845</v>
      </c>
      <c r="G593" s="7">
        <f t="shared" si="55"/>
        <v>1.0907445798346482E-3</v>
      </c>
      <c r="H593" s="8">
        <f t="shared" si="59"/>
        <v>0.8962072514131445</v>
      </c>
      <c r="I593">
        <f t="shared" si="57"/>
        <v>2.3484662778249232E-3</v>
      </c>
    </row>
    <row r="594" spans="1:9">
      <c r="A594" s="3" t="s">
        <v>242</v>
      </c>
      <c r="B594">
        <v>44.66</v>
      </c>
      <c r="C594" s="4">
        <v>1532</v>
      </c>
      <c r="D594">
        <f t="shared" si="54"/>
        <v>34.303627407075687</v>
      </c>
      <c r="E594" s="7">
        <f t="shared" si="56"/>
        <v>2.1208731573876161E-3</v>
      </c>
      <c r="F594" s="8">
        <f t="shared" si="58"/>
        <v>0.95903475352463607</v>
      </c>
      <c r="G594" s="7">
        <f t="shared" si="55"/>
        <v>4.440533540147255E-3</v>
      </c>
      <c r="H594" s="8">
        <f t="shared" si="59"/>
        <v>0.90064778495329179</v>
      </c>
      <c r="I594">
        <f t="shared" si="57"/>
        <v>8.6151008303925192E-4</v>
      </c>
    </row>
    <row r="595" spans="1:9">
      <c r="A595" s="3" t="s">
        <v>605</v>
      </c>
      <c r="B595">
        <v>16.37</v>
      </c>
      <c r="C595" s="4">
        <v>561</v>
      </c>
      <c r="D595">
        <f t="shared" si="54"/>
        <v>34.270006108735487</v>
      </c>
      <c r="E595" s="7">
        <f t="shared" si="56"/>
        <v>7.7663827760734495E-4</v>
      </c>
      <c r="F595" s="8">
        <f t="shared" si="58"/>
        <v>0.9598113918022434</v>
      </c>
      <c r="G595" s="7">
        <f t="shared" si="55"/>
        <v>1.6276653392792335E-3</v>
      </c>
      <c r="H595" s="8">
        <f t="shared" si="59"/>
        <v>0.90227545029257106</v>
      </c>
      <c r="I595">
        <f t="shared" si="57"/>
        <v>4.3196498640803993E-3</v>
      </c>
    </row>
    <row r="596" spans="1:9">
      <c r="A596" s="3" t="s">
        <v>162</v>
      </c>
      <c r="B596">
        <v>81.27</v>
      </c>
      <c r="C596" s="4">
        <v>2751</v>
      </c>
      <c r="D596">
        <f t="shared" si="54"/>
        <v>33.850129198966407</v>
      </c>
      <c r="E596" s="7">
        <f t="shared" si="56"/>
        <v>3.8084347623846809E-3</v>
      </c>
      <c r="F596" s="8">
        <f t="shared" si="58"/>
        <v>0.96361982656462808</v>
      </c>
      <c r="G596" s="7">
        <f t="shared" si="55"/>
        <v>8.0806574296410083E-3</v>
      </c>
      <c r="H596" s="8">
        <f t="shared" si="59"/>
        <v>0.91035610772221209</v>
      </c>
      <c r="I596">
        <f t="shared" si="57"/>
        <v>3.5777629714417447E-4</v>
      </c>
    </row>
    <row r="597" spans="1:9">
      <c r="A597" s="3" t="s">
        <v>171</v>
      </c>
      <c r="B597">
        <v>6.72</v>
      </c>
      <c r="C597" s="4">
        <v>227</v>
      </c>
      <c r="D597">
        <f t="shared" si="54"/>
        <v>33.779761904761905</v>
      </c>
      <c r="E597" s="7">
        <f t="shared" si="56"/>
        <v>3.1425470412988827E-4</v>
      </c>
      <c r="F597" s="8">
        <f t="shared" si="58"/>
        <v>0.96393408126875801</v>
      </c>
      <c r="G597" s="7">
        <f t="shared" si="55"/>
        <v>6.6816805619770612E-4</v>
      </c>
      <c r="H597" s="8">
        <f t="shared" si="59"/>
        <v>0.91102427577840983</v>
      </c>
      <c r="I597">
        <f t="shared" si="57"/>
        <v>1.143040219918845E-3</v>
      </c>
    </row>
    <row r="598" spans="1:9">
      <c r="A598" s="3" t="s">
        <v>72</v>
      </c>
      <c r="B598">
        <v>21.19</v>
      </c>
      <c r="C598" s="4">
        <v>704</v>
      </c>
      <c r="D598">
        <f t="shared" si="54"/>
        <v>33.223218499292116</v>
      </c>
      <c r="E598" s="7">
        <f t="shared" si="56"/>
        <v>9.7460489738960935E-4</v>
      </c>
      <c r="F598" s="8">
        <f t="shared" si="58"/>
        <v>0.96490868616614767</v>
      </c>
      <c r="G598" s="7">
        <f t="shared" si="55"/>
        <v>2.1069168319686597E-3</v>
      </c>
      <c r="H598" s="8">
        <f t="shared" si="59"/>
        <v>0.91313119261037845</v>
      </c>
      <c r="I598">
        <f t="shared" si="57"/>
        <v>1.1972461024194803E-2</v>
      </c>
    </row>
    <row r="599" spans="1:9">
      <c r="A599" s="3" t="s">
        <v>134</v>
      </c>
      <c r="B599">
        <v>219.5</v>
      </c>
      <c r="C599" s="4">
        <v>7188</v>
      </c>
      <c r="D599">
        <f t="shared" si="54"/>
        <v>32.747152619589976</v>
      </c>
      <c r="E599" s="7">
        <f t="shared" si="56"/>
        <v>9.9509375034609552E-3</v>
      </c>
      <c r="F599" s="8">
        <f t="shared" si="58"/>
        <v>0.97485962366960865</v>
      </c>
      <c r="G599" s="7">
        <f t="shared" si="55"/>
        <v>2.1824834573719715E-2</v>
      </c>
      <c r="H599" s="8">
        <f t="shared" si="59"/>
        <v>0.9349560271840982</v>
      </c>
      <c r="I599">
        <f t="shared" si="57"/>
        <v>3.7930753623048874E-3</v>
      </c>
    </row>
    <row r="600" spans="1:9">
      <c r="A600" s="3" t="s">
        <v>358</v>
      </c>
      <c r="B600">
        <v>68.95</v>
      </c>
      <c r="C600" s="4">
        <v>2233</v>
      </c>
      <c r="D600">
        <f t="shared" si="54"/>
        <v>32.385786802030452</v>
      </c>
      <c r="E600" s="7">
        <f t="shared" si="56"/>
        <v>3.0913249089076673E-3</v>
      </c>
      <c r="F600" s="8">
        <f t="shared" si="58"/>
        <v>0.97795094857851628</v>
      </c>
      <c r="G600" s="7">
        <f t="shared" si="55"/>
        <v>6.855682659945214E-3</v>
      </c>
      <c r="H600" s="8">
        <f t="shared" si="59"/>
        <v>0.94181170984404339</v>
      </c>
      <c r="I600">
        <f t="shared" si="57"/>
        <v>4.7768950526527743E-4</v>
      </c>
    </row>
    <row r="601" spans="1:9">
      <c r="A601" s="3" t="s">
        <v>549</v>
      </c>
      <c r="B601">
        <v>8.6</v>
      </c>
      <c r="C601" s="4">
        <v>275</v>
      </c>
      <c r="D601">
        <f t="shared" si="54"/>
        <v>31.976744186046513</v>
      </c>
      <c r="E601" s="7">
        <f t="shared" si="56"/>
        <v>3.8070503804281614E-4</v>
      </c>
      <c r="F601" s="8">
        <f t="shared" si="58"/>
        <v>0.97833165361655905</v>
      </c>
      <c r="G601" s="7">
        <f t="shared" si="55"/>
        <v>8.5509602430063579E-4</v>
      </c>
      <c r="H601" s="8">
        <f t="shared" si="59"/>
        <v>0.94266680586834406</v>
      </c>
      <c r="I601">
        <f t="shared" si="57"/>
        <v>7.8980693678964986E-4</v>
      </c>
    </row>
    <row r="602" spans="1:9">
      <c r="A602" s="3" t="s">
        <v>126</v>
      </c>
      <c r="B602">
        <v>14.21</v>
      </c>
      <c r="C602" s="4">
        <v>454</v>
      </c>
      <c r="D602">
        <f t="shared" si="54"/>
        <v>31.949331456720618</v>
      </c>
      <c r="E602" s="7">
        <f t="shared" si="56"/>
        <v>6.2850940825977654E-4</v>
      </c>
      <c r="F602" s="8">
        <f t="shared" si="58"/>
        <v>0.97896016302481881</v>
      </c>
      <c r="G602" s="7">
        <f t="shared" si="55"/>
        <v>1.4128970355013995E-3</v>
      </c>
      <c r="H602" s="8">
        <f t="shared" si="59"/>
        <v>0.94407970290384546</v>
      </c>
      <c r="I602">
        <f t="shared" si="57"/>
        <v>6.6142078555164741E-4</v>
      </c>
    </row>
    <row r="603" spans="1:9">
      <c r="A603" s="3" t="s">
        <v>349</v>
      </c>
      <c r="B603">
        <v>11.79</v>
      </c>
      <c r="C603" s="4">
        <v>372</v>
      </c>
      <c r="D603">
        <f t="shared" si="54"/>
        <v>31.552162849872776</v>
      </c>
      <c r="E603" s="7">
        <f t="shared" si="56"/>
        <v>5.1499008782519135E-4</v>
      </c>
      <c r="F603" s="8">
        <f t="shared" si="58"/>
        <v>0.97947515311264399</v>
      </c>
      <c r="G603" s="7">
        <f t="shared" si="55"/>
        <v>1.1722769914540112E-3</v>
      </c>
      <c r="H603" s="8">
        <f t="shared" si="59"/>
        <v>0.94525197989529952</v>
      </c>
      <c r="I603">
        <f t="shared" si="57"/>
        <v>1.7402619627768789E-3</v>
      </c>
    </row>
    <row r="604" spans="1:9">
      <c r="A604" s="3" t="s">
        <v>54</v>
      </c>
      <c r="B604">
        <v>30.97</v>
      </c>
      <c r="C604" s="4">
        <v>975</v>
      </c>
      <c r="D604">
        <f t="shared" si="54"/>
        <v>31.482079431708105</v>
      </c>
      <c r="E604" s="7">
        <f t="shared" si="56"/>
        <v>1.3497724076063481E-3</v>
      </c>
      <c r="F604" s="8">
        <f t="shared" si="58"/>
        <v>0.98082492552025036</v>
      </c>
      <c r="G604" s="7">
        <f t="shared" si="55"/>
        <v>3.0793399851849639E-3</v>
      </c>
      <c r="H604" s="8">
        <f t="shared" si="59"/>
        <v>0.94833131988048447</v>
      </c>
      <c r="I604">
        <f t="shared" si="57"/>
        <v>1.4513748881577193E-3</v>
      </c>
    </row>
    <row r="605" spans="1:9">
      <c r="A605" s="3" t="s">
        <v>226</v>
      </c>
      <c r="B605">
        <v>25.8</v>
      </c>
      <c r="C605" s="4">
        <v>811</v>
      </c>
      <c r="D605">
        <f t="shared" si="54"/>
        <v>31.434108527131784</v>
      </c>
      <c r="E605" s="7">
        <f t="shared" si="56"/>
        <v>1.1227337667371778E-3</v>
      </c>
      <c r="F605" s="8">
        <f t="shared" si="58"/>
        <v>0.98194765928698757</v>
      </c>
      <c r="G605" s="7">
        <f t="shared" si="55"/>
        <v>2.5652880729019074E-3</v>
      </c>
      <c r="H605" s="8">
        <f t="shared" si="59"/>
        <v>0.95089660795338637</v>
      </c>
      <c r="I605">
        <f t="shared" si="57"/>
        <v>6.1400944449052641E-4</v>
      </c>
    </row>
    <row r="606" spans="1:9">
      <c r="A606" s="3" t="s">
        <v>261</v>
      </c>
      <c r="B606">
        <v>10.9</v>
      </c>
      <c r="C606" s="4">
        <v>342</v>
      </c>
      <c r="D606">
        <f t="shared" si="54"/>
        <v>31.376146788990823</v>
      </c>
      <c r="E606" s="7">
        <f t="shared" si="56"/>
        <v>4.7345862912961137E-4</v>
      </c>
      <c r="F606" s="8">
        <f t="shared" si="58"/>
        <v>0.98242111791611719</v>
      </c>
      <c r="G606" s="7">
        <f t="shared" si="55"/>
        <v>1.0837844959159222E-3</v>
      </c>
      <c r="H606" s="8">
        <f t="shared" si="59"/>
        <v>0.95198039244930233</v>
      </c>
      <c r="I606">
        <f t="shared" si="57"/>
        <v>3.7824207438391655E-3</v>
      </c>
    </row>
    <row r="607" spans="1:9">
      <c r="A607" s="3" t="s">
        <v>392</v>
      </c>
      <c r="B607">
        <v>66.38</v>
      </c>
      <c r="C607" s="4">
        <v>2050</v>
      </c>
      <c r="D607">
        <f t="shared" si="54"/>
        <v>30.882796022898464</v>
      </c>
      <c r="E607" s="7">
        <f t="shared" si="56"/>
        <v>2.8379830108646296E-3</v>
      </c>
      <c r="F607" s="8">
        <f t="shared" si="58"/>
        <v>0.98525910092698177</v>
      </c>
      <c r="G607" s="7">
        <f t="shared" si="55"/>
        <v>6.6001481503576978E-3</v>
      </c>
      <c r="H607" s="8">
        <f t="shared" si="59"/>
        <v>0.95858054059966002</v>
      </c>
      <c r="I607">
        <f t="shared" si="57"/>
        <v>1.9345368477885483E-4</v>
      </c>
    </row>
    <row r="608" spans="1:9">
      <c r="A608" s="3" t="s">
        <v>47</v>
      </c>
      <c r="B608">
        <v>3.37</v>
      </c>
      <c r="C608" s="4">
        <v>103</v>
      </c>
      <c r="D608">
        <f t="shared" si="54"/>
        <v>30.563798219584569</v>
      </c>
      <c r="E608" s="7">
        <f t="shared" si="56"/>
        <v>1.4259134152149115E-4</v>
      </c>
      <c r="F608" s="8">
        <f t="shared" si="58"/>
        <v>0.98540169226850327</v>
      </c>
      <c r="G608" s="7">
        <f t="shared" si="55"/>
        <v>3.3507832580152822E-4</v>
      </c>
      <c r="H608" s="8">
        <f t="shared" si="59"/>
        <v>0.95891561892546151</v>
      </c>
      <c r="I608">
        <f t="shared" si="57"/>
        <v>5.9436234823528888E-4</v>
      </c>
    </row>
    <row r="609" spans="1:9">
      <c r="A609" s="3" t="s">
        <v>38</v>
      </c>
      <c r="B609">
        <v>10.28</v>
      </c>
      <c r="C609" s="4">
        <v>311</v>
      </c>
      <c r="D609">
        <f t="shared" si="54"/>
        <v>30.252918287937746</v>
      </c>
      <c r="E609" s="7">
        <f t="shared" si="56"/>
        <v>4.3054278847751208E-4</v>
      </c>
      <c r="F609" s="8">
        <f t="shared" si="58"/>
        <v>0.98583223505698081</v>
      </c>
      <c r="G609" s="7">
        <f t="shared" si="55"/>
        <v>1.0221380383500622E-3</v>
      </c>
      <c r="H609" s="8">
        <f t="shared" si="59"/>
        <v>0.95993775696381156</v>
      </c>
      <c r="I609">
        <f t="shared" si="57"/>
        <v>2.7663781582322189E-3</v>
      </c>
    </row>
    <row r="610" spans="1:9">
      <c r="A610" s="3" t="s">
        <v>149</v>
      </c>
      <c r="B610">
        <v>46.43</v>
      </c>
      <c r="C610" s="4">
        <v>1343</v>
      </c>
      <c r="D610">
        <f t="shared" si="54"/>
        <v>28.925263838035754</v>
      </c>
      <c r="E610" s="7">
        <f t="shared" si="56"/>
        <v>1.8592249676054622E-3</v>
      </c>
      <c r="F610" s="8">
        <f t="shared" si="58"/>
        <v>0.9876914600245863</v>
      </c>
      <c r="G610" s="7">
        <f t="shared" si="55"/>
        <v>4.6165242335207586E-3</v>
      </c>
      <c r="H610" s="8">
        <f t="shared" si="59"/>
        <v>0.96455428119733233</v>
      </c>
      <c r="I610">
        <f t="shared" si="57"/>
        <v>1.5020539506881425E-3</v>
      </c>
    </row>
    <row r="611" spans="1:9">
      <c r="A611" s="3" t="s">
        <v>52</v>
      </c>
      <c r="B611">
        <v>25.18</v>
      </c>
      <c r="C611" s="4">
        <v>727</v>
      </c>
      <c r="D611">
        <f t="shared" si="54"/>
        <v>28.872120730738683</v>
      </c>
      <c r="E611" s="7">
        <f t="shared" si="56"/>
        <v>1.0064456823895541E-3</v>
      </c>
      <c r="F611" s="8">
        <f t="shared" si="58"/>
        <v>0.9886979057069758</v>
      </c>
      <c r="G611" s="7">
        <f t="shared" si="55"/>
        <v>2.5036416153360478E-3</v>
      </c>
      <c r="H611" s="8">
        <f t="shared" si="59"/>
        <v>0.96705792281266834</v>
      </c>
      <c r="I611">
        <f t="shared" si="57"/>
        <v>1.1689461827958381E-3</v>
      </c>
    </row>
    <row r="612" spans="1:9">
      <c r="A612" s="3" t="s">
        <v>153</v>
      </c>
      <c r="B612">
        <v>19.489999999999998</v>
      </c>
      <c r="C612" s="4">
        <v>558</v>
      </c>
      <c r="D612">
        <f t="shared" si="54"/>
        <v>28.630066700872245</v>
      </c>
      <c r="E612" s="7">
        <f t="shared" si="56"/>
        <v>7.7248513173778697E-4</v>
      </c>
      <c r="F612" s="8">
        <f t="shared" si="58"/>
        <v>0.98947039083871358</v>
      </c>
      <c r="G612" s="7">
        <f t="shared" si="55"/>
        <v>1.9378862225138827E-3</v>
      </c>
      <c r="H612" s="8">
        <f t="shared" si="59"/>
        <v>0.96899580903518223</v>
      </c>
      <c r="I612">
        <f t="shared" si="57"/>
        <v>7.5007814716288035E-4</v>
      </c>
    </row>
    <row r="613" spans="1:9">
      <c r="A613" s="3" t="s">
        <v>202</v>
      </c>
      <c r="B613">
        <v>12.41</v>
      </c>
      <c r="C613" s="4">
        <v>351</v>
      </c>
      <c r="D613">
        <f t="shared" si="54"/>
        <v>28.283642224012894</v>
      </c>
      <c r="E613" s="7">
        <f t="shared" si="56"/>
        <v>4.8591806673828537E-4</v>
      </c>
      <c r="F613" s="8">
        <f t="shared" si="58"/>
        <v>0.98995630890545183</v>
      </c>
      <c r="G613" s="7">
        <f t="shared" si="55"/>
        <v>1.233923449019871E-3</v>
      </c>
      <c r="H613" s="8">
        <f t="shared" si="59"/>
        <v>0.97022973248420208</v>
      </c>
      <c r="I613">
        <f t="shared" si="57"/>
        <v>6.3915615073775189E-3</v>
      </c>
    </row>
    <row r="614" spans="1:9">
      <c r="A614" s="3" t="s">
        <v>399</v>
      </c>
      <c r="B614">
        <v>104.78</v>
      </c>
      <c r="C614" s="4">
        <v>2920</v>
      </c>
      <c r="D614">
        <f t="shared" si="54"/>
        <v>27.867913723993126</v>
      </c>
      <c r="E614" s="7">
        <f t="shared" si="56"/>
        <v>4.0423953130364482E-3</v>
      </c>
      <c r="F614" s="8">
        <f t="shared" si="58"/>
        <v>0.99399870421848824</v>
      </c>
      <c r="G614" s="7">
        <f t="shared" si="55"/>
        <v>1.0418251328630305E-2</v>
      </c>
      <c r="H614" s="8">
        <f t="shared" si="59"/>
        <v>0.98064798381283236</v>
      </c>
      <c r="I614">
        <f t="shared" si="57"/>
        <v>2.7516931243021236E-4</v>
      </c>
    </row>
    <row r="615" spans="1:9">
      <c r="A615" s="3" t="s">
        <v>284</v>
      </c>
      <c r="B615">
        <v>4.46</v>
      </c>
      <c r="C615" s="4">
        <v>122</v>
      </c>
      <c r="D615">
        <f t="shared" si="54"/>
        <v>27.3542600896861</v>
      </c>
      <c r="E615" s="7">
        <f t="shared" si="56"/>
        <v>1.6889459869535845E-4</v>
      </c>
      <c r="F615" s="8">
        <f t="shared" si="58"/>
        <v>0.99416759881718364</v>
      </c>
      <c r="G615" s="7">
        <f t="shared" si="55"/>
        <v>4.4345677539312043E-4</v>
      </c>
      <c r="H615" s="8">
        <f t="shared" si="59"/>
        <v>0.98109144058822551</v>
      </c>
      <c r="I615">
        <f t="shared" si="57"/>
        <v>3.5613694009373198E-4</v>
      </c>
    </row>
    <row r="616" spans="1:9">
      <c r="A616" s="3" t="s">
        <v>118</v>
      </c>
      <c r="B616">
        <v>5.76</v>
      </c>
      <c r="C616" s="4">
        <v>157</v>
      </c>
      <c r="D616">
        <f t="shared" si="54"/>
        <v>27.256944444444446</v>
      </c>
      <c r="E616" s="7">
        <f t="shared" si="56"/>
        <v>2.1734796717353506E-4</v>
      </c>
      <c r="F616" s="8">
        <f t="shared" si="58"/>
        <v>0.99438494678435718</v>
      </c>
      <c r="G616" s="7">
        <f t="shared" si="55"/>
        <v>5.7271547674089091E-4</v>
      </c>
      <c r="H616" s="8">
        <f t="shared" si="59"/>
        <v>0.98166415606496638</v>
      </c>
      <c r="I616">
        <f t="shared" si="57"/>
        <v>3.6718611722466044E-3</v>
      </c>
    </row>
    <row r="617" spans="1:9">
      <c r="A617" s="3" t="s">
        <v>365</v>
      </c>
      <c r="B617">
        <v>58.8</v>
      </c>
      <c r="C617" s="4">
        <v>1576</v>
      </c>
      <c r="D617">
        <f t="shared" si="54"/>
        <v>26.802721088435376</v>
      </c>
      <c r="E617" s="7">
        <f t="shared" si="56"/>
        <v>2.1817859634744663E-3</v>
      </c>
      <c r="F617" s="8">
        <f t="shared" si="58"/>
        <v>0.9965667327478317</v>
      </c>
      <c r="G617" s="7">
        <f t="shared" si="55"/>
        <v>5.8464704917299288E-3</v>
      </c>
      <c r="H617" s="8">
        <f t="shared" si="59"/>
        <v>0.9875106265566963</v>
      </c>
      <c r="I617">
        <f t="shared" si="57"/>
        <v>6.3950438535775866E-4</v>
      </c>
    </row>
    <row r="618" spans="1:9">
      <c r="A618" s="3" t="s">
        <v>23</v>
      </c>
      <c r="B618">
        <v>10.11</v>
      </c>
      <c r="C618" s="4">
        <v>265</v>
      </c>
      <c r="D618">
        <f t="shared" si="54"/>
        <v>26.211671612265086</v>
      </c>
      <c r="E618" s="7">
        <f t="shared" si="56"/>
        <v>3.6686121847762283E-4</v>
      </c>
      <c r="F618" s="8">
        <f t="shared" si="58"/>
        <v>0.99693359396630932</v>
      </c>
      <c r="G618" s="7">
        <f t="shared" si="55"/>
        <v>1.0052349774045846E-3</v>
      </c>
      <c r="H618" s="8">
        <f t="shared" si="59"/>
        <v>0.98851586153410087</v>
      </c>
      <c r="I618">
        <f t="shared" si="57"/>
        <v>1.2639673406936724E-3</v>
      </c>
    </row>
    <row r="619" spans="1:9">
      <c r="A619" s="3" t="s">
        <v>539</v>
      </c>
      <c r="B619">
        <v>18.95</v>
      </c>
      <c r="C619" s="4">
        <v>449</v>
      </c>
      <c r="D619">
        <f t="shared" si="54"/>
        <v>23.693931398416886</v>
      </c>
      <c r="E619" s="7">
        <f t="shared" si="56"/>
        <v>6.2158749847717983E-4</v>
      </c>
      <c r="F619" s="8">
        <f t="shared" si="58"/>
        <v>0.9975551814647865</v>
      </c>
      <c r="G619" s="7">
        <f t="shared" si="55"/>
        <v>1.8841941465694242E-3</v>
      </c>
      <c r="H619" s="8">
        <f t="shared" si="59"/>
        <v>0.99040005568067024</v>
      </c>
      <c r="I619">
        <f t="shared" si="57"/>
        <v>8.8918503370505331E-4</v>
      </c>
    </row>
    <row r="620" spans="1:9">
      <c r="A620" s="3" t="s">
        <v>603</v>
      </c>
      <c r="B620">
        <v>13.25</v>
      </c>
      <c r="C620" s="4">
        <v>310</v>
      </c>
      <c r="D620">
        <f t="shared" si="54"/>
        <v>23.39622641509434</v>
      </c>
      <c r="E620" s="7">
        <f t="shared" si="56"/>
        <v>4.2915840652099277E-4</v>
      </c>
      <c r="F620" s="8">
        <f t="shared" si="58"/>
        <v>0.99798433987130752</v>
      </c>
      <c r="G620" s="7">
        <f t="shared" si="55"/>
        <v>1.3174444560445843E-3</v>
      </c>
      <c r="H620" s="8">
        <f t="shared" si="59"/>
        <v>0.99171750013671478</v>
      </c>
      <c r="I620">
        <f t="shared" si="57"/>
        <v>2.2693486607749946E-4</v>
      </c>
    </row>
    <row r="621" spans="1:9">
      <c r="A621" s="3" t="s">
        <v>199</v>
      </c>
      <c r="B621">
        <v>3.38</v>
      </c>
      <c r="C621" s="4">
        <v>79</v>
      </c>
      <c r="D621">
        <f t="shared" si="54"/>
        <v>23.372781065088759</v>
      </c>
      <c r="E621" s="7">
        <f t="shared" si="56"/>
        <v>1.0936617456502718E-4</v>
      </c>
      <c r="F621" s="8">
        <f t="shared" si="58"/>
        <v>0.99809370604587255</v>
      </c>
      <c r="G621" s="7">
        <f t="shared" si="55"/>
        <v>3.3607262350420338E-4</v>
      </c>
      <c r="H621" s="8">
        <f t="shared" si="59"/>
        <v>0.99205357276021899</v>
      </c>
      <c r="I621">
        <f t="shared" si="57"/>
        <v>1.1288425893064558E-3</v>
      </c>
    </row>
    <row r="622" spans="1:9">
      <c r="A622" s="3" t="s">
        <v>520</v>
      </c>
      <c r="B622">
        <v>16.260000000000002</v>
      </c>
      <c r="C622" s="4">
        <v>353</v>
      </c>
      <c r="D622">
        <f t="shared" si="54"/>
        <v>21.709717097170969</v>
      </c>
      <c r="E622" s="7">
        <f t="shared" si="56"/>
        <v>4.8868683065132399E-4</v>
      </c>
      <c r="F622" s="8">
        <f t="shared" si="58"/>
        <v>0.99858239287652384</v>
      </c>
      <c r="G622" s="7">
        <f t="shared" si="55"/>
        <v>1.6167280645498069E-3</v>
      </c>
      <c r="H622" s="8">
        <f t="shared" si="59"/>
        <v>0.99367030082476882</v>
      </c>
      <c r="I622">
        <f t="shared" si="57"/>
        <v>2.2427914305904739E-3</v>
      </c>
    </row>
    <row r="623" spans="1:9">
      <c r="A623" s="3" t="s">
        <v>211</v>
      </c>
      <c r="B623">
        <v>29.89</v>
      </c>
      <c r="C623" s="4">
        <v>527</v>
      </c>
      <c r="D623">
        <f t="shared" si="54"/>
        <v>17.631314821010371</v>
      </c>
      <c r="E623" s="7">
        <f t="shared" si="56"/>
        <v>7.2956929108568768E-4</v>
      </c>
      <c r="F623" s="8">
        <f t="shared" si="58"/>
        <v>0.99931196216760954</v>
      </c>
      <c r="G623" s="7">
        <f t="shared" si="55"/>
        <v>2.9719558332960473E-3</v>
      </c>
      <c r="H623" s="8">
        <f t="shared" si="59"/>
        <v>0.99664225665806483</v>
      </c>
      <c r="I623">
        <f t="shared" si="57"/>
        <v>2.8386198195445855E-3</v>
      </c>
    </row>
    <row r="624" spans="1:9">
      <c r="A624" s="3" t="s">
        <v>188</v>
      </c>
      <c r="B624">
        <v>35.47</v>
      </c>
      <c r="C624" s="4">
        <v>497</v>
      </c>
      <c r="D624">
        <f t="shared" si="54"/>
        <v>14.011840992387935</v>
      </c>
      <c r="E624" s="7">
        <f t="shared" si="56"/>
        <v>6.8803783239010775E-4</v>
      </c>
      <c r="F624" s="8">
        <f t="shared" si="58"/>
        <v>0.99999999999999967</v>
      </c>
      <c r="G624" s="7">
        <f t="shared" si="55"/>
        <v>3.526773951388785E-3</v>
      </c>
      <c r="H624" s="8">
        <f t="shared" si="59"/>
        <v>1.0001690306094537</v>
      </c>
      <c r="I624">
        <f t="shared" si="57"/>
        <v>0</v>
      </c>
    </row>
    <row r="625" spans="2:8">
      <c r="B625">
        <v>10057.350000000004</v>
      </c>
      <c r="C625" s="6">
        <v>722344</v>
      </c>
      <c r="E625" s="7"/>
      <c r="F625" s="8"/>
      <c r="G625" s="7"/>
      <c r="H625" s="8"/>
    </row>
    <row r="626" spans="2:8">
      <c r="E626" s="7"/>
      <c r="F626" s="8"/>
      <c r="G626" s="7"/>
      <c r="H626" s="8"/>
    </row>
    <row r="627" spans="2:8">
      <c r="E627" s="7"/>
      <c r="F627" s="8"/>
      <c r="G627" s="7"/>
      <c r="H627" s="8"/>
    </row>
    <row r="628" spans="2:8">
      <c r="E628" s="7"/>
      <c r="F628" s="8"/>
      <c r="G628" s="7"/>
      <c r="H628" s="8"/>
    </row>
    <row r="629" spans="2:8">
      <c r="E629" s="7"/>
      <c r="F629" s="8"/>
      <c r="G629" s="7"/>
      <c r="H629" s="8"/>
    </row>
    <row r="630" spans="2:8">
      <c r="E630" s="7"/>
      <c r="F630" s="8"/>
      <c r="G630" s="7"/>
      <c r="H630" s="8"/>
    </row>
    <row r="631" spans="2:8">
      <c r="E631" s="7"/>
      <c r="F631" s="8"/>
      <c r="G631" s="7"/>
      <c r="H631" s="8"/>
    </row>
    <row r="632" spans="2:8">
      <c r="E632" s="7"/>
      <c r="F632" s="8"/>
      <c r="G632" s="7"/>
      <c r="H632" s="8"/>
    </row>
    <row r="633" spans="2:8">
      <c r="E633" s="7"/>
      <c r="F633" s="8"/>
      <c r="G633" s="7"/>
      <c r="H633" s="8"/>
    </row>
    <row r="634" spans="2:8">
      <c r="E634" s="7"/>
      <c r="F634" s="8"/>
      <c r="G634" s="7"/>
      <c r="H634" s="8"/>
    </row>
    <row r="635" spans="2:8">
      <c r="E635" s="7"/>
      <c r="F635" s="8"/>
      <c r="G635" s="7"/>
      <c r="H635" s="8"/>
    </row>
    <row r="636" spans="2:8">
      <c r="E636" s="7"/>
      <c r="F636" s="8"/>
      <c r="G636" s="7"/>
      <c r="H636" s="8"/>
    </row>
    <row r="637" spans="2:8">
      <c r="E637" s="7"/>
      <c r="F637" s="8"/>
      <c r="G637" s="7"/>
      <c r="H637" s="8"/>
    </row>
    <row r="638" spans="2:8">
      <c r="E638" s="7"/>
      <c r="F638" s="8"/>
      <c r="G638" s="7"/>
      <c r="H638" s="8"/>
    </row>
    <row r="639" spans="2:8">
      <c r="E639" s="7"/>
      <c r="F639" s="8"/>
      <c r="G639" s="7"/>
      <c r="H639" s="8"/>
    </row>
    <row r="640" spans="2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625">
    <sortCondition descending="1" ref="D1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637</v>
      </c>
      <c r="B1" s="22" t="s">
        <v>617</v>
      </c>
      <c r="C1" s="21" t="s">
        <v>638</v>
      </c>
      <c r="D1" s="21" t="s">
        <v>618</v>
      </c>
      <c r="E1" s="19" t="s">
        <v>619</v>
      </c>
      <c r="F1" s="19" t="s">
        <v>620</v>
      </c>
      <c r="G1" s="19" t="s">
        <v>621</v>
      </c>
      <c r="H1" s="19" t="s">
        <v>622</v>
      </c>
      <c r="I1" s="20" t="s">
        <v>623</v>
      </c>
    </row>
    <row r="2" spans="1:10">
      <c r="A2" s="3" t="s">
        <v>14</v>
      </c>
      <c r="B2">
        <v>1.03</v>
      </c>
      <c r="C2" s="4">
        <v>707</v>
      </c>
      <c r="D2">
        <f t="shared" ref="D2:D65" si="0">C2/B2</f>
        <v>686.40776699029129</v>
      </c>
      <c r="E2" s="7">
        <f>C2/716015</f>
        <v>9.8740948164493755E-4</v>
      </c>
      <c r="F2" s="8">
        <f>E2</f>
        <v>9.8740948164493755E-4</v>
      </c>
      <c r="G2" s="7">
        <f t="shared" ref="G2:G65" si="1">B2/10057.35</f>
        <v>1.0241266337554127E-4</v>
      </c>
      <c r="H2" s="8">
        <f>G2</f>
        <v>1.0241266337554127E-4</v>
      </c>
      <c r="I2">
        <f>F2*H3-F3*H2</f>
        <v>8.5859140742445793E-7</v>
      </c>
      <c r="J2" s="10" t="s">
        <v>630</v>
      </c>
    </row>
    <row r="3" spans="1:10">
      <c r="A3" s="3" t="s">
        <v>26</v>
      </c>
      <c r="B3">
        <v>55.56</v>
      </c>
      <c r="C3" s="4">
        <v>32134</v>
      </c>
      <c r="D3">
        <f t="shared" si="0"/>
        <v>578.36573074154069</v>
      </c>
      <c r="E3" s="7">
        <f t="shared" ref="E3:E66" si="2">C3/716015</f>
        <v>4.4878948066730442E-2</v>
      </c>
      <c r="F3" s="8">
        <f>F2+E3</f>
        <v>4.5866357548375383E-2</v>
      </c>
      <c r="G3" s="7">
        <f t="shared" si="1"/>
        <v>5.5243180360631779E-3</v>
      </c>
      <c r="H3" s="8">
        <f>H2+G3</f>
        <v>5.6267306994387195E-3</v>
      </c>
      <c r="I3">
        <f t="shared" ref="I3:I66" si="3">F3*H4-F4*H3</f>
        <v>2.0908295640881063E-6</v>
      </c>
    </row>
    <row r="4" spans="1:10">
      <c r="A4" s="3" t="s">
        <v>98</v>
      </c>
      <c r="B4">
        <v>3.2</v>
      </c>
      <c r="C4" s="4">
        <v>1591</v>
      </c>
      <c r="D4">
        <f t="shared" si="0"/>
        <v>497.1875</v>
      </c>
      <c r="E4" s="7">
        <f t="shared" si="2"/>
        <v>2.2220204883975896E-3</v>
      </c>
      <c r="F4" s="8">
        <f t="shared" ref="F4:F67" si="4">F3+E4</f>
        <v>4.8088378036772975E-2</v>
      </c>
      <c r="G4" s="7">
        <f t="shared" si="1"/>
        <v>3.1817526485605058E-4</v>
      </c>
      <c r="H4" s="8">
        <f t="shared" ref="H4:H67" si="5">H3+G4</f>
        <v>5.9449059642947702E-3</v>
      </c>
      <c r="I4">
        <f t="shared" si="3"/>
        <v>3.2036649277716487E-5</v>
      </c>
    </row>
    <row r="5" spans="1:10">
      <c r="A5" s="3" t="s">
        <v>139</v>
      </c>
      <c r="B5">
        <v>22.16</v>
      </c>
      <c r="C5" s="4">
        <v>8903</v>
      </c>
      <c r="D5">
        <f t="shared" si="0"/>
        <v>401.75992779783394</v>
      </c>
      <c r="E5" s="7">
        <f t="shared" si="2"/>
        <v>1.2434097051039433E-2</v>
      </c>
      <c r="F5" s="8">
        <f t="shared" si="4"/>
        <v>6.0522475087812409E-2</v>
      </c>
      <c r="G5" s="7">
        <f t="shared" si="1"/>
        <v>2.2033637091281501E-3</v>
      </c>
      <c r="H5" s="8">
        <f t="shared" si="5"/>
        <v>8.1482696734229212E-3</v>
      </c>
      <c r="I5">
        <f t="shared" si="3"/>
        <v>4.8030655098508547E-6</v>
      </c>
    </row>
    <row r="6" spans="1:10">
      <c r="A6" s="3" t="s">
        <v>120</v>
      </c>
      <c r="B6">
        <v>1.53</v>
      </c>
      <c r="C6" s="4">
        <v>387</v>
      </c>
      <c r="D6">
        <f t="shared" si="0"/>
        <v>252.94117647058823</v>
      </c>
      <c r="E6" s="7">
        <f t="shared" si="2"/>
        <v>5.4049147015076504E-4</v>
      </c>
      <c r="F6" s="8">
        <f t="shared" si="4"/>
        <v>6.1062966557963172E-2</v>
      </c>
      <c r="G6" s="7">
        <f t="shared" si="1"/>
        <v>1.5212754850929915E-4</v>
      </c>
      <c r="H6" s="8">
        <f t="shared" si="5"/>
        <v>8.3003972219322202E-3</v>
      </c>
      <c r="I6">
        <f t="shared" si="3"/>
        <v>1.0932159202688997E-4</v>
      </c>
    </row>
    <row r="7" spans="1:10">
      <c r="A7" s="3" t="s">
        <v>498</v>
      </c>
      <c r="B7">
        <v>34.68</v>
      </c>
      <c r="C7" s="4">
        <v>8733</v>
      </c>
      <c r="D7">
        <f t="shared" si="0"/>
        <v>251.8166089965398</v>
      </c>
      <c r="E7" s="7">
        <f t="shared" si="2"/>
        <v>1.2196671857433155E-2</v>
      </c>
      <c r="F7" s="8">
        <f t="shared" si="4"/>
        <v>7.325963841539633E-2</v>
      </c>
      <c r="G7" s="7">
        <f t="shared" si="1"/>
        <v>3.4482244328774476E-3</v>
      </c>
      <c r="H7" s="8">
        <f t="shared" si="5"/>
        <v>1.1748621654809667E-2</v>
      </c>
      <c r="I7">
        <f t="shared" si="3"/>
        <v>7.5931902729768326E-5</v>
      </c>
    </row>
    <row r="8" spans="1:10">
      <c r="A8" s="3" t="s">
        <v>593</v>
      </c>
      <c r="B8">
        <v>20</v>
      </c>
      <c r="C8" s="4">
        <v>4251</v>
      </c>
      <c r="D8">
        <f t="shared" si="0"/>
        <v>212.55</v>
      </c>
      <c r="E8" s="7">
        <f t="shared" si="2"/>
        <v>5.9370264589428991E-3</v>
      </c>
      <c r="F8" s="8">
        <f t="shared" si="4"/>
        <v>7.9196664874339226E-2</v>
      </c>
      <c r="G8" s="7">
        <f t="shared" si="1"/>
        <v>1.9885954053503159E-3</v>
      </c>
      <c r="H8" s="8">
        <f t="shared" si="5"/>
        <v>1.3737217060159984E-2</v>
      </c>
      <c r="I8">
        <f t="shared" si="3"/>
        <v>5.8530302195121137E-6</v>
      </c>
    </row>
    <row r="9" spans="1:10">
      <c r="A9" s="3" t="s">
        <v>31</v>
      </c>
      <c r="B9">
        <v>1.54</v>
      </c>
      <c r="C9" s="4">
        <v>327</v>
      </c>
      <c r="D9">
        <f t="shared" si="0"/>
        <v>212.33766233766232</v>
      </c>
      <c r="E9" s="7">
        <f t="shared" si="2"/>
        <v>4.5669434299560761E-4</v>
      </c>
      <c r="F9" s="8">
        <f t="shared" si="4"/>
        <v>7.9653359217334838E-2</v>
      </c>
      <c r="G9" s="7">
        <f t="shared" si="1"/>
        <v>1.5312184621197431E-4</v>
      </c>
      <c r="H9" s="8">
        <f t="shared" si="5"/>
        <v>1.3890338906371959E-2</v>
      </c>
      <c r="I9">
        <f t="shared" si="3"/>
        <v>4.6981411100713993E-5</v>
      </c>
    </row>
    <row r="10" spans="1:10">
      <c r="A10" s="3" t="s">
        <v>191</v>
      </c>
      <c r="B10">
        <v>12.09</v>
      </c>
      <c r="C10" s="4">
        <v>2514</v>
      </c>
      <c r="D10">
        <f t="shared" si="0"/>
        <v>207.94044665012407</v>
      </c>
      <c r="E10" s="7">
        <f t="shared" si="2"/>
        <v>3.5110996278010934E-3</v>
      </c>
      <c r="F10" s="8">
        <f t="shared" si="4"/>
        <v>8.316445884513593E-2</v>
      </c>
      <c r="G10" s="7">
        <f t="shared" si="1"/>
        <v>1.202105922534266E-3</v>
      </c>
      <c r="H10" s="8">
        <f t="shared" si="5"/>
        <v>1.5092444828906225E-2</v>
      </c>
      <c r="I10">
        <f t="shared" si="3"/>
        <v>2.4781479813793016E-4</v>
      </c>
    </row>
    <row r="11" spans="1:10">
      <c r="A11" s="3" t="s">
        <v>600</v>
      </c>
      <c r="B11">
        <v>62.22</v>
      </c>
      <c r="C11" s="4">
        <v>12652</v>
      </c>
      <c r="D11">
        <f t="shared" si="0"/>
        <v>203.34297653487624</v>
      </c>
      <c r="E11" s="7">
        <f t="shared" si="2"/>
        <v>1.7670020879450851E-2</v>
      </c>
      <c r="F11" s="8">
        <f t="shared" si="4"/>
        <v>0.10083447972458678</v>
      </c>
      <c r="G11" s="7">
        <f t="shared" si="1"/>
        <v>6.1865203060448327E-3</v>
      </c>
      <c r="H11" s="8">
        <f t="shared" si="5"/>
        <v>2.1278965134951058E-2</v>
      </c>
      <c r="I11">
        <f t="shared" si="3"/>
        <v>2.6107256372521603E-4</v>
      </c>
    </row>
    <row r="12" spans="1:10">
      <c r="A12" s="3" t="s">
        <v>327</v>
      </c>
      <c r="B12">
        <v>63.24</v>
      </c>
      <c r="C12" s="4">
        <v>12550</v>
      </c>
      <c r="D12">
        <f t="shared" si="0"/>
        <v>198.45034788108791</v>
      </c>
      <c r="E12" s="7">
        <f t="shared" si="2"/>
        <v>1.7527565763287081E-2</v>
      </c>
      <c r="F12" s="8">
        <f t="shared" si="4"/>
        <v>0.11836204548787387</v>
      </c>
      <c r="G12" s="7">
        <f t="shared" si="1"/>
        <v>6.2879386717176987E-3</v>
      </c>
      <c r="H12" s="8">
        <f t="shared" si="5"/>
        <v>2.7566903806668756E-2</v>
      </c>
      <c r="I12">
        <f t="shared" si="3"/>
        <v>4.4071552905887868E-5</v>
      </c>
    </row>
    <row r="13" spans="1:10">
      <c r="A13" s="3" t="s">
        <v>368</v>
      </c>
      <c r="B13">
        <v>10.34</v>
      </c>
      <c r="C13" s="4">
        <v>2016</v>
      </c>
      <c r="D13">
        <f t="shared" si="0"/>
        <v>194.97098646034817</v>
      </c>
      <c r="E13" s="7">
        <f t="shared" si="2"/>
        <v>2.8155834724132873E-3</v>
      </c>
      <c r="F13" s="8">
        <f t="shared" si="4"/>
        <v>0.12117762896028715</v>
      </c>
      <c r="G13" s="7">
        <f t="shared" si="1"/>
        <v>1.0281038245661134E-3</v>
      </c>
      <c r="H13" s="8">
        <f t="shared" si="5"/>
        <v>2.8595007631234869E-2</v>
      </c>
      <c r="I13">
        <f t="shared" si="3"/>
        <v>9.7920728762221614E-5</v>
      </c>
    </row>
    <row r="14" spans="1:10">
      <c r="A14" s="3" t="s">
        <v>516</v>
      </c>
      <c r="B14">
        <v>20.58</v>
      </c>
      <c r="C14" s="4">
        <v>3757</v>
      </c>
      <c r="D14">
        <f t="shared" si="0"/>
        <v>182.55587949465502</v>
      </c>
      <c r="E14" s="7">
        <f t="shared" si="2"/>
        <v>5.2470967786987701E-3</v>
      </c>
      <c r="F14" s="8">
        <f t="shared" si="4"/>
        <v>0.12642472573898592</v>
      </c>
      <c r="G14" s="7">
        <f t="shared" si="1"/>
        <v>2.0462646721054749E-3</v>
      </c>
      <c r="H14" s="8">
        <f t="shared" si="5"/>
        <v>3.0641272303340343E-2</v>
      </c>
      <c r="I14">
        <f t="shared" si="3"/>
        <v>4.8904274528722459E-5</v>
      </c>
    </row>
    <row r="15" spans="1:10">
      <c r="A15" s="3" t="s">
        <v>240</v>
      </c>
      <c r="B15">
        <v>10.1</v>
      </c>
      <c r="C15" s="4">
        <v>1824</v>
      </c>
      <c r="D15">
        <f t="shared" si="0"/>
        <v>180.59405940594061</v>
      </c>
      <c r="E15" s="7">
        <f t="shared" si="2"/>
        <v>2.5474326655167837E-3</v>
      </c>
      <c r="F15" s="8">
        <f t="shared" si="4"/>
        <v>0.12897215840450271</v>
      </c>
      <c r="G15" s="7">
        <f t="shared" si="1"/>
        <v>1.0042406797019096E-3</v>
      </c>
      <c r="H15" s="8">
        <f t="shared" si="5"/>
        <v>3.1645512983042252E-2</v>
      </c>
      <c r="I15">
        <f t="shared" si="3"/>
        <v>4.2076745214199036E-4</v>
      </c>
    </row>
    <row r="16" spans="1:10">
      <c r="A16" s="3" t="s">
        <v>225</v>
      </c>
      <c r="B16">
        <v>74.28</v>
      </c>
      <c r="C16" s="4">
        <v>12032</v>
      </c>
      <c r="D16">
        <f t="shared" si="0"/>
        <v>161.98169089929993</v>
      </c>
      <c r="E16" s="7">
        <f t="shared" si="2"/>
        <v>1.6804117232180889E-2</v>
      </c>
      <c r="F16" s="8">
        <f t="shared" si="4"/>
        <v>0.14577627563668361</v>
      </c>
      <c r="G16" s="7">
        <f t="shared" si="1"/>
        <v>7.3856433354710736E-3</v>
      </c>
      <c r="H16" s="8">
        <f t="shared" si="5"/>
        <v>3.9031156318513324E-2</v>
      </c>
      <c r="I16">
        <f t="shared" si="3"/>
        <v>1.4458992303831297E-5</v>
      </c>
    </row>
    <row r="17" spans="1:9">
      <c r="A17" s="3" t="s">
        <v>367</v>
      </c>
      <c r="B17">
        <v>2.2799999999999998</v>
      </c>
      <c r="C17" s="4">
        <v>341</v>
      </c>
      <c r="D17">
        <f t="shared" si="0"/>
        <v>149.56140350877195</v>
      </c>
      <c r="E17" s="7">
        <f t="shared" si="2"/>
        <v>4.7624700599847771E-4</v>
      </c>
      <c r="F17" s="8">
        <f t="shared" si="4"/>
        <v>0.14625252264268207</v>
      </c>
      <c r="G17" s="7">
        <f t="shared" si="1"/>
        <v>2.2669987620993598E-4</v>
      </c>
      <c r="H17" s="8">
        <f t="shared" si="5"/>
        <v>3.9257856194723259E-2</v>
      </c>
      <c r="I17">
        <f t="shared" si="3"/>
        <v>2.3464305416400454E-4</v>
      </c>
    </row>
    <row r="18" spans="1:9">
      <c r="A18" s="3" t="s">
        <v>514</v>
      </c>
      <c r="B18">
        <v>36.36</v>
      </c>
      <c r="C18" s="4">
        <v>5364</v>
      </c>
      <c r="D18">
        <f t="shared" si="0"/>
        <v>147.52475247524754</v>
      </c>
      <c r="E18" s="7">
        <f t="shared" si="2"/>
        <v>7.4914631676710683E-3</v>
      </c>
      <c r="F18" s="8">
        <f t="shared" si="4"/>
        <v>0.15374398581035315</v>
      </c>
      <c r="G18" s="7">
        <f t="shared" si="1"/>
        <v>3.6152664469268742E-3</v>
      </c>
      <c r="H18" s="8">
        <f t="shared" si="5"/>
        <v>4.2873122641650135E-2</v>
      </c>
      <c r="I18">
        <f t="shared" si="3"/>
        <v>1.3606242550765618E-4</v>
      </c>
    </row>
    <row r="19" spans="1:9">
      <c r="A19" s="3" t="s">
        <v>410</v>
      </c>
      <c r="B19">
        <v>19.97</v>
      </c>
      <c r="C19" s="4">
        <v>2826</v>
      </c>
      <c r="D19">
        <f t="shared" si="0"/>
        <v>141.51226840260392</v>
      </c>
      <c r="E19" s="7">
        <f t="shared" si="2"/>
        <v>3.9468446890079121E-3</v>
      </c>
      <c r="F19" s="8">
        <f t="shared" si="4"/>
        <v>0.15769083049936106</v>
      </c>
      <c r="G19" s="7">
        <f t="shared" si="1"/>
        <v>1.9856125122422901E-3</v>
      </c>
      <c r="H19" s="8">
        <f t="shared" si="5"/>
        <v>4.4858735153892423E-2</v>
      </c>
      <c r="I19">
        <f t="shared" si="3"/>
        <v>6.1511801093675975E-5</v>
      </c>
    </row>
    <row r="20" spans="1:9">
      <c r="A20" s="3" t="s">
        <v>178</v>
      </c>
      <c r="B20">
        <v>8.81</v>
      </c>
      <c r="C20" s="4">
        <v>1223</v>
      </c>
      <c r="D20">
        <f t="shared" si="0"/>
        <v>138.81952326901248</v>
      </c>
      <c r="E20" s="7">
        <f t="shared" si="2"/>
        <v>1.708064775179291E-3</v>
      </c>
      <c r="F20" s="8">
        <f t="shared" si="4"/>
        <v>0.15939889527454035</v>
      </c>
      <c r="G20" s="7">
        <f t="shared" si="1"/>
        <v>8.7597627605681423E-4</v>
      </c>
      <c r="H20" s="8">
        <f t="shared" si="5"/>
        <v>4.573471142994924E-2</v>
      </c>
      <c r="I20">
        <f t="shared" si="3"/>
        <v>2.7396989422550939E-4</v>
      </c>
    </row>
    <row r="21" spans="1:9">
      <c r="A21" s="3" t="s">
        <v>396</v>
      </c>
      <c r="B21">
        <v>38.9</v>
      </c>
      <c r="C21" s="4">
        <v>5363</v>
      </c>
      <c r="D21">
        <f t="shared" si="0"/>
        <v>137.86632390745501</v>
      </c>
      <c r="E21" s="7">
        <f t="shared" si="2"/>
        <v>7.4900665488851492E-3</v>
      </c>
      <c r="F21" s="8">
        <f t="shared" si="4"/>
        <v>0.1668889618234255</v>
      </c>
      <c r="G21" s="7">
        <f t="shared" si="1"/>
        <v>3.8678180634063642E-3</v>
      </c>
      <c r="H21" s="8">
        <f t="shared" si="5"/>
        <v>4.9602529493355606E-2</v>
      </c>
      <c r="I21">
        <f t="shared" si="3"/>
        <v>2.6162796178723358E-5</v>
      </c>
    </row>
    <row r="22" spans="1:9">
      <c r="A22" s="3" t="s">
        <v>115</v>
      </c>
      <c r="B22">
        <v>3.71</v>
      </c>
      <c r="C22" s="4">
        <v>511</v>
      </c>
      <c r="D22">
        <f t="shared" si="0"/>
        <v>137.73584905660377</v>
      </c>
      <c r="E22" s="7">
        <f t="shared" si="2"/>
        <v>7.1367219960475692E-4</v>
      </c>
      <c r="F22" s="8">
        <f t="shared" si="4"/>
        <v>0.16760263402303024</v>
      </c>
      <c r="G22" s="7">
        <f t="shared" si="1"/>
        <v>3.688844476924836E-4</v>
      </c>
      <c r="H22" s="8">
        <f t="shared" si="5"/>
        <v>4.9971413941048086E-2</v>
      </c>
      <c r="I22">
        <f t="shared" si="3"/>
        <v>3.0719903696941643E-4</v>
      </c>
    </row>
    <row r="23" spans="1:9">
      <c r="A23" s="3" t="s">
        <v>113</v>
      </c>
      <c r="B23">
        <v>43.03</v>
      </c>
      <c r="C23" s="4">
        <v>5873</v>
      </c>
      <c r="D23">
        <f t="shared" si="0"/>
        <v>136.48617243783406</v>
      </c>
      <c r="E23" s="7">
        <f t="shared" si="2"/>
        <v>8.2023421297039868E-3</v>
      </c>
      <c r="F23" s="8">
        <f t="shared" si="4"/>
        <v>0.17580497615273424</v>
      </c>
      <c r="G23" s="7">
        <f t="shared" si="1"/>
        <v>4.2784630146112043E-3</v>
      </c>
      <c r="H23" s="8">
        <f t="shared" si="5"/>
        <v>5.424987695565929E-2</v>
      </c>
      <c r="I23">
        <f t="shared" si="3"/>
        <v>4.6617130828438894E-5</v>
      </c>
    </row>
    <row r="24" spans="1:9">
      <c r="A24" s="3" t="s">
        <v>102</v>
      </c>
      <c r="B24">
        <v>6</v>
      </c>
      <c r="C24" s="4">
        <v>769</v>
      </c>
      <c r="D24">
        <f t="shared" si="0"/>
        <v>128.16666666666666</v>
      </c>
      <c r="E24" s="7">
        <f t="shared" si="2"/>
        <v>1.0739998463719337E-3</v>
      </c>
      <c r="F24" s="8">
        <f t="shared" si="4"/>
        <v>0.17687897599910618</v>
      </c>
      <c r="G24" s="7">
        <f t="shared" si="1"/>
        <v>5.9657862160509471E-4</v>
      </c>
      <c r="H24" s="8">
        <f t="shared" si="5"/>
        <v>5.4846455577264384E-2</v>
      </c>
      <c r="I24">
        <f t="shared" si="3"/>
        <v>3.5042968993067095E-5</v>
      </c>
    </row>
    <row r="25" spans="1:9">
      <c r="A25" s="3" t="s">
        <v>346</v>
      </c>
      <c r="B25">
        <v>4.51</v>
      </c>
      <c r="C25" s="4">
        <v>578</v>
      </c>
      <c r="D25">
        <f t="shared" si="0"/>
        <v>128.15964523281596</v>
      </c>
      <c r="E25" s="7">
        <f t="shared" si="2"/>
        <v>8.0724565826134924E-4</v>
      </c>
      <c r="F25" s="8">
        <f t="shared" si="4"/>
        <v>0.17768622165736753</v>
      </c>
      <c r="G25" s="7">
        <f t="shared" si="1"/>
        <v>4.4842826390649622E-4</v>
      </c>
      <c r="H25" s="8">
        <f t="shared" si="5"/>
        <v>5.5294883841170879E-2</v>
      </c>
      <c r="I25">
        <f t="shared" si="3"/>
        <v>1.6534187280690081E-4</v>
      </c>
    </row>
    <row r="26" spans="1:9">
      <c r="A26" s="3" t="s">
        <v>519</v>
      </c>
      <c r="B26">
        <v>21.2</v>
      </c>
      <c r="C26" s="4">
        <v>2709</v>
      </c>
      <c r="D26">
        <f t="shared" si="0"/>
        <v>127.78301886792454</v>
      </c>
      <c r="E26" s="7">
        <f t="shared" si="2"/>
        <v>3.7834402910553551E-3</v>
      </c>
      <c r="F26" s="8">
        <f t="shared" si="4"/>
        <v>0.18146966194842287</v>
      </c>
      <c r="G26" s="7">
        <f t="shared" si="1"/>
        <v>2.1079111296713349E-3</v>
      </c>
      <c r="H26" s="8">
        <f t="shared" si="5"/>
        <v>5.7402794970842212E-2</v>
      </c>
      <c r="I26">
        <f t="shared" si="3"/>
        <v>1.7448439862750159E-5</v>
      </c>
    </row>
    <row r="27" spans="1:9">
      <c r="A27" s="3" t="s">
        <v>45</v>
      </c>
      <c r="B27">
        <v>2.1800000000000002</v>
      </c>
      <c r="C27" s="4">
        <v>273</v>
      </c>
      <c r="D27">
        <f t="shared" si="0"/>
        <v>125.22935779816513</v>
      </c>
      <c r="E27" s="7">
        <f t="shared" si="2"/>
        <v>3.81276928555966E-4</v>
      </c>
      <c r="F27" s="8">
        <f t="shared" si="4"/>
        <v>0.18185093887697884</v>
      </c>
      <c r="G27" s="7">
        <f t="shared" si="1"/>
        <v>2.1675689918318445E-4</v>
      </c>
      <c r="H27" s="8">
        <f t="shared" si="5"/>
        <v>5.7619551870025397E-2</v>
      </c>
      <c r="I27">
        <f t="shared" si="3"/>
        <v>3.9129094222156713E-5</v>
      </c>
    </row>
    <row r="28" spans="1:9">
      <c r="A28" s="3" t="s">
        <v>560</v>
      </c>
      <c r="B28">
        <v>4.87</v>
      </c>
      <c r="C28" s="4">
        <v>608</v>
      </c>
      <c r="D28">
        <f t="shared" si="0"/>
        <v>124.84599589322382</v>
      </c>
      <c r="E28" s="7">
        <f t="shared" si="2"/>
        <v>8.4914422183892801E-4</v>
      </c>
      <c r="F28" s="8">
        <f t="shared" si="4"/>
        <v>0.18270008309881777</v>
      </c>
      <c r="G28" s="7">
        <f t="shared" si="1"/>
        <v>4.8422298120280192E-4</v>
      </c>
      <c r="H28" s="8">
        <f t="shared" si="5"/>
        <v>5.8103774851228196E-2</v>
      </c>
      <c r="I28">
        <f t="shared" si="3"/>
        <v>2.1193336628949448E-4</v>
      </c>
    </row>
    <row r="29" spans="1:9">
      <c r="A29" s="3" t="s">
        <v>390</v>
      </c>
      <c r="B29">
        <v>26.35</v>
      </c>
      <c r="C29" s="4">
        <v>3287</v>
      </c>
      <c r="D29">
        <f t="shared" si="0"/>
        <v>124.74383301707779</v>
      </c>
      <c r="E29" s="7">
        <f t="shared" si="2"/>
        <v>4.590685949316704E-3</v>
      </c>
      <c r="F29" s="8">
        <f t="shared" si="4"/>
        <v>0.18729076904813446</v>
      </c>
      <c r="G29" s="7">
        <f t="shared" si="1"/>
        <v>2.6199744465490414E-3</v>
      </c>
      <c r="H29" s="8">
        <f t="shared" si="5"/>
        <v>6.0723749297777241E-2</v>
      </c>
      <c r="I29">
        <f t="shared" si="3"/>
        <v>2.5657734910914005E-4</v>
      </c>
    </row>
    <row r="30" spans="1:9">
      <c r="A30" s="3" t="s">
        <v>558</v>
      </c>
      <c r="B30">
        <v>31.58</v>
      </c>
      <c r="C30" s="4">
        <v>3909</v>
      </c>
      <c r="D30">
        <f t="shared" si="0"/>
        <v>123.78087397086765</v>
      </c>
      <c r="E30" s="7">
        <f t="shared" si="2"/>
        <v>5.4593828341585023E-3</v>
      </c>
      <c r="F30" s="8">
        <f t="shared" si="4"/>
        <v>0.19275015188229297</v>
      </c>
      <c r="G30" s="7">
        <f t="shared" si="1"/>
        <v>3.1399921450481487E-3</v>
      </c>
      <c r="H30" s="8">
        <f t="shared" si="5"/>
        <v>6.3863741442825389E-2</v>
      </c>
      <c r="I30">
        <f t="shared" si="3"/>
        <v>2.7815887017607413E-5</v>
      </c>
    </row>
    <row r="31" spans="1:9">
      <c r="A31" s="3" t="s">
        <v>357</v>
      </c>
      <c r="B31">
        <v>3.42</v>
      </c>
      <c r="C31" s="4">
        <v>423</v>
      </c>
      <c r="D31">
        <f t="shared" si="0"/>
        <v>123.68421052631579</v>
      </c>
      <c r="E31" s="7">
        <f t="shared" si="2"/>
        <v>5.9076974644385941E-4</v>
      </c>
      <c r="F31" s="8">
        <f t="shared" si="4"/>
        <v>0.19334092162873684</v>
      </c>
      <c r="G31" s="7">
        <f t="shared" si="1"/>
        <v>3.4004981431490401E-4</v>
      </c>
      <c r="H31" s="8">
        <f t="shared" si="5"/>
        <v>6.4203791257140291E-2</v>
      </c>
      <c r="I31">
        <f t="shared" si="3"/>
        <v>6.928909728259533E-5</v>
      </c>
    </row>
    <row r="32" spans="1:9">
      <c r="A32" s="3" t="s">
        <v>586</v>
      </c>
      <c r="B32">
        <v>8.4600000000000009</v>
      </c>
      <c r="C32" s="4">
        <v>1041</v>
      </c>
      <c r="D32">
        <f t="shared" si="0"/>
        <v>123.04964539007091</v>
      </c>
      <c r="E32" s="7">
        <f t="shared" si="2"/>
        <v>1.4538801561419803E-3</v>
      </c>
      <c r="F32" s="8">
        <f t="shared" si="4"/>
        <v>0.19479480178487882</v>
      </c>
      <c r="G32" s="7">
        <f t="shared" si="1"/>
        <v>8.4117585646318368E-4</v>
      </c>
      <c r="H32" s="8">
        <f t="shared" si="5"/>
        <v>6.5044967113603469E-2</v>
      </c>
      <c r="I32">
        <f t="shared" si="3"/>
        <v>1.0907826636939212E-4</v>
      </c>
    </row>
    <row r="33" spans="1:9">
      <c r="A33" s="3" t="s">
        <v>174</v>
      </c>
      <c r="B33">
        <v>13.23</v>
      </c>
      <c r="C33" s="4">
        <v>1620</v>
      </c>
      <c r="D33">
        <f t="shared" si="0"/>
        <v>122.44897959183673</v>
      </c>
      <c r="E33" s="7">
        <f t="shared" si="2"/>
        <v>2.2625224331892487E-3</v>
      </c>
      <c r="F33" s="8">
        <f t="shared" si="4"/>
        <v>0.19705732421806807</v>
      </c>
      <c r="G33" s="7">
        <f t="shared" si="1"/>
        <v>1.315455860639234E-3</v>
      </c>
      <c r="H33" s="8">
        <f t="shared" si="5"/>
        <v>6.6360422974242703E-2</v>
      </c>
      <c r="I33">
        <f t="shared" si="3"/>
        <v>1.0518139813254536E-4</v>
      </c>
    </row>
    <row r="34" spans="1:9">
      <c r="A34" s="3" t="s">
        <v>197</v>
      </c>
      <c r="B34">
        <v>12.7</v>
      </c>
      <c r="C34" s="4">
        <v>1550</v>
      </c>
      <c r="D34">
        <f t="shared" si="0"/>
        <v>122.04724409448819</v>
      </c>
      <c r="E34" s="7">
        <f t="shared" si="2"/>
        <v>2.1647591181748987E-3</v>
      </c>
      <c r="F34" s="8">
        <f t="shared" si="4"/>
        <v>0.19922208333624297</v>
      </c>
      <c r="G34" s="7">
        <f t="shared" si="1"/>
        <v>1.2627580823974505E-3</v>
      </c>
      <c r="H34" s="8">
        <f t="shared" si="5"/>
        <v>6.7623181056640155E-2</v>
      </c>
      <c r="I34">
        <f t="shared" si="3"/>
        <v>2.7154296297336906E-4</v>
      </c>
    </row>
    <row r="35" spans="1:9">
      <c r="A35" s="3" t="s">
        <v>415</v>
      </c>
      <c r="B35">
        <v>31.95</v>
      </c>
      <c r="C35" s="4">
        <v>3826</v>
      </c>
      <c r="D35">
        <f t="shared" si="0"/>
        <v>119.74960876369327</v>
      </c>
      <c r="E35" s="7">
        <f t="shared" si="2"/>
        <v>5.3434634749272014E-3</v>
      </c>
      <c r="F35" s="8">
        <f t="shared" si="4"/>
        <v>0.20456554681117017</v>
      </c>
      <c r="G35" s="7">
        <f t="shared" si="1"/>
        <v>3.1767811600471297E-3</v>
      </c>
      <c r="H35" s="8">
        <f t="shared" si="5"/>
        <v>7.0799962216687287E-2</v>
      </c>
      <c r="I35">
        <f t="shared" si="3"/>
        <v>2.4031838655424499E-4</v>
      </c>
    </row>
    <row r="36" spans="1:9">
      <c r="A36" s="3" t="s">
        <v>398</v>
      </c>
      <c r="B36">
        <v>28.13</v>
      </c>
      <c r="C36" s="4">
        <v>3356</v>
      </c>
      <c r="D36">
        <f t="shared" si="0"/>
        <v>119.30323498044793</v>
      </c>
      <c r="E36" s="7">
        <f t="shared" si="2"/>
        <v>4.6870526455451353E-3</v>
      </c>
      <c r="F36" s="8">
        <f t="shared" si="4"/>
        <v>0.20925259945671532</v>
      </c>
      <c r="G36" s="7">
        <f t="shared" si="1"/>
        <v>2.796959437625219E-3</v>
      </c>
      <c r="H36" s="8">
        <f t="shared" si="5"/>
        <v>7.3596921654312503E-2</v>
      </c>
      <c r="I36">
        <f t="shared" si="3"/>
        <v>5.1824654561351963E-5</v>
      </c>
    </row>
    <row r="37" spans="1:9">
      <c r="A37" s="3" t="s">
        <v>76</v>
      </c>
      <c r="B37">
        <v>5.87</v>
      </c>
      <c r="C37" s="4">
        <v>684</v>
      </c>
      <c r="D37">
        <f t="shared" si="0"/>
        <v>116.52470187393526</v>
      </c>
      <c r="E37" s="7">
        <f t="shared" si="2"/>
        <v>9.5528724956879399E-4</v>
      </c>
      <c r="F37" s="8">
        <f t="shared" si="4"/>
        <v>0.2102078867062841</v>
      </c>
      <c r="G37" s="7">
        <f t="shared" si="1"/>
        <v>5.8365275147031776E-4</v>
      </c>
      <c r="H37" s="8">
        <f t="shared" si="5"/>
        <v>7.4180574405782823E-2</v>
      </c>
      <c r="I37">
        <f t="shared" si="3"/>
        <v>9.1784125501682967E-5</v>
      </c>
    </row>
    <row r="38" spans="1:9">
      <c r="A38" s="3" t="s">
        <v>291</v>
      </c>
      <c r="B38">
        <v>10.29</v>
      </c>
      <c r="C38" s="4">
        <v>1190</v>
      </c>
      <c r="D38">
        <f t="shared" si="0"/>
        <v>115.64625850340137</v>
      </c>
      <c r="E38" s="7">
        <f t="shared" si="2"/>
        <v>1.6619763552439544E-3</v>
      </c>
      <c r="F38" s="8">
        <f t="shared" si="4"/>
        <v>0.21186986306152805</v>
      </c>
      <c r="G38" s="7">
        <f t="shared" si="1"/>
        <v>1.0231323360527375E-3</v>
      </c>
      <c r="H38" s="8">
        <f t="shared" si="5"/>
        <v>7.520370674183556E-2</v>
      </c>
      <c r="I38">
        <f t="shared" si="3"/>
        <v>2.7280343942642782E-5</v>
      </c>
    </row>
    <row r="39" spans="1:9">
      <c r="A39" s="3" t="s">
        <v>114</v>
      </c>
      <c r="B39">
        <v>3.04</v>
      </c>
      <c r="C39" s="4">
        <v>350</v>
      </c>
      <c r="D39">
        <f t="shared" si="0"/>
        <v>115.13157894736842</v>
      </c>
      <c r="E39" s="7">
        <f t="shared" si="2"/>
        <v>4.8881657507175128E-4</v>
      </c>
      <c r="F39" s="8">
        <f t="shared" si="4"/>
        <v>0.2123586796365998</v>
      </c>
      <c r="G39" s="7">
        <f t="shared" si="1"/>
        <v>3.0226650161324799E-4</v>
      </c>
      <c r="H39" s="8">
        <f t="shared" si="5"/>
        <v>7.5505973243448807E-2</v>
      </c>
      <c r="I39">
        <f t="shared" si="3"/>
        <v>6.2489722389699048E-5</v>
      </c>
    </row>
    <row r="40" spans="1:9">
      <c r="A40" s="3" t="s">
        <v>57</v>
      </c>
      <c r="B40">
        <v>6.91</v>
      </c>
      <c r="C40" s="4">
        <v>791</v>
      </c>
      <c r="D40">
        <f t="shared" si="0"/>
        <v>114.47178002894356</v>
      </c>
      <c r="E40" s="7">
        <f t="shared" si="2"/>
        <v>1.1047254596621579E-3</v>
      </c>
      <c r="F40" s="8">
        <f t="shared" si="4"/>
        <v>0.21346340509626197</v>
      </c>
      <c r="G40" s="7">
        <f t="shared" si="1"/>
        <v>6.8705971254853413E-4</v>
      </c>
      <c r="H40" s="8">
        <f t="shared" si="5"/>
        <v>7.6193032955997345E-2</v>
      </c>
      <c r="I40">
        <f t="shared" si="3"/>
        <v>1.6707803575623931E-5</v>
      </c>
    </row>
    <row r="41" spans="1:9">
      <c r="A41" s="3" t="s">
        <v>34</v>
      </c>
      <c r="B41">
        <v>1.82</v>
      </c>
      <c r="C41" s="4">
        <v>206</v>
      </c>
      <c r="D41">
        <f t="shared" si="0"/>
        <v>113.18681318681318</v>
      </c>
      <c r="E41" s="7">
        <f t="shared" si="2"/>
        <v>2.8770346989937364E-4</v>
      </c>
      <c r="F41" s="8">
        <f t="shared" si="4"/>
        <v>0.21375110856616134</v>
      </c>
      <c r="G41" s="7">
        <f t="shared" si="1"/>
        <v>1.8096218188687875E-4</v>
      </c>
      <c r="H41" s="8">
        <f t="shared" si="5"/>
        <v>7.6373995137884218E-2</v>
      </c>
      <c r="I41">
        <f t="shared" si="3"/>
        <v>4.0494029181281643E-4</v>
      </c>
    </row>
    <row r="42" spans="1:9">
      <c r="A42" s="3" t="s">
        <v>143</v>
      </c>
      <c r="B42">
        <v>43.6</v>
      </c>
      <c r="C42" s="4">
        <v>4891</v>
      </c>
      <c r="D42">
        <f t="shared" si="0"/>
        <v>112.1788990825688</v>
      </c>
      <c r="E42" s="7">
        <f t="shared" si="2"/>
        <v>6.8308624819312441E-3</v>
      </c>
      <c r="F42" s="8">
        <f t="shared" si="4"/>
        <v>0.22058197104809257</v>
      </c>
      <c r="G42" s="7">
        <f t="shared" si="1"/>
        <v>4.3351379836636889E-3</v>
      </c>
      <c r="H42" s="8">
        <f t="shared" si="5"/>
        <v>8.0709133121547913E-2</v>
      </c>
      <c r="I42">
        <f t="shared" si="3"/>
        <v>3.3037834708449579E-4</v>
      </c>
    </row>
    <row r="43" spans="1:9">
      <c r="A43" s="3" t="s">
        <v>407</v>
      </c>
      <c r="B43">
        <v>35.21</v>
      </c>
      <c r="C43" s="4">
        <v>3920</v>
      </c>
      <c r="D43">
        <f t="shared" si="0"/>
        <v>111.33200795228628</v>
      </c>
      <c r="E43" s="7">
        <f t="shared" si="2"/>
        <v>5.4747456408036146E-3</v>
      </c>
      <c r="F43" s="8">
        <f t="shared" si="4"/>
        <v>0.22605671668889618</v>
      </c>
      <c r="G43" s="7">
        <f t="shared" si="1"/>
        <v>3.5009222111192311E-3</v>
      </c>
      <c r="H43" s="8">
        <f t="shared" si="5"/>
        <v>8.421005533266715E-2</v>
      </c>
      <c r="I43">
        <f t="shared" si="3"/>
        <v>2.900551791069246E-4</v>
      </c>
    </row>
    <row r="44" spans="1:9">
      <c r="A44" s="3" t="s">
        <v>266</v>
      </c>
      <c r="B44">
        <v>30.58</v>
      </c>
      <c r="C44" s="4">
        <v>3378</v>
      </c>
      <c r="D44">
        <f t="shared" si="0"/>
        <v>110.4643557880968</v>
      </c>
      <c r="E44" s="7">
        <f t="shared" si="2"/>
        <v>4.71777825883536E-3</v>
      </c>
      <c r="F44" s="8">
        <f t="shared" si="4"/>
        <v>0.23077449494773153</v>
      </c>
      <c r="G44" s="7">
        <f t="shared" si="1"/>
        <v>3.0405623747806329E-3</v>
      </c>
      <c r="H44" s="8">
        <f t="shared" si="5"/>
        <v>8.7250617707447783E-2</v>
      </c>
      <c r="I44">
        <f t="shared" si="3"/>
        <v>2.2684901774084471E-5</v>
      </c>
    </row>
    <row r="45" spans="1:9">
      <c r="A45" s="3" t="s">
        <v>84</v>
      </c>
      <c r="B45">
        <v>2.38</v>
      </c>
      <c r="C45" s="4">
        <v>262</v>
      </c>
      <c r="D45">
        <f t="shared" si="0"/>
        <v>110.08403361344538</v>
      </c>
      <c r="E45" s="7">
        <f t="shared" si="2"/>
        <v>3.6591412191085381E-4</v>
      </c>
      <c r="F45" s="8">
        <f t="shared" si="4"/>
        <v>0.23114040906964239</v>
      </c>
      <c r="G45" s="7">
        <f t="shared" si="1"/>
        <v>2.3664285323668759E-4</v>
      </c>
      <c r="H45" s="8">
        <f t="shared" si="5"/>
        <v>8.7487260560684468E-2</v>
      </c>
      <c r="I45">
        <f t="shared" si="3"/>
        <v>2.2268907995188353E-5</v>
      </c>
    </row>
    <row r="46" spans="1:9">
      <c r="A46" s="3" t="s">
        <v>446</v>
      </c>
      <c r="B46">
        <v>2.33</v>
      </c>
      <c r="C46" s="4">
        <v>256</v>
      </c>
      <c r="D46">
        <f t="shared" si="0"/>
        <v>109.87124463519314</v>
      </c>
      <c r="E46" s="7">
        <f t="shared" si="2"/>
        <v>3.575344091953381E-4</v>
      </c>
      <c r="F46" s="8">
        <f t="shared" si="4"/>
        <v>0.23149794347883773</v>
      </c>
      <c r="G46" s="7">
        <f t="shared" si="1"/>
        <v>2.316713647233118E-4</v>
      </c>
      <c r="H46" s="8">
        <f t="shared" si="5"/>
        <v>8.7718931925407778E-2</v>
      </c>
      <c r="I46">
        <f t="shared" si="3"/>
        <v>8.709282726611714E-5</v>
      </c>
    </row>
    <row r="47" spans="1:9">
      <c r="A47" s="3" t="s">
        <v>524</v>
      </c>
      <c r="B47">
        <v>8.84</v>
      </c>
      <c r="C47" s="4">
        <v>950</v>
      </c>
      <c r="D47">
        <f t="shared" si="0"/>
        <v>107.46606334841628</v>
      </c>
      <c r="E47" s="7">
        <f t="shared" si="2"/>
        <v>1.3267878466233249E-3</v>
      </c>
      <c r="F47" s="8">
        <f t="shared" si="4"/>
        <v>0.23282473132546105</v>
      </c>
      <c r="G47" s="7">
        <f t="shared" si="1"/>
        <v>8.7895916916483959E-4</v>
      </c>
      <c r="H47" s="8">
        <f t="shared" si="5"/>
        <v>8.8597891094572612E-2</v>
      </c>
      <c r="I47">
        <f t="shared" si="3"/>
        <v>3.6099107662189434E-5</v>
      </c>
    </row>
    <row r="48" spans="1:9">
      <c r="A48" s="3" t="s">
        <v>581</v>
      </c>
      <c r="B48">
        <v>3.66</v>
      </c>
      <c r="C48" s="4">
        <v>393</v>
      </c>
      <c r="D48">
        <f t="shared" si="0"/>
        <v>107.37704918032786</v>
      </c>
      <c r="E48" s="7">
        <f t="shared" si="2"/>
        <v>5.4887118286628075E-4</v>
      </c>
      <c r="F48" s="8">
        <f t="shared" si="4"/>
        <v>0.23337360250832734</v>
      </c>
      <c r="G48" s="7">
        <f t="shared" si="1"/>
        <v>3.6391295917910781E-4</v>
      </c>
      <c r="H48" s="8">
        <f t="shared" si="5"/>
        <v>8.8961804053751717E-2</v>
      </c>
      <c r="I48">
        <f t="shared" si="3"/>
        <v>8.2961477714516701E-5</v>
      </c>
    </row>
    <row r="49" spans="1:9">
      <c r="A49" s="3" t="s">
        <v>359</v>
      </c>
      <c r="B49">
        <v>8.33</v>
      </c>
      <c r="C49" s="4">
        <v>888</v>
      </c>
      <c r="D49">
        <f t="shared" si="0"/>
        <v>106.60264105642257</v>
      </c>
      <c r="E49" s="7">
        <f t="shared" si="2"/>
        <v>1.240197481896329E-3</v>
      </c>
      <c r="F49" s="8">
        <f t="shared" si="4"/>
        <v>0.23461379999022366</v>
      </c>
      <c r="G49" s="7">
        <f t="shared" si="1"/>
        <v>8.2824998632840651E-4</v>
      </c>
      <c r="H49" s="8">
        <f t="shared" si="5"/>
        <v>8.9790054040080128E-2</v>
      </c>
      <c r="I49">
        <f t="shared" si="3"/>
        <v>4.6830590686074147E-5</v>
      </c>
    </row>
    <row r="50" spans="1:9">
      <c r="A50" s="3" t="s">
        <v>382</v>
      </c>
      <c r="B50">
        <v>4.6900000000000004</v>
      </c>
      <c r="C50" s="4">
        <v>499</v>
      </c>
      <c r="D50">
        <f t="shared" si="0"/>
        <v>106.39658848614071</v>
      </c>
      <c r="E50" s="7">
        <f t="shared" si="2"/>
        <v>6.969127741737254E-4</v>
      </c>
      <c r="F50" s="8">
        <f t="shared" si="4"/>
        <v>0.23531071276439738</v>
      </c>
      <c r="G50" s="7">
        <f t="shared" si="1"/>
        <v>4.6632562255464913E-4</v>
      </c>
      <c r="H50" s="8">
        <f t="shared" si="5"/>
        <v>9.0256379662634778E-2</v>
      </c>
      <c r="I50">
        <f t="shared" si="3"/>
        <v>1.257817845561511E-4</v>
      </c>
    </row>
    <row r="51" spans="1:9">
      <c r="A51" s="3" t="s">
        <v>465</v>
      </c>
      <c r="B51">
        <v>12.52</v>
      </c>
      <c r="C51" s="4">
        <v>1326</v>
      </c>
      <c r="D51">
        <f t="shared" si="0"/>
        <v>105.91054313099042</v>
      </c>
      <c r="E51" s="7">
        <f t="shared" si="2"/>
        <v>1.8519165101289778E-3</v>
      </c>
      <c r="F51" s="8">
        <f t="shared" si="4"/>
        <v>0.23716262927452636</v>
      </c>
      <c r="G51" s="7">
        <f t="shared" si="1"/>
        <v>1.2448607237492977E-3</v>
      </c>
      <c r="H51" s="8">
        <f t="shared" si="5"/>
        <v>9.1501240386384075E-2</v>
      </c>
      <c r="I51">
        <f t="shared" si="3"/>
        <v>3.9914964552380944E-5</v>
      </c>
    </row>
    <row r="52" spans="1:9">
      <c r="A52" s="3" t="s">
        <v>444</v>
      </c>
      <c r="B52">
        <v>3.92</v>
      </c>
      <c r="C52" s="4">
        <v>411</v>
      </c>
      <c r="D52">
        <f t="shared" si="0"/>
        <v>104.84693877551021</v>
      </c>
      <c r="E52" s="7">
        <f t="shared" si="2"/>
        <v>5.7401032101282799E-4</v>
      </c>
      <c r="F52" s="8">
        <f t="shared" si="4"/>
        <v>0.2377366395955392</v>
      </c>
      <c r="G52" s="7">
        <f t="shared" si="1"/>
        <v>3.8976469944866188E-4</v>
      </c>
      <c r="H52" s="8">
        <f t="shared" si="5"/>
        <v>9.1891005085832742E-2</v>
      </c>
      <c r="I52">
        <f t="shared" si="3"/>
        <v>3.0243847818453226E-4</v>
      </c>
    </row>
    <row r="53" spans="1:9">
      <c r="A53" s="3" t="s">
        <v>606</v>
      </c>
      <c r="B53">
        <v>29.56</v>
      </c>
      <c r="C53" s="4">
        <v>3088</v>
      </c>
      <c r="D53">
        <f t="shared" si="0"/>
        <v>104.46549391069013</v>
      </c>
      <c r="E53" s="7">
        <f t="shared" si="2"/>
        <v>4.312758810918766E-3</v>
      </c>
      <c r="F53" s="8">
        <f t="shared" si="4"/>
        <v>0.24204939840645798</v>
      </c>
      <c r="G53" s="7">
        <f t="shared" si="1"/>
        <v>2.9391440091077669E-3</v>
      </c>
      <c r="H53" s="8">
        <f t="shared" si="5"/>
        <v>9.4830149094940502E-2</v>
      </c>
      <c r="I53">
        <f t="shared" si="3"/>
        <v>2.8305730850108901E-5</v>
      </c>
    </row>
    <row r="54" spans="1:9">
      <c r="A54" s="3" t="s">
        <v>389</v>
      </c>
      <c r="B54">
        <v>2.75</v>
      </c>
      <c r="C54" s="4">
        <v>286</v>
      </c>
      <c r="D54">
        <f t="shared" si="0"/>
        <v>104</v>
      </c>
      <c r="E54" s="7">
        <f t="shared" si="2"/>
        <v>3.9943297277291676E-4</v>
      </c>
      <c r="F54" s="8">
        <f t="shared" si="4"/>
        <v>0.2424488313792309</v>
      </c>
      <c r="G54" s="7">
        <f t="shared" si="1"/>
        <v>2.7343186823566845E-4</v>
      </c>
      <c r="H54" s="8">
        <f t="shared" si="5"/>
        <v>9.5103580963176171E-2</v>
      </c>
      <c r="I54">
        <f t="shared" si="3"/>
        <v>3.5966393918143019E-5</v>
      </c>
    </row>
    <row r="55" spans="1:9">
      <c r="A55" s="3" t="s">
        <v>329</v>
      </c>
      <c r="B55">
        <v>3.47</v>
      </c>
      <c r="C55" s="4">
        <v>359</v>
      </c>
      <c r="D55">
        <f t="shared" si="0"/>
        <v>103.45821325648414</v>
      </c>
      <c r="E55" s="7">
        <f t="shared" si="2"/>
        <v>5.0138614414502484E-4</v>
      </c>
      <c r="F55" s="8">
        <f t="shared" si="4"/>
        <v>0.24295021752337592</v>
      </c>
      <c r="G55" s="7">
        <f t="shared" si="1"/>
        <v>3.450213028282798E-4</v>
      </c>
      <c r="H55" s="8">
        <f t="shared" si="5"/>
        <v>9.5448602266004448E-2</v>
      </c>
      <c r="I55">
        <f t="shared" si="3"/>
        <v>5.516145330126225E-4</v>
      </c>
    </row>
    <row r="56" spans="1:9">
      <c r="A56" s="3" t="s">
        <v>112</v>
      </c>
      <c r="B56">
        <v>52.8</v>
      </c>
      <c r="C56" s="4">
        <v>5430</v>
      </c>
      <c r="D56">
        <f t="shared" si="0"/>
        <v>102.84090909090909</v>
      </c>
      <c r="E56" s="7">
        <f t="shared" si="2"/>
        <v>7.5836400075417415E-3</v>
      </c>
      <c r="F56" s="8">
        <f t="shared" si="4"/>
        <v>0.25053385753091767</v>
      </c>
      <c r="G56" s="7">
        <f t="shared" si="1"/>
        <v>5.2498918701248337E-3</v>
      </c>
      <c r="H56" s="8">
        <f t="shared" si="5"/>
        <v>0.10069849413612929</v>
      </c>
      <c r="I56">
        <f t="shared" si="3"/>
        <v>1.9881615340288858E-4</v>
      </c>
    </row>
    <row r="57" spans="1:9">
      <c r="A57" s="3" t="s">
        <v>236</v>
      </c>
      <c r="B57">
        <v>18.899999999999999</v>
      </c>
      <c r="C57" s="4">
        <v>1934</v>
      </c>
      <c r="D57">
        <f t="shared" si="0"/>
        <v>102.32804232804233</v>
      </c>
      <c r="E57" s="7">
        <f t="shared" si="2"/>
        <v>2.7010607319679059E-3</v>
      </c>
      <c r="F57" s="8">
        <f t="shared" si="4"/>
        <v>0.25323491826288558</v>
      </c>
      <c r="G57" s="7">
        <f t="shared" si="1"/>
        <v>1.8792226580560483E-3</v>
      </c>
      <c r="H57" s="8">
        <f t="shared" si="5"/>
        <v>0.10257771679418534</v>
      </c>
      <c r="I57">
        <f t="shared" si="3"/>
        <v>4.5048166089043523E-4</v>
      </c>
    </row>
    <row r="58" spans="1:9">
      <c r="A58" s="3" t="s">
        <v>313</v>
      </c>
      <c r="B58">
        <v>42.3</v>
      </c>
      <c r="C58" s="4">
        <v>4290</v>
      </c>
      <c r="D58">
        <f t="shared" si="0"/>
        <v>101.41843971631207</v>
      </c>
      <c r="E58" s="7">
        <f t="shared" si="2"/>
        <v>5.9914945915937514E-3</v>
      </c>
      <c r="F58" s="8">
        <f t="shared" si="4"/>
        <v>0.25922641285447934</v>
      </c>
      <c r="G58" s="7">
        <f t="shared" si="1"/>
        <v>4.2058792823159181E-3</v>
      </c>
      <c r="H58" s="8">
        <f t="shared" si="5"/>
        <v>0.10678359607650126</v>
      </c>
      <c r="I58">
        <f t="shared" si="3"/>
        <v>2.7427843805805444E-4</v>
      </c>
    </row>
    <row r="59" spans="1:9">
      <c r="A59" s="3" t="s">
        <v>315</v>
      </c>
      <c r="B59">
        <v>25.61</v>
      </c>
      <c r="C59" s="4">
        <v>2587</v>
      </c>
      <c r="D59">
        <f t="shared" si="0"/>
        <v>101.01522842639594</v>
      </c>
      <c r="E59" s="7">
        <f t="shared" si="2"/>
        <v>3.6130527991732019E-3</v>
      </c>
      <c r="F59" s="8">
        <f t="shared" si="4"/>
        <v>0.26283946565365252</v>
      </c>
      <c r="G59" s="7">
        <f t="shared" si="1"/>
        <v>2.5463964165510795E-3</v>
      </c>
      <c r="H59" s="8">
        <f t="shared" si="5"/>
        <v>0.10932999249305234</v>
      </c>
      <c r="I59">
        <f t="shared" si="3"/>
        <v>2.4466440409320889E-5</v>
      </c>
    </row>
    <row r="60" spans="1:9">
      <c r="A60" s="3" t="s">
        <v>474</v>
      </c>
      <c r="B60">
        <v>2.2799999999999998</v>
      </c>
      <c r="C60" s="4">
        <v>230</v>
      </c>
      <c r="D60">
        <f t="shared" si="0"/>
        <v>100.87719298245615</v>
      </c>
      <c r="E60" s="7">
        <f t="shared" si="2"/>
        <v>3.2122232076143659E-4</v>
      </c>
      <c r="F60" s="8">
        <f t="shared" si="4"/>
        <v>0.26316068797441394</v>
      </c>
      <c r="G60" s="7">
        <f t="shared" si="1"/>
        <v>2.2669987620993598E-4</v>
      </c>
      <c r="H60" s="8">
        <f t="shared" si="5"/>
        <v>0.10955669236926227</v>
      </c>
      <c r="I60">
        <f t="shared" si="3"/>
        <v>9.7302570444240954E-5</v>
      </c>
    </row>
    <row r="61" spans="1:9">
      <c r="A61" s="3" t="s">
        <v>323</v>
      </c>
      <c r="B61">
        <v>9.0399999999999991</v>
      </c>
      <c r="C61" s="4">
        <v>910</v>
      </c>
      <c r="D61">
        <f t="shared" si="0"/>
        <v>100.6637168141593</v>
      </c>
      <c r="E61" s="7">
        <f t="shared" si="2"/>
        <v>1.2709230951865533E-3</v>
      </c>
      <c r="F61" s="8">
        <f t="shared" si="4"/>
        <v>0.2644316110696005</v>
      </c>
      <c r="G61" s="7">
        <f t="shared" si="1"/>
        <v>8.9884512321834265E-4</v>
      </c>
      <c r="H61" s="8">
        <f t="shared" si="5"/>
        <v>0.11045553749248062</v>
      </c>
      <c r="I61">
        <f t="shared" si="3"/>
        <v>1.9202546871204332E-4</v>
      </c>
    </row>
    <row r="62" spans="1:9">
      <c r="A62" s="3" t="s">
        <v>379</v>
      </c>
      <c r="B62">
        <v>17.8</v>
      </c>
      <c r="C62" s="4">
        <v>1789</v>
      </c>
      <c r="D62">
        <f t="shared" si="0"/>
        <v>100.50561797752809</v>
      </c>
      <c r="E62" s="7">
        <f t="shared" si="2"/>
        <v>2.4985510080096089E-3</v>
      </c>
      <c r="F62" s="8">
        <f t="shared" si="4"/>
        <v>0.26693016207761011</v>
      </c>
      <c r="G62" s="7">
        <f t="shared" si="1"/>
        <v>1.7698499107617811E-3</v>
      </c>
      <c r="H62" s="8">
        <f t="shared" si="5"/>
        <v>0.11222538740324239</v>
      </c>
      <c r="I62">
        <f t="shared" si="3"/>
        <v>1.3283476948436346E-4</v>
      </c>
    </row>
    <row r="63" spans="1:9">
      <c r="A63" s="3" t="s">
        <v>434</v>
      </c>
      <c r="B63">
        <v>12.31</v>
      </c>
      <c r="C63" s="4">
        <v>1237</v>
      </c>
      <c r="D63">
        <f t="shared" si="0"/>
        <v>100.48740861088545</v>
      </c>
      <c r="E63" s="7">
        <f t="shared" si="2"/>
        <v>1.727617438182161E-3</v>
      </c>
      <c r="F63" s="8">
        <f t="shared" si="4"/>
        <v>0.26865777951579228</v>
      </c>
      <c r="G63" s="7">
        <f t="shared" si="1"/>
        <v>1.2239804719931194E-3</v>
      </c>
      <c r="H63" s="8">
        <f t="shared" si="5"/>
        <v>0.11344936787523552</v>
      </c>
      <c r="I63">
        <f t="shared" si="3"/>
        <v>7.71132439088551E-5</v>
      </c>
    </row>
    <row r="64" spans="1:9">
      <c r="A64" s="3" t="s">
        <v>254</v>
      </c>
      <c r="B64">
        <v>7.11</v>
      </c>
      <c r="C64" s="4">
        <v>712</v>
      </c>
      <c r="D64">
        <f t="shared" si="0"/>
        <v>100.14064697609001</v>
      </c>
      <c r="E64" s="7">
        <f t="shared" si="2"/>
        <v>9.9439257557453397E-4</v>
      </c>
      <c r="F64" s="8">
        <f t="shared" si="4"/>
        <v>0.26965217209136683</v>
      </c>
      <c r="G64" s="7">
        <f t="shared" si="1"/>
        <v>7.069456666020373E-4</v>
      </c>
      <c r="H64" s="8">
        <f t="shared" si="5"/>
        <v>0.11415631354183756</v>
      </c>
      <c r="I64">
        <f t="shared" si="3"/>
        <v>6.3412172479074963E-5</v>
      </c>
    </row>
    <row r="65" spans="1:9">
      <c r="A65" s="3" t="s">
        <v>421</v>
      </c>
      <c r="B65">
        <v>5.82</v>
      </c>
      <c r="C65" s="4">
        <v>581</v>
      </c>
      <c r="D65">
        <f t="shared" si="0"/>
        <v>99.828178694158069</v>
      </c>
      <c r="E65" s="7">
        <f t="shared" si="2"/>
        <v>8.1143551461910709E-4</v>
      </c>
      <c r="F65" s="8">
        <f t="shared" si="4"/>
        <v>0.27046360760598592</v>
      </c>
      <c r="G65" s="7">
        <f t="shared" si="1"/>
        <v>5.7868126295694197E-4</v>
      </c>
      <c r="H65" s="8">
        <f t="shared" si="5"/>
        <v>0.1147349948047945</v>
      </c>
      <c r="I65">
        <f t="shared" si="3"/>
        <v>2.4044125473540734E-4</v>
      </c>
    </row>
    <row r="66" spans="1:9">
      <c r="A66" s="3" t="s">
        <v>316</v>
      </c>
      <c r="B66">
        <v>22.05</v>
      </c>
      <c r="C66" s="4">
        <v>2200</v>
      </c>
      <c r="D66">
        <f t="shared" ref="D66:D129" si="6">C66/B66</f>
        <v>99.773242630385482</v>
      </c>
      <c r="E66" s="7">
        <f t="shared" si="2"/>
        <v>3.0725613290224366E-3</v>
      </c>
      <c r="F66" s="8">
        <f t="shared" si="4"/>
        <v>0.27353616893500837</v>
      </c>
      <c r="G66" s="7">
        <f t="shared" ref="G66:G129" si="7">B66/10057.35</f>
        <v>2.1924264343987235E-3</v>
      </c>
      <c r="H66" s="8">
        <f t="shared" si="5"/>
        <v>0.11692742123919322</v>
      </c>
      <c r="I66">
        <f t="shared" si="3"/>
        <v>2.3110530873531737E-4</v>
      </c>
    </row>
    <row r="67" spans="1:9">
      <c r="A67" s="3" t="s">
        <v>361</v>
      </c>
      <c r="B67">
        <v>20.68</v>
      </c>
      <c r="C67" s="4">
        <v>2029</v>
      </c>
      <c r="D67">
        <f t="shared" si="6"/>
        <v>98.114119922630564</v>
      </c>
      <c r="E67" s="7">
        <f t="shared" ref="E67:E130" si="8">C67/716015</f>
        <v>2.8337395166302382E-3</v>
      </c>
      <c r="F67" s="8">
        <f t="shared" si="4"/>
        <v>0.27636990845163861</v>
      </c>
      <c r="G67" s="7">
        <f t="shared" si="7"/>
        <v>2.0562076491322267E-3</v>
      </c>
      <c r="H67" s="8">
        <f t="shared" si="5"/>
        <v>0.11898362888832545</v>
      </c>
      <c r="I67">
        <f t="shared" ref="I67:I130" si="9">F67*H68-F68*H67</f>
        <v>9.1477360258271356E-4</v>
      </c>
    </row>
    <row r="68" spans="1:9">
      <c r="A68" s="3" t="s">
        <v>238</v>
      </c>
      <c r="B68">
        <v>81.739999999999995</v>
      </c>
      <c r="C68" s="4">
        <v>8012</v>
      </c>
      <c r="D68">
        <f t="shared" si="6"/>
        <v>98.018106190359688</v>
      </c>
      <c r="E68" s="7">
        <f t="shared" si="8"/>
        <v>1.1189709712785347E-2</v>
      </c>
      <c r="F68" s="8">
        <f t="shared" ref="F68:F131" si="10">F67+E68</f>
        <v>0.28755961816442394</v>
      </c>
      <c r="G68" s="7">
        <f t="shared" si="7"/>
        <v>8.1273894216667402E-3</v>
      </c>
      <c r="H68" s="8">
        <f t="shared" ref="H68:H131" si="11">H67+G68</f>
        <v>0.12711101830999219</v>
      </c>
      <c r="I68">
        <f t="shared" si="9"/>
        <v>4.5774185256349659E-4</v>
      </c>
    </row>
    <row r="69" spans="1:9">
      <c r="A69" s="3" t="s">
        <v>150</v>
      </c>
      <c r="B69">
        <v>40.869999999999997</v>
      </c>
      <c r="C69" s="4">
        <v>4004</v>
      </c>
      <c r="D69">
        <f t="shared" si="6"/>
        <v>97.969170540738929</v>
      </c>
      <c r="E69" s="7">
        <f t="shared" si="8"/>
        <v>5.5920616188208346E-3</v>
      </c>
      <c r="F69" s="8">
        <f t="shared" si="10"/>
        <v>0.29315167978324475</v>
      </c>
      <c r="G69" s="7">
        <f t="shared" si="7"/>
        <v>4.0636947108333701E-3</v>
      </c>
      <c r="H69" s="8">
        <f t="shared" si="11"/>
        <v>0.13117471302082556</v>
      </c>
      <c r="I69">
        <f t="shared" si="9"/>
        <v>3.3841021564659512E-5</v>
      </c>
    </row>
    <row r="70" spans="1:9">
      <c r="A70" s="3" t="s">
        <v>207</v>
      </c>
      <c r="B70">
        <v>2.99</v>
      </c>
      <c r="C70" s="4">
        <v>291</v>
      </c>
      <c r="D70">
        <f t="shared" si="6"/>
        <v>97.324414715719058</v>
      </c>
      <c r="E70" s="7">
        <f t="shared" si="8"/>
        <v>4.0641606670251319E-4</v>
      </c>
      <c r="F70" s="8">
        <f t="shared" si="10"/>
        <v>0.29355809584994724</v>
      </c>
      <c r="G70" s="7">
        <f t="shared" si="7"/>
        <v>2.9729501309987225E-4</v>
      </c>
      <c r="H70" s="8">
        <f t="shared" si="11"/>
        <v>0.13147200803392545</v>
      </c>
      <c r="I70">
        <f t="shared" si="9"/>
        <v>1.6000233937801811E-5</v>
      </c>
    </row>
    <row r="71" spans="1:9">
      <c r="A71" s="3" t="s">
        <v>375</v>
      </c>
      <c r="B71">
        <v>1.41</v>
      </c>
      <c r="C71" s="4">
        <v>137</v>
      </c>
      <c r="D71">
        <f t="shared" si="6"/>
        <v>97.163120567375898</v>
      </c>
      <c r="E71" s="7">
        <f t="shared" si="8"/>
        <v>1.9133677367094264E-4</v>
      </c>
      <c r="F71" s="8">
        <f t="shared" si="10"/>
        <v>0.29374943262361819</v>
      </c>
      <c r="G71" s="7">
        <f t="shared" si="7"/>
        <v>1.4019597607719725E-4</v>
      </c>
      <c r="H71" s="8">
        <f t="shared" si="11"/>
        <v>0.13161220401000265</v>
      </c>
      <c r="I71">
        <f t="shared" si="9"/>
        <v>9.1245183138508046E-4</v>
      </c>
    </row>
    <row r="72" spans="1:9">
      <c r="A72" s="3" t="s">
        <v>408</v>
      </c>
      <c r="B72">
        <v>80.02</v>
      </c>
      <c r="C72" s="4">
        <v>7751</v>
      </c>
      <c r="D72">
        <f t="shared" si="6"/>
        <v>96.863284178955269</v>
      </c>
      <c r="E72" s="7">
        <f t="shared" si="8"/>
        <v>1.0825192209660411E-2</v>
      </c>
      <c r="F72" s="8">
        <f t="shared" si="10"/>
        <v>0.30457462483327857</v>
      </c>
      <c r="G72" s="7">
        <f t="shared" si="7"/>
        <v>7.9563702168066134E-3</v>
      </c>
      <c r="H72" s="8">
        <f t="shared" si="11"/>
        <v>0.13956857422680927</v>
      </c>
      <c r="I72">
        <f t="shared" si="9"/>
        <v>3.2419225910835375E-4</v>
      </c>
    </row>
    <row r="73" spans="1:9">
      <c r="A73" s="3" t="s">
        <v>255</v>
      </c>
      <c r="B73">
        <v>28.38</v>
      </c>
      <c r="C73" s="4">
        <v>2746</v>
      </c>
      <c r="D73">
        <f t="shared" si="6"/>
        <v>96.758280479210711</v>
      </c>
      <c r="E73" s="7">
        <f t="shared" si="8"/>
        <v>3.8351151861343688E-3</v>
      </c>
      <c r="F73" s="8">
        <f t="shared" si="10"/>
        <v>0.30840974001941296</v>
      </c>
      <c r="G73" s="7">
        <f t="shared" si="7"/>
        <v>2.821816880192098E-3</v>
      </c>
      <c r="H73" s="8">
        <f t="shared" si="11"/>
        <v>0.14239039110700136</v>
      </c>
      <c r="I73">
        <f t="shared" si="9"/>
        <v>1.6531300267255689E-4</v>
      </c>
    </row>
    <row r="74" spans="1:9">
      <c r="A74" s="3" t="s">
        <v>504</v>
      </c>
      <c r="B74">
        <v>14.47</v>
      </c>
      <c r="C74" s="4">
        <v>1400</v>
      </c>
      <c r="D74">
        <f t="shared" si="6"/>
        <v>96.751900483759499</v>
      </c>
      <c r="E74" s="7">
        <f t="shared" si="8"/>
        <v>1.9552663002870051E-3</v>
      </c>
      <c r="F74" s="8">
        <f t="shared" si="10"/>
        <v>0.31036500631969999</v>
      </c>
      <c r="G74" s="7">
        <f t="shared" si="7"/>
        <v>1.4387487757709537E-3</v>
      </c>
      <c r="H74" s="8">
        <f t="shared" si="11"/>
        <v>0.14382913988277232</v>
      </c>
      <c r="I74">
        <f t="shared" si="9"/>
        <v>1.1163319132773825E-4</v>
      </c>
    </row>
    <row r="75" spans="1:9">
      <c r="A75" s="3" t="s">
        <v>451</v>
      </c>
      <c r="B75">
        <v>9.58</v>
      </c>
      <c r="C75" s="4">
        <v>916</v>
      </c>
      <c r="D75">
        <f t="shared" si="6"/>
        <v>95.615866388308973</v>
      </c>
      <c r="E75" s="7">
        <f t="shared" si="8"/>
        <v>1.279302807902069E-3</v>
      </c>
      <c r="F75" s="8">
        <f t="shared" si="10"/>
        <v>0.31164430912760205</v>
      </c>
      <c r="G75" s="7">
        <f t="shared" si="7"/>
        <v>9.5253719916280131E-4</v>
      </c>
      <c r="H75" s="8">
        <f t="shared" si="11"/>
        <v>0.14478167708193512</v>
      </c>
      <c r="I75">
        <f t="shared" si="9"/>
        <v>7.4956967041669986E-5</v>
      </c>
    </row>
    <row r="76" spans="1:9">
      <c r="A76" s="3" t="s">
        <v>609</v>
      </c>
      <c r="B76">
        <v>6.38</v>
      </c>
      <c r="C76" s="4">
        <v>607</v>
      </c>
      <c r="D76">
        <f t="shared" si="6"/>
        <v>95.141065830721004</v>
      </c>
      <c r="E76" s="7">
        <f t="shared" si="8"/>
        <v>8.4774760305300861E-4</v>
      </c>
      <c r="F76" s="8">
        <f t="shared" si="10"/>
        <v>0.31249205673065505</v>
      </c>
      <c r="G76" s="7">
        <f t="shared" si="7"/>
        <v>6.3436193430675073E-4</v>
      </c>
      <c r="H76" s="8">
        <f t="shared" si="11"/>
        <v>0.14541603901624187</v>
      </c>
      <c r="I76">
        <f t="shared" si="9"/>
        <v>6.0787655082897296E-5</v>
      </c>
    </row>
    <row r="77" spans="1:9">
      <c r="A77" s="3" t="s">
        <v>186</v>
      </c>
      <c r="B77">
        <v>5.12</v>
      </c>
      <c r="C77" s="4">
        <v>484</v>
      </c>
      <c r="D77">
        <f t="shared" si="6"/>
        <v>94.53125</v>
      </c>
      <c r="E77" s="7">
        <f t="shared" si="8"/>
        <v>6.7596349238493612E-4</v>
      </c>
      <c r="F77" s="8">
        <f t="shared" si="10"/>
        <v>0.31316802022303997</v>
      </c>
      <c r="G77" s="7">
        <f t="shared" si="7"/>
        <v>5.0908042376968088E-4</v>
      </c>
      <c r="H77" s="8">
        <f t="shared" si="11"/>
        <v>0.14592511944001155</v>
      </c>
      <c r="I77">
        <f t="shared" si="9"/>
        <v>3.2426497463100556E-5</v>
      </c>
    </row>
    <row r="78" spans="1:9">
      <c r="A78" s="3" t="s">
        <v>198</v>
      </c>
      <c r="B78">
        <v>2.73</v>
      </c>
      <c r="C78" s="4">
        <v>258</v>
      </c>
      <c r="D78">
        <f t="shared" si="6"/>
        <v>94.505494505494511</v>
      </c>
      <c r="E78" s="7">
        <f t="shared" si="8"/>
        <v>3.6032764676717667E-4</v>
      </c>
      <c r="F78" s="8">
        <f t="shared" si="10"/>
        <v>0.31352834786980716</v>
      </c>
      <c r="G78" s="7">
        <f t="shared" si="7"/>
        <v>2.7144327283031813E-4</v>
      </c>
      <c r="H78" s="8">
        <f t="shared" si="11"/>
        <v>0.14619656271284187</v>
      </c>
      <c r="I78">
        <f t="shared" si="9"/>
        <v>2.3435240592659112E-5</v>
      </c>
    </row>
    <row r="79" spans="1:9">
      <c r="A79" s="3" t="s">
        <v>16</v>
      </c>
      <c r="B79">
        <v>1.97</v>
      </c>
      <c r="C79" s="4">
        <v>186</v>
      </c>
      <c r="D79">
        <f t="shared" si="6"/>
        <v>94.416243654822338</v>
      </c>
      <c r="E79" s="7">
        <f t="shared" si="8"/>
        <v>2.5977109418098783E-4</v>
      </c>
      <c r="F79" s="8">
        <f t="shared" si="10"/>
        <v>0.31378811896398812</v>
      </c>
      <c r="G79" s="7">
        <f t="shared" si="7"/>
        <v>1.9587664742700612E-4</v>
      </c>
      <c r="H79" s="8">
        <f t="shared" si="11"/>
        <v>0.14639243936026888</v>
      </c>
      <c r="I79">
        <f t="shared" si="9"/>
        <v>6.1949163493418835E-5</v>
      </c>
    </row>
    <row r="80" spans="1:9">
      <c r="A80" s="3" t="s">
        <v>103</v>
      </c>
      <c r="B80">
        <v>5.19</v>
      </c>
      <c r="C80" s="4">
        <v>489</v>
      </c>
      <c r="D80">
        <f t="shared" si="6"/>
        <v>94.219653179190743</v>
      </c>
      <c r="E80" s="7">
        <f t="shared" si="8"/>
        <v>6.8294658631453255E-4</v>
      </c>
      <c r="F80" s="8">
        <f t="shared" si="10"/>
        <v>0.31447106555030263</v>
      </c>
      <c r="G80" s="7">
        <f t="shared" si="7"/>
        <v>5.1604050768840699E-4</v>
      </c>
      <c r="H80" s="8">
        <f t="shared" si="11"/>
        <v>0.1469084798679573</v>
      </c>
      <c r="I80">
        <f t="shared" si="9"/>
        <v>5.0925535262119626E-5</v>
      </c>
    </row>
    <row r="81" spans="1:9">
      <c r="A81" s="3" t="s">
        <v>377</v>
      </c>
      <c r="B81">
        <v>4.26</v>
      </c>
      <c r="C81" s="4">
        <v>401</v>
      </c>
      <c r="D81">
        <f t="shared" si="6"/>
        <v>94.131455399061039</v>
      </c>
      <c r="E81" s="7">
        <f t="shared" si="8"/>
        <v>5.6004413315363503E-4</v>
      </c>
      <c r="F81" s="8">
        <f t="shared" si="10"/>
        <v>0.31503110968345627</v>
      </c>
      <c r="G81" s="7">
        <f t="shared" si="7"/>
        <v>4.2357082133961726E-4</v>
      </c>
      <c r="H81" s="8">
        <f t="shared" si="11"/>
        <v>0.14733205068929692</v>
      </c>
      <c r="I81">
        <f t="shared" si="9"/>
        <v>2.5496585542629513E-4</v>
      </c>
    </row>
    <row r="82" spans="1:9">
      <c r="A82" s="3" t="s">
        <v>579</v>
      </c>
      <c r="B82">
        <v>21.14</v>
      </c>
      <c r="C82" s="4">
        <v>1979</v>
      </c>
      <c r="D82">
        <f t="shared" si="6"/>
        <v>93.614001892147584</v>
      </c>
      <c r="E82" s="7">
        <f t="shared" si="8"/>
        <v>2.7639085773342735E-3</v>
      </c>
      <c r="F82" s="8">
        <f t="shared" si="10"/>
        <v>0.31779501826079054</v>
      </c>
      <c r="G82" s="7">
        <f t="shared" si="7"/>
        <v>2.1019453434552838E-3</v>
      </c>
      <c r="H82" s="8">
        <f t="shared" si="11"/>
        <v>0.1494339960327522</v>
      </c>
      <c r="I82">
        <f t="shared" si="9"/>
        <v>5.1426173108770623E-5</v>
      </c>
    </row>
    <row r="83" spans="1:9">
      <c r="A83" s="3" t="s">
        <v>546</v>
      </c>
      <c r="B83">
        <v>4.21</v>
      </c>
      <c r="C83" s="4">
        <v>391</v>
      </c>
      <c r="D83">
        <f t="shared" si="6"/>
        <v>92.874109263657957</v>
      </c>
      <c r="E83" s="7">
        <f t="shared" si="8"/>
        <v>5.4607794529444218E-4</v>
      </c>
      <c r="F83" s="8">
        <f t="shared" si="10"/>
        <v>0.31834109620608497</v>
      </c>
      <c r="G83" s="7">
        <f t="shared" si="7"/>
        <v>4.1859933282624147E-4</v>
      </c>
      <c r="H83" s="8">
        <f t="shared" si="11"/>
        <v>0.14985259536557843</v>
      </c>
      <c r="I83">
        <f t="shared" si="9"/>
        <v>5.4949483470283222E-5</v>
      </c>
    </row>
    <row r="84" spans="1:9">
      <c r="A84" s="3" t="s">
        <v>531</v>
      </c>
      <c r="B84">
        <v>4.4800000000000004</v>
      </c>
      <c r="C84" s="4">
        <v>415</v>
      </c>
      <c r="D84">
        <f t="shared" si="6"/>
        <v>92.633928571428569</v>
      </c>
      <c r="E84" s="7">
        <f t="shared" si="8"/>
        <v>5.7959679615650513E-4</v>
      </c>
      <c r="F84" s="8">
        <f t="shared" si="10"/>
        <v>0.31892069300224146</v>
      </c>
      <c r="G84" s="7">
        <f t="shared" si="7"/>
        <v>4.454453707984708E-4</v>
      </c>
      <c r="H84" s="8">
        <f t="shared" si="11"/>
        <v>0.1502980407363769</v>
      </c>
      <c r="I84">
        <f t="shared" si="9"/>
        <v>7.2792520717998577E-5</v>
      </c>
    </row>
    <row r="85" spans="1:9">
      <c r="A85" s="3" t="s">
        <v>231</v>
      </c>
      <c r="B85">
        <v>5.89</v>
      </c>
      <c r="C85" s="4">
        <v>543</v>
      </c>
      <c r="D85">
        <f t="shared" si="6"/>
        <v>92.190152801358238</v>
      </c>
      <c r="E85" s="7">
        <f t="shared" si="8"/>
        <v>7.5836400075417415E-4</v>
      </c>
      <c r="F85" s="8">
        <f t="shared" si="10"/>
        <v>0.31967905700299565</v>
      </c>
      <c r="G85" s="7">
        <f t="shared" si="7"/>
        <v>5.8564134687566797E-4</v>
      </c>
      <c r="H85" s="8">
        <f t="shared" si="11"/>
        <v>0.15088368208325256</v>
      </c>
      <c r="I85">
        <f t="shared" si="9"/>
        <v>1.3365485904740654E-4</v>
      </c>
    </row>
    <row r="86" spans="1:9">
      <c r="A86" s="3" t="s">
        <v>489</v>
      </c>
      <c r="B86">
        <v>10.45</v>
      </c>
      <c r="C86" s="4">
        <v>942</v>
      </c>
      <c r="D86">
        <f t="shared" si="6"/>
        <v>90.143540669856463</v>
      </c>
      <c r="E86" s="7">
        <f t="shared" si="8"/>
        <v>1.3156148963359706E-3</v>
      </c>
      <c r="F86" s="8">
        <f t="shared" si="10"/>
        <v>0.32099467189933162</v>
      </c>
      <c r="G86" s="7">
        <f t="shared" si="7"/>
        <v>1.03904109929554E-3</v>
      </c>
      <c r="H86" s="8">
        <f t="shared" si="11"/>
        <v>0.1519227231825481</v>
      </c>
      <c r="I86">
        <f t="shared" si="9"/>
        <v>2.0565227765773769E-4</v>
      </c>
    </row>
    <row r="87" spans="1:9">
      <c r="A87" s="3" t="s">
        <v>515</v>
      </c>
      <c r="B87">
        <v>15.95</v>
      </c>
      <c r="C87" s="4">
        <v>1430</v>
      </c>
      <c r="D87">
        <f t="shared" si="6"/>
        <v>89.65517241379311</v>
      </c>
      <c r="E87" s="7">
        <f t="shared" si="8"/>
        <v>1.9971648638645837E-3</v>
      </c>
      <c r="F87" s="8">
        <f t="shared" si="10"/>
        <v>0.32299183676319621</v>
      </c>
      <c r="G87" s="7">
        <f t="shared" si="7"/>
        <v>1.5859048357668769E-3</v>
      </c>
      <c r="H87" s="8">
        <f t="shared" si="11"/>
        <v>0.15350862801831497</v>
      </c>
      <c r="I87">
        <f t="shared" si="9"/>
        <v>2.345074353540047E-4</v>
      </c>
    </row>
    <row r="88" spans="1:9">
      <c r="A88" s="3" t="s">
        <v>373</v>
      </c>
      <c r="B88">
        <v>17.95</v>
      </c>
      <c r="C88" s="4">
        <v>1595</v>
      </c>
      <c r="D88">
        <f t="shared" si="6"/>
        <v>88.85793871866295</v>
      </c>
      <c r="E88" s="7">
        <f t="shared" si="8"/>
        <v>2.2276069635412668E-3</v>
      </c>
      <c r="F88" s="8">
        <f t="shared" si="10"/>
        <v>0.32521944372673744</v>
      </c>
      <c r="G88" s="7">
        <f t="shared" si="7"/>
        <v>1.7847643763019084E-3</v>
      </c>
      <c r="H88" s="8">
        <f t="shared" si="11"/>
        <v>0.15529339239461687</v>
      </c>
      <c r="I88">
        <f t="shared" si="9"/>
        <v>2.0304106912964748E-4</v>
      </c>
    </row>
    <row r="89" spans="1:9">
      <c r="A89" s="3" t="s">
        <v>99</v>
      </c>
      <c r="B89">
        <v>15.28</v>
      </c>
      <c r="C89" s="4">
        <v>1342</v>
      </c>
      <c r="D89">
        <f t="shared" si="6"/>
        <v>87.827225130890056</v>
      </c>
      <c r="E89" s="7">
        <f t="shared" si="8"/>
        <v>1.8742624107036864E-3</v>
      </c>
      <c r="F89" s="8">
        <f t="shared" si="10"/>
        <v>0.32709370613744115</v>
      </c>
      <c r="G89" s="7">
        <f t="shared" si="7"/>
        <v>1.5192868896876412E-3</v>
      </c>
      <c r="H89" s="8">
        <f t="shared" si="11"/>
        <v>0.15681267928430451</v>
      </c>
      <c r="I89">
        <f t="shared" si="9"/>
        <v>5.5257659309297658E-5</v>
      </c>
    </row>
    <row r="90" spans="1:9">
      <c r="A90" s="3" t="s">
        <v>450</v>
      </c>
      <c r="B90">
        <v>4.13</v>
      </c>
      <c r="C90" s="4">
        <v>361</v>
      </c>
      <c r="D90">
        <f t="shared" si="6"/>
        <v>87.40920096852301</v>
      </c>
      <c r="E90" s="7">
        <f t="shared" si="8"/>
        <v>5.0417938171686352E-4</v>
      </c>
      <c r="F90" s="8">
        <f t="shared" si="10"/>
        <v>0.32759788551915803</v>
      </c>
      <c r="G90" s="7">
        <f t="shared" si="7"/>
        <v>4.106449512048402E-4</v>
      </c>
      <c r="H90" s="8">
        <f t="shared" si="11"/>
        <v>0.15722332423550936</v>
      </c>
      <c r="I90">
        <f t="shared" si="9"/>
        <v>7.8452180749609413E-5</v>
      </c>
    </row>
    <row r="91" spans="1:9">
      <c r="A91" s="3" t="s">
        <v>35</v>
      </c>
      <c r="B91">
        <v>5.86</v>
      </c>
      <c r="C91" s="4">
        <v>512</v>
      </c>
      <c r="D91">
        <f t="shared" si="6"/>
        <v>87.372013651877126</v>
      </c>
      <c r="E91" s="7">
        <f t="shared" si="8"/>
        <v>7.1506881839067621E-4</v>
      </c>
      <c r="F91" s="8">
        <f t="shared" si="10"/>
        <v>0.3283129543375487</v>
      </c>
      <c r="G91" s="7">
        <f t="shared" si="7"/>
        <v>5.8265845376764261E-4</v>
      </c>
      <c r="H91" s="8">
        <f t="shared" si="11"/>
        <v>0.15780598268927701</v>
      </c>
      <c r="I91">
        <f t="shared" si="9"/>
        <v>6.0071118900703602E-5</v>
      </c>
    </row>
    <row r="92" spans="1:9">
      <c r="A92" s="3" t="s">
        <v>522</v>
      </c>
      <c r="B92">
        <v>4.4800000000000004</v>
      </c>
      <c r="C92" s="4">
        <v>391</v>
      </c>
      <c r="D92">
        <f t="shared" si="6"/>
        <v>87.276785714285708</v>
      </c>
      <c r="E92" s="7">
        <f t="shared" si="8"/>
        <v>5.4607794529444218E-4</v>
      </c>
      <c r="F92" s="8">
        <f t="shared" si="10"/>
        <v>0.32885903228284313</v>
      </c>
      <c r="G92" s="7">
        <f t="shared" si="7"/>
        <v>4.454453707984708E-4</v>
      </c>
      <c r="H92" s="8">
        <f t="shared" si="11"/>
        <v>0.15825142806007547</v>
      </c>
      <c r="I92">
        <f t="shared" si="9"/>
        <v>4.0628615804125245E-4</v>
      </c>
    </row>
    <row r="93" spans="1:9">
      <c r="A93" s="3" t="s">
        <v>301</v>
      </c>
      <c r="B93">
        <v>30.29</v>
      </c>
      <c r="C93" s="4">
        <v>2643</v>
      </c>
      <c r="D93">
        <f t="shared" si="6"/>
        <v>87.256520303730611</v>
      </c>
      <c r="E93" s="7">
        <f t="shared" si="8"/>
        <v>3.6912634511846818E-3</v>
      </c>
      <c r="F93" s="8">
        <f t="shared" si="10"/>
        <v>0.33255029573402783</v>
      </c>
      <c r="G93" s="7">
        <f t="shared" si="7"/>
        <v>3.0117277414030532E-3</v>
      </c>
      <c r="H93" s="8">
        <f t="shared" si="11"/>
        <v>0.16126315580147851</v>
      </c>
      <c r="I93">
        <f t="shared" si="9"/>
        <v>4.7672240087725387E-4</v>
      </c>
    </row>
    <row r="94" spans="1:9">
      <c r="A94" s="3" t="s">
        <v>419</v>
      </c>
      <c r="B94">
        <v>35.39</v>
      </c>
      <c r="C94" s="4">
        <v>3079</v>
      </c>
      <c r="D94">
        <f t="shared" si="6"/>
        <v>87.001977959875674</v>
      </c>
      <c r="E94" s="7">
        <f t="shared" si="8"/>
        <v>4.3001892418454918E-3</v>
      </c>
      <c r="F94" s="8">
        <f t="shared" si="10"/>
        <v>0.33685048497587333</v>
      </c>
      <c r="G94" s="7">
        <f t="shared" si="7"/>
        <v>3.5188195697673842E-3</v>
      </c>
      <c r="H94" s="8">
        <f t="shared" si="11"/>
        <v>0.16478197537124589</v>
      </c>
      <c r="I94">
        <f t="shared" si="9"/>
        <v>1.3475105624300571E-4</v>
      </c>
    </row>
    <row r="95" spans="1:9">
      <c r="A95" s="3" t="s">
        <v>19</v>
      </c>
      <c r="B95">
        <v>9.9600000000000009</v>
      </c>
      <c r="C95" s="4">
        <v>864</v>
      </c>
      <c r="D95">
        <f t="shared" si="6"/>
        <v>86.746987951807228</v>
      </c>
      <c r="E95" s="7">
        <f t="shared" si="8"/>
        <v>1.2066786310342659E-3</v>
      </c>
      <c r="F95" s="8">
        <f t="shared" si="10"/>
        <v>0.33805716360690757</v>
      </c>
      <c r="G95" s="7">
        <f t="shared" si="7"/>
        <v>9.9032051186445733E-4</v>
      </c>
      <c r="H95" s="8">
        <f t="shared" si="11"/>
        <v>0.16577229588311035</v>
      </c>
      <c r="I95">
        <f t="shared" si="9"/>
        <v>3.3411320651456633E-4</v>
      </c>
    </row>
    <row r="96" spans="1:9">
      <c r="A96" s="3" t="s">
        <v>401</v>
      </c>
      <c r="B96">
        <v>24.68</v>
      </c>
      <c r="C96" s="4">
        <v>2140</v>
      </c>
      <c r="D96">
        <f t="shared" si="6"/>
        <v>86.70988654781199</v>
      </c>
      <c r="E96" s="7">
        <f t="shared" si="8"/>
        <v>2.9887642018672795E-3</v>
      </c>
      <c r="F96" s="8">
        <f t="shared" si="10"/>
        <v>0.34104592780877485</v>
      </c>
      <c r="G96" s="7">
        <f t="shared" si="7"/>
        <v>2.4539267302022896E-3</v>
      </c>
      <c r="H96" s="8">
        <f t="shared" si="11"/>
        <v>0.16822622261331263</v>
      </c>
      <c r="I96">
        <f t="shared" si="9"/>
        <v>5.8829501769185055E-5</v>
      </c>
    </row>
    <row r="97" spans="1:9">
      <c r="A97" s="3" t="s">
        <v>492</v>
      </c>
      <c r="B97">
        <v>4.34</v>
      </c>
      <c r="C97" s="4">
        <v>376</v>
      </c>
      <c r="D97">
        <f t="shared" si="6"/>
        <v>86.635944700460826</v>
      </c>
      <c r="E97" s="7">
        <f t="shared" si="8"/>
        <v>5.251286635056528E-4</v>
      </c>
      <c r="F97" s="8">
        <f t="shared" si="10"/>
        <v>0.34157105647228048</v>
      </c>
      <c r="G97" s="7">
        <f t="shared" si="7"/>
        <v>4.3152520296101853E-4</v>
      </c>
      <c r="H97" s="8">
        <f t="shared" si="11"/>
        <v>0.16865774781627366</v>
      </c>
      <c r="I97">
        <f t="shared" si="9"/>
        <v>6.0943909303973198E-5</v>
      </c>
    </row>
    <row r="98" spans="1:9">
      <c r="A98" s="3" t="s">
        <v>331</v>
      </c>
      <c r="B98">
        <v>4.43</v>
      </c>
      <c r="C98" s="4">
        <v>380</v>
      </c>
      <c r="D98">
        <f t="shared" si="6"/>
        <v>85.778781038374717</v>
      </c>
      <c r="E98" s="7">
        <f t="shared" si="8"/>
        <v>5.3071513864932994E-4</v>
      </c>
      <c r="F98" s="8">
        <f t="shared" si="10"/>
        <v>0.34210177161092981</v>
      </c>
      <c r="G98" s="7">
        <f t="shared" si="7"/>
        <v>4.4047388228509495E-4</v>
      </c>
      <c r="H98" s="8">
        <f t="shared" si="11"/>
        <v>0.16909822169855876</v>
      </c>
      <c r="I98">
        <f t="shared" si="9"/>
        <v>1.1527156146420164E-4</v>
      </c>
    </row>
    <row r="99" spans="1:9">
      <c r="A99" s="3" t="s">
        <v>403</v>
      </c>
      <c r="B99">
        <v>8.36</v>
      </c>
      <c r="C99" s="4">
        <v>716</v>
      </c>
      <c r="D99">
        <f t="shared" si="6"/>
        <v>85.645933014354071</v>
      </c>
      <c r="E99" s="7">
        <f t="shared" si="8"/>
        <v>9.9997905071821111E-4</v>
      </c>
      <c r="F99" s="8">
        <f t="shared" si="10"/>
        <v>0.343101750661648</v>
      </c>
      <c r="G99" s="7">
        <f t="shared" si="7"/>
        <v>8.3123287943643199E-4</v>
      </c>
      <c r="H99" s="8">
        <f t="shared" si="11"/>
        <v>0.16992945457799519</v>
      </c>
      <c r="I99">
        <f t="shared" si="9"/>
        <v>8.0669329302153481E-5</v>
      </c>
    </row>
    <row r="100" spans="1:9">
      <c r="A100" s="3" t="s">
        <v>281</v>
      </c>
      <c r="B100">
        <v>5.85</v>
      </c>
      <c r="C100" s="4">
        <v>501</v>
      </c>
      <c r="D100">
        <f t="shared" si="6"/>
        <v>85.641025641025649</v>
      </c>
      <c r="E100" s="7">
        <f t="shared" si="8"/>
        <v>6.9970601174556397E-4</v>
      </c>
      <c r="F100" s="8">
        <f t="shared" si="10"/>
        <v>0.34380145667339357</v>
      </c>
      <c r="G100" s="7">
        <f t="shared" si="7"/>
        <v>5.8166415606496734E-4</v>
      </c>
      <c r="H100" s="8">
        <f t="shared" si="11"/>
        <v>0.17051111873406016</v>
      </c>
      <c r="I100">
        <f t="shared" si="9"/>
        <v>5.9863478895541555E-5</v>
      </c>
    </row>
    <row r="101" spans="1:9">
      <c r="A101" s="3" t="s">
        <v>493</v>
      </c>
      <c r="B101">
        <v>4.28</v>
      </c>
      <c r="C101" s="4">
        <v>363</v>
      </c>
      <c r="D101">
        <f t="shared" si="6"/>
        <v>84.813084112149525</v>
      </c>
      <c r="E101" s="7">
        <f t="shared" si="8"/>
        <v>5.0697261928870209E-4</v>
      </c>
      <c r="F101" s="8">
        <f t="shared" si="10"/>
        <v>0.34430842929268229</v>
      </c>
      <c r="G101" s="7">
        <f t="shared" si="7"/>
        <v>4.2555941674496763E-4</v>
      </c>
      <c r="H101" s="8">
        <f t="shared" si="11"/>
        <v>0.17093667815080513</v>
      </c>
      <c r="I101">
        <f t="shared" si="9"/>
        <v>1.904648483996435E-4</v>
      </c>
    </row>
    <row r="102" spans="1:9">
      <c r="A102" s="3" t="s">
        <v>145</v>
      </c>
      <c r="B102">
        <v>13.59</v>
      </c>
      <c r="C102" s="4">
        <v>1151</v>
      </c>
      <c r="D102">
        <f t="shared" si="6"/>
        <v>84.694628403237672</v>
      </c>
      <c r="E102" s="7">
        <f t="shared" si="8"/>
        <v>1.6075082225931021E-3</v>
      </c>
      <c r="F102" s="8">
        <f t="shared" si="10"/>
        <v>0.34591593751527538</v>
      </c>
      <c r="G102" s="7">
        <f t="shared" si="7"/>
        <v>1.3512505779355397E-3</v>
      </c>
      <c r="H102" s="8">
        <f t="shared" si="11"/>
        <v>0.17228792872874066</v>
      </c>
      <c r="I102">
        <f t="shared" si="9"/>
        <v>3.4495474737861187E-4</v>
      </c>
    </row>
    <row r="103" spans="1:9">
      <c r="A103" s="3" t="s">
        <v>38</v>
      </c>
      <c r="B103">
        <v>24.49</v>
      </c>
      <c r="C103" s="4">
        <v>2067</v>
      </c>
      <c r="D103">
        <f t="shared" si="6"/>
        <v>84.401796651694568</v>
      </c>
      <c r="E103" s="7">
        <f t="shared" si="8"/>
        <v>2.886811030495171E-3</v>
      </c>
      <c r="F103" s="8">
        <f t="shared" si="10"/>
        <v>0.34880274854577054</v>
      </c>
      <c r="G103" s="7">
        <f t="shared" si="7"/>
        <v>2.4350350738514617E-3</v>
      </c>
      <c r="H103" s="8">
        <f t="shared" si="11"/>
        <v>0.17472296380259211</v>
      </c>
      <c r="I103">
        <f t="shared" si="9"/>
        <v>7.5388935905966459E-5</v>
      </c>
    </row>
    <row r="104" spans="1:9">
      <c r="A104" s="3" t="s">
        <v>59</v>
      </c>
      <c r="B104">
        <v>5.34</v>
      </c>
      <c r="C104" s="4">
        <v>450</v>
      </c>
      <c r="D104">
        <f t="shared" si="6"/>
        <v>84.269662921348313</v>
      </c>
      <c r="E104" s="7">
        <f t="shared" si="8"/>
        <v>6.2847845366368021E-4</v>
      </c>
      <c r="F104" s="8">
        <f t="shared" si="10"/>
        <v>0.34943122699943424</v>
      </c>
      <c r="G104" s="7">
        <f t="shared" si="7"/>
        <v>5.3095497322853437E-4</v>
      </c>
      <c r="H104" s="8">
        <f t="shared" si="11"/>
        <v>0.17525391877582064</v>
      </c>
      <c r="I104">
        <f t="shared" si="9"/>
        <v>3.6525623278889363E-5</v>
      </c>
    </row>
    <row r="105" spans="1:9">
      <c r="A105" s="3" t="s">
        <v>460</v>
      </c>
      <c r="B105">
        <v>2.58</v>
      </c>
      <c r="C105" s="4">
        <v>217</v>
      </c>
      <c r="D105">
        <f t="shared" si="6"/>
        <v>84.108527131782949</v>
      </c>
      <c r="E105" s="7">
        <f t="shared" si="8"/>
        <v>3.0306627654448583E-4</v>
      </c>
      <c r="F105" s="8">
        <f t="shared" si="10"/>
        <v>0.34973429327597871</v>
      </c>
      <c r="G105" s="7">
        <f t="shared" si="7"/>
        <v>2.5652880729019076E-4</v>
      </c>
      <c r="H105" s="8">
        <f t="shared" si="11"/>
        <v>0.17551044758311082</v>
      </c>
      <c r="I105">
        <f t="shared" si="9"/>
        <v>4.45826896775324E-4</v>
      </c>
    </row>
    <row r="106" spans="1:9">
      <c r="A106" s="3" t="s">
        <v>566</v>
      </c>
      <c r="B106">
        <v>31.43</v>
      </c>
      <c r="C106" s="4">
        <v>2640</v>
      </c>
      <c r="D106">
        <f t="shared" si="6"/>
        <v>83.996181991727653</v>
      </c>
      <c r="E106" s="7">
        <f t="shared" si="8"/>
        <v>3.6870735948269242E-3</v>
      </c>
      <c r="F106" s="8">
        <f t="shared" si="10"/>
        <v>0.35342136687080566</v>
      </c>
      <c r="G106" s="7">
        <f t="shared" si="7"/>
        <v>3.1250776795080214E-3</v>
      </c>
      <c r="H106" s="8">
        <f t="shared" si="11"/>
        <v>0.17863552526261883</v>
      </c>
      <c r="I106">
        <f t="shared" si="9"/>
        <v>1.9036022992052759E-4</v>
      </c>
    </row>
    <row r="107" spans="1:9">
      <c r="A107" s="3" t="s">
        <v>300</v>
      </c>
      <c r="B107">
        <v>13.39</v>
      </c>
      <c r="C107" s="4">
        <v>1123</v>
      </c>
      <c r="D107">
        <f t="shared" si="6"/>
        <v>83.86855862584018</v>
      </c>
      <c r="E107" s="7">
        <f t="shared" si="8"/>
        <v>1.5684028965873621E-3</v>
      </c>
      <c r="F107" s="8">
        <f t="shared" si="10"/>
        <v>0.35498976976739305</v>
      </c>
      <c r="G107" s="7">
        <f t="shared" si="7"/>
        <v>1.3313646238820366E-3</v>
      </c>
      <c r="H107" s="8">
        <f t="shared" si="11"/>
        <v>0.17996688988650086</v>
      </c>
      <c r="I107">
        <f t="shared" si="9"/>
        <v>2.9648016987486592E-4</v>
      </c>
    </row>
    <row r="108" spans="1:9">
      <c r="A108" s="3" t="s">
        <v>501</v>
      </c>
      <c r="B108">
        <v>20.84</v>
      </c>
      <c r="C108" s="4">
        <v>1747</v>
      </c>
      <c r="D108">
        <f t="shared" si="6"/>
        <v>83.829174664107484</v>
      </c>
      <c r="E108" s="7">
        <f t="shared" si="8"/>
        <v>2.4398930190009985E-3</v>
      </c>
      <c r="F108" s="8">
        <f t="shared" si="10"/>
        <v>0.35742966278639404</v>
      </c>
      <c r="G108" s="7">
        <f t="shared" si="7"/>
        <v>2.0721164123750292E-3</v>
      </c>
      <c r="H108" s="8">
        <f t="shared" si="11"/>
        <v>0.1820390062988759</v>
      </c>
      <c r="I108">
        <f t="shared" si="9"/>
        <v>8.7658600662850195E-4</v>
      </c>
    </row>
    <row r="109" spans="1:9">
      <c r="A109" s="3" t="s">
        <v>330</v>
      </c>
      <c r="B109">
        <v>61.4</v>
      </c>
      <c r="C109" s="4">
        <v>5135</v>
      </c>
      <c r="D109">
        <f t="shared" si="6"/>
        <v>83.631921824104239</v>
      </c>
      <c r="E109" s="7">
        <f t="shared" si="8"/>
        <v>7.1716374656955514E-3</v>
      </c>
      <c r="F109" s="8">
        <f t="shared" si="10"/>
        <v>0.36460130025208959</v>
      </c>
      <c r="G109" s="7">
        <f t="shared" si="7"/>
        <v>6.1049878944254695E-3</v>
      </c>
      <c r="H109" s="8">
        <f t="shared" si="11"/>
        <v>0.18814399419330136</v>
      </c>
      <c r="I109">
        <f t="shared" si="9"/>
        <v>6.9666047641733786E-5</v>
      </c>
    </row>
    <row r="110" spans="1:9">
      <c r="A110" s="3" t="s">
        <v>448</v>
      </c>
      <c r="B110">
        <v>4.8499999999999996</v>
      </c>
      <c r="C110" s="4">
        <v>404</v>
      </c>
      <c r="D110">
        <f t="shared" si="6"/>
        <v>83.298969072164951</v>
      </c>
      <c r="E110" s="7">
        <f t="shared" si="8"/>
        <v>5.6423398951139288E-4</v>
      </c>
      <c r="F110" s="8">
        <f t="shared" si="10"/>
        <v>0.36516553424160098</v>
      </c>
      <c r="G110" s="7">
        <f t="shared" si="7"/>
        <v>4.8223438579745155E-4</v>
      </c>
      <c r="H110" s="8">
        <f t="shared" si="11"/>
        <v>0.1886262285790988</v>
      </c>
      <c r="I110">
        <f t="shared" si="9"/>
        <v>6.439857429027529E-5</v>
      </c>
    </row>
    <row r="111" spans="1:9">
      <c r="A111" s="3" t="s">
        <v>576</v>
      </c>
      <c r="B111">
        <v>4.4800000000000004</v>
      </c>
      <c r="C111" s="4">
        <v>373</v>
      </c>
      <c r="D111">
        <f t="shared" si="6"/>
        <v>83.258928571428569</v>
      </c>
      <c r="E111" s="7">
        <f t="shared" si="8"/>
        <v>5.2093880714789494E-4</v>
      </c>
      <c r="F111" s="8">
        <f t="shared" si="10"/>
        <v>0.36568647304874885</v>
      </c>
      <c r="G111" s="7">
        <f t="shared" si="7"/>
        <v>4.454453707984708E-4</v>
      </c>
      <c r="H111" s="8">
        <f t="shared" si="11"/>
        <v>0.18907167394989727</v>
      </c>
      <c r="I111">
        <f t="shared" si="9"/>
        <v>2.1201026860644123E-4</v>
      </c>
    </row>
    <row r="112" spans="1:9">
      <c r="A112" s="3" t="s">
        <v>282</v>
      </c>
      <c r="B112">
        <v>14.72</v>
      </c>
      <c r="C112" s="4">
        <v>1224</v>
      </c>
      <c r="D112">
        <f t="shared" si="6"/>
        <v>83.15217391304347</v>
      </c>
      <c r="E112" s="7">
        <f t="shared" si="8"/>
        <v>1.7094613939652103E-3</v>
      </c>
      <c r="F112" s="8">
        <f t="shared" si="10"/>
        <v>0.36739593444271407</v>
      </c>
      <c r="G112" s="7">
        <f t="shared" si="7"/>
        <v>1.4636062183378325E-3</v>
      </c>
      <c r="H112" s="8">
        <f t="shared" si="11"/>
        <v>0.19053528016823509</v>
      </c>
      <c r="I112">
        <f t="shared" si="9"/>
        <v>5.5090427771631312E-5</v>
      </c>
    </row>
    <row r="113" spans="1:9">
      <c r="A113" s="3" t="s">
        <v>438</v>
      </c>
      <c r="B113">
        <v>3.81</v>
      </c>
      <c r="C113" s="4">
        <v>316</v>
      </c>
      <c r="D113">
        <f t="shared" si="6"/>
        <v>82.939632545931758</v>
      </c>
      <c r="E113" s="7">
        <f t="shared" si="8"/>
        <v>4.4133153635049548E-4</v>
      </c>
      <c r="F113" s="8">
        <f t="shared" si="10"/>
        <v>0.36783726597906458</v>
      </c>
      <c r="G113" s="7">
        <f t="shared" si="7"/>
        <v>3.7882742471923519E-4</v>
      </c>
      <c r="H113" s="8">
        <f t="shared" si="11"/>
        <v>0.19091410759295432</v>
      </c>
      <c r="I113">
        <f t="shared" si="9"/>
        <v>1.4277922681717181E-4</v>
      </c>
    </row>
    <row r="114" spans="1:9">
      <c r="A114" s="3" t="s">
        <v>468</v>
      </c>
      <c r="B114">
        <v>9.86</v>
      </c>
      <c r="C114" s="4">
        <v>817</v>
      </c>
      <c r="D114">
        <f t="shared" si="6"/>
        <v>82.86004056795133</v>
      </c>
      <c r="E114" s="7">
        <f t="shared" si="8"/>
        <v>1.1410375480960593E-3</v>
      </c>
      <c r="F114" s="8">
        <f t="shared" si="10"/>
        <v>0.36897830352716066</v>
      </c>
      <c r="G114" s="7">
        <f t="shared" si="7"/>
        <v>9.8037753483770575E-4</v>
      </c>
      <c r="H114" s="8">
        <f t="shared" si="11"/>
        <v>0.19189448512779203</v>
      </c>
      <c r="I114">
        <f t="shared" si="9"/>
        <v>3.7766572467443082E-5</v>
      </c>
    </row>
    <row r="115" spans="1:9">
      <c r="A115" s="3" t="s">
        <v>512</v>
      </c>
      <c r="B115">
        <v>2.6</v>
      </c>
      <c r="C115" s="4">
        <v>215</v>
      </c>
      <c r="D115">
        <f t="shared" si="6"/>
        <v>82.692307692307693</v>
      </c>
      <c r="E115" s="7">
        <f t="shared" si="8"/>
        <v>3.002730389726472E-4</v>
      </c>
      <c r="F115" s="8">
        <f t="shared" si="10"/>
        <v>0.36927857656613328</v>
      </c>
      <c r="G115" s="7">
        <f t="shared" si="7"/>
        <v>2.5851740269554108E-4</v>
      </c>
      <c r="H115" s="8">
        <f t="shared" si="11"/>
        <v>0.19215300253048756</v>
      </c>
      <c r="I115">
        <f t="shared" si="9"/>
        <v>2.7590090905749154E-4</v>
      </c>
    </row>
    <row r="116" spans="1:9">
      <c r="A116" s="3" t="s">
        <v>267</v>
      </c>
      <c r="B116">
        <v>18.96</v>
      </c>
      <c r="C116" s="4">
        <v>1566</v>
      </c>
      <c r="D116">
        <f t="shared" si="6"/>
        <v>82.594936708860757</v>
      </c>
      <c r="E116" s="7">
        <f t="shared" si="8"/>
        <v>2.1871050187496073E-3</v>
      </c>
      <c r="F116" s="8">
        <f t="shared" si="10"/>
        <v>0.37146568158488286</v>
      </c>
      <c r="G116" s="7">
        <f t="shared" si="7"/>
        <v>1.8851884442720995E-3</v>
      </c>
      <c r="H116" s="8">
        <f t="shared" si="11"/>
        <v>0.19403819097475966</v>
      </c>
      <c r="I116">
        <f t="shared" si="9"/>
        <v>9.071247139193217E-5</v>
      </c>
    </row>
    <row r="117" spans="1:9">
      <c r="A117" s="3" t="s">
        <v>506</v>
      </c>
      <c r="B117">
        <v>6.22</v>
      </c>
      <c r="C117" s="4">
        <v>513</v>
      </c>
      <c r="D117">
        <f t="shared" si="6"/>
        <v>82.475884244372992</v>
      </c>
      <c r="E117" s="7">
        <f t="shared" si="8"/>
        <v>7.1646543717659549E-4</v>
      </c>
      <c r="F117" s="8">
        <f t="shared" si="10"/>
        <v>0.37218214702205943</v>
      </c>
      <c r="G117" s="7">
        <f t="shared" si="7"/>
        <v>6.184531710639482E-4</v>
      </c>
      <c r="H117" s="8">
        <f t="shared" si="11"/>
        <v>0.19465664414582362</v>
      </c>
      <c r="I117">
        <f t="shared" si="9"/>
        <v>8.9360424260720439E-5</v>
      </c>
    </row>
    <row r="118" spans="1:9">
      <c r="A118" s="3" t="s">
        <v>41</v>
      </c>
      <c r="B118">
        <v>6.11</v>
      </c>
      <c r="C118" s="4">
        <v>503</v>
      </c>
      <c r="D118">
        <f t="shared" si="6"/>
        <v>82.324058919803591</v>
      </c>
      <c r="E118" s="7">
        <f t="shared" si="8"/>
        <v>7.0249924931740254E-4</v>
      </c>
      <c r="F118" s="8">
        <f t="shared" si="10"/>
        <v>0.37288464627137685</v>
      </c>
      <c r="G118" s="7">
        <f t="shared" si="7"/>
        <v>6.0751589633452157E-4</v>
      </c>
      <c r="H118" s="8">
        <f t="shared" si="11"/>
        <v>0.19526416004215813</v>
      </c>
      <c r="I118">
        <f t="shared" si="9"/>
        <v>7.7502492195333228E-5</v>
      </c>
    </row>
    <row r="119" spans="1:9">
      <c r="A119" s="3" t="s">
        <v>418</v>
      </c>
      <c r="B119">
        <v>5.29</v>
      </c>
      <c r="C119" s="4">
        <v>435</v>
      </c>
      <c r="D119">
        <f t="shared" si="6"/>
        <v>82.230623818525515</v>
      </c>
      <c r="E119" s="7">
        <f t="shared" si="8"/>
        <v>6.0752917187489094E-4</v>
      </c>
      <c r="F119" s="8">
        <f t="shared" si="10"/>
        <v>0.37349217544325175</v>
      </c>
      <c r="G119" s="7">
        <f t="shared" si="7"/>
        <v>5.2598348471515858E-4</v>
      </c>
      <c r="H119" s="8">
        <f t="shared" si="11"/>
        <v>0.19579014352687329</v>
      </c>
      <c r="I119">
        <f t="shared" si="9"/>
        <v>3.401027206760554E-4</v>
      </c>
    </row>
    <row r="120" spans="1:9">
      <c r="A120" s="3" t="s">
        <v>430</v>
      </c>
      <c r="B120">
        <v>23.2</v>
      </c>
      <c r="C120" s="4">
        <v>1907</v>
      </c>
      <c r="D120">
        <f t="shared" si="6"/>
        <v>82.198275862068968</v>
      </c>
      <c r="E120" s="7">
        <f t="shared" si="8"/>
        <v>2.663352024748085E-3</v>
      </c>
      <c r="F120" s="8">
        <f t="shared" si="10"/>
        <v>0.37615552746799985</v>
      </c>
      <c r="G120" s="7">
        <f t="shared" si="7"/>
        <v>2.3067706702063662E-3</v>
      </c>
      <c r="H120" s="8">
        <f t="shared" si="11"/>
        <v>0.19809691419707967</v>
      </c>
      <c r="I120">
        <f t="shared" si="9"/>
        <v>4.6077458310543606E-4</v>
      </c>
    </row>
    <row r="121" spans="1:9">
      <c r="A121" s="3" t="s">
        <v>542</v>
      </c>
      <c r="B121">
        <v>31.39</v>
      </c>
      <c r="C121" s="4">
        <v>2578</v>
      </c>
      <c r="D121">
        <f t="shared" si="6"/>
        <v>82.128066263141122</v>
      </c>
      <c r="E121" s="7">
        <f t="shared" si="8"/>
        <v>3.6004832300999281E-3</v>
      </c>
      <c r="F121" s="8">
        <f t="shared" si="10"/>
        <v>0.37975601069809978</v>
      </c>
      <c r="G121" s="7">
        <f t="shared" si="7"/>
        <v>3.1211004886973208E-3</v>
      </c>
      <c r="H121" s="8">
        <f t="shared" si="11"/>
        <v>0.20121801468577699</v>
      </c>
      <c r="I121">
        <f t="shared" si="9"/>
        <v>4.2617336882752599E-5</v>
      </c>
    </row>
    <row r="122" spans="1:9">
      <c r="A122" s="3" t="s">
        <v>275</v>
      </c>
      <c r="B122">
        <v>2.9</v>
      </c>
      <c r="C122" s="4">
        <v>238</v>
      </c>
      <c r="D122">
        <f t="shared" si="6"/>
        <v>82.068965517241381</v>
      </c>
      <c r="E122" s="7">
        <f t="shared" si="8"/>
        <v>3.3239527104879087E-4</v>
      </c>
      <c r="F122" s="8">
        <f t="shared" si="10"/>
        <v>0.38008840596914856</v>
      </c>
      <c r="G122" s="7">
        <f t="shared" si="7"/>
        <v>2.8834633377579577E-4</v>
      </c>
      <c r="H122" s="8">
        <f t="shared" si="11"/>
        <v>0.2015063610195528</v>
      </c>
      <c r="I122">
        <f t="shared" si="9"/>
        <v>1.252708456678242E-4</v>
      </c>
    </row>
    <row r="123" spans="1:9">
      <c r="A123" s="3" t="s">
        <v>86</v>
      </c>
      <c r="B123">
        <v>8.52</v>
      </c>
      <c r="C123" s="4">
        <v>699</v>
      </c>
      <c r="D123">
        <f t="shared" si="6"/>
        <v>82.042253521126767</v>
      </c>
      <c r="E123" s="7">
        <f t="shared" si="8"/>
        <v>9.7623653135758327E-4</v>
      </c>
      <c r="F123" s="8">
        <f t="shared" si="10"/>
        <v>0.38106464250050615</v>
      </c>
      <c r="G123" s="7">
        <f t="shared" si="7"/>
        <v>8.4714164267923452E-4</v>
      </c>
      <c r="H123" s="8">
        <f t="shared" si="11"/>
        <v>0.20235350266223204</v>
      </c>
      <c r="I123">
        <f t="shared" si="9"/>
        <v>2.0084327842571914E-4</v>
      </c>
    </row>
    <row r="124" spans="1:9">
      <c r="A124" s="3" t="s">
        <v>305</v>
      </c>
      <c r="B124">
        <v>13.61</v>
      </c>
      <c r="C124" s="4">
        <v>1114</v>
      </c>
      <c r="D124">
        <f t="shared" si="6"/>
        <v>81.851579720793538</v>
      </c>
      <c r="E124" s="7">
        <f t="shared" si="8"/>
        <v>1.5558333275140883E-3</v>
      </c>
      <c r="F124" s="8">
        <f t="shared" si="10"/>
        <v>0.38262047582802022</v>
      </c>
      <c r="G124" s="7">
        <f t="shared" si="7"/>
        <v>1.3532391733408898E-3</v>
      </c>
      <c r="H124" s="8">
        <f t="shared" si="11"/>
        <v>0.20370674183557294</v>
      </c>
      <c r="I124">
        <f t="shared" si="9"/>
        <v>1.8631702940141714E-5</v>
      </c>
    </row>
    <row r="125" spans="1:9">
      <c r="A125" s="3" t="s">
        <v>525</v>
      </c>
      <c r="B125">
        <v>1.26</v>
      </c>
      <c r="C125" s="4">
        <v>103</v>
      </c>
      <c r="D125">
        <f t="shared" si="6"/>
        <v>81.746031746031747</v>
      </c>
      <c r="E125" s="7">
        <f t="shared" si="8"/>
        <v>1.4385173494968682E-4</v>
      </c>
      <c r="F125" s="8">
        <f t="shared" si="10"/>
        <v>0.38276432756296991</v>
      </c>
      <c r="G125" s="7">
        <f t="shared" si="7"/>
        <v>1.252815105370699E-4</v>
      </c>
      <c r="H125" s="8">
        <f t="shared" si="11"/>
        <v>0.20383202334611</v>
      </c>
      <c r="I125">
        <f t="shared" si="9"/>
        <v>1.37968073781497E-4</v>
      </c>
    </row>
    <row r="126" spans="1:9">
      <c r="A126" s="3" t="s">
        <v>413</v>
      </c>
      <c r="B126">
        <v>9.31</v>
      </c>
      <c r="C126" s="4">
        <v>760</v>
      </c>
      <c r="D126">
        <f t="shared" si="6"/>
        <v>81.632653061224488</v>
      </c>
      <c r="E126" s="7">
        <f t="shared" si="8"/>
        <v>1.0614302772986599E-3</v>
      </c>
      <c r="F126" s="8">
        <f t="shared" si="10"/>
        <v>0.38382575784026857</v>
      </c>
      <c r="G126" s="7">
        <f t="shared" si="7"/>
        <v>9.2569116119057204E-4</v>
      </c>
      <c r="H126" s="8">
        <f t="shared" si="11"/>
        <v>0.20475771450730057</v>
      </c>
      <c r="I126">
        <f t="shared" si="9"/>
        <v>6.1244734992860206E-5</v>
      </c>
    </row>
    <row r="127" spans="1:9">
      <c r="A127" s="3" t="s">
        <v>250</v>
      </c>
      <c r="B127">
        <v>4.13</v>
      </c>
      <c r="C127" s="4">
        <v>337</v>
      </c>
      <c r="D127">
        <f t="shared" si="6"/>
        <v>81.598062953995154</v>
      </c>
      <c r="E127" s="7">
        <f t="shared" si="8"/>
        <v>4.7066053085480052E-4</v>
      </c>
      <c r="F127" s="8">
        <f t="shared" si="10"/>
        <v>0.38429641837112338</v>
      </c>
      <c r="G127" s="7">
        <f t="shared" si="7"/>
        <v>4.106449512048402E-4</v>
      </c>
      <c r="H127" s="8">
        <f t="shared" si="11"/>
        <v>0.20516835945850542</v>
      </c>
      <c r="I127">
        <f t="shared" si="9"/>
        <v>6.4302164149973584E-5</v>
      </c>
    </row>
    <row r="128" spans="1:9">
      <c r="A128" s="3" t="s">
        <v>582</v>
      </c>
      <c r="B128">
        <v>4.33</v>
      </c>
      <c r="C128" s="4">
        <v>353</v>
      </c>
      <c r="D128">
        <f t="shared" si="6"/>
        <v>81.524249422632792</v>
      </c>
      <c r="E128" s="7">
        <f t="shared" si="8"/>
        <v>4.9300643142950913E-4</v>
      </c>
      <c r="F128" s="8">
        <f t="shared" si="10"/>
        <v>0.3847894248025529</v>
      </c>
      <c r="G128" s="7">
        <f t="shared" si="7"/>
        <v>4.3053090525834337E-4</v>
      </c>
      <c r="H128" s="8">
        <f t="shared" si="11"/>
        <v>0.20559889036376378</v>
      </c>
      <c r="I128">
        <f t="shared" si="9"/>
        <v>2.8663935757414216E-5</v>
      </c>
    </row>
    <row r="129" spans="1:9">
      <c r="A129" s="3" t="s">
        <v>551</v>
      </c>
      <c r="B129">
        <v>1.92</v>
      </c>
      <c r="C129" s="4">
        <v>156</v>
      </c>
      <c r="D129">
        <f t="shared" si="6"/>
        <v>81.25</v>
      </c>
      <c r="E129" s="7">
        <f t="shared" si="8"/>
        <v>2.1787253060340914E-4</v>
      </c>
      <c r="F129" s="8">
        <f t="shared" si="10"/>
        <v>0.38500729733315631</v>
      </c>
      <c r="G129" s="7">
        <f t="shared" si="7"/>
        <v>1.909051589136303E-4</v>
      </c>
      <c r="H129" s="8">
        <f t="shared" si="11"/>
        <v>0.2057897955226774</v>
      </c>
      <c r="I129">
        <f t="shared" si="9"/>
        <v>8.5476636597109357E-4</v>
      </c>
    </row>
    <row r="130" spans="1:9">
      <c r="A130" s="3" t="s">
        <v>131</v>
      </c>
      <c r="B130">
        <v>57.06</v>
      </c>
      <c r="C130" s="4">
        <v>4626</v>
      </c>
      <c r="D130">
        <f t="shared" ref="D130:D193" si="12">C130/B130</f>
        <v>81.072555205047308</v>
      </c>
      <c r="E130" s="7">
        <f t="shared" si="8"/>
        <v>6.4607585036626329E-3</v>
      </c>
      <c r="F130" s="8">
        <f t="shared" si="10"/>
        <v>0.39146805583681893</v>
      </c>
      <c r="G130" s="7">
        <f t="shared" ref="G130:G193" si="13">B130/10057.35</f>
        <v>5.6734626914644514E-3</v>
      </c>
      <c r="H130" s="8">
        <f t="shared" si="11"/>
        <v>0.21146325821414186</v>
      </c>
      <c r="I130">
        <f t="shared" si="9"/>
        <v>5.1982186344876058E-5</v>
      </c>
    </row>
    <row r="131" spans="1:9">
      <c r="A131" s="3" t="s">
        <v>457</v>
      </c>
      <c r="B131">
        <v>3.46</v>
      </c>
      <c r="C131" s="4">
        <v>280</v>
      </c>
      <c r="D131">
        <f t="shared" si="12"/>
        <v>80.924855491329481</v>
      </c>
      <c r="E131" s="7">
        <f t="shared" ref="E131:E194" si="14">C131/716015</f>
        <v>3.9105326005740105E-4</v>
      </c>
      <c r="F131" s="8">
        <f t="shared" si="10"/>
        <v>0.39185910909687632</v>
      </c>
      <c r="G131" s="7">
        <f t="shared" si="13"/>
        <v>3.4402700512560464E-4</v>
      </c>
      <c r="H131" s="8">
        <f t="shared" si="11"/>
        <v>0.21180728521926745</v>
      </c>
      <c r="I131">
        <f t="shared" ref="I131:I194" si="15">F131*H132-F132*H131</f>
        <v>5.4760222312072449E-5</v>
      </c>
    </row>
    <row r="132" spans="1:9">
      <c r="A132" s="3" t="s">
        <v>20</v>
      </c>
      <c r="B132">
        <v>3.63</v>
      </c>
      <c r="C132" s="4">
        <v>293</v>
      </c>
      <c r="D132">
        <f t="shared" si="12"/>
        <v>80.71625344352617</v>
      </c>
      <c r="E132" s="7">
        <f t="shared" si="14"/>
        <v>4.0920930427435181E-4</v>
      </c>
      <c r="F132" s="8">
        <f t="shared" ref="F132:F195" si="16">F131+E132</f>
        <v>0.39226831840115067</v>
      </c>
      <c r="G132" s="7">
        <f t="shared" si="13"/>
        <v>3.6093006607108234E-4</v>
      </c>
      <c r="H132" s="8">
        <f t="shared" ref="H132:H195" si="17">H131+G132</f>
        <v>0.21216821528533852</v>
      </c>
      <c r="I132">
        <f t="shared" si="15"/>
        <v>8.7553791938019265E-4</v>
      </c>
    </row>
    <row r="133" spans="1:9">
      <c r="A133" s="3" t="s">
        <v>547</v>
      </c>
      <c r="B133">
        <v>57.95</v>
      </c>
      <c r="C133" s="4">
        <v>4673</v>
      </c>
      <c r="D133">
        <f t="shared" si="12"/>
        <v>80.638481449525443</v>
      </c>
      <c r="E133" s="7">
        <f t="shared" si="14"/>
        <v>6.5263995866008395E-3</v>
      </c>
      <c r="F133" s="8">
        <f t="shared" si="16"/>
        <v>0.39879471798775151</v>
      </c>
      <c r="G133" s="7">
        <f t="shared" si="13"/>
        <v>5.7619551870025402E-3</v>
      </c>
      <c r="H133" s="8">
        <f t="shared" si="17"/>
        <v>0.21793017047234106</v>
      </c>
      <c r="I133">
        <f t="shared" si="15"/>
        <v>1.5570087960718737E-4</v>
      </c>
    </row>
    <row r="134" spans="1:9">
      <c r="A134" s="3" t="s">
        <v>69</v>
      </c>
      <c r="B134">
        <v>10.29</v>
      </c>
      <c r="C134" s="4">
        <v>829</v>
      </c>
      <c r="D134">
        <f t="shared" si="12"/>
        <v>80.5636540330418</v>
      </c>
      <c r="E134" s="7">
        <f t="shared" si="14"/>
        <v>1.157796973527091E-3</v>
      </c>
      <c r="F134" s="8">
        <f t="shared" si="16"/>
        <v>0.39995251496127859</v>
      </c>
      <c r="G134" s="7">
        <f t="shared" si="13"/>
        <v>1.0231323360527375E-3</v>
      </c>
      <c r="H134" s="8">
        <f t="shared" si="17"/>
        <v>0.21895330280839381</v>
      </c>
      <c r="I134">
        <f t="shared" si="15"/>
        <v>4.7992558741341562E-5</v>
      </c>
    </row>
    <row r="135" spans="1:9">
      <c r="A135" s="3" t="s">
        <v>406</v>
      </c>
      <c r="B135">
        <v>3.16</v>
      </c>
      <c r="C135" s="4">
        <v>254</v>
      </c>
      <c r="D135">
        <f t="shared" si="12"/>
        <v>80.379746835443029</v>
      </c>
      <c r="E135" s="7">
        <f t="shared" si="14"/>
        <v>3.5474117162349953E-4</v>
      </c>
      <c r="F135" s="8">
        <f t="shared" si="16"/>
        <v>0.40030725613290208</v>
      </c>
      <c r="G135" s="7">
        <f t="shared" si="13"/>
        <v>3.1419807404534995E-4</v>
      </c>
      <c r="H135" s="8">
        <f t="shared" si="17"/>
        <v>0.21926750088243915</v>
      </c>
      <c r="I135">
        <f t="shared" si="15"/>
        <v>3.2505166149027209E-5</v>
      </c>
    </row>
    <row r="136" spans="1:9">
      <c r="A136" s="3" t="s">
        <v>424</v>
      </c>
      <c r="B136">
        <v>2.14</v>
      </c>
      <c r="C136" s="4">
        <v>172</v>
      </c>
      <c r="D136">
        <f t="shared" si="12"/>
        <v>80.373831775700936</v>
      </c>
      <c r="E136" s="7">
        <f t="shared" si="14"/>
        <v>2.4021843117811778E-4</v>
      </c>
      <c r="F136" s="8">
        <f t="shared" si="16"/>
        <v>0.40054747456408019</v>
      </c>
      <c r="G136" s="7">
        <f t="shared" si="13"/>
        <v>2.1277970837248382E-4</v>
      </c>
      <c r="H136" s="8">
        <f t="shared" si="17"/>
        <v>0.21948028059081165</v>
      </c>
      <c r="I136">
        <f t="shared" si="15"/>
        <v>3.011784488783642E-5</v>
      </c>
    </row>
    <row r="137" spans="1:9">
      <c r="A137" s="3" t="s">
        <v>395</v>
      </c>
      <c r="B137">
        <v>1.98</v>
      </c>
      <c r="C137" s="4">
        <v>159</v>
      </c>
      <c r="D137">
        <f t="shared" si="12"/>
        <v>80.303030303030297</v>
      </c>
      <c r="E137" s="7">
        <f t="shared" si="14"/>
        <v>2.2206238696116702E-4</v>
      </c>
      <c r="F137" s="8">
        <f t="shared" si="16"/>
        <v>0.40076953695104134</v>
      </c>
      <c r="G137" s="7">
        <f t="shared" si="13"/>
        <v>1.9687094512968128E-4</v>
      </c>
      <c r="H137" s="8">
        <f t="shared" si="17"/>
        <v>0.21967715153594133</v>
      </c>
      <c r="I137">
        <f t="shared" si="15"/>
        <v>8.3498501095555233E-5</v>
      </c>
    </row>
    <row r="138" spans="1:9">
      <c r="A138" s="3" t="s">
        <v>258</v>
      </c>
      <c r="B138">
        <v>5.46</v>
      </c>
      <c r="C138" s="4">
        <v>437</v>
      </c>
      <c r="D138">
        <f t="shared" si="12"/>
        <v>80.036630036630044</v>
      </c>
      <c r="E138" s="7">
        <f t="shared" si="14"/>
        <v>6.1032240944672951E-4</v>
      </c>
      <c r="F138" s="8">
        <f t="shared" si="16"/>
        <v>0.40137985936048809</v>
      </c>
      <c r="G138" s="7">
        <f t="shared" si="13"/>
        <v>5.4288654566063627E-4</v>
      </c>
      <c r="H138" s="8">
        <f t="shared" si="17"/>
        <v>0.22022003808160198</v>
      </c>
      <c r="I138">
        <f t="shared" si="15"/>
        <v>2.8398131804983906E-4</v>
      </c>
    </row>
    <row r="139" spans="1:9">
      <c r="A139" s="3" t="s">
        <v>602</v>
      </c>
      <c r="B139">
        <v>18.559999999999999</v>
      </c>
      <c r="C139" s="4">
        <v>1485</v>
      </c>
      <c r="D139">
        <f t="shared" si="12"/>
        <v>80.010775862068968</v>
      </c>
      <c r="E139" s="7">
        <f t="shared" si="14"/>
        <v>2.0739788970901445E-3</v>
      </c>
      <c r="F139" s="8">
        <f t="shared" si="16"/>
        <v>0.40345383825757825</v>
      </c>
      <c r="G139" s="7">
        <f t="shared" si="13"/>
        <v>1.8454165361650929E-3</v>
      </c>
      <c r="H139" s="8">
        <f t="shared" si="17"/>
        <v>0.22206545461776708</v>
      </c>
      <c r="I139">
        <f t="shared" si="15"/>
        <v>1.9507285095131388E-4</v>
      </c>
    </row>
    <row r="140" spans="1:9">
      <c r="A140" s="3" t="s">
        <v>402</v>
      </c>
      <c r="B140">
        <v>12.71</v>
      </c>
      <c r="C140" s="4">
        <v>1015</v>
      </c>
      <c r="D140">
        <f t="shared" si="12"/>
        <v>79.858379228953581</v>
      </c>
      <c r="E140" s="7">
        <f t="shared" si="14"/>
        <v>1.4175680677080786E-3</v>
      </c>
      <c r="F140" s="8">
        <f t="shared" si="16"/>
        <v>0.40487140632528634</v>
      </c>
      <c r="G140" s="7">
        <f t="shared" si="13"/>
        <v>1.2637523801001258E-3</v>
      </c>
      <c r="H140" s="8">
        <f t="shared" si="17"/>
        <v>0.22332920699786721</v>
      </c>
      <c r="I140">
        <f t="shared" si="15"/>
        <v>1.5987408877059239E-4</v>
      </c>
    </row>
    <row r="141" spans="1:9">
      <c r="A141" s="3" t="s">
        <v>334</v>
      </c>
      <c r="B141">
        <v>10.41</v>
      </c>
      <c r="C141" s="4">
        <v>831</v>
      </c>
      <c r="D141">
        <f t="shared" si="12"/>
        <v>79.827089337175792</v>
      </c>
      <c r="E141" s="7">
        <f t="shared" si="14"/>
        <v>1.1605902110989295E-3</v>
      </c>
      <c r="F141" s="8">
        <f t="shared" si="16"/>
        <v>0.40603199653638528</v>
      </c>
      <c r="G141" s="7">
        <f t="shared" si="13"/>
        <v>1.0350639084848394E-3</v>
      </c>
      <c r="H141" s="8">
        <f t="shared" si="17"/>
        <v>0.22436427090635205</v>
      </c>
      <c r="I141">
        <f t="shared" si="15"/>
        <v>5.252618493924166E-5</v>
      </c>
    </row>
    <row r="142" spans="1:9">
      <c r="A142" s="3" t="s">
        <v>596</v>
      </c>
      <c r="B142">
        <v>3.42</v>
      </c>
      <c r="C142" s="4">
        <v>273</v>
      </c>
      <c r="D142">
        <f t="shared" si="12"/>
        <v>79.824561403508767</v>
      </c>
      <c r="E142" s="7">
        <f t="shared" si="14"/>
        <v>3.81276928555966E-4</v>
      </c>
      <c r="F142" s="8">
        <f t="shared" si="16"/>
        <v>0.40641327346494122</v>
      </c>
      <c r="G142" s="7">
        <f t="shared" si="13"/>
        <v>3.4004981431490401E-4</v>
      </c>
      <c r="H142" s="8">
        <f t="shared" si="17"/>
        <v>0.22470432072066696</v>
      </c>
      <c r="I142">
        <f t="shared" si="15"/>
        <v>8.5291137860349364E-5</v>
      </c>
    </row>
    <row r="143" spans="1:9">
      <c r="A143" s="3" t="s">
        <v>556</v>
      </c>
      <c r="B143">
        <v>5.52</v>
      </c>
      <c r="C143" s="4">
        <v>439</v>
      </c>
      <c r="D143">
        <f t="shared" si="12"/>
        <v>79.528985507246389</v>
      </c>
      <c r="E143" s="7">
        <f t="shared" si="14"/>
        <v>6.1311564701856808E-4</v>
      </c>
      <c r="F143" s="8">
        <f t="shared" si="16"/>
        <v>0.40702638911195976</v>
      </c>
      <c r="G143" s="7">
        <f t="shared" si="13"/>
        <v>5.4885233187668711E-4</v>
      </c>
      <c r="H143" s="8">
        <f t="shared" si="17"/>
        <v>0.22525317305254364</v>
      </c>
      <c r="I143">
        <f t="shared" si="15"/>
        <v>1.7557791571924664E-4</v>
      </c>
    </row>
    <row r="144" spans="1:9">
      <c r="A144" s="3" t="s">
        <v>296</v>
      </c>
      <c r="B144">
        <v>11.35</v>
      </c>
      <c r="C144" s="4">
        <v>902</v>
      </c>
      <c r="D144">
        <f t="shared" si="12"/>
        <v>79.471365638766528</v>
      </c>
      <c r="E144" s="7">
        <f t="shared" si="14"/>
        <v>1.259750144899199E-3</v>
      </c>
      <c r="F144" s="8">
        <f t="shared" si="16"/>
        <v>0.40828613925685897</v>
      </c>
      <c r="G144" s="7">
        <f t="shared" si="13"/>
        <v>1.1285278925363042E-3</v>
      </c>
      <c r="H144" s="8">
        <f t="shared" si="17"/>
        <v>0.22638170094507995</v>
      </c>
      <c r="I144">
        <f t="shared" si="15"/>
        <v>1.6018584456180263E-4</v>
      </c>
    </row>
    <row r="145" spans="1:9">
      <c r="A145" s="3" t="s">
        <v>417</v>
      </c>
      <c r="B145">
        <v>10.34</v>
      </c>
      <c r="C145" s="4">
        <v>821</v>
      </c>
      <c r="D145">
        <f t="shared" si="12"/>
        <v>79.400386847195364</v>
      </c>
      <c r="E145" s="7">
        <f t="shared" si="14"/>
        <v>1.1466240232397367E-3</v>
      </c>
      <c r="F145" s="8">
        <f t="shared" si="16"/>
        <v>0.4094327632800987</v>
      </c>
      <c r="G145" s="7">
        <f t="shared" si="13"/>
        <v>1.0281038245661134E-3</v>
      </c>
      <c r="H145" s="8">
        <f t="shared" si="17"/>
        <v>0.22740980476964606</v>
      </c>
      <c r="I145">
        <f t="shared" si="15"/>
        <v>7.5213832083975696E-5</v>
      </c>
    </row>
    <row r="146" spans="1:9">
      <c r="A146" s="3" t="s">
        <v>445</v>
      </c>
      <c r="B146">
        <v>4.82</v>
      </c>
      <c r="C146" s="4">
        <v>381</v>
      </c>
      <c r="D146">
        <f t="shared" si="12"/>
        <v>79.045643153526967</v>
      </c>
      <c r="E146" s="7">
        <f t="shared" si="14"/>
        <v>5.3211175743524922E-4</v>
      </c>
      <c r="F146" s="8">
        <f t="shared" si="16"/>
        <v>0.40996487503753393</v>
      </c>
      <c r="G146" s="7">
        <f t="shared" si="13"/>
        <v>4.7925149268942613E-4</v>
      </c>
      <c r="H146" s="8">
        <f t="shared" si="17"/>
        <v>0.22788905626233549</v>
      </c>
      <c r="I146">
        <f t="shared" si="15"/>
        <v>1.2720843161455331E-4</v>
      </c>
    </row>
    <row r="147" spans="1:9">
      <c r="A147" s="3" t="s">
        <v>109</v>
      </c>
      <c r="B147">
        <v>8.11</v>
      </c>
      <c r="C147" s="4">
        <v>639</v>
      </c>
      <c r="D147">
        <f t="shared" si="12"/>
        <v>78.79161528976573</v>
      </c>
      <c r="E147" s="7">
        <f t="shared" si="14"/>
        <v>8.9243940420242595E-4</v>
      </c>
      <c r="F147" s="8">
        <f t="shared" si="16"/>
        <v>0.41085731444173634</v>
      </c>
      <c r="G147" s="7">
        <f t="shared" si="13"/>
        <v>8.0637543686955303E-4</v>
      </c>
      <c r="H147" s="8">
        <f t="shared" si="17"/>
        <v>0.22869543169920506</v>
      </c>
      <c r="I147">
        <f t="shared" si="15"/>
        <v>8.2557765199095523E-5</v>
      </c>
    </row>
    <row r="148" spans="1:9">
      <c r="A148" s="3" t="s">
        <v>322</v>
      </c>
      <c r="B148">
        <v>5.25</v>
      </c>
      <c r="C148" s="4">
        <v>413</v>
      </c>
      <c r="D148">
        <f t="shared" si="12"/>
        <v>78.666666666666671</v>
      </c>
      <c r="E148" s="7">
        <f t="shared" si="14"/>
        <v>5.7680355858466656E-4</v>
      </c>
      <c r="F148" s="8">
        <f t="shared" si="16"/>
        <v>0.41143411800032104</v>
      </c>
      <c r="G148" s="7">
        <f t="shared" si="13"/>
        <v>5.2200629390445794E-4</v>
      </c>
      <c r="H148" s="8">
        <f t="shared" si="17"/>
        <v>0.22921743799310951</v>
      </c>
      <c r="I148">
        <f t="shared" si="15"/>
        <v>1.1214041417570431E-4</v>
      </c>
    </row>
    <row r="149" spans="1:9">
      <c r="A149" s="3" t="s">
        <v>607</v>
      </c>
      <c r="B149">
        <v>7.1</v>
      </c>
      <c r="C149" s="4">
        <v>557</v>
      </c>
      <c r="D149">
        <f t="shared" si="12"/>
        <v>78.450704225352112</v>
      </c>
      <c r="E149" s="7">
        <f t="shared" si="14"/>
        <v>7.7791666375704414E-4</v>
      </c>
      <c r="F149" s="8">
        <f t="shared" si="16"/>
        <v>0.41221203466407808</v>
      </c>
      <c r="G149" s="7">
        <f t="shared" si="13"/>
        <v>7.0595136889936214E-4</v>
      </c>
      <c r="H149" s="8">
        <f t="shared" si="17"/>
        <v>0.22992338936200887</v>
      </c>
      <c r="I149">
        <f t="shared" si="15"/>
        <v>2.8677398488451133E-4</v>
      </c>
    </row>
    <row r="150" spans="1:9">
      <c r="A150" s="3" t="s">
        <v>594</v>
      </c>
      <c r="B150">
        <v>18.13</v>
      </c>
      <c r="C150" s="4">
        <v>1421</v>
      </c>
      <c r="D150">
        <f t="shared" si="12"/>
        <v>78.378378378378386</v>
      </c>
      <c r="E150" s="7">
        <f t="shared" si="14"/>
        <v>1.9845952947913103E-3</v>
      </c>
      <c r="F150" s="8">
        <f t="shared" si="16"/>
        <v>0.41419662995886941</v>
      </c>
      <c r="G150" s="7">
        <f t="shared" si="13"/>
        <v>1.8026617349500612E-3</v>
      </c>
      <c r="H150" s="8">
        <f t="shared" si="17"/>
        <v>0.23172605109695893</v>
      </c>
      <c r="I150">
        <f t="shared" si="15"/>
        <v>2.0525039538943357E-4</v>
      </c>
    </row>
    <row r="151" spans="1:9">
      <c r="A151" s="3" t="s">
        <v>107</v>
      </c>
      <c r="B151">
        <v>12.96</v>
      </c>
      <c r="C151" s="4">
        <v>1015</v>
      </c>
      <c r="D151">
        <f t="shared" si="12"/>
        <v>78.317901234567898</v>
      </c>
      <c r="E151" s="7">
        <f t="shared" si="14"/>
        <v>1.4175680677080786E-3</v>
      </c>
      <c r="F151" s="8">
        <f t="shared" si="16"/>
        <v>0.41561419802657751</v>
      </c>
      <c r="G151" s="7">
        <f t="shared" si="13"/>
        <v>1.2886098226670049E-3</v>
      </c>
      <c r="H151" s="8">
        <f t="shared" si="17"/>
        <v>0.23301466091962594</v>
      </c>
      <c r="I151">
        <f t="shared" si="15"/>
        <v>8.5318255512265018E-5</v>
      </c>
    </row>
    <row r="152" spans="1:9">
      <c r="A152" s="3" t="s">
        <v>577</v>
      </c>
      <c r="B152">
        <v>5.38</v>
      </c>
      <c r="C152" s="4">
        <v>421</v>
      </c>
      <c r="D152">
        <f t="shared" si="12"/>
        <v>78.25278810408922</v>
      </c>
      <c r="E152" s="7">
        <f t="shared" si="14"/>
        <v>5.8797650887202084E-4</v>
      </c>
      <c r="F152" s="8">
        <f t="shared" si="16"/>
        <v>0.41620217453544955</v>
      </c>
      <c r="G152" s="7">
        <f t="shared" si="13"/>
        <v>5.34932164039235E-4</v>
      </c>
      <c r="H152" s="8">
        <f t="shared" si="17"/>
        <v>0.23354959308366519</v>
      </c>
      <c r="I152">
        <f t="shared" si="15"/>
        <v>3.8410963864185521E-5</v>
      </c>
    </row>
    <row r="153" spans="1:9">
      <c r="A153" s="3" t="s">
        <v>416</v>
      </c>
      <c r="B153">
        <v>2.41</v>
      </c>
      <c r="C153" s="4">
        <v>188</v>
      </c>
      <c r="D153">
        <f t="shared" si="12"/>
        <v>78.008298755186715</v>
      </c>
      <c r="E153" s="7">
        <f t="shared" si="14"/>
        <v>2.625643317528264E-4</v>
      </c>
      <c r="F153" s="8">
        <f t="shared" si="16"/>
        <v>0.41646473886720237</v>
      </c>
      <c r="G153" s="7">
        <f t="shared" si="13"/>
        <v>2.3962574634471307E-4</v>
      </c>
      <c r="H153" s="8">
        <f t="shared" si="17"/>
        <v>0.23378921883000989</v>
      </c>
      <c r="I153">
        <f t="shared" si="15"/>
        <v>1.5739110377109428E-3</v>
      </c>
    </row>
    <row r="154" spans="1:9">
      <c r="A154" s="3" t="s">
        <v>274</v>
      </c>
      <c r="B154">
        <v>98.33</v>
      </c>
      <c r="C154" s="4">
        <v>7650</v>
      </c>
      <c r="D154">
        <f t="shared" si="12"/>
        <v>77.799247432116346</v>
      </c>
      <c r="E154" s="7">
        <f t="shared" si="14"/>
        <v>1.0684133712282565E-2</v>
      </c>
      <c r="F154" s="8">
        <f t="shared" si="16"/>
        <v>0.42714887257948492</v>
      </c>
      <c r="G154" s="7">
        <f t="shared" si="13"/>
        <v>9.776929310404827E-3</v>
      </c>
      <c r="H154" s="8">
        <f t="shared" si="17"/>
        <v>0.24356614814041472</v>
      </c>
      <c r="I154">
        <f t="shared" si="15"/>
        <v>1.3030494029646345E-4</v>
      </c>
    </row>
    <row r="155" spans="1:9">
      <c r="A155" s="3" t="s">
        <v>499</v>
      </c>
      <c r="B155">
        <v>8.1300000000000008</v>
      </c>
      <c r="C155" s="4">
        <v>632</v>
      </c>
      <c r="D155">
        <f t="shared" si="12"/>
        <v>77.736777367773669</v>
      </c>
      <c r="E155" s="7">
        <f t="shared" si="14"/>
        <v>8.8266307270099095E-4</v>
      </c>
      <c r="F155" s="8">
        <f t="shared" si="16"/>
        <v>0.42803153565218593</v>
      </c>
      <c r="G155" s="7">
        <f t="shared" si="13"/>
        <v>8.0836403227490345E-4</v>
      </c>
      <c r="H155" s="8">
        <f t="shared" si="17"/>
        <v>0.24437451217268963</v>
      </c>
      <c r="I155">
        <f t="shared" si="15"/>
        <v>7.6216642240861665E-5</v>
      </c>
    </row>
    <row r="156" spans="1:9">
      <c r="A156" s="3" t="s">
        <v>362</v>
      </c>
      <c r="B156">
        <v>4.75</v>
      </c>
      <c r="C156" s="4">
        <v>369</v>
      </c>
      <c r="D156">
        <f t="shared" si="12"/>
        <v>77.684210526315795</v>
      </c>
      <c r="E156" s="7">
        <f t="shared" si="14"/>
        <v>5.153523320042178E-4</v>
      </c>
      <c r="F156" s="8">
        <f t="shared" si="16"/>
        <v>0.42854688798419016</v>
      </c>
      <c r="G156" s="7">
        <f t="shared" si="13"/>
        <v>4.7229140877070002E-4</v>
      </c>
      <c r="H156" s="8">
        <f t="shared" si="17"/>
        <v>0.24484680358146033</v>
      </c>
      <c r="I156">
        <f t="shared" si="15"/>
        <v>1.2903709980675859E-4</v>
      </c>
    </row>
    <row r="157" spans="1:9">
      <c r="A157" s="3" t="s">
        <v>455</v>
      </c>
      <c r="B157">
        <v>8.02</v>
      </c>
      <c r="C157" s="4">
        <v>622</v>
      </c>
      <c r="D157">
        <f t="shared" si="12"/>
        <v>77.556109725685786</v>
      </c>
      <c r="E157" s="7">
        <f t="shared" si="14"/>
        <v>8.68696884841798E-4</v>
      </c>
      <c r="F157" s="8">
        <f t="shared" si="16"/>
        <v>0.42941558486903197</v>
      </c>
      <c r="G157" s="7">
        <f t="shared" si="13"/>
        <v>7.974267575454766E-4</v>
      </c>
      <c r="H157" s="8">
        <f t="shared" si="17"/>
        <v>0.24564423033900581</v>
      </c>
      <c r="I157">
        <f t="shared" si="15"/>
        <v>1.5396451669154321E-4</v>
      </c>
    </row>
    <row r="158" spans="1:9">
      <c r="A158" s="3" t="s">
        <v>502</v>
      </c>
      <c r="B158">
        <v>9.56</v>
      </c>
      <c r="C158" s="4">
        <v>741</v>
      </c>
      <c r="D158">
        <f t="shared" si="12"/>
        <v>77.510460251046027</v>
      </c>
      <c r="E158" s="7">
        <f t="shared" si="14"/>
        <v>1.0348945203661935E-3</v>
      </c>
      <c r="F158" s="8">
        <f t="shared" si="16"/>
        <v>0.43045047938939818</v>
      </c>
      <c r="G158" s="7">
        <f t="shared" si="13"/>
        <v>9.50548603757451E-4</v>
      </c>
      <c r="H158" s="8">
        <f t="shared" si="17"/>
        <v>0.24659477894276327</v>
      </c>
      <c r="I158">
        <f t="shared" si="15"/>
        <v>5.8953904691677605E-4</v>
      </c>
    </row>
    <row r="159" spans="1:9">
      <c r="A159" s="3" t="s">
        <v>286</v>
      </c>
      <c r="B159">
        <v>36.409999999999997</v>
      </c>
      <c r="C159" s="4">
        <v>2813</v>
      </c>
      <c r="D159">
        <f t="shared" si="12"/>
        <v>77.258994781653399</v>
      </c>
      <c r="E159" s="7">
        <f t="shared" si="14"/>
        <v>3.9286886447909607E-3</v>
      </c>
      <c r="F159" s="8">
        <f t="shared" si="16"/>
        <v>0.43437916803418913</v>
      </c>
      <c r="G159" s="7">
        <f t="shared" si="13"/>
        <v>3.6202379354402497E-3</v>
      </c>
      <c r="H159" s="8">
        <f t="shared" si="17"/>
        <v>0.25021501687820352</v>
      </c>
      <c r="I159">
        <f t="shared" si="15"/>
        <v>7.1901518106362583E-5</v>
      </c>
    </row>
    <row r="160" spans="1:9">
      <c r="A160" s="3" t="s">
        <v>528</v>
      </c>
      <c r="B160">
        <v>4.4400000000000004</v>
      </c>
      <c r="C160" s="4">
        <v>343</v>
      </c>
      <c r="D160">
        <f t="shared" si="12"/>
        <v>77.252252252252248</v>
      </c>
      <c r="E160" s="7">
        <f t="shared" si="14"/>
        <v>4.7904024357031628E-4</v>
      </c>
      <c r="F160" s="8">
        <f t="shared" si="16"/>
        <v>0.43485820827775945</v>
      </c>
      <c r="G160" s="7">
        <f t="shared" si="13"/>
        <v>4.4146817998777017E-4</v>
      </c>
      <c r="H160" s="8">
        <f t="shared" si="17"/>
        <v>0.25065648505819127</v>
      </c>
      <c r="I160">
        <f t="shared" si="15"/>
        <v>6.6899501404774075E-5</v>
      </c>
    </row>
    <row r="161" spans="1:9">
      <c r="A161" s="3" t="s">
        <v>82</v>
      </c>
      <c r="B161">
        <v>4.13</v>
      </c>
      <c r="C161" s="4">
        <v>319</v>
      </c>
      <c r="D161">
        <f t="shared" si="12"/>
        <v>77.239709443099272</v>
      </c>
      <c r="E161" s="7">
        <f t="shared" si="14"/>
        <v>4.4552139270825333E-4</v>
      </c>
      <c r="F161" s="8">
        <f t="shared" si="16"/>
        <v>0.43530372967046771</v>
      </c>
      <c r="G161" s="7">
        <f t="shared" si="13"/>
        <v>4.106449512048402E-4</v>
      </c>
      <c r="H161" s="8">
        <f t="shared" si="17"/>
        <v>0.25106713000939612</v>
      </c>
      <c r="I161">
        <f t="shared" si="15"/>
        <v>2.6527512627484706E-4</v>
      </c>
    </row>
    <row r="162" spans="1:9">
      <c r="A162" s="3" t="s">
        <v>101</v>
      </c>
      <c r="B162">
        <v>16.28</v>
      </c>
      <c r="C162" s="4">
        <v>1253</v>
      </c>
      <c r="D162">
        <f t="shared" si="12"/>
        <v>76.965601965601962</v>
      </c>
      <c r="E162" s="7">
        <f t="shared" si="14"/>
        <v>1.7499633387568696E-3</v>
      </c>
      <c r="F162" s="8">
        <f t="shared" si="16"/>
        <v>0.43705369300922459</v>
      </c>
      <c r="G162" s="7">
        <f t="shared" si="13"/>
        <v>1.6187166599551572E-3</v>
      </c>
      <c r="H162" s="8">
        <f t="shared" si="17"/>
        <v>0.25268584666935129</v>
      </c>
      <c r="I162">
        <f t="shared" si="15"/>
        <v>1.3035954775980352E-3</v>
      </c>
    </row>
    <row r="163" spans="1:9">
      <c r="A163" s="3" t="s">
        <v>51</v>
      </c>
      <c r="B163">
        <v>79.95</v>
      </c>
      <c r="C163" s="4">
        <v>6151</v>
      </c>
      <c r="D163">
        <f t="shared" si="12"/>
        <v>76.935584740462787</v>
      </c>
      <c r="E163" s="7">
        <f t="shared" si="14"/>
        <v>8.5906021521895484E-3</v>
      </c>
      <c r="F163" s="8">
        <f t="shared" si="16"/>
        <v>0.44564429516141413</v>
      </c>
      <c r="G163" s="7">
        <f t="shared" si="13"/>
        <v>7.9494101328878887E-3</v>
      </c>
      <c r="H163" s="8">
        <f t="shared" si="17"/>
        <v>0.2606352568022392</v>
      </c>
      <c r="I163">
        <f t="shared" si="15"/>
        <v>1.1509529672672214E-4</v>
      </c>
    </row>
    <row r="164" spans="1:9">
      <c r="A164" s="3" t="s">
        <v>45</v>
      </c>
      <c r="B164">
        <v>7.05</v>
      </c>
      <c r="C164" s="4">
        <v>542</v>
      </c>
      <c r="D164">
        <f t="shared" si="12"/>
        <v>76.879432624113477</v>
      </c>
      <c r="E164" s="7">
        <f t="shared" si="14"/>
        <v>7.5696738196825487E-4</v>
      </c>
      <c r="F164" s="8">
        <f t="shared" si="16"/>
        <v>0.44640126254338236</v>
      </c>
      <c r="G164" s="7">
        <f t="shared" si="13"/>
        <v>7.0097988038598635E-4</v>
      </c>
      <c r="H164" s="8">
        <f t="shared" si="17"/>
        <v>0.26133623668262518</v>
      </c>
      <c r="I164">
        <f t="shared" si="15"/>
        <v>7.6171398477195562E-5</v>
      </c>
    </row>
    <row r="165" spans="1:9">
      <c r="A165" s="3" t="s">
        <v>106</v>
      </c>
      <c r="B165">
        <v>4.66</v>
      </c>
      <c r="C165" s="4">
        <v>358</v>
      </c>
      <c r="D165">
        <f t="shared" si="12"/>
        <v>76.824034334763951</v>
      </c>
      <c r="E165" s="7">
        <f t="shared" si="14"/>
        <v>4.9998952535910556E-4</v>
      </c>
      <c r="F165" s="8">
        <f t="shared" si="16"/>
        <v>0.44690125206874148</v>
      </c>
      <c r="G165" s="7">
        <f t="shared" si="13"/>
        <v>4.633427294466236E-4</v>
      </c>
      <c r="H165" s="8">
        <f t="shared" si="17"/>
        <v>0.26179957941207183</v>
      </c>
      <c r="I165">
        <f t="shared" si="15"/>
        <v>1.4498667700427181E-4</v>
      </c>
    </row>
    <row r="166" spans="1:9">
      <c r="A166" s="3" t="s">
        <v>338</v>
      </c>
      <c r="B166">
        <v>8.85</v>
      </c>
      <c r="C166" s="4">
        <v>679</v>
      </c>
      <c r="D166">
        <f t="shared" si="12"/>
        <v>76.723163841807917</v>
      </c>
      <c r="E166" s="7">
        <f t="shared" si="14"/>
        <v>9.4830415563919746E-4</v>
      </c>
      <c r="F166" s="8">
        <f t="shared" si="16"/>
        <v>0.44784955622438066</v>
      </c>
      <c r="G166" s="7">
        <f t="shared" si="13"/>
        <v>8.7995346686751475E-4</v>
      </c>
      <c r="H166" s="8">
        <f t="shared" si="17"/>
        <v>0.26267953287893936</v>
      </c>
      <c r="I166">
        <f t="shared" si="15"/>
        <v>2.5050145645000299E-4</v>
      </c>
    </row>
    <row r="167" spans="1:9">
      <c r="A167" s="3" t="s">
        <v>381</v>
      </c>
      <c r="B167">
        <v>15.24</v>
      </c>
      <c r="C167" s="4">
        <v>1167</v>
      </c>
      <c r="D167">
        <f t="shared" si="12"/>
        <v>76.574803149606296</v>
      </c>
      <c r="E167" s="7">
        <f t="shared" si="14"/>
        <v>1.6298541231678108E-3</v>
      </c>
      <c r="F167" s="8">
        <f t="shared" si="16"/>
        <v>0.44947941034754846</v>
      </c>
      <c r="G167" s="7">
        <f t="shared" si="13"/>
        <v>1.5153096988769408E-3</v>
      </c>
      <c r="H167" s="8">
        <f t="shared" si="17"/>
        <v>0.26419484257781628</v>
      </c>
      <c r="I167">
        <f t="shared" si="15"/>
        <v>5.8214947010540308E-5</v>
      </c>
    </row>
    <row r="168" spans="1:9">
      <c r="A168" s="3" t="s">
        <v>518</v>
      </c>
      <c r="B168">
        <v>3.54</v>
      </c>
      <c r="C168" s="4">
        <v>271</v>
      </c>
      <c r="D168">
        <f t="shared" si="12"/>
        <v>76.55367231638418</v>
      </c>
      <c r="E168" s="7">
        <f t="shared" si="14"/>
        <v>3.7848369098412743E-4</v>
      </c>
      <c r="F168" s="8">
        <f t="shared" si="16"/>
        <v>0.4498578940385326</v>
      </c>
      <c r="G168" s="7">
        <f t="shared" si="13"/>
        <v>3.5198138674700591E-4</v>
      </c>
      <c r="H168" s="8">
        <f t="shared" si="17"/>
        <v>0.2645468239645633</v>
      </c>
      <c r="I168">
        <f t="shared" si="15"/>
        <v>2.5246574900683605E-4</v>
      </c>
    </row>
    <row r="169" spans="1:9">
      <c r="A169" s="3" t="s">
        <v>216</v>
      </c>
      <c r="B169">
        <v>15.35</v>
      </c>
      <c r="C169" s="4">
        <v>1175</v>
      </c>
      <c r="D169">
        <f t="shared" si="12"/>
        <v>76.54723127035831</v>
      </c>
      <c r="E169" s="7">
        <f t="shared" si="14"/>
        <v>1.6410270734551651E-3</v>
      </c>
      <c r="F169" s="8">
        <f t="shared" si="16"/>
        <v>0.45149892111198775</v>
      </c>
      <c r="G169" s="7">
        <f t="shared" si="13"/>
        <v>1.5262469736063674E-3</v>
      </c>
      <c r="H169" s="8">
        <f t="shared" si="17"/>
        <v>0.26607307093816968</v>
      </c>
      <c r="I169">
        <f t="shared" si="15"/>
        <v>1.0499431438514006E-4</v>
      </c>
    </row>
    <row r="170" spans="1:9">
      <c r="A170" s="3" t="s">
        <v>17</v>
      </c>
      <c r="B170">
        <v>6.37</v>
      </c>
      <c r="C170" s="4">
        <v>487</v>
      </c>
      <c r="D170">
        <f t="shared" si="12"/>
        <v>76.452119309262159</v>
      </c>
      <c r="E170" s="7">
        <f t="shared" si="14"/>
        <v>6.8015334874269398E-4</v>
      </c>
      <c r="F170" s="8">
        <f t="shared" si="16"/>
        <v>0.45217907446073047</v>
      </c>
      <c r="G170" s="7">
        <f t="shared" si="13"/>
        <v>6.3336763660407558E-4</v>
      </c>
      <c r="H170" s="8">
        <f t="shared" si="17"/>
        <v>0.26670643857477377</v>
      </c>
      <c r="I170">
        <f t="shared" si="15"/>
        <v>1.3958114775355912E-4</v>
      </c>
    </row>
    <row r="171" spans="1:9">
      <c r="A171" s="3" t="s">
        <v>30</v>
      </c>
      <c r="B171">
        <v>8.44</v>
      </c>
      <c r="C171" s="4">
        <v>644</v>
      </c>
      <c r="D171">
        <f t="shared" si="12"/>
        <v>76.303317535545034</v>
      </c>
      <c r="E171" s="7">
        <f t="shared" si="14"/>
        <v>8.9942249813202237E-4</v>
      </c>
      <c r="F171" s="8">
        <f t="shared" si="16"/>
        <v>0.45307849695886249</v>
      </c>
      <c r="G171" s="7">
        <f t="shared" si="13"/>
        <v>8.3918726105783326E-4</v>
      </c>
      <c r="H171" s="8">
        <f t="shared" si="17"/>
        <v>0.26754562583583164</v>
      </c>
      <c r="I171">
        <f t="shared" si="15"/>
        <v>5.0495489823651485E-4</v>
      </c>
    </row>
    <row r="172" spans="1:9">
      <c r="A172" s="3" t="s">
        <v>545</v>
      </c>
      <c r="B172">
        <v>30.51</v>
      </c>
      <c r="C172" s="4">
        <v>2327</v>
      </c>
      <c r="D172">
        <f t="shared" si="12"/>
        <v>76.270075385119625</v>
      </c>
      <c r="E172" s="7">
        <f t="shared" si="14"/>
        <v>3.2499319148341864E-3</v>
      </c>
      <c r="F172" s="8">
        <f t="shared" si="16"/>
        <v>0.45632842887369668</v>
      </c>
      <c r="G172" s="7">
        <f t="shared" si="13"/>
        <v>3.0336022908619069E-3</v>
      </c>
      <c r="H172" s="8">
        <f t="shared" si="17"/>
        <v>0.27057922812669355</v>
      </c>
      <c r="I172">
        <f t="shared" si="15"/>
        <v>6.5551016173281962E-5</v>
      </c>
    </row>
    <row r="173" spans="1:9">
      <c r="A173" s="3" t="s">
        <v>372</v>
      </c>
      <c r="B173">
        <v>3.96</v>
      </c>
      <c r="C173" s="4">
        <v>302</v>
      </c>
      <c r="D173">
        <f t="shared" si="12"/>
        <v>76.26262626262627</v>
      </c>
      <c r="E173" s="7">
        <f t="shared" si="14"/>
        <v>4.2177887334762538E-4</v>
      </c>
      <c r="F173" s="8">
        <f t="shared" si="16"/>
        <v>0.45675020774704428</v>
      </c>
      <c r="G173" s="7">
        <f t="shared" si="13"/>
        <v>3.9374189025936256E-4</v>
      </c>
      <c r="H173" s="8">
        <f t="shared" si="17"/>
        <v>0.27097297001695292</v>
      </c>
      <c r="I173">
        <f t="shared" si="15"/>
        <v>7.5769689790727845E-5</v>
      </c>
    </row>
    <row r="174" spans="1:9">
      <c r="A174" s="3" t="s">
        <v>452</v>
      </c>
      <c r="B174">
        <v>4.5599999999999996</v>
      </c>
      <c r="C174" s="4">
        <v>347</v>
      </c>
      <c r="D174">
        <f t="shared" si="12"/>
        <v>76.096491228070178</v>
      </c>
      <c r="E174" s="7">
        <f t="shared" si="14"/>
        <v>4.8462671871399342E-4</v>
      </c>
      <c r="F174" s="8">
        <f t="shared" si="16"/>
        <v>0.4572348344657583</v>
      </c>
      <c r="G174" s="7">
        <f t="shared" si="13"/>
        <v>4.5339975241987196E-4</v>
      </c>
      <c r="H174" s="8">
        <f t="shared" si="17"/>
        <v>0.27142636976937279</v>
      </c>
      <c r="I174">
        <f t="shared" si="15"/>
        <v>1.0669111230224848E-3</v>
      </c>
    </row>
    <row r="175" spans="1:9">
      <c r="A175" s="3" t="s">
        <v>271</v>
      </c>
      <c r="B175">
        <v>64.05</v>
      </c>
      <c r="C175" s="4">
        <v>4867</v>
      </c>
      <c r="D175">
        <f t="shared" si="12"/>
        <v>75.987509758001565</v>
      </c>
      <c r="E175" s="7">
        <f t="shared" si="14"/>
        <v>6.7973436310691812E-3</v>
      </c>
      <c r="F175" s="8">
        <f t="shared" si="16"/>
        <v>0.46403217809682751</v>
      </c>
      <c r="G175" s="7">
        <f t="shared" si="13"/>
        <v>6.3684767856343862E-3</v>
      </c>
      <c r="H175" s="8">
        <f t="shared" si="17"/>
        <v>0.27779484655500719</v>
      </c>
      <c r="I175">
        <f t="shared" si="15"/>
        <v>3.4721981424407078E-4</v>
      </c>
    </row>
    <row r="176" spans="1:9">
      <c r="A176" s="3" t="s">
        <v>592</v>
      </c>
      <c r="B176">
        <v>20.82</v>
      </c>
      <c r="C176" s="4">
        <v>1581</v>
      </c>
      <c r="D176">
        <f t="shared" si="12"/>
        <v>75.936599423631122</v>
      </c>
      <c r="E176" s="7">
        <f t="shared" si="14"/>
        <v>2.2080543005383963E-3</v>
      </c>
      <c r="F176" s="8">
        <f t="shared" si="16"/>
        <v>0.46624023239736589</v>
      </c>
      <c r="G176" s="7">
        <f t="shared" si="13"/>
        <v>2.0701278169696787E-3</v>
      </c>
      <c r="H176" s="8">
        <f t="shared" si="17"/>
        <v>0.27986497437197688</v>
      </c>
      <c r="I176">
        <f t="shared" si="15"/>
        <v>1.4889939118162276E-4</v>
      </c>
    </row>
    <row r="177" spans="1:9">
      <c r="A177" s="3" t="s">
        <v>437</v>
      </c>
      <c r="B177">
        <v>8.92</v>
      </c>
      <c r="C177" s="4">
        <v>677</v>
      </c>
      <c r="D177">
        <f t="shared" si="12"/>
        <v>75.896860986547082</v>
      </c>
      <c r="E177" s="7">
        <f t="shared" si="14"/>
        <v>9.4551091806735889E-4</v>
      </c>
      <c r="F177" s="8">
        <f t="shared" si="16"/>
        <v>0.46718574331543328</v>
      </c>
      <c r="G177" s="7">
        <f t="shared" si="13"/>
        <v>8.8691355078624086E-4</v>
      </c>
      <c r="H177" s="8">
        <f t="shared" si="17"/>
        <v>0.28075188792276312</v>
      </c>
      <c r="I177">
        <f t="shared" si="15"/>
        <v>7.6397880862275058E-4</v>
      </c>
    </row>
    <row r="178" spans="1:9">
      <c r="A178" s="3" t="s">
        <v>260</v>
      </c>
      <c r="B178">
        <v>45.72</v>
      </c>
      <c r="C178" s="4">
        <v>3468</v>
      </c>
      <c r="D178">
        <f t="shared" si="12"/>
        <v>75.853018372703417</v>
      </c>
      <c r="E178" s="7">
        <f t="shared" si="14"/>
        <v>4.8434739495680952E-3</v>
      </c>
      <c r="F178" s="8">
        <f t="shared" si="16"/>
        <v>0.47202921726500136</v>
      </c>
      <c r="G178" s="7">
        <f t="shared" si="13"/>
        <v>4.545929096630822E-3</v>
      </c>
      <c r="H178" s="8">
        <f t="shared" si="17"/>
        <v>0.28529781701939394</v>
      </c>
      <c r="I178">
        <f t="shared" si="15"/>
        <v>7.123771331479789E-5</v>
      </c>
    </row>
    <row r="179" spans="1:9">
      <c r="A179" s="3" t="s">
        <v>536</v>
      </c>
      <c r="B179">
        <v>4.26</v>
      </c>
      <c r="C179" s="4">
        <v>323</v>
      </c>
      <c r="D179">
        <f t="shared" si="12"/>
        <v>75.821596244131456</v>
      </c>
      <c r="E179" s="7">
        <f t="shared" si="14"/>
        <v>4.5110786785193047E-4</v>
      </c>
      <c r="F179" s="8">
        <f t="shared" si="16"/>
        <v>0.47248032513285326</v>
      </c>
      <c r="G179" s="7">
        <f t="shared" si="13"/>
        <v>4.2357082133961726E-4</v>
      </c>
      <c r="H179" s="8">
        <f t="shared" si="17"/>
        <v>0.28572138784073353</v>
      </c>
      <c r="I179">
        <f t="shared" si="15"/>
        <v>4.1533686600317421E-4</v>
      </c>
    </row>
    <row r="180" spans="1:9">
      <c r="A180" s="3" t="s">
        <v>168</v>
      </c>
      <c r="B180">
        <v>24.81</v>
      </c>
      <c r="C180" s="4">
        <v>1880</v>
      </c>
      <c r="D180">
        <f t="shared" si="12"/>
        <v>75.775896815800081</v>
      </c>
      <c r="E180" s="7">
        <f t="shared" si="14"/>
        <v>2.6256433175282641E-3</v>
      </c>
      <c r="F180" s="8">
        <f t="shared" si="16"/>
        <v>0.4751059684503815</v>
      </c>
      <c r="G180" s="7">
        <f t="shared" si="13"/>
        <v>2.4668526003370668E-3</v>
      </c>
      <c r="H180" s="8">
        <f t="shared" si="17"/>
        <v>0.28818824044107061</v>
      </c>
      <c r="I180">
        <f t="shared" si="15"/>
        <v>5.0354003808039671E-5</v>
      </c>
    </row>
    <row r="181" spans="1:9">
      <c r="A181" s="3" t="s">
        <v>352</v>
      </c>
      <c r="B181">
        <v>3</v>
      </c>
      <c r="C181" s="4">
        <v>227</v>
      </c>
      <c r="D181">
        <f t="shared" si="12"/>
        <v>75.666666666666671</v>
      </c>
      <c r="E181" s="7">
        <f t="shared" si="14"/>
        <v>3.1703246440367868E-4</v>
      </c>
      <c r="F181" s="8">
        <f t="shared" si="16"/>
        <v>0.47542300091478518</v>
      </c>
      <c r="G181" s="7">
        <f t="shared" si="13"/>
        <v>2.9828931080254736E-4</v>
      </c>
      <c r="H181" s="8">
        <f t="shared" si="17"/>
        <v>0.28848652975187317</v>
      </c>
      <c r="I181">
        <f t="shared" si="15"/>
        <v>6.1883608708429572E-4</v>
      </c>
    </row>
    <row r="182" spans="1:9">
      <c r="A182" s="3" t="s">
        <v>152</v>
      </c>
      <c r="B182">
        <v>36.82</v>
      </c>
      <c r="C182" s="4">
        <v>2784</v>
      </c>
      <c r="D182">
        <f t="shared" si="12"/>
        <v>75.611080934274852</v>
      </c>
      <c r="E182" s="7">
        <f t="shared" si="14"/>
        <v>3.8881866999993017E-3</v>
      </c>
      <c r="F182" s="8">
        <f t="shared" si="16"/>
        <v>0.47931118761478447</v>
      </c>
      <c r="G182" s="7">
        <f t="shared" si="13"/>
        <v>3.6610041412499317E-3</v>
      </c>
      <c r="H182" s="8">
        <f t="shared" si="17"/>
        <v>0.29214753389312309</v>
      </c>
      <c r="I182">
        <f t="shared" si="15"/>
        <v>1.185135136891613E-4</v>
      </c>
    </row>
    <row r="183" spans="1:9">
      <c r="A183" s="3" t="s">
        <v>441</v>
      </c>
      <c r="B183">
        <v>7.05</v>
      </c>
      <c r="C183" s="4">
        <v>533</v>
      </c>
      <c r="D183">
        <f t="shared" si="12"/>
        <v>75.60283687943263</v>
      </c>
      <c r="E183" s="7">
        <f t="shared" si="14"/>
        <v>7.443978128949813E-4</v>
      </c>
      <c r="F183" s="8">
        <f t="shared" si="16"/>
        <v>0.48005558542767945</v>
      </c>
      <c r="G183" s="7">
        <f t="shared" si="13"/>
        <v>7.0097988038598635E-4</v>
      </c>
      <c r="H183" s="8">
        <f t="shared" si="17"/>
        <v>0.29284851377350907</v>
      </c>
      <c r="I183">
        <f t="shared" si="15"/>
        <v>2.2651955382302358E-4</v>
      </c>
    </row>
    <row r="184" spans="1:9">
      <c r="A184" s="3" t="s">
        <v>253</v>
      </c>
      <c r="B184">
        <v>13.46</v>
      </c>
      <c r="C184" s="4">
        <v>1017</v>
      </c>
      <c r="D184">
        <f t="shared" si="12"/>
        <v>75.557206537890039</v>
      </c>
      <c r="E184" s="7">
        <f t="shared" si="14"/>
        <v>1.4203613052799174E-3</v>
      </c>
      <c r="F184" s="8">
        <f t="shared" si="16"/>
        <v>0.48147594673295935</v>
      </c>
      <c r="G184" s="7">
        <f t="shared" si="13"/>
        <v>1.3383247078007626E-3</v>
      </c>
      <c r="H184" s="8">
        <f t="shared" si="17"/>
        <v>0.29418683848130983</v>
      </c>
      <c r="I184">
        <f t="shared" si="15"/>
        <v>8.3779666764530192E-4</v>
      </c>
    </row>
    <row r="185" spans="1:9">
      <c r="A185" s="3" t="s">
        <v>233</v>
      </c>
      <c r="B185">
        <v>49.53</v>
      </c>
      <c r="C185" s="4">
        <v>3732</v>
      </c>
      <c r="D185">
        <f t="shared" si="12"/>
        <v>75.348273773470623</v>
      </c>
      <c r="E185" s="7">
        <f t="shared" si="14"/>
        <v>5.2121813090507882E-3</v>
      </c>
      <c r="F185" s="8">
        <f t="shared" si="16"/>
        <v>0.48668812804201012</v>
      </c>
      <c r="G185" s="7">
        <f t="shared" si="13"/>
        <v>4.9247565213500575E-3</v>
      </c>
      <c r="H185" s="8">
        <f t="shared" si="17"/>
        <v>0.29911159500265988</v>
      </c>
      <c r="I185">
        <f t="shared" si="15"/>
        <v>5.1692441566239533E-4</v>
      </c>
    </row>
    <row r="186" spans="1:9">
      <c r="A186" s="3" t="s">
        <v>166</v>
      </c>
      <c r="B186">
        <v>30.52</v>
      </c>
      <c r="C186" s="4">
        <v>2298</v>
      </c>
      <c r="D186">
        <f t="shared" si="12"/>
        <v>75.294888597640892</v>
      </c>
      <c r="E186" s="7">
        <f t="shared" si="14"/>
        <v>3.209429970042527E-3</v>
      </c>
      <c r="F186" s="8">
        <f t="shared" si="16"/>
        <v>0.48989755801205265</v>
      </c>
      <c r="G186" s="7">
        <f t="shared" si="13"/>
        <v>3.0345965885645821E-3</v>
      </c>
      <c r="H186" s="8">
        <f t="shared" si="17"/>
        <v>0.30214619159122447</v>
      </c>
      <c r="I186">
        <f t="shared" si="15"/>
        <v>2.146853399824511E-4</v>
      </c>
    </row>
    <row r="187" spans="1:9">
      <c r="A187" s="3" t="s">
        <v>543</v>
      </c>
      <c r="B187">
        <v>12.62</v>
      </c>
      <c r="C187" s="4">
        <v>948</v>
      </c>
      <c r="D187">
        <f t="shared" si="12"/>
        <v>75.118858954041215</v>
      </c>
      <c r="E187" s="7">
        <f t="shared" si="14"/>
        <v>1.3239946090514863E-3</v>
      </c>
      <c r="F187" s="8">
        <f t="shared" si="16"/>
        <v>0.49122155262110412</v>
      </c>
      <c r="G187" s="7">
        <f t="shared" si="13"/>
        <v>1.2548037007760493E-3</v>
      </c>
      <c r="H187" s="8">
        <f t="shared" si="17"/>
        <v>0.30340099529200054</v>
      </c>
      <c r="I187">
        <f t="shared" si="15"/>
        <v>1.4517317473933256E-4</v>
      </c>
    </row>
    <row r="188" spans="1:9">
      <c r="A188" s="3" t="s">
        <v>299</v>
      </c>
      <c r="B188">
        <v>8.49</v>
      </c>
      <c r="C188" s="4">
        <v>636</v>
      </c>
      <c r="D188">
        <f t="shared" si="12"/>
        <v>74.911660777385151</v>
      </c>
      <c r="E188" s="7">
        <f t="shared" si="14"/>
        <v>8.8824954784466809E-4</v>
      </c>
      <c r="F188" s="8">
        <f t="shared" si="16"/>
        <v>0.49210980216894878</v>
      </c>
      <c r="G188" s="7">
        <f t="shared" si="13"/>
        <v>8.4415874957120916E-4</v>
      </c>
      <c r="H188" s="8">
        <f t="shared" si="17"/>
        <v>0.30424515404157176</v>
      </c>
      <c r="I188">
        <f t="shared" si="15"/>
        <v>4.2866900377802608E-5</v>
      </c>
    </row>
    <row r="189" spans="1:9">
      <c r="A189" s="3" t="s">
        <v>568</v>
      </c>
      <c r="B189">
        <v>2.5</v>
      </c>
      <c r="C189" s="4">
        <v>187</v>
      </c>
      <c r="D189">
        <f t="shared" si="12"/>
        <v>74.8</v>
      </c>
      <c r="E189" s="7">
        <f t="shared" si="14"/>
        <v>2.6116771296690711E-4</v>
      </c>
      <c r="F189" s="8">
        <f t="shared" si="16"/>
        <v>0.4923709698819157</v>
      </c>
      <c r="G189" s="7">
        <f t="shared" si="13"/>
        <v>2.4857442566878949E-4</v>
      </c>
      <c r="H189" s="8">
        <f t="shared" si="17"/>
        <v>0.30449372846724054</v>
      </c>
      <c r="I189">
        <f t="shared" si="15"/>
        <v>2.3920001948396497E-4</v>
      </c>
    </row>
    <row r="190" spans="1:9">
      <c r="A190" s="3" t="s">
        <v>324</v>
      </c>
      <c r="B190">
        <v>13.92</v>
      </c>
      <c r="C190" s="4">
        <v>1040</v>
      </c>
      <c r="D190">
        <f t="shared" si="12"/>
        <v>74.712643678160916</v>
      </c>
      <c r="E190" s="7">
        <f t="shared" si="14"/>
        <v>1.452483537356061E-3</v>
      </c>
      <c r="F190" s="8">
        <f t="shared" si="16"/>
        <v>0.49382345341927175</v>
      </c>
      <c r="G190" s="7">
        <f t="shared" si="13"/>
        <v>1.3840624021238198E-3</v>
      </c>
      <c r="H190" s="8">
        <f t="shared" si="17"/>
        <v>0.30587779086936434</v>
      </c>
      <c r="I190">
        <f t="shared" si="15"/>
        <v>1.1804367898438084E-4</v>
      </c>
    </row>
    <row r="191" spans="1:9">
      <c r="A191" s="3" t="s">
        <v>73</v>
      </c>
      <c r="B191">
        <v>6.85</v>
      </c>
      <c r="C191" s="4">
        <v>511</v>
      </c>
      <c r="D191">
        <f t="shared" si="12"/>
        <v>74.59854014598541</v>
      </c>
      <c r="E191" s="7">
        <f t="shared" si="14"/>
        <v>7.1367219960475692E-4</v>
      </c>
      <c r="F191" s="8">
        <f t="shared" si="16"/>
        <v>0.49453712561887653</v>
      </c>
      <c r="G191" s="7">
        <f t="shared" si="13"/>
        <v>6.8109392633248318E-4</v>
      </c>
      <c r="H191" s="8">
        <f t="shared" si="17"/>
        <v>0.30655888479569682</v>
      </c>
      <c r="I191">
        <f t="shared" si="15"/>
        <v>1.1573444317411752E-3</v>
      </c>
    </row>
    <row r="192" spans="1:9">
      <c r="A192" s="3" t="s">
        <v>195</v>
      </c>
      <c r="B192">
        <v>67.09</v>
      </c>
      <c r="C192" s="4">
        <v>5002</v>
      </c>
      <c r="D192">
        <f t="shared" si="12"/>
        <v>74.556565807124755</v>
      </c>
      <c r="E192" s="7">
        <f t="shared" si="14"/>
        <v>6.9858871671682858E-3</v>
      </c>
      <c r="F192" s="8">
        <f t="shared" si="16"/>
        <v>0.50152301278604483</v>
      </c>
      <c r="G192" s="7">
        <f t="shared" si="13"/>
        <v>6.6707432872476352E-3</v>
      </c>
      <c r="H192" s="8">
        <f t="shared" si="17"/>
        <v>0.31322962808294447</v>
      </c>
      <c r="I192">
        <f t="shared" si="15"/>
        <v>1.2337672322929039E-4</v>
      </c>
    </row>
    <row r="193" spans="1:9">
      <c r="A193" s="3" t="s">
        <v>36</v>
      </c>
      <c r="B193">
        <v>7.15</v>
      </c>
      <c r="C193" s="4">
        <v>533</v>
      </c>
      <c r="D193">
        <f t="shared" si="12"/>
        <v>74.545454545454547</v>
      </c>
      <c r="E193" s="7">
        <f t="shared" si="14"/>
        <v>7.443978128949813E-4</v>
      </c>
      <c r="F193" s="8">
        <f t="shared" si="16"/>
        <v>0.50226741059893976</v>
      </c>
      <c r="G193" s="7">
        <f t="shared" si="13"/>
        <v>7.1092285741273793E-4</v>
      </c>
      <c r="H193" s="8">
        <f t="shared" si="17"/>
        <v>0.31394055094035722</v>
      </c>
      <c r="I193">
        <f t="shared" si="15"/>
        <v>1.2517967353362081E-4</v>
      </c>
    </row>
    <row r="194" spans="1:9">
      <c r="A194" s="3" t="s">
        <v>239</v>
      </c>
      <c r="B194">
        <v>7.23</v>
      </c>
      <c r="C194" s="4">
        <v>538</v>
      </c>
      <c r="D194">
        <f t="shared" ref="D194:D257" si="18">C194/B194</f>
        <v>74.412171507607184</v>
      </c>
      <c r="E194" s="7">
        <f t="shared" si="14"/>
        <v>7.5138090682457773E-4</v>
      </c>
      <c r="F194" s="8">
        <f t="shared" si="16"/>
        <v>0.50301879150576434</v>
      </c>
      <c r="G194" s="7">
        <f t="shared" ref="G194:G257" si="19">B194/10057.35</f>
        <v>7.188772390341392E-4</v>
      </c>
      <c r="H194" s="8">
        <f t="shared" si="17"/>
        <v>0.31465942817939135</v>
      </c>
      <c r="I194">
        <f t="shared" si="15"/>
        <v>4.7232046915077208E-4</v>
      </c>
    </row>
    <row r="195" spans="1:9">
      <c r="A195" s="3" t="s">
        <v>573</v>
      </c>
      <c r="B195">
        <v>26.92</v>
      </c>
      <c r="C195" s="4">
        <v>1989</v>
      </c>
      <c r="D195">
        <f t="shared" si="18"/>
        <v>73.885586924219908</v>
      </c>
      <c r="E195" s="7">
        <f t="shared" ref="E195:E258" si="20">C195/716015</f>
        <v>2.7778747651934668E-3</v>
      </c>
      <c r="F195" s="8">
        <f t="shared" si="16"/>
        <v>0.50579666627095776</v>
      </c>
      <c r="G195" s="7">
        <f t="shared" si="19"/>
        <v>2.6766494156015251E-3</v>
      </c>
      <c r="H195" s="8">
        <f t="shared" si="17"/>
        <v>0.31733607759499288</v>
      </c>
      <c r="I195">
        <f t="shared" ref="I195:I258" si="21">F195*H196-F196*H195</f>
        <v>1.370496605117566E-4</v>
      </c>
    </row>
    <row r="196" spans="1:9">
      <c r="A196" s="3" t="s">
        <v>74</v>
      </c>
      <c r="B196">
        <v>7.81</v>
      </c>
      <c r="C196" s="4">
        <v>577</v>
      </c>
      <c r="D196">
        <f t="shared" si="18"/>
        <v>73.879641485275286</v>
      </c>
      <c r="E196" s="7">
        <f t="shared" si="20"/>
        <v>8.0584903947542995E-4</v>
      </c>
      <c r="F196" s="8">
        <f t="shared" ref="F196:F259" si="22">F195+E196</f>
        <v>0.50660251531043321</v>
      </c>
      <c r="G196" s="7">
        <f t="shared" si="19"/>
        <v>7.7654650578929828E-4</v>
      </c>
      <c r="H196" s="8">
        <f t="shared" ref="H196:H259" si="23">H195+G196</f>
        <v>0.31811262410078217</v>
      </c>
      <c r="I196">
        <f t="shared" si="21"/>
        <v>7.9228958167865127E-5</v>
      </c>
    </row>
    <row r="197" spans="1:9">
      <c r="A197" s="3" t="s">
        <v>124</v>
      </c>
      <c r="B197">
        <v>4.51</v>
      </c>
      <c r="C197" s="4">
        <v>333</v>
      </c>
      <c r="D197">
        <f t="shared" si="18"/>
        <v>73.835920177383599</v>
      </c>
      <c r="E197" s="7">
        <f t="shared" si="20"/>
        <v>4.6507405571112338E-4</v>
      </c>
      <c r="F197" s="8">
        <f t="shared" si="22"/>
        <v>0.50706758936614438</v>
      </c>
      <c r="G197" s="7">
        <f t="shared" si="19"/>
        <v>4.4842826390649622E-4</v>
      </c>
      <c r="H197" s="8">
        <f t="shared" si="23"/>
        <v>0.31856105236468868</v>
      </c>
      <c r="I197">
        <f t="shared" si="21"/>
        <v>7.3773122117898327E-5</v>
      </c>
    </row>
    <row r="198" spans="1:9">
      <c r="A198" s="3" t="s">
        <v>343</v>
      </c>
      <c r="B198">
        <v>4.1900000000000004</v>
      </c>
      <c r="C198" s="4">
        <v>309</v>
      </c>
      <c r="D198">
        <f t="shared" si="18"/>
        <v>73.747016706443901</v>
      </c>
      <c r="E198" s="7">
        <f t="shared" si="20"/>
        <v>4.3155520484906043E-4</v>
      </c>
      <c r="F198" s="8">
        <f t="shared" si="22"/>
        <v>0.50749914457099343</v>
      </c>
      <c r="G198" s="7">
        <f t="shared" si="19"/>
        <v>4.1661073742089121E-4</v>
      </c>
      <c r="H198" s="8">
        <f t="shared" si="23"/>
        <v>0.31897766310210957</v>
      </c>
      <c r="I198">
        <f t="shared" si="21"/>
        <v>4.1954322096918184E-4</v>
      </c>
    </row>
    <row r="199" spans="1:9">
      <c r="A199" s="3" t="s">
        <v>235</v>
      </c>
      <c r="B199">
        <v>23.72</v>
      </c>
      <c r="C199" s="4">
        <v>1745</v>
      </c>
      <c r="D199">
        <f t="shared" si="18"/>
        <v>73.566610455311974</v>
      </c>
      <c r="E199" s="7">
        <f t="shared" si="20"/>
        <v>2.43709978142916E-3</v>
      </c>
      <c r="F199" s="8">
        <f t="shared" si="22"/>
        <v>0.50993624435242257</v>
      </c>
      <c r="G199" s="7">
        <f t="shared" si="19"/>
        <v>2.3584741507454744E-3</v>
      </c>
      <c r="H199" s="8">
        <f t="shared" si="23"/>
        <v>0.32133613725285504</v>
      </c>
      <c r="I199">
        <f t="shared" si="21"/>
        <v>6.0193646861439465E-5</v>
      </c>
    </row>
    <row r="200" spans="1:9">
      <c r="A200" s="3" t="s">
        <v>28</v>
      </c>
      <c r="B200">
        <v>3.4</v>
      </c>
      <c r="C200" s="4">
        <v>250</v>
      </c>
      <c r="D200">
        <f t="shared" si="18"/>
        <v>73.529411764705884</v>
      </c>
      <c r="E200" s="7">
        <f t="shared" si="20"/>
        <v>3.4915469647982234E-4</v>
      </c>
      <c r="F200" s="8">
        <f t="shared" si="22"/>
        <v>0.51028539904890236</v>
      </c>
      <c r="G200" s="7">
        <f t="shared" si="19"/>
        <v>3.3806121890955369E-4</v>
      </c>
      <c r="H200" s="8">
        <f t="shared" si="23"/>
        <v>0.32167419847176459</v>
      </c>
      <c r="I200">
        <f t="shared" si="21"/>
        <v>8.1486051377199775E-5</v>
      </c>
    </row>
    <row r="201" spans="1:9">
      <c r="A201" s="3" t="s">
        <v>480</v>
      </c>
      <c r="B201">
        <v>4.59</v>
      </c>
      <c r="C201" s="4">
        <v>337</v>
      </c>
      <c r="D201">
        <f t="shared" si="18"/>
        <v>73.420479302832248</v>
      </c>
      <c r="E201" s="7">
        <f t="shared" si="20"/>
        <v>4.7066053085480052E-4</v>
      </c>
      <c r="F201" s="8">
        <f t="shared" si="22"/>
        <v>0.51075605957975712</v>
      </c>
      <c r="G201" s="7">
        <f t="shared" si="19"/>
        <v>4.5638264552789749E-4</v>
      </c>
      <c r="H201" s="8">
        <f t="shared" si="23"/>
        <v>0.32213058111729248</v>
      </c>
      <c r="I201">
        <f t="shared" si="21"/>
        <v>1.763830205855188E-3</v>
      </c>
    </row>
    <row r="202" spans="1:9">
      <c r="A202" s="3" t="s">
        <v>146</v>
      </c>
      <c r="B202">
        <v>99.26</v>
      </c>
      <c r="C202" s="4">
        <v>7284</v>
      </c>
      <c r="D202">
        <f t="shared" si="18"/>
        <v>73.383034454966747</v>
      </c>
      <c r="E202" s="7">
        <f t="shared" si="20"/>
        <v>1.0172971236636104E-2</v>
      </c>
      <c r="F202" s="8">
        <f t="shared" si="22"/>
        <v>0.52092903081639319</v>
      </c>
      <c r="G202" s="7">
        <f t="shared" si="19"/>
        <v>9.8693989967536186E-3</v>
      </c>
      <c r="H202" s="8">
        <f t="shared" si="23"/>
        <v>0.33199998011404608</v>
      </c>
      <c r="I202">
        <f t="shared" si="21"/>
        <v>8.8074577083568917E-5</v>
      </c>
    </row>
    <row r="203" spans="1:9">
      <c r="A203" s="3" t="s">
        <v>458</v>
      </c>
      <c r="B203">
        <v>4.95</v>
      </c>
      <c r="C203" s="4">
        <v>363</v>
      </c>
      <c r="D203">
        <f t="shared" si="18"/>
        <v>73.333333333333329</v>
      </c>
      <c r="E203" s="7">
        <f t="shared" si="20"/>
        <v>5.0697261928870209E-4</v>
      </c>
      <c r="F203" s="8">
        <f t="shared" si="22"/>
        <v>0.52143600343568186</v>
      </c>
      <c r="G203" s="7">
        <f t="shared" si="19"/>
        <v>4.9217736282420319E-4</v>
      </c>
      <c r="H203" s="8">
        <f t="shared" si="23"/>
        <v>0.33249215747687028</v>
      </c>
      <c r="I203">
        <f t="shared" si="21"/>
        <v>4.1455825139452562E-4</v>
      </c>
    </row>
    <row r="204" spans="1:9">
      <c r="A204" s="3" t="s">
        <v>393</v>
      </c>
      <c r="B204">
        <v>23.24</v>
      </c>
      <c r="C204" s="4">
        <v>1702</v>
      </c>
      <c r="D204">
        <f t="shared" si="18"/>
        <v>73.235800344234079</v>
      </c>
      <c r="E204" s="7">
        <f t="shared" si="20"/>
        <v>2.3770451736346305E-3</v>
      </c>
      <c r="F204" s="8">
        <f t="shared" si="22"/>
        <v>0.52381304860931654</v>
      </c>
      <c r="G204" s="7">
        <f t="shared" si="19"/>
        <v>2.3107478610170668E-3</v>
      </c>
      <c r="H204" s="8">
        <f t="shared" si="23"/>
        <v>0.33480290533788737</v>
      </c>
      <c r="I204">
        <f t="shared" si="21"/>
        <v>1.1757887954211288E-4</v>
      </c>
    </row>
    <row r="205" spans="1:9">
      <c r="A205" s="3" t="s">
        <v>427</v>
      </c>
      <c r="B205">
        <v>6.54</v>
      </c>
      <c r="C205" s="4">
        <v>477</v>
      </c>
      <c r="D205">
        <f t="shared" si="18"/>
        <v>72.935779816513758</v>
      </c>
      <c r="E205" s="7">
        <f t="shared" si="20"/>
        <v>6.6618716088350102E-4</v>
      </c>
      <c r="F205" s="8">
        <f t="shared" si="22"/>
        <v>0.52447923577020006</v>
      </c>
      <c r="G205" s="7">
        <f t="shared" si="19"/>
        <v>6.5027069754955327E-4</v>
      </c>
      <c r="H205" s="8">
        <f t="shared" si="23"/>
        <v>0.3354531760354369</v>
      </c>
      <c r="I205">
        <f t="shared" si="21"/>
        <v>1.7241387258598584E-4</v>
      </c>
    </row>
    <row r="206" spans="1:9">
      <c r="A206" s="3" t="s">
        <v>571</v>
      </c>
      <c r="B206">
        <v>9.5500000000000007</v>
      </c>
      <c r="C206" s="4">
        <v>695</v>
      </c>
      <c r="D206">
        <f t="shared" si="18"/>
        <v>72.774869109947645</v>
      </c>
      <c r="E206" s="7">
        <f t="shared" si="20"/>
        <v>9.7065005621390613E-4</v>
      </c>
      <c r="F206" s="8">
        <f t="shared" si="22"/>
        <v>0.52544988582641394</v>
      </c>
      <c r="G206" s="7">
        <f t="shared" si="19"/>
        <v>9.4955430605477595E-4</v>
      </c>
      <c r="H206" s="8">
        <f t="shared" si="23"/>
        <v>0.33640273034149165</v>
      </c>
      <c r="I206">
        <f t="shared" si="21"/>
        <v>2.6335302382970993E-4</v>
      </c>
    </row>
    <row r="207" spans="1:9">
      <c r="A207" s="3" t="s">
        <v>363</v>
      </c>
      <c r="B207">
        <v>14.51</v>
      </c>
      <c r="C207" s="4">
        <v>1053</v>
      </c>
      <c r="D207">
        <f t="shared" si="18"/>
        <v>72.570640937284637</v>
      </c>
      <c r="E207" s="7">
        <f t="shared" si="20"/>
        <v>1.4706395815730117E-3</v>
      </c>
      <c r="F207" s="8">
        <f t="shared" si="22"/>
        <v>0.52692052540798695</v>
      </c>
      <c r="G207" s="7">
        <f t="shared" si="19"/>
        <v>1.4427259665816541E-3</v>
      </c>
      <c r="H207" s="8">
        <f t="shared" si="23"/>
        <v>0.33784545630807333</v>
      </c>
      <c r="I207">
        <f t="shared" si="21"/>
        <v>4.3875023805922675E-4</v>
      </c>
    </row>
    <row r="208" spans="1:9">
      <c r="A208" s="3" t="s">
        <v>561</v>
      </c>
      <c r="B208">
        <v>24.09</v>
      </c>
      <c r="C208" s="4">
        <v>1745</v>
      </c>
      <c r="D208">
        <f t="shared" si="18"/>
        <v>72.436695724366956</v>
      </c>
      <c r="E208" s="7">
        <f t="shared" si="20"/>
        <v>2.43709978142916E-3</v>
      </c>
      <c r="F208" s="8">
        <f t="shared" si="22"/>
        <v>0.52935762518941609</v>
      </c>
      <c r="G208" s="7">
        <f t="shared" si="19"/>
        <v>2.3952631657444554E-3</v>
      </c>
      <c r="H208" s="8">
        <f t="shared" si="23"/>
        <v>0.34024071947381779</v>
      </c>
      <c r="I208">
        <f t="shared" si="21"/>
        <v>2.3782116853685031E-4</v>
      </c>
    </row>
    <row r="209" spans="1:9">
      <c r="A209" s="3" t="s">
        <v>341</v>
      </c>
      <c r="B209">
        <v>13.05</v>
      </c>
      <c r="C209" s="4">
        <v>945</v>
      </c>
      <c r="D209">
        <f t="shared" si="18"/>
        <v>72.41379310344827</v>
      </c>
      <c r="E209" s="7">
        <f t="shared" si="20"/>
        <v>1.3198047526937285E-3</v>
      </c>
      <c r="F209" s="8">
        <f t="shared" si="22"/>
        <v>0.53067742994210987</v>
      </c>
      <c r="G209" s="7">
        <f t="shared" si="19"/>
        <v>1.2975585019910812E-3</v>
      </c>
      <c r="H209" s="8">
        <f t="shared" si="23"/>
        <v>0.34153827797580888</v>
      </c>
      <c r="I209">
        <f t="shared" si="21"/>
        <v>1.7963645254240324E-4</v>
      </c>
    </row>
    <row r="210" spans="1:9">
      <c r="A210" s="3" t="s">
        <v>320</v>
      </c>
      <c r="B210">
        <v>9.85</v>
      </c>
      <c r="C210" s="4">
        <v>713</v>
      </c>
      <c r="D210">
        <f t="shared" si="18"/>
        <v>72.385786802030466</v>
      </c>
      <c r="E210" s="7">
        <f t="shared" si="20"/>
        <v>9.9578919436045326E-4</v>
      </c>
      <c r="F210" s="8">
        <f t="shared" si="22"/>
        <v>0.53167321913647037</v>
      </c>
      <c r="G210" s="7">
        <f t="shared" si="19"/>
        <v>9.7938323713503048E-4</v>
      </c>
      <c r="H210" s="8">
        <f t="shared" si="23"/>
        <v>0.34251766121294391</v>
      </c>
      <c r="I210">
        <f t="shared" si="21"/>
        <v>7.5876226002219438E-5</v>
      </c>
    </row>
    <row r="211" spans="1:9">
      <c r="A211" s="3" t="s">
        <v>318</v>
      </c>
      <c r="B211">
        <v>4.1500000000000004</v>
      </c>
      <c r="C211" s="4">
        <v>300</v>
      </c>
      <c r="D211">
        <f t="shared" si="18"/>
        <v>72.289156626506013</v>
      </c>
      <c r="E211" s="7">
        <f t="shared" si="20"/>
        <v>4.1898563577578681E-4</v>
      </c>
      <c r="F211" s="8">
        <f t="shared" si="22"/>
        <v>0.53209220477224617</v>
      </c>
      <c r="G211" s="7">
        <f t="shared" si="19"/>
        <v>4.1263354661019057E-4</v>
      </c>
      <c r="H211" s="8">
        <f t="shared" si="23"/>
        <v>0.34293029475955411</v>
      </c>
      <c r="I211">
        <f t="shared" si="21"/>
        <v>6.1330269188364372E-5</v>
      </c>
    </row>
    <row r="212" spans="1:9">
      <c r="A212" s="3" t="s">
        <v>309</v>
      </c>
      <c r="B212">
        <v>3.35</v>
      </c>
      <c r="C212" s="4">
        <v>242</v>
      </c>
      <c r="D212">
        <f t="shared" si="18"/>
        <v>72.238805970149258</v>
      </c>
      <c r="E212" s="7">
        <f t="shared" si="20"/>
        <v>3.3798174619246806E-4</v>
      </c>
      <c r="F212" s="8">
        <f t="shared" si="22"/>
        <v>0.53243018651843865</v>
      </c>
      <c r="G212" s="7">
        <f t="shared" si="19"/>
        <v>3.330897303961779E-4</v>
      </c>
      <c r="H212" s="8">
        <f t="shared" si="23"/>
        <v>0.34326338448995031</v>
      </c>
      <c r="I212">
        <f t="shared" si="21"/>
        <v>4.7413775731669494E-5</v>
      </c>
    </row>
    <row r="213" spans="1:9">
      <c r="A213" s="3" t="s">
        <v>122</v>
      </c>
      <c r="B213">
        <v>2.58</v>
      </c>
      <c r="C213" s="4">
        <v>186</v>
      </c>
      <c r="D213">
        <f t="shared" si="18"/>
        <v>72.093023255813947</v>
      </c>
      <c r="E213" s="7">
        <f t="shared" si="20"/>
        <v>2.5977109418098783E-4</v>
      </c>
      <c r="F213" s="8">
        <f t="shared" si="22"/>
        <v>0.53268995761261961</v>
      </c>
      <c r="G213" s="7">
        <f t="shared" si="19"/>
        <v>2.5652880729019076E-4</v>
      </c>
      <c r="H213" s="8">
        <f t="shared" si="23"/>
        <v>0.34351991329724052</v>
      </c>
      <c r="I213">
        <f t="shared" si="21"/>
        <v>2.6125553288830483E-4</v>
      </c>
    </row>
    <row r="214" spans="1:9">
      <c r="A214" s="3" t="s">
        <v>563</v>
      </c>
      <c r="B214">
        <v>14.19</v>
      </c>
      <c r="C214" s="4">
        <v>1022</v>
      </c>
      <c r="D214">
        <f t="shared" si="18"/>
        <v>72.022551092318537</v>
      </c>
      <c r="E214" s="7">
        <f t="shared" si="20"/>
        <v>1.4273443992095138E-3</v>
      </c>
      <c r="F214" s="8">
        <f t="shared" si="22"/>
        <v>0.53411730201182916</v>
      </c>
      <c r="G214" s="7">
        <f t="shared" si="19"/>
        <v>1.410908440096049E-3</v>
      </c>
      <c r="H214" s="8">
        <f t="shared" si="23"/>
        <v>0.34493082173733658</v>
      </c>
      <c r="I214">
        <f t="shared" si="21"/>
        <v>2.3982111480691515E-4</v>
      </c>
    </row>
    <row r="215" spans="1:9">
      <c r="A215" s="3" t="s">
        <v>534</v>
      </c>
      <c r="B215">
        <v>12.97</v>
      </c>
      <c r="C215" s="4">
        <v>932</v>
      </c>
      <c r="D215">
        <f t="shared" si="18"/>
        <v>71.858134155744025</v>
      </c>
      <c r="E215" s="7">
        <f t="shared" si="20"/>
        <v>1.3016487084767778E-3</v>
      </c>
      <c r="F215" s="8">
        <f t="shared" si="22"/>
        <v>0.53541895072030599</v>
      </c>
      <c r="G215" s="7">
        <f t="shared" si="19"/>
        <v>1.2896041203696799E-3</v>
      </c>
      <c r="H215" s="8">
        <f t="shared" si="23"/>
        <v>0.34622042585770624</v>
      </c>
      <c r="I215">
        <f t="shared" si="21"/>
        <v>1.6608488369382335E-4</v>
      </c>
    </row>
    <row r="216" spans="1:9">
      <c r="A216" s="3" t="s">
        <v>328</v>
      </c>
      <c r="B216">
        <v>8.9600000000000009</v>
      </c>
      <c r="C216" s="4">
        <v>643</v>
      </c>
      <c r="D216">
        <f t="shared" si="18"/>
        <v>71.763392857142847</v>
      </c>
      <c r="E216" s="7">
        <f t="shared" si="20"/>
        <v>8.9802587934610309E-4</v>
      </c>
      <c r="F216" s="8">
        <f t="shared" si="22"/>
        <v>0.53631697659965205</v>
      </c>
      <c r="G216" s="7">
        <f t="shared" si="19"/>
        <v>8.908907415969416E-4</v>
      </c>
      <c r="H216" s="8">
        <f t="shared" si="23"/>
        <v>0.34711131659930317</v>
      </c>
      <c r="I216">
        <f t="shared" si="21"/>
        <v>8.7308486753034931E-5</v>
      </c>
    </row>
    <row r="217" spans="1:9">
      <c r="A217" s="3" t="s">
        <v>423</v>
      </c>
      <c r="B217">
        <v>4.71</v>
      </c>
      <c r="C217" s="4">
        <v>338</v>
      </c>
      <c r="D217">
        <f t="shared" si="18"/>
        <v>71.762208067940549</v>
      </c>
      <c r="E217" s="7">
        <f t="shared" si="20"/>
        <v>4.720571496407198E-4</v>
      </c>
      <c r="F217" s="8">
        <f t="shared" si="22"/>
        <v>0.53678903374929277</v>
      </c>
      <c r="G217" s="7">
        <f t="shared" si="19"/>
        <v>4.6831421795999939E-4</v>
      </c>
      <c r="H217" s="8">
        <f t="shared" si="23"/>
        <v>0.34757963081726317</v>
      </c>
      <c r="I217">
        <f t="shared" si="21"/>
        <v>4.2534421412548928E-4</v>
      </c>
    </row>
    <row r="218" spans="1:9">
      <c r="A218" s="3" t="s">
        <v>62</v>
      </c>
      <c r="B218">
        <v>22.94</v>
      </c>
      <c r="C218" s="4">
        <v>1646</v>
      </c>
      <c r="D218">
        <f t="shared" si="18"/>
        <v>71.752397558849168</v>
      </c>
      <c r="E218" s="7">
        <f t="shared" si="20"/>
        <v>2.2988345216231505E-3</v>
      </c>
      <c r="F218" s="8">
        <f t="shared" si="22"/>
        <v>0.53908786827091593</v>
      </c>
      <c r="G218" s="7">
        <f t="shared" si="19"/>
        <v>2.2809189299368123E-3</v>
      </c>
      <c r="H218" s="8">
        <f t="shared" si="23"/>
        <v>0.34986054974719999</v>
      </c>
      <c r="I218">
        <f t="shared" si="21"/>
        <v>6.4913372250424706E-5</v>
      </c>
    </row>
    <row r="219" spans="1:9">
      <c r="A219" s="3" t="s">
        <v>470</v>
      </c>
      <c r="B219">
        <v>3.49</v>
      </c>
      <c r="C219" s="4">
        <v>250</v>
      </c>
      <c r="D219">
        <f t="shared" si="18"/>
        <v>71.633237822349571</v>
      </c>
      <c r="E219" s="7">
        <f t="shared" si="20"/>
        <v>3.4915469647982234E-4</v>
      </c>
      <c r="F219" s="8">
        <f t="shared" si="22"/>
        <v>0.53943702296739571</v>
      </c>
      <c r="G219" s="7">
        <f t="shared" si="19"/>
        <v>3.4700989823363012E-4</v>
      </c>
      <c r="H219" s="8">
        <f t="shared" si="23"/>
        <v>0.3502075596454336</v>
      </c>
      <c r="I219">
        <f t="shared" si="21"/>
        <v>7.2806799978095138E-4</v>
      </c>
    </row>
    <row r="220" spans="1:9">
      <c r="A220" s="3" t="s">
        <v>530</v>
      </c>
      <c r="B220">
        <v>39.08</v>
      </c>
      <c r="C220" s="4">
        <v>2797</v>
      </c>
      <c r="D220">
        <f t="shared" si="18"/>
        <v>71.571136131013304</v>
      </c>
      <c r="E220" s="7">
        <f t="shared" si="20"/>
        <v>3.9063427442162521E-3</v>
      </c>
      <c r="F220" s="8">
        <f t="shared" si="22"/>
        <v>0.54334336571161201</v>
      </c>
      <c r="G220" s="7">
        <f t="shared" si="19"/>
        <v>3.8857154220545169E-3</v>
      </c>
      <c r="H220" s="8">
        <f t="shared" si="23"/>
        <v>0.35409327506748811</v>
      </c>
      <c r="I220">
        <f t="shared" si="21"/>
        <v>1.1659676867442625E-4</v>
      </c>
    </row>
    <row r="221" spans="1:9">
      <c r="A221" s="3" t="s">
        <v>479</v>
      </c>
      <c r="B221">
        <v>6.25</v>
      </c>
      <c r="C221" s="4">
        <v>447</v>
      </c>
      <c r="D221">
        <f t="shared" si="18"/>
        <v>71.52</v>
      </c>
      <c r="E221" s="7">
        <f t="shared" si="20"/>
        <v>6.2428859730592236E-4</v>
      </c>
      <c r="F221" s="8">
        <f t="shared" si="22"/>
        <v>0.54396765430891791</v>
      </c>
      <c r="G221" s="7">
        <f t="shared" si="19"/>
        <v>6.2143606417197367E-4</v>
      </c>
      <c r="H221" s="8">
        <f t="shared" si="23"/>
        <v>0.35471471113166009</v>
      </c>
      <c r="I221">
        <f t="shared" si="21"/>
        <v>1.9107647448521337E-4</v>
      </c>
    </row>
    <row r="222" spans="1:9">
      <c r="A222" s="3" t="s">
        <v>96</v>
      </c>
      <c r="B222">
        <v>10.210000000000001</v>
      </c>
      <c r="C222" s="4">
        <v>729</v>
      </c>
      <c r="D222">
        <f t="shared" si="18"/>
        <v>71.400587659157679</v>
      </c>
      <c r="E222" s="7">
        <f t="shared" si="20"/>
        <v>1.018135094935162E-3</v>
      </c>
      <c r="F222" s="8">
        <f t="shared" si="22"/>
        <v>0.54498578940385312</v>
      </c>
      <c r="G222" s="7">
        <f t="shared" si="19"/>
        <v>1.0151779544313364E-3</v>
      </c>
      <c r="H222" s="8">
        <f t="shared" si="23"/>
        <v>0.35572988908609143</v>
      </c>
      <c r="I222">
        <f t="shared" si="21"/>
        <v>9.7411696496990663E-5</v>
      </c>
    </row>
    <row r="223" spans="1:9">
      <c r="A223" s="3" t="s">
        <v>482</v>
      </c>
      <c r="B223">
        <v>5.19</v>
      </c>
      <c r="C223" s="4">
        <v>370</v>
      </c>
      <c r="D223">
        <f t="shared" si="18"/>
        <v>71.290944123314063</v>
      </c>
      <c r="E223" s="7">
        <f t="shared" si="20"/>
        <v>5.1674895079013709E-4</v>
      </c>
      <c r="F223" s="8">
        <f t="shared" si="22"/>
        <v>0.54550253835464324</v>
      </c>
      <c r="G223" s="7">
        <f t="shared" si="19"/>
        <v>5.1604050768840699E-4</v>
      </c>
      <c r="H223" s="8">
        <f t="shared" si="23"/>
        <v>0.35624592959377982</v>
      </c>
      <c r="I223">
        <f t="shared" si="21"/>
        <v>2.9810336436345009E-4</v>
      </c>
    </row>
    <row r="224" spans="1:9">
      <c r="A224" s="3" t="s">
        <v>77</v>
      </c>
      <c r="B224">
        <v>15.88</v>
      </c>
      <c r="C224" s="4">
        <v>1132</v>
      </c>
      <c r="D224">
        <f t="shared" si="18"/>
        <v>71.284634760705288</v>
      </c>
      <c r="E224" s="7">
        <f t="shared" si="20"/>
        <v>1.5809724656606356E-3</v>
      </c>
      <c r="F224" s="8">
        <f t="shared" si="22"/>
        <v>0.54708351082030393</v>
      </c>
      <c r="G224" s="7">
        <f t="shared" si="19"/>
        <v>1.5789447518481509E-3</v>
      </c>
      <c r="H224" s="8">
        <f t="shared" si="23"/>
        <v>0.35782487434562799</v>
      </c>
      <c r="I224">
        <f t="shared" si="21"/>
        <v>1.5618497718591917E-4</v>
      </c>
    </row>
    <row r="225" spans="1:9">
      <c r="A225" s="3" t="s">
        <v>473</v>
      </c>
      <c r="B225">
        <v>8.31</v>
      </c>
      <c r="C225" s="4">
        <v>592</v>
      </c>
      <c r="D225">
        <f t="shared" si="18"/>
        <v>71.239470517448851</v>
      </c>
      <c r="E225" s="7">
        <f t="shared" si="20"/>
        <v>8.2679832126421934E-4</v>
      </c>
      <c r="F225" s="8">
        <f t="shared" si="22"/>
        <v>0.54791030914156813</v>
      </c>
      <c r="G225" s="7">
        <f t="shared" si="19"/>
        <v>8.2626139092305631E-4</v>
      </c>
      <c r="H225" s="8">
        <f t="shared" si="23"/>
        <v>0.35865113573655105</v>
      </c>
      <c r="I225">
        <f t="shared" si="21"/>
        <v>6.1391675505839682E-5</v>
      </c>
    </row>
    <row r="226" spans="1:9">
      <c r="A226" s="3" t="s">
        <v>39</v>
      </c>
      <c r="B226">
        <v>3.26</v>
      </c>
      <c r="C226" s="4">
        <v>232</v>
      </c>
      <c r="D226">
        <f t="shared" si="18"/>
        <v>71.165644171779149</v>
      </c>
      <c r="E226" s="7">
        <f t="shared" si="20"/>
        <v>3.2401555833327516E-4</v>
      </c>
      <c r="F226" s="8">
        <f t="shared" si="22"/>
        <v>0.54823432469990141</v>
      </c>
      <c r="G226" s="7">
        <f t="shared" si="19"/>
        <v>3.2414105107210148E-4</v>
      </c>
      <c r="H226" s="8">
        <f t="shared" si="23"/>
        <v>0.35897527678762314</v>
      </c>
      <c r="I226">
        <f t="shared" si="21"/>
        <v>6.6727941152203152E-4</v>
      </c>
    </row>
    <row r="227" spans="1:9">
      <c r="A227" s="3" t="s">
        <v>33</v>
      </c>
      <c r="B227">
        <v>35.4</v>
      </c>
      <c r="C227" s="4">
        <v>2518</v>
      </c>
      <c r="D227">
        <f t="shared" si="18"/>
        <v>71.129943502824858</v>
      </c>
      <c r="E227" s="7">
        <f t="shared" si="20"/>
        <v>3.5166861029447705E-3</v>
      </c>
      <c r="F227" s="8">
        <f t="shared" si="22"/>
        <v>0.55175101080284616</v>
      </c>
      <c r="G227" s="7">
        <f t="shared" si="19"/>
        <v>3.519813867470059E-3</v>
      </c>
      <c r="H227" s="8">
        <f t="shared" si="23"/>
        <v>0.36249509065509322</v>
      </c>
      <c r="I227">
        <f t="shared" si="21"/>
        <v>7.3779045008554034E-4</v>
      </c>
    </row>
    <row r="228" spans="1:9">
      <c r="A228" s="3" t="s">
        <v>380</v>
      </c>
      <c r="B228">
        <v>39.14</v>
      </c>
      <c r="C228" s="4">
        <v>2784</v>
      </c>
      <c r="D228">
        <f t="shared" si="18"/>
        <v>71.129279509453241</v>
      </c>
      <c r="E228" s="7">
        <f t="shared" si="20"/>
        <v>3.8881866999993017E-3</v>
      </c>
      <c r="F228" s="8">
        <f t="shared" si="22"/>
        <v>0.55563919750284552</v>
      </c>
      <c r="G228" s="7">
        <f t="shared" si="19"/>
        <v>3.891681208270568E-3</v>
      </c>
      <c r="H228" s="8">
        <f t="shared" si="23"/>
        <v>0.36638677186336377</v>
      </c>
      <c r="I228">
        <f t="shared" si="21"/>
        <v>6.4854865166541487E-4</v>
      </c>
    </row>
    <row r="229" spans="1:9">
      <c r="A229" s="3" t="s">
        <v>420</v>
      </c>
      <c r="B229">
        <v>34.32</v>
      </c>
      <c r="C229" s="4">
        <v>2438</v>
      </c>
      <c r="D229">
        <f t="shared" si="18"/>
        <v>71.037296037296031</v>
      </c>
      <c r="E229" s="7">
        <f t="shared" si="20"/>
        <v>3.4049566000712277E-3</v>
      </c>
      <c r="F229" s="8">
        <f t="shared" si="22"/>
        <v>0.55904415410291675</v>
      </c>
      <c r="G229" s="7">
        <f t="shared" si="19"/>
        <v>3.4124297155811419E-3</v>
      </c>
      <c r="H229" s="8">
        <f t="shared" si="23"/>
        <v>0.36979920157894491</v>
      </c>
      <c r="I229">
        <f t="shared" si="21"/>
        <v>6.1983709060103864E-5</v>
      </c>
    </row>
    <row r="230" spans="1:9">
      <c r="A230" s="3" t="s">
        <v>435</v>
      </c>
      <c r="B230">
        <v>3.28</v>
      </c>
      <c r="C230" s="4">
        <v>233</v>
      </c>
      <c r="D230">
        <f t="shared" si="18"/>
        <v>71.036585365853668</v>
      </c>
      <c r="E230" s="7">
        <f t="shared" si="20"/>
        <v>3.2541217711919444E-4</v>
      </c>
      <c r="F230" s="8">
        <f t="shared" si="22"/>
        <v>0.55936956628003598</v>
      </c>
      <c r="G230" s="7">
        <f t="shared" si="19"/>
        <v>3.2612964647745179E-4</v>
      </c>
      <c r="H230" s="8">
        <f t="shared" si="23"/>
        <v>0.37012533122542235</v>
      </c>
      <c r="I230">
        <f t="shared" si="21"/>
        <v>1.7024745714971923E-4</v>
      </c>
    </row>
    <row r="231" spans="1:9">
      <c r="A231" s="3" t="s">
        <v>27</v>
      </c>
      <c r="B231">
        <v>9</v>
      </c>
      <c r="C231" s="4">
        <v>639</v>
      </c>
      <c r="D231">
        <f t="shared" si="18"/>
        <v>71</v>
      </c>
      <c r="E231" s="7">
        <f t="shared" si="20"/>
        <v>8.9243940420242595E-4</v>
      </c>
      <c r="F231" s="8">
        <f t="shared" si="22"/>
        <v>0.56026200568423845</v>
      </c>
      <c r="G231" s="7">
        <f t="shared" si="19"/>
        <v>8.9486793240764213E-4</v>
      </c>
      <c r="H231" s="8">
        <f t="shared" si="23"/>
        <v>0.37102019915782997</v>
      </c>
      <c r="I231">
        <f t="shared" si="21"/>
        <v>1.4141932684280656E-4</v>
      </c>
    </row>
    <row r="232" spans="1:9">
      <c r="A232" s="3" t="s">
        <v>34</v>
      </c>
      <c r="B232">
        <v>7.45</v>
      </c>
      <c r="C232" s="4">
        <v>528</v>
      </c>
      <c r="D232">
        <f t="shared" si="18"/>
        <v>70.872483221476514</v>
      </c>
      <c r="E232" s="7">
        <f t="shared" si="20"/>
        <v>7.3741471896538477E-4</v>
      </c>
      <c r="F232" s="8">
        <f t="shared" si="22"/>
        <v>0.56099942040320383</v>
      </c>
      <c r="G232" s="7">
        <f t="shared" si="19"/>
        <v>7.4075178849299268E-4</v>
      </c>
      <c r="H232" s="8">
        <f t="shared" si="23"/>
        <v>0.37176095094632294</v>
      </c>
      <c r="I232">
        <f t="shared" si="21"/>
        <v>5.6632980295789892E-5</v>
      </c>
    </row>
    <row r="233" spans="1:9">
      <c r="A233" s="3" t="s">
        <v>495</v>
      </c>
      <c r="B233">
        <v>2.97</v>
      </c>
      <c r="C233" s="4">
        <v>210</v>
      </c>
      <c r="D233">
        <f t="shared" si="18"/>
        <v>70.707070707070699</v>
      </c>
      <c r="E233" s="7">
        <f t="shared" si="20"/>
        <v>2.9328994504305078E-4</v>
      </c>
      <c r="F233" s="8">
        <f t="shared" si="22"/>
        <v>0.5612927103482469</v>
      </c>
      <c r="G233" s="7">
        <f t="shared" si="19"/>
        <v>2.9530641769452194E-4</v>
      </c>
      <c r="H233" s="8">
        <f t="shared" si="23"/>
        <v>0.37205625736401748</v>
      </c>
      <c r="I233">
        <f t="shared" si="21"/>
        <v>5.7787635694639405E-5</v>
      </c>
    </row>
    <row r="234" spans="1:9">
      <c r="A234" s="3" t="s">
        <v>552</v>
      </c>
      <c r="B234">
        <v>3</v>
      </c>
      <c r="C234" s="4">
        <v>211</v>
      </c>
      <c r="D234">
        <f t="shared" si="18"/>
        <v>70.333333333333329</v>
      </c>
      <c r="E234" s="7">
        <f t="shared" si="20"/>
        <v>2.9468656382897006E-4</v>
      </c>
      <c r="F234" s="8">
        <f t="shared" si="22"/>
        <v>0.56158739691207582</v>
      </c>
      <c r="G234" s="7">
        <f t="shared" si="19"/>
        <v>2.9828931080254736E-4</v>
      </c>
      <c r="H234" s="8">
        <f t="shared" si="23"/>
        <v>0.37235454667482004</v>
      </c>
      <c r="I234">
        <f t="shared" si="21"/>
        <v>4.3470736109690877E-5</v>
      </c>
    </row>
    <row r="235" spans="1:9">
      <c r="A235" s="3" t="s">
        <v>490</v>
      </c>
      <c r="B235">
        <v>2.25</v>
      </c>
      <c r="C235" s="4">
        <v>158</v>
      </c>
      <c r="D235">
        <f t="shared" si="18"/>
        <v>70.222222222222229</v>
      </c>
      <c r="E235" s="7">
        <f t="shared" si="20"/>
        <v>2.2066576817524774E-4</v>
      </c>
      <c r="F235" s="8">
        <f t="shared" si="22"/>
        <v>0.56180806268025107</v>
      </c>
      <c r="G235" s="7">
        <f t="shared" si="19"/>
        <v>2.2371698310191053E-4</v>
      </c>
      <c r="H235" s="8">
        <f t="shared" si="23"/>
        <v>0.37257826365792196</v>
      </c>
      <c r="I235">
        <f t="shared" si="21"/>
        <v>2.5943942507922202E-4</v>
      </c>
    </row>
    <row r="236" spans="1:9">
      <c r="A236" s="3" t="s">
        <v>462</v>
      </c>
      <c r="B236">
        <v>13.41</v>
      </c>
      <c r="C236" s="4">
        <v>941</v>
      </c>
      <c r="D236">
        <f t="shared" si="18"/>
        <v>70.171513795674869</v>
      </c>
      <c r="E236" s="7">
        <f t="shared" si="20"/>
        <v>1.3142182775500513E-3</v>
      </c>
      <c r="F236" s="8">
        <f t="shared" si="22"/>
        <v>0.56312228095780115</v>
      </c>
      <c r="G236" s="7">
        <f t="shared" si="19"/>
        <v>1.3333532192873869E-3</v>
      </c>
      <c r="H236" s="8">
        <f t="shared" si="23"/>
        <v>0.37391161687720936</v>
      </c>
      <c r="I236">
        <f t="shared" si="21"/>
        <v>8.0399455341217951E-5</v>
      </c>
    </row>
    <row r="237" spans="1:9">
      <c r="A237" s="3" t="s">
        <v>214</v>
      </c>
      <c r="B237">
        <v>4.1500000000000004</v>
      </c>
      <c r="C237" s="4">
        <v>291</v>
      </c>
      <c r="D237">
        <f t="shared" si="18"/>
        <v>70.120481927710841</v>
      </c>
      <c r="E237" s="7">
        <f t="shared" si="20"/>
        <v>4.0641606670251319E-4</v>
      </c>
      <c r="F237" s="8">
        <f t="shared" si="22"/>
        <v>0.5635286970245037</v>
      </c>
      <c r="G237" s="7">
        <f t="shared" si="19"/>
        <v>4.1263354661019057E-4</v>
      </c>
      <c r="H237" s="8">
        <f t="shared" si="23"/>
        <v>0.37432425042381956</v>
      </c>
      <c r="I237">
        <f t="shared" si="21"/>
        <v>7.5184897377170157E-4</v>
      </c>
    </row>
    <row r="238" spans="1:9">
      <c r="A238" s="3" t="s">
        <v>555</v>
      </c>
      <c r="B238">
        <v>38.61</v>
      </c>
      <c r="C238" s="4">
        <v>2700</v>
      </c>
      <c r="D238">
        <f t="shared" si="18"/>
        <v>69.930069930069934</v>
      </c>
      <c r="E238" s="7">
        <f t="shared" si="20"/>
        <v>3.7708707219820813E-3</v>
      </c>
      <c r="F238" s="8">
        <f t="shared" si="22"/>
        <v>0.56729956774648582</v>
      </c>
      <c r="G238" s="7">
        <f t="shared" si="19"/>
        <v>3.8389834300287845E-3</v>
      </c>
      <c r="H238" s="8">
        <f t="shared" si="23"/>
        <v>0.37816323385384837</v>
      </c>
      <c r="I238">
        <f t="shared" si="21"/>
        <v>1.1202092736908864E-4</v>
      </c>
    </row>
    <row r="239" spans="1:9">
      <c r="A239" s="3" t="s">
        <v>156</v>
      </c>
      <c r="B239">
        <v>5.75</v>
      </c>
      <c r="C239" s="4">
        <v>402</v>
      </c>
      <c r="D239">
        <f t="shared" si="18"/>
        <v>69.913043478260875</v>
      </c>
      <c r="E239" s="7">
        <f t="shared" si="20"/>
        <v>5.6144075193955431E-4</v>
      </c>
      <c r="F239" s="8">
        <f t="shared" si="22"/>
        <v>0.56786100849842536</v>
      </c>
      <c r="G239" s="7">
        <f t="shared" si="19"/>
        <v>5.7172117903821586E-4</v>
      </c>
      <c r="H239" s="8">
        <f t="shared" si="23"/>
        <v>0.37873495503288657</v>
      </c>
      <c r="I239">
        <f t="shared" si="21"/>
        <v>6.7653552375473991E-4</v>
      </c>
    </row>
    <row r="240" spans="1:9">
      <c r="A240" s="3" t="s">
        <v>71</v>
      </c>
      <c r="B240">
        <v>34.549999999999997</v>
      </c>
      <c r="C240" s="4">
        <v>2409</v>
      </c>
      <c r="D240">
        <f t="shared" si="18"/>
        <v>69.725036179450072</v>
      </c>
      <c r="E240" s="7">
        <f t="shared" si="20"/>
        <v>3.3644546552795682E-3</v>
      </c>
      <c r="F240" s="8">
        <f t="shared" si="22"/>
        <v>0.57122546315370493</v>
      </c>
      <c r="G240" s="7">
        <f t="shared" si="19"/>
        <v>3.4352985627426704E-3</v>
      </c>
      <c r="H240" s="8">
        <f t="shared" si="23"/>
        <v>0.38217025359562923</v>
      </c>
      <c r="I240">
        <f t="shared" si="21"/>
        <v>8.0181325437328477E-5</v>
      </c>
    </row>
    <row r="241" spans="1:9">
      <c r="A241" s="3" t="s">
        <v>496</v>
      </c>
      <c r="B241">
        <v>4.09</v>
      </c>
      <c r="C241" s="4">
        <v>285</v>
      </c>
      <c r="D241">
        <f t="shared" si="18"/>
        <v>69.682151589242054</v>
      </c>
      <c r="E241" s="7">
        <f t="shared" si="20"/>
        <v>3.9803635398699748E-4</v>
      </c>
      <c r="F241" s="8">
        <f t="shared" si="22"/>
        <v>0.57162349950769198</v>
      </c>
      <c r="G241" s="7">
        <f t="shared" si="19"/>
        <v>4.0666776039413957E-4</v>
      </c>
      <c r="H241" s="8">
        <f t="shared" si="23"/>
        <v>0.38257692135602339</v>
      </c>
      <c r="I241">
        <f t="shared" si="21"/>
        <v>9.7638240260627951E-5</v>
      </c>
    </row>
    <row r="242" spans="1:9">
      <c r="A242" s="3" t="s">
        <v>610</v>
      </c>
      <c r="B242">
        <v>4.9800000000000004</v>
      </c>
      <c r="C242" s="4">
        <v>347</v>
      </c>
      <c r="D242">
        <f t="shared" si="18"/>
        <v>69.678714859437747</v>
      </c>
      <c r="E242" s="7">
        <f t="shared" si="20"/>
        <v>4.8462671871399342E-4</v>
      </c>
      <c r="F242" s="8">
        <f t="shared" si="22"/>
        <v>0.57210812622640594</v>
      </c>
      <c r="G242" s="7">
        <f t="shared" si="19"/>
        <v>4.9516025593222867E-4</v>
      </c>
      <c r="H242" s="8">
        <f t="shared" si="23"/>
        <v>0.38307208161195561</v>
      </c>
      <c r="I242">
        <f t="shared" si="21"/>
        <v>6.2583549909703273E-4</v>
      </c>
    </row>
    <row r="243" spans="1:9">
      <c r="A243" s="3" t="s">
        <v>147</v>
      </c>
      <c r="B243">
        <v>31.9</v>
      </c>
      <c r="C243" s="4">
        <v>2222</v>
      </c>
      <c r="D243">
        <f t="shared" si="18"/>
        <v>69.65517241379311</v>
      </c>
      <c r="E243" s="7">
        <f t="shared" si="20"/>
        <v>3.1032869423126609E-3</v>
      </c>
      <c r="F243" s="8">
        <f t="shared" si="22"/>
        <v>0.5752114131687186</v>
      </c>
      <c r="G243" s="7">
        <f t="shared" si="19"/>
        <v>3.1718096715337538E-3</v>
      </c>
      <c r="H243" s="8">
        <f t="shared" si="23"/>
        <v>0.38624389128348935</v>
      </c>
      <c r="I243">
        <f t="shared" si="21"/>
        <v>8.8401685426209298E-4</v>
      </c>
    </row>
    <row r="244" spans="1:9">
      <c r="A244" s="3" t="s">
        <v>270</v>
      </c>
      <c r="B244">
        <v>44.95</v>
      </c>
      <c r="C244" s="4">
        <v>3127</v>
      </c>
      <c r="D244">
        <f t="shared" si="18"/>
        <v>69.566184649610676</v>
      </c>
      <c r="E244" s="7">
        <f t="shared" si="20"/>
        <v>4.3672269435696184E-3</v>
      </c>
      <c r="F244" s="8">
        <f t="shared" si="22"/>
        <v>0.57957864011228821</v>
      </c>
      <c r="G244" s="7">
        <f t="shared" si="19"/>
        <v>4.4693681735248356E-3</v>
      </c>
      <c r="H244" s="8">
        <f t="shared" si="23"/>
        <v>0.39071325945701418</v>
      </c>
      <c r="I244">
        <f t="shared" si="21"/>
        <v>1.1688059306197429E-4</v>
      </c>
    </row>
    <row r="245" spans="1:9">
      <c r="A245" s="3" t="s">
        <v>353</v>
      </c>
      <c r="B245">
        <v>5.92</v>
      </c>
      <c r="C245" s="4">
        <v>411</v>
      </c>
      <c r="D245">
        <f t="shared" si="18"/>
        <v>69.425675675675677</v>
      </c>
      <c r="E245" s="7">
        <f t="shared" si="20"/>
        <v>5.7401032101282799E-4</v>
      </c>
      <c r="F245" s="8">
        <f t="shared" si="22"/>
        <v>0.580152650433301</v>
      </c>
      <c r="G245" s="7">
        <f t="shared" si="19"/>
        <v>5.8862423998369345E-4</v>
      </c>
      <c r="H245" s="8">
        <f t="shared" si="23"/>
        <v>0.39130188369699787</v>
      </c>
      <c r="I245">
        <f t="shared" si="21"/>
        <v>1.8785901396584093E-4</v>
      </c>
    </row>
    <row r="246" spans="1:9">
      <c r="A246" s="3" t="s">
        <v>290</v>
      </c>
      <c r="B246">
        <v>9.5</v>
      </c>
      <c r="C246" s="4">
        <v>659</v>
      </c>
      <c r="D246">
        <f t="shared" si="18"/>
        <v>69.368421052631575</v>
      </c>
      <c r="E246" s="7">
        <f t="shared" si="20"/>
        <v>9.2037177992081176E-4</v>
      </c>
      <c r="F246" s="8">
        <f t="shared" si="22"/>
        <v>0.58107302221322177</v>
      </c>
      <c r="G246" s="7">
        <f t="shared" si="19"/>
        <v>9.4458281754140005E-4</v>
      </c>
      <c r="H246" s="8">
        <f t="shared" si="23"/>
        <v>0.39224646651453926</v>
      </c>
      <c r="I246">
        <f t="shared" si="21"/>
        <v>6.3904933875424952E-5</v>
      </c>
    </row>
    <row r="247" spans="1:9">
      <c r="A247" s="3" t="s">
        <v>461</v>
      </c>
      <c r="B247">
        <v>3.23</v>
      </c>
      <c r="C247" s="4">
        <v>224</v>
      </c>
      <c r="D247">
        <f t="shared" si="18"/>
        <v>69.349845201238395</v>
      </c>
      <c r="E247" s="7">
        <f t="shared" si="20"/>
        <v>3.1284260804592082E-4</v>
      </c>
      <c r="F247" s="8">
        <f t="shared" si="22"/>
        <v>0.58138586482126764</v>
      </c>
      <c r="G247" s="7">
        <f t="shared" si="19"/>
        <v>3.21158157964076E-4</v>
      </c>
      <c r="H247" s="8">
        <f t="shared" si="23"/>
        <v>0.39256762467250333</v>
      </c>
      <c r="I247">
        <f t="shared" si="21"/>
        <v>1.0044985779033844E-3</v>
      </c>
    </row>
    <row r="248" spans="1:9">
      <c r="A248" s="3" t="s">
        <v>136</v>
      </c>
      <c r="B248">
        <v>50.43</v>
      </c>
      <c r="C248" s="4">
        <v>3485</v>
      </c>
      <c r="D248">
        <f t="shared" si="18"/>
        <v>69.105691056910572</v>
      </c>
      <c r="E248" s="7">
        <f t="shared" si="20"/>
        <v>4.8672164689287237E-3</v>
      </c>
      <c r="F248" s="8">
        <f t="shared" si="22"/>
        <v>0.58625308129019638</v>
      </c>
      <c r="G248" s="7">
        <f t="shared" si="19"/>
        <v>5.0142433145908211E-3</v>
      </c>
      <c r="H248" s="8">
        <f t="shared" si="23"/>
        <v>0.39758186798709416</v>
      </c>
      <c r="I248">
        <f t="shared" si="21"/>
        <v>8.3100380693257314E-5</v>
      </c>
    </row>
    <row r="249" spans="1:9">
      <c r="A249" s="3" t="s">
        <v>389</v>
      </c>
      <c r="B249">
        <v>4.1500000000000004</v>
      </c>
      <c r="C249" s="4">
        <v>286</v>
      </c>
      <c r="D249">
        <f t="shared" si="18"/>
        <v>68.9156626506024</v>
      </c>
      <c r="E249" s="7">
        <f t="shared" si="20"/>
        <v>3.9943297277291676E-4</v>
      </c>
      <c r="F249" s="8">
        <f t="shared" si="22"/>
        <v>0.58665251426296927</v>
      </c>
      <c r="G249" s="7">
        <f t="shared" si="19"/>
        <v>4.1263354661019057E-4</v>
      </c>
      <c r="H249" s="8">
        <f t="shared" si="23"/>
        <v>0.39799450153370436</v>
      </c>
      <c r="I249">
        <f t="shared" si="21"/>
        <v>4.3073700663393E-4</v>
      </c>
    </row>
    <row r="250" spans="1:9">
      <c r="A250" s="3" t="s">
        <v>332</v>
      </c>
      <c r="B250">
        <v>21.44</v>
      </c>
      <c r="C250" s="4">
        <v>1475</v>
      </c>
      <c r="D250">
        <f t="shared" si="18"/>
        <v>68.796641791044777</v>
      </c>
      <c r="E250" s="7">
        <f t="shared" si="20"/>
        <v>2.0600127092309517E-3</v>
      </c>
      <c r="F250" s="8">
        <f t="shared" si="22"/>
        <v>0.58871252697220022</v>
      </c>
      <c r="G250" s="7">
        <f t="shared" si="19"/>
        <v>2.1317742745355387E-3</v>
      </c>
      <c r="H250" s="8">
        <f t="shared" si="23"/>
        <v>0.4001262758082399</v>
      </c>
      <c r="I250">
        <f t="shared" si="21"/>
        <v>9.2350676267399789E-4</v>
      </c>
    </row>
    <row r="251" spans="1:9">
      <c r="A251" s="3" t="s">
        <v>229</v>
      </c>
      <c r="B251">
        <v>45.83</v>
      </c>
      <c r="C251" s="4">
        <v>3148</v>
      </c>
      <c r="D251">
        <f t="shared" si="18"/>
        <v>68.688631900501861</v>
      </c>
      <c r="E251" s="7">
        <f t="shared" si="20"/>
        <v>4.3965559380739231E-3</v>
      </c>
      <c r="F251" s="8">
        <f t="shared" si="22"/>
        <v>0.5931090829102742</v>
      </c>
      <c r="G251" s="7">
        <f t="shared" si="19"/>
        <v>4.5568663713602487E-3</v>
      </c>
      <c r="H251" s="8">
        <f t="shared" si="23"/>
        <v>0.40468314217960016</v>
      </c>
      <c r="I251">
        <f t="shared" si="21"/>
        <v>1.65375250514882E-4</v>
      </c>
    </row>
    <row r="252" spans="1:9">
      <c r="A252" s="3" t="s">
        <v>283</v>
      </c>
      <c r="B252">
        <v>8.1999999999999993</v>
      </c>
      <c r="C252" s="4">
        <v>563</v>
      </c>
      <c r="D252">
        <f t="shared" si="18"/>
        <v>68.658536585365866</v>
      </c>
      <c r="E252" s="7">
        <f t="shared" si="20"/>
        <v>7.8629637647255996E-4</v>
      </c>
      <c r="F252" s="8">
        <f t="shared" si="22"/>
        <v>0.59389537928674674</v>
      </c>
      <c r="G252" s="7">
        <f t="shared" si="19"/>
        <v>8.1532411619362945E-4</v>
      </c>
      <c r="H252" s="8">
        <f t="shared" si="23"/>
        <v>0.40549846629579378</v>
      </c>
      <c r="I252">
        <f t="shared" si="21"/>
        <v>2.9581608874090781E-5</v>
      </c>
    </row>
    <row r="253" spans="1:9">
      <c r="A253" s="3" t="s">
        <v>562</v>
      </c>
      <c r="B253">
        <v>1.46</v>
      </c>
      <c r="C253" s="4">
        <v>100</v>
      </c>
      <c r="D253">
        <f t="shared" si="18"/>
        <v>68.493150684931507</v>
      </c>
      <c r="E253" s="7">
        <f t="shared" si="20"/>
        <v>1.3966187859192894E-4</v>
      </c>
      <c r="F253" s="8">
        <f t="shared" si="22"/>
        <v>0.59403504116533867</v>
      </c>
      <c r="G253" s="7">
        <f t="shared" si="19"/>
        <v>1.4516746459057305E-4</v>
      </c>
      <c r="H253" s="8">
        <f t="shared" si="23"/>
        <v>0.40564363376038437</v>
      </c>
      <c r="I253">
        <f t="shared" si="21"/>
        <v>1.0928558698392044E-4</v>
      </c>
    </row>
    <row r="254" spans="1:9">
      <c r="A254" s="3" t="s">
        <v>510</v>
      </c>
      <c r="B254">
        <v>5.38</v>
      </c>
      <c r="C254" s="4">
        <v>368</v>
      </c>
      <c r="D254">
        <f t="shared" si="18"/>
        <v>68.40148698884758</v>
      </c>
      <c r="E254" s="7">
        <f t="shared" si="20"/>
        <v>5.1395571321829852E-4</v>
      </c>
      <c r="F254" s="8">
        <f t="shared" si="22"/>
        <v>0.594548996878557</v>
      </c>
      <c r="G254" s="7">
        <f t="shared" si="19"/>
        <v>5.34932164039235E-4</v>
      </c>
      <c r="H254" s="8">
        <f t="shared" si="23"/>
        <v>0.40617856592442358</v>
      </c>
      <c r="I254">
        <f t="shared" si="21"/>
        <v>4.7311308556624576E-4</v>
      </c>
    </row>
    <row r="255" spans="1:9">
      <c r="A255" s="3" t="s">
        <v>297</v>
      </c>
      <c r="B255">
        <v>23.28</v>
      </c>
      <c r="C255" s="4">
        <v>1592</v>
      </c>
      <c r="D255">
        <f t="shared" si="18"/>
        <v>68.384879725085909</v>
      </c>
      <c r="E255" s="7">
        <f t="shared" si="20"/>
        <v>2.2234171071835087E-3</v>
      </c>
      <c r="F255" s="8">
        <f t="shared" si="22"/>
        <v>0.59677241398574055</v>
      </c>
      <c r="G255" s="7">
        <f t="shared" si="19"/>
        <v>2.3147250518277679E-3</v>
      </c>
      <c r="H255" s="8">
        <f t="shared" si="23"/>
        <v>0.40849329097625137</v>
      </c>
      <c r="I255">
        <f t="shared" si="21"/>
        <v>2.9886826600544758E-4</v>
      </c>
    </row>
    <row r="256" spans="1:9">
      <c r="A256" s="3" t="s">
        <v>426</v>
      </c>
      <c r="B256">
        <v>14.69</v>
      </c>
      <c r="C256" s="4">
        <v>1004</v>
      </c>
      <c r="D256">
        <f t="shared" si="18"/>
        <v>68.345813478556849</v>
      </c>
      <c r="E256" s="7">
        <f t="shared" si="20"/>
        <v>1.4022052610629665E-3</v>
      </c>
      <c r="F256" s="8">
        <f t="shared" si="22"/>
        <v>0.59817461924680349</v>
      </c>
      <c r="G256" s="7">
        <f t="shared" si="19"/>
        <v>1.4606233252298069E-3</v>
      </c>
      <c r="H256" s="8">
        <f t="shared" si="23"/>
        <v>0.40995391430148115</v>
      </c>
      <c r="I256">
        <f t="shared" si="21"/>
        <v>5.8455282894137595E-5</v>
      </c>
    </row>
    <row r="257" spans="1:9">
      <c r="A257" s="3" t="s">
        <v>585</v>
      </c>
      <c r="B257">
        <v>2.86</v>
      </c>
      <c r="C257" s="4">
        <v>195</v>
      </c>
      <c r="D257">
        <f t="shared" si="18"/>
        <v>68.181818181818187</v>
      </c>
      <c r="E257" s="7">
        <f t="shared" si="20"/>
        <v>2.7234066325426145E-4</v>
      </c>
      <c r="F257" s="8">
        <f t="shared" si="22"/>
        <v>0.5984469599100577</v>
      </c>
      <c r="G257" s="7">
        <f t="shared" si="19"/>
        <v>2.8436914296509514E-4</v>
      </c>
      <c r="H257" s="8">
        <f t="shared" si="23"/>
        <v>0.41023828344444624</v>
      </c>
      <c r="I257">
        <f t="shared" si="21"/>
        <v>1.9456424639180403E-4</v>
      </c>
    </row>
    <row r="258" spans="1:9">
      <c r="A258" s="3" t="s">
        <v>179</v>
      </c>
      <c r="B258">
        <v>9.49</v>
      </c>
      <c r="C258" s="4">
        <v>646</v>
      </c>
      <c r="D258">
        <f t="shared" ref="D258:D321" si="24">C258/B258</f>
        <v>68.071654373024231</v>
      </c>
      <c r="E258" s="7">
        <f t="shared" si="20"/>
        <v>9.0221573570386094E-4</v>
      </c>
      <c r="F258" s="8">
        <f t="shared" si="22"/>
        <v>0.59934917564576151</v>
      </c>
      <c r="G258" s="7">
        <f t="shared" ref="G258:G321" si="25">B258/10057.35</f>
        <v>9.4358851983872489E-4</v>
      </c>
      <c r="H258" s="8">
        <f t="shared" si="23"/>
        <v>0.41118187196428496</v>
      </c>
      <c r="I258">
        <f t="shared" si="21"/>
        <v>1.7523459996926505E-4</v>
      </c>
    </row>
    <row r="259" spans="1:9">
      <c r="A259" s="3" t="s">
        <v>295</v>
      </c>
      <c r="B259">
        <v>8.52</v>
      </c>
      <c r="C259" s="4">
        <v>579</v>
      </c>
      <c r="D259">
        <f t="shared" si="24"/>
        <v>67.957746478873247</v>
      </c>
      <c r="E259" s="7">
        <f t="shared" ref="E259:E322" si="26">C259/716015</f>
        <v>8.0864227704726852E-4</v>
      </c>
      <c r="F259" s="8">
        <f t="shared" si="22"/>
        <v>0.60015781792280876</v>
      </c>
      <c r="G259" s="7">
        <f t="shared" si="25"/>
        <v>8.4714164267923452E-4</v>
      </c>
      <c r="H259" s="8">
        <f t="shared" si="23"/>
        <v>0.4120290136069642</v>
      </c>
      <c r="I259">
        <f t="shared" ref="I259:I322" si="27">F259*H260-F260*H259</f>
        <v>3.0544063610130068E-4</v>
      </c>
    </row>
    <row r="260" spans="1:9">
      <c r="A260" s="3" t="s">
        <v>317</v>
      </c>
      <c r="B260">
        <v>14.81</v>
      </c>
      <c r="C260" s="4">
        <v>1005</v>
      </c>
      <c r="D260">
        <f t="shared" si="24"/>
        <v>67.859554355165429</v>
      </c>
      <c r="E260" s="7">
        <f t="shared" si="26"/>
        <v>1.4036018798488858E-3</v>
      </c>
      <c r="F260" s="8">
        <f t="shared" ref="F260:F323" si="28">F259+E260</f>
        <v>0.60156141980265765</v>
      </c>
      <c r="G260" s="7">
        <f t="shared" si="25"/>
        <v>1.472554897661909E-3</v>
      </c>
      <c r="H260" s="8">
        <f t="shared" ref="H260:H323" si="29">H259+G260</f>
        <v>0.4135015685046261</v>
      </c>
      <c r="I260">
        <f t="shared" si="27"/>
        <v>1.5656694336635413E-4</v>
      </c>
    </row>
    <row r="261" spans="1:9">
      <c r="A261" s="3" t="s">
        <v>497</v>
      </c>
      <c r="B261">
        <v>7.59</v>
      </c>
      <c r="C261" s="4">
        <v>515</v>
      </c>
      <c r="D261">
        <f t="shared" si="24"/>
        <v>67.852437417654812</v>
      </c>
      <c r="E261" s="7">
        <f t="shared" si="26"/>
        <v>7.1925867474843406E-4</v>
      </c>
      <c r="F261" s="8">
        <f t="shared" si="28"/>
        <v>0.60228067847740607</v>
      </c>
      <c r="G261" s="7">
        <f t="shared" si="25"/>
        <v>7.546719563304449E-4</v>
      </c>
      <c r="H261" s="8">
        <f t="shared" si="29"/>
        <v>0.41425624046095655</v>
      </c>
      <c r="I261">
        <f t="shared" si="27"/>
        <v>2.4251334440228423E-4</v>
      </c>
    </row>
    <row r="262" spans="1:9">
      <c r="A262" s="3" t="s">
        <v>565</v>
      </c>
      <c r="B262">
        <v>11.74</v>
      </c>
      <c r="C262" s="4">
        <v>796</v>
      </c>
      <c r="D262">
        <f t="shared" si="24"/>
        <v>67.802385008517888</v>
      </c>
      <c r="E262" s="7">
        <f t="shared" si="26"/>
        <v>1.1117085535917543E-3</v>
      </c>
      <c r="F262" s="8">
        <f t="shared" si="28"/>
        <v>0.60339238703099785</v>
      </c>
      <c r="G262" s="7">
        <f t="shared" si="25"/>
        <v>1.1673055029406355E-3</v>
      </c>
      <c r="H262" s="8">
        <f t="shared" si="29"/>
        <v>0.41542354596389719</v>
      </c>
      <c r="I262">
        <f t="shared" si="27"/>
        <v>2.8931384293778839E-4</v>
      </c>
    </row>
    <row r="263" spans="1:9">
      <c r="A263" s="3" t="s">
        <v>550</v>
      </c>
      <c r="B263">
        <v>13.99</v>
      </c>
      <c r="C263" s="4">
        <v>948</v>
      </c>
      <c r="D263">
        <f t="shared" si="24"/>
        <v>67.762687634024303</v>
      </c>
      <c r="E263" s="7">
        <f t="shared" si="26"/>
        <v>1.3239946090514863E-3</v>
      </c>
      <c r="F263" s="8">
        <f t="shared" si="28"/>
        <v>0.60471638164004937</v>
      </c>
      <c r="G263" s="7">
        <f t="shared" si="25"/>
        <v>1.3910224860425461E-3</v>
      </c>
      <c r="H263" s="8">
        <f t="shared" si="29"/>
        <v>0.41681456844993975</v>
      </c>
      <c r="I263">
        <f t="shared" si="27"/>
        <v>5.4331890473691136E-4</v>
      </c>
    </row>
    <row r="264" spans="1:9">
      <c r="A264" s="3" t="s">
        <v>521</v>
      </c>
      <c r="B264">
        <v>26.26</v>
      </c>
      <c r="C264" s="4">
        <v>1779</v>
      </c>
      <c r="D264">
        <f t="shared" si="24"/>
        <v>67.745620715917738</v>
      </c>
      <c r="E264" s="7">
        <f t="shared" si="26"/>
        <v>2.4845848201504156E-3</v>
      </c>
      <c r="F264" s="8">
        <f t="shared" si="28"/>
        <v>0.60720096646019983</v>
      </c>
      <c r="G264" s="7">
        <f t="shared" si="25"/>
        <v>2.6110257672249649E-3</v>
      </c>
      <c r="H264" s="8">
        <f t="shared" si="29"/>
        <v>0.41942559421716469</v>
      </c>
      <c r="I264">
        <f t="shared" si="27"/>
        <v>2.2317651446818187E-4</v>
      </c>
    </row>
    <row r="265" spans="1:9">
      <c r="A265" s="3" t="s">
        <v>484</v>
      </c>
      <c r="B265">
        <v>10.76</v>
      </c>
      <c r="C265" s="4">
        <v>728</v>
      </c>
      <c r="D265">
        <f t="shared" si="24"/>
        <v>67.657992565055764</v>
      </c>
      <c r="E265" s="7">
        <f t="shared" si="26"/>
        <v>1.0167384761492428E-3</v>
      </c>
      <c r="F265" s="8">
        <f t="shared" si="28"/>
        <v>0.60821770493634908</v>
      </c>
      <c r="G265" s="7">
        <f t="shared" si="25"/>
        <v>1.06986432807847E-3</v>
      </c>
      <c r="H265" s="8">
        <f t="shared" si="29"/>
        <v>0.42049545854524317</v>
      </c>
      <c r="I265">
        <f t="shared" si="27"/>
        <v>1.7495397643113586E-4</v>
      </c>
    </row>
    <row r="266" spans="1:9">
      <c r="A266" s="3" t="s">
        <v>404</v>
      </c>
      <c r="B266">
        <v>8.3699999999999992</v>
      </c>
      <c r="C266" s="4">
        <v>564</v>
      </c>
      <c r="D266">
        <f t="shared" si="24"/>
        <v>67.383512544802869</v>
      </c>
      <c r="E266" s="7">
        <f t="shared" si="26"/>
        <v>7.8769299525847925E-4</v>
      </c>
      <c r="F266" s="8">
        <f t="shared" si="28"/>
        <v>0.60900539793160757</v>
      </c>
      <c r="G266" s="7">
        <f t="shared" si="25"/>
        <v>8.3222717713910715E-4</v>
      </c>
      <c r="H266" s="8">
        <f t="shared" si="29"/>
        <v>0.42132768572238227</v>
      </c>
      <c r="I266">
        <f t="shared" si="27"/>
        <v>1.204743623818838E-4</v>
      </c>
    </row>
    <row r="267" spans="1:9">
      <c r="A267" s="3" t="s">
        <v>378</v>
      </c>
      <c r="B267">
        <v>5.76</v>
      </c>
      <c r="C267" s="4">
        <v>388</v>
      </c>
      <c r="D267">
        <f t="shared" si="24"/>
        <v>67.361111111111114</v>
      </c>
      <c r="E267" s="7">
        <f t="shared" si="26"/>
        <v>5.4188808893668432E-4</v>
      </c>
      <c r="F267" s="8">
        <f t="shared" si="28"/>
        <v>0.60954728602054431</v>
      </c>
      <c r="G267" s="7">
        <f t="shared" si="25"/>
        <v>5.7271547674089091E-4</v>
      </c>
      <c r="H267" s="8">
        <f t="shared" si="29"/>
        <v>0.42190040119912314</v>
      </c>
      <c r="I267">
        <f t="shared" si="27"/>
        <v>6.0676584913343934E-4</v>
      </c>
    </row>
    <row r="268" spans="1:9">
      <c r="A268" s="3" t="s">
        <v>67</v>
      </c>
      <c r="B268">
        <v>28.96</v>
      </c>
      <c r="C268" s="4">
        <v>1949</v>
      </c>
      <c r="D268">
        <f t="shared" si="24"/>
        <v>67.299723756906076</v>
      </c>
      <c r="E268" s="7">
        <f t="shared" si="26"/>
        <v>2.722010013756695E-3</v>
      </c>
      <c r="F268" s="8">
        <f t="shared" si="28"/>
        <v>0.61226929603430102</v>
      </c>
      <c r="G268" s="7">
        <f t="shared" si="25"/>
        <v>2.8794861469472574E-3</v>
      </c>
      <c r="H268" s="8">
        <f t="shared" si="29"/>
        <v>0.42477988734607042</v>
      </c>
      <c r="I268">
        <f t="shared" si="27"/>
        <v>1.1084455479709598E-4</v>
      </c>
    </row>
    <row r="269" spans="1:9">
      <c r="A269" s="3" t="s">
        <v>324</v>
      </c>
      <c r="B269">
        <v>5.29</v>
      </c>
      <c r="C269" s="4">
        <v>356</v>
      </c>
      <c r="D269">
        <f t="shared" si="24"/>
        <v>67.296786389413995</v>
      </c>
      <c r="E269" s="7">
        <f t="shared" si="26"/>
        <v>4.9719628778726699E-4</v>
      </c>
      <c r="F269" s="8">
        <f t="shared" si="28"/>
        <v>0.61276649232208824</v>
      </c>
      <c r="G269" s="7">
        <f t="shared" si="25"/>
        <v>5.2598348471515858E-4</v>
      </c>
      <c r="H269" s="8">
        <f t="shared" si="29"/>
        <v>0.42530587083078558</v>
      </c>
      <c r="I269">
        <f t="shared" si="27"/>
        <v>1.1786747534781039E-4</v>
      </c>
    </row>
    <row r="270" spans="1:9">
      <c r="A270" s="3" t="s">
        <v>68</v>
      </c>
      <c r="B270">
        <v>5.61</v>
      </c>
      <c r="C270" s="4">
        <v>377</v>
      </c>
      <c r="D270">
        <f t="shared" si="24"/>
        <v>67.201426024955438</v>
      </c>
      <c r="E270" s="7">
        <f t="shared" si="26"/>
        <v>5.2652528229157208E-4</v>
      </c>
      <c r="F270" s="8">
        <f t="shared" si="28"/>
        <v>0.61329301760437982</v>
      </c>
      <c r="G270" s="7">
        <f t="shared" si="25"/>
        <v>5.5780101120076365E-4</v>
      </c>
      <c r="H270" s="8">
        <f t="shared" si="29"/>
        <v>0.42586367184198637</v>
      </c>
      <c r="I270">
        <f t="shared" si="27"/>
        <v>2.9134171644557005E-4</v>
      </c>
    </row>
    <row r="271" spans="1:9">
      <c r="A271" s="3" t="s">
        <v>161</v>
      </c>
      <c r="B271">
        <v>13.79</v>
      </c>
      <c r="C271" s="4">
        <v>924</v>
      </c>
      <c r="D271">
        <f t="shared" si="24"/>
        <v>67.005076142131983</v>
      </c>
      <c r="E271" s="7">
        <f t="shared" si="26"/>
        <v>1.2904757581894235E-3</v>
      </c>
      <c r="F271" s="8">
        <f t="shared" si="28"/>
        <v>0.61458349336256923</v>
      </c>
      <c r="G271" s="7">
        <f t="shared" si="25"/>
        <v>1.3711365319890427E-3</v>
      </c>
      <c r="H271" s="8">
        <f t="shared" si="29"/>
        <v>0.42723480837397543</v>
      </c>
      <c r="I271">
        <f t="shared" si="27"/>
        <v>5.2759715858613498E-4</v>
      </c>
    </row>
    <row r="272" spans="1:9">
      <c r="A272" s="3" t="s">
        <v>194</v>
      </c>
      <c r="B272">
        <v>24.96</v>
      </c>
      <c r="C272" s="4">
        <v>1672</v>
      </c>
      <c r="D272">
        <f t="shared" si="24"/>
        <v>66.987179487179489</v>
      </c>
      <c r="E272" s="7">
        <f t="shared" si="26"/>
        <v>2.3351466100570519E-3</v>
      </c>
      <c r="F272" s="8">
        <f t="shared" si="28"/>
        <v>0.6169186399726263</v>
      </c>
      <c r="G272" s="7">
        <f t="shared" si="25"/>
        <v>2.4817670658771945E-3</v>
      </c>
      <c r="H272" s="8">
        <f t="shared" si="29"/>
        <v>0.42971657543985264</v>
      </c>
      <c r="I272">
        <f t="shared" si="27"/>
        <v>1.2287441066483051E-4</v>
      </c>
    </row>
    <row r="273" spans="1:9">
      <c r="A273" s="3" t="s">
        <v>298</v>
      </c>
      <c r="B273">
        <v>5.77</v>
      </c>
      <c r="C273" s="4">
        <v>385</v>
      </c>
      <c r="D273">
        <f t="shared" si="24"/>
        <v>66.724436741767775</v>
      </c>
      <c r="E273" s="7">
        <f t="shared" si="26"/>
        <v>5.3769823257892647E-4</v>
      </c>
      <c r="F273" s="8">
        <f t="shared" si="28"/>
        <v>0.61745633820520518</v>
      </c>
      <c r="G273" s="7">
        <f t="shared" si="25"/>
        <v>5.7370977444356607E-4</v>
      </c>
      <c r="H273" s="8">
        <f t="shared" si="29"/>
        <v>0.43029028521429619</v>
      </c>
      <c r="I273">
        <f t="shared" si="27"/>
        <v>9.9824909227885783E-5</v>
      </c>
    </row>
    <row r="274" spans="1:9">
      <c r="A274" s="3" t="s">
        <v>319</v>
      </c>
      <c r="B274">
        <v>4.68</v>
      </c>
      <c r="C274" s="4">
        <v>312</v>
      </c>
      <c r="D274">
        <f t="shared" si="24"/>
        <v>66.666666666666671</v>
      </c>
      <c r="E274" s="7">
        <f t="shared" si="26"/>
        <v>4.3574506120681828E-4</v>
      </c>
      <c r="F274" s="8">
        <f t="shared" si="28"/>
        <v>0.61789208326641198</v>
      </c>
      <c r="G274" s="7">
        <f t="shared" si="25"/>
        <v>4.6533132485197386E-4</v>
      </c>
      <c r="H274" s="8">
        <f t="shared" si="29"/>
        <v>0.43075561653914818</v>
      </c>
      <c r="I274">
        <f t="shared" si="27"/>
        <v>8.1894850535280117E-5</v>
      </c>
    </row>
    <row r="275" spans="1:9">
      <c r="A275" s="3" t="s">
        <v>91</v>
      </c>
      <c r="B275">
        <v>3.83</v>
      </c>
      <c r="C275" s="4">
        <v>255</v>
      </c>
      <c r="D275">
        <f t="shared" si="24"/>
        <v>66.579634464751962</v>
      </c>
      <c r="E275" s="7">
        <f t="shared" si="26"/>
        <v>3.5613779040941882E-4</v>
      </c>
      <c r="F275" s="8">
        <f t="shared" si="28"/>
        <v>0.61824822105682142</v>
      </c>
      <c r="G275" s="7">
        <f t="shared" si="25"/>
        <v>3.808160201245855E-4</v>
      </c>
      <c r="H275" s="8">
        <f t="shared" si="29"/>
        <v>0.43113643255927275</v>
      </c>
      <c r="I275">
        <f t="shared" si="27"/>
        <v>8.1242359114830354E-5</v>
      </c>
    </row>
    <row r="276" spans="1:9">
      <c r="A276" s="3" t="s">
        <v>500</v>
      </c>
      <c r="B276">
        <v>3.79</v>
      </c>
      <c r="C276" s="4">
        <v>252</v>
      </c>
      <c r="D276">
        <f t="shared" si="24"/>
        <v>66.490765171503952</v>
      </c>
      <c r="E276" s="7">
        <f t="shared" si="26"/>
        <v>3.5194793405166091E-4</v>
      </c>
      <c r="F276" s="8">
        <f t="shared" si="28"/>
        <v>0.61860016899087311</v>
      </c>
      <c r="G276" s="7">
        <f t="shared" si="25"/>
        <v>3.7683882931388487E-4</v>
      </c>
      <c r="H276" s="8">
        <f t="shared" si="29"/>
        <v>0.43151327138858664</v>
      </c>
      <c r="I276">
        <f t="shared" si="27"/>
        <v>3.3773017886840062E-4</v>
      </c>
    </row>
    <row r="277" spans="1:9">
      <c r="A277" s="3" t="s">
        <v>615</v>
      </c>
      <c r="B277">
        <v>15.73</v>
      </c>
      <c r="C277" s="4">
        <v>1045</v>
      </c>
      <c r="D277">
        <f t="shared" si="24"/>
        <v>66.433566433566426</v>
      </c>
      <c r="E277" s="7">
        <f t="shared" si="26"/>
        <v>1.4594666312856574E-3</v>
      </c>
      <c r="F277" s="8">
        <f t="shared" si="28"/>
        <v>0.62005963562215882</v>
      </c>
      <c r="G277" s="7">
        <f t="shared" si="25"/>
        <v>1.5640302863080234E-3</v>
      </c>
      <c r="H277" s="8">
        <f t="shared" si="29"/>
        <v>0.43307730167489467</v>
      </c>
      <c r="I277">
        <f t="shared" si="27"/>
        <v>1.4839464708255035E-4</v>
      </c>
    </row>
    <row r="278" spans="1:9">
      <c r="A278" s="3" t="s">
        <v>523</v>
      </c>
      <c r="B278">
        <v>6.91</v>
      </c>
      <c r="C278" s="4">
        <v>459</v>
      </c>
      <c r="D278">
        <f t="shared" si="24"/>
        <v>66.425470332850935</v>
      </c>
      <c r="E278" s="7">
        <f t="shared" si="26"/>
        <v>6.4104802273695389E-4</v>
      </c>
      <c r="F278" s="8">
        <f t="shared" si="28"/>
        <v>0.62070068364489572</v>
      </c>
      <c r="G278" s="7">
        <f t="shared" si="25"/>
        <v>6.8705971254853413E-4</v>
      </c>
      <c r="H278" s="8">
        <f t="shared" si="29"/>
        <v>0.43376436138744318</v>
      </c>
      <c r="I278">
        <f t="shared" si="27"/>
        <v>4.5402863948523775E-4</v>
      </c>
    </row>
    <row r="279" spans="1:9">
      <c r="A279" s="3" t="s">
        <v>428</v>
      </c>
      <c r="B279">
        <v>21.05</v>
      </c>
      <c r="C279" s="4">
        <v>1395</v>
      </c>
      <c r="D279">
        <f t="shared" si="24"/>
        <v>66.270783847980994</v>
      </c>
      <c r="E279" s="7">
        <f t="shared" si="26"/>
        <v>1.9482832063574087E-3</v>
      </c>
      <c r="F279" s="8">
        <f t="shared" si="28"/>
        <v>0.62264896685125315</v>
      </c>
      <c r="G279" s="7">
        <f t="shared" si="25"/>
        <v>2.0929966641312077E-3</v>
      </c>
      <c r="H279" s="8">
        <f t="shared" si="29"/>
        <v>0.43585735805157438</v>
      </c>
      <c r="I279">
        <f t="shared" si="27"/>
        <v>1.6178672058969612E-4</v>
      </c>
    </row>
    <row r="280" spans="1:9">
      <c r="A280" s="3" t="s">
        <v>347</v>
      </c>
      <c r="B280">
        <v>7.5</v>
      </c>
      <c r="C280" s="4">
        <v>497</v>
      </c>
      <c r="D280">
        <f t="shared" si="24"/>
        <v>66.266666666666666</v>
      </c>
      <c r="E280" s="7">
        <f t="shared" si="26"/>
        <v>6.9411953660188683E-4</v>
      </c>
      <c r="F280" s="8">
        <f t="shared" si="28"/>
        <v>0.62334308638785507</v>
      </c>
      <c r="G280" s="7">
        <f t="shared" si="25"/>
        <v>7.4572327700636847E-4</v>
      </c>
      <c r="H280" s="8">
        <f t="shared" si="29"/>
        <v>0.43660308132858078</v>
      </c>
      <c r="I280">
        <f t="shared" si="27"/>
        <v>4.2457634353948448E-4</v>
      </c>
    </row>
    <row r="281" spans="1:9">
      <c r="A281" s="3" t="s">
        <v>449</v>
      </c>
      <c r="B281">
        <v>19.649999999999999</v>
      </c>
      <c r="C281" s="4">
        <v>1301</v>
      </c>
      <c r="D281">
        <f t="shared" si="24"/>
        <v>66.208651399491103</v>
      </c>
      <c r="E281" s="7">
        <f t="shared" si="26"/>
        <v>1.8170010404809955E-3</v>
      </c>
      <c r="F281" s="8">
        <f t="shared" si="28"/>
        <v>0.62516008742833606</v>
      </c>
      <c r="G281" s="7">
        <f t="shared" si="25"/>
        <v>1.9537949857566851E-3</v>
      </c>
      <c r="H281" s="8">
        <f t="shared" si="29"/>
        <v>0.43855687631433748</v>
      </c>
      <c r="I281">
        <f t="shared" si="27"/>
        <v>1.8095200304679704E-4</v>
      </c>
    </row>
    <row r="282" spans="1:9">
      <c r="A282" s="3" t="s">
        <v>348</v>
      </c>
      <c r="B282">
        <v>8.3699999999999992</v>
      </c>
      <c r="C282" s="4">
        <v>554</v>
      </c>
      <c r="D282">
        <f t="shared" si="24"/>
        <v>66.188769414575873</v>
      </c>
      <c r="E282" s="7">
        <f t="shared" si="26"/>
        <v>7.7372680739928629E-4</v>
      </c>
      <c r="F282" s="8">
        <f t="shared" si="28"/>
        <v>0.62593381423573535</v>
      </c>
      <c r="G282" s="7">
        <f t="shared" si="25"/>
        <v>8.3222717713910715E-4</v>
      </c>
      <c r="H282" s="8">
        <f t="shared" si="29"/>
        <v>0.43938910349147658</v>
      </c>
      <c r="I282">
        <f t="shared" si="27"/>
        <v>8.5677685213170207E-5</v>
      </c>
    </row>
    <row r="283" spans="1:9">
      <c r="A283" s="3" t="s">
        <v>80</v>
      </c>
      <c r="B283">
        <v>3.96</v>
      </c>
      <c r="C283" s="4">
        <v>262</v>
      </c>
      <c r="D283">
        <f t="shared" si="24"/>
        <v>66.161616161616166</v>
      </c>
      <c r="E283" s="7">
        <f t="shared" si="26"/>
        <v>3.6591412191085381E-4</v>
      </c>
      <c r="F283" s="8">
        <f t="shared" si="28"/>
        <v>0.62629972835764625</v>
      </c>
      <c r="G283" s="7">
        <f t="shared" si="25"/>
        <v>3.9374189025936256E-4</v>
      </c>
      <c r="H283" s="8">
        <f t="shared" si="29"/>
        <v>0.43978284538173595</v>
      </c>
      <c r="I283">
        <f t="shared" si="27"/>
        <v>3.6440318905761604E-4</v>
      </c>
    </row>
    <row r="284" spans="1:9">
      <c r="A284" s="3" t="s">
        <v>40</v>
      </c>
      <c r="B284">
        <v>16.79</v>
      </c>
      <c r="C284" s="4">
        <v>1109</v>
      </c>
      <c r="D284">
        <f t="shared" si="24"/>
        <v>66.051220964860036</v>
      </c>
      <c r="E284" s="7">
        <f t="shared" si="26"/>
        <v>1.5488502335844919E-3</v>
      </c>
      <c r="F284" s="8">
        <f t="shared" si="28"/>
        <v>0.62784857859123078</v>
      </c>
      <c r="G284" s="7">
        <f t="shared" si="25"/>
        <v>1.66942584279159E-3</v>
      </c>
      <c r="H284" s="8">
        <f t="shared" si="29"/>
        <v>0.44145227122452757</v>
      </c>
      <c r="I284">
        <f t="shared" si="27"/>
        <v>2.3398447349198825E-4</v>
      </c>
    </row>
    <row r="285" spans="1:9">
      <c r="A285" s="3" t="s">
        <v>443</v>
      </c>
      <c r="B285">
        <v>10.78</v>
      </c>
      <c r="C285" s="4">
        <v>712</v>
      </c>
      <c r="D285">
        <f t="shared" si="24"/>
        <v>66.048237476808907</v>
      </c>
      <c r="E285" s="7">
        <f t="shared" si="26"/>
        <v>9.9439257557453397E-4</v>
      </c>
      <c r="F285" s="8">
        <f t="shared" si="28"/>
        <v>0.62884297116680532</v>
      </c>
      <c r="G285" s="7">
        <f t="shared" si="25"/>
        <v>1.0718529234838201E-3</v>
      </c>
      <c r="H285" s="8">
        <f t="shared" si="29"/>
        <v>0.4425241241480114</v>
      </c>
      <c r="I285">
        <f t="shared" si="27"/>
        <v>2.1159510107715551E-4</v>
      </c>
    </row>
    <row r="286" spans="1:9">
      <c r="A286" s="3" t="s">
        <v>360</v>
      </c>
      <c r="B286">
        <v>9.73</v>
      </c>
      <c r="C286" s="4">
        <v>642</v>
      </c>
      <c r="D286">
        <f t="shared" si="24"/>
        <v>65.981500513874607</v>
      </c>
      <c r="E286" s="7">
        <f t="shared" si="26"/>
        <v>8.966292605601838E-4</v>
      </c>
      <c r="F286" s="8">
        <f t="shared" si="28"/>
        <v>0.62973960042736554</v>
      </c>
      <c r="G286" s="7">
        <f t="shared" si="25"/>
        <v>9.6745166470292869E-4</v>
      </c>
      <c r="H286" s="8">
        <f t="shared" si="29"/>
        <v>0.44349157581271431</v>
      </c>
      <c r="I286">
        <f t="shared" si="27"/>
        <v>1.031715293680846E-3</v>
      </c>
    </row>
    <row r="287" spans="1:9">
      <c r="A287" s="3" t="s">
        <v>222</v>
      </c>
      <c r="B287">
        <v>47.37</v>
      </c>
      <c r="C287" s="4">
        <v>3123</v>
      </c>
      <c r="D287">
        <f t="shared" si="24"/>
        <v>65.927802406586451</v>
      </c>
      <c r="E287" s="7">
        <f t="shared" si="26"/>
        <v>4.3616404684259412E-3</v>
      </c>
      <c r="F287" s="8">
        <f t="shared" si="28"/>
        <v>0.63410124089579145</v>
      </c>
      <c r="G287" s="7">
        <f t="shared" si="25"/>
        <v>4.7099882175722233E-3</v>
      </c>
      <c r="H287" s="8">
        <f t="shared" si="29"/>
        <v>0.44820156403028655</v>
      </c>
      <c r="I287">
        <f t="shared" si="27"/>
        <v>2.2113480023744359E-4</v>
      </c>
    </row>
    <row r="288" spans="1:9">
      <c r="A288" s="3" t="s">
        <v>104</v>
      </c>
      <c r="B288">
        <v>10.07</v>
      </c>
      <c r="C288" s="4">
        <v>661</v>
      </c>
      <c r="D288">
        <f t="shared" si="24"/>
        <v>65.640516385302874</v>
      </c>
      <c r="E288" s="7">
        <f t="shared" si="26"/>
        <v>9.2316501749265033E-4</v>
      </c>
      <c r="F288" s="8">
        <f t="shared" si="28"/>
        <v>0.63502440591328413</v>
      </c>
      <c r="G288" s="7">
        <f t="shared" si="25"/>
        <v>1.001257786593884E-3</v>
      </c>
      <c r="H288" s="8">
        <f t="shared" si="29"/>
        <v>0.44920282181688043</v>
      </c>
      <c r="I288">
        <f t="shared" si="27"/>
        <v>2.5436755487268092E-4</v>
      </c>
    </row>
    <row r="289" spans="1:9">
      <c r="A289" s="3" t="s">
        <v>486</v>
      </c>
      <c r="B289">
        <v>11.58</v>
      </c>
      <c r="C289" s="4">
        <v>760</v>
      </c>
      <c r="D289">
        <f t="shared" si="24"/>
        <v>65.630397236614854</v>
      </c>
      <c r="E289" s="7">
        <f t="shared" si="26"/>
        <v>1.0614302772986599E-3</v>
      </c>
      <c r="F289" s="8">
        <f t="shared" si="28"/>
        <v>0.63608583619058279</v>
      </c>
      <c r="G289" s="7">
        <f t="shared" si="25"/>
        <v>1.151396739697833E-3</v>
      </c>
      <c r="H289" s="8">
        <f t="shared" si="29"/>
        <v>0.45035421855657826</v>
      </c>
      <c r="I289">
        <f t="shared" si="27"/>
        <v>5.2531845651865305E-4</v>
      </c>
    </row>
    <row r="290" spans="1:9">
      <c r="A290" s="3" t="s">
        <v>241</v>
      </c>
      <c r="B290">
        <v>23.82</v>
      </c>
      <c r="C290" s="4">
        <v>1560</v>
      </c>
      <c r="D290">
        <f t="shared" si="24"/>
        <v>65.491183879093199</v>
      </c>
      <c r="E290" s="7">
        <f t="shared" si="26"/>
        <v>2.1787253060340916E-3</v>
      </c>
      <c r="F290" s="8">
        <f t="shared" si="28"/>
        <v>0.63826456149661692</v>
      </c>
      <c r="G290" s="7">
        <f t="shared" si="25"/>
        <v>2.3684171277722262E-3</v>
      </c>
      <c r="H290" s="8">
        <f t="shared" si="29"/>
        <v>0.45272263568435051</v>
      </c>
      <c r="I290">
        <f t="shared" si="27"/>
        <v>6.1670506707156569E-4</v>
      </c>
    </row>
    <row r="291" spans="1:9">
      <c r="A291" s="3" t="s">
        <v>148</v>
      </c>
      <c r="B291">
        <v>27.96</v>
      </c>
      <c r="C291" s="4">
        <v>1831</v>
      </c>
      <c r="D291">
        <f t="shared" si="24"/>
        <v>65.486409155937054</v>
      </c>
      <c r="E291" s="7">
        <f t="shared" si="26"/>
        <v>2.5572089970182189E-3</v>
      </c>
      <c r="F291" s="8">
        <f t="shared" si="28"/>
        <v>0.64082177049363509</v>
      </c>
      <c r="G291" s="7">
        <f t="shared" si="25"/>
        <v>2.7800563766797416E-3</v>
      </c>
      <c r="H291" s="8">
        <f t="shared" si="29"/>
        <v>0.45550269206103022</v>
      </c>
      <c r="I291">
        <f t="shared" si="27"/>
        <v>2.255918421203984E-4</v>
      </c>
    </row>
    <row r="292" spans="1:9">
      <c r="A292" s="3" t="s">
        <v>429</v>
      </c>
      <c r="B292">
        <v>10.220000000000001</v>
      </c>
      <c r="C292" s="4">
        <v>669</v>
      </c>
      <c r="D292">
        <f t="shared" si="24"/>
        <v>65.459882583170256</v>
      </c>
      <c r="E292" s="7">
        <f t="shared" si="26"/>
        <v>9.3433796778000461E-4</v>
      </c>
      <c r="F292" s="8">
        <f t="shared" si="28"/>
        <v>0.64175610846141506</v>
      </c>
      <c r="G292" s="7">
        <f t="shared" si="25"/>
        <v>1.0161722521340115E-3</v>
      </c>
      <c r="H292" s="8">
        <f t="shared" si="29"/>
        <v>0.45651886431316424</v>
      </c>
      <c r="I292">
        <f t="shared" si="27"/>
        <v>1.4634660336304561E-4</v>
      </c>
    </row>
    <row r="293" spans="1:9">
      <c r="A293" s="3" t="s">
        <v>564</v>
      </c>
      <c r="B293">
        <v>6.62</v>
      </c>
      <c r="C293" s="4">
        <v>433</v>
      </c>
      <c r="D293">
        <f t="shared" si="24"/>
        <v>65.407854984894257</v>
      </c>
      <c r="E293" s="7">
        <f t="shared" si="26"/>
        <v>6.0473593430305226E-4</v>
      </c>
      <c r="F293" s="8">
        <f t="shared" si="28"/>
        <v>0.64236084439571817</v>
      </c>
      <c r="G293" s="7">
        <f t="shared" si="25"/>
        <v>6.5822507917095454E-4</v>
      </c>
      <c r="H293" s="8">
        <f t="shared" si="29"/>
        <v>0.4571770893923352</v>
      </c>
      <c r="I293">
        <f t="shared" si="27"/>
        <v>8.6913236700292273E-5</v>
      </c>
    </row>
    <row r="294" spans="1:9">
      <c r="A294" s="3" t="s">
        <v>517</v>
      </c>
      <c r="B294">
        <v>3.93</v>
      </c>
      <c r="C294" s="4">
        <v>257</v>
      </c>
      <c r="D294">
        <f t="shared" si="24"/>
        <v>65.394402035623401</v>
      </c>
      <c r="E294" s="7">
        <f t="shared" si="26"/>
        <v>3.5893102798125739E-4</v>
      </c>
      <c r="F294" s="8">
        <f t="shared" si="28"/>
        <v>0.6427197754236994</v>
      </c>
      <c r="G294" s="7">
        <f t="shared" si="25"/>
        <v>3.9075899715133709E-4</v>
      </c>
      <c r="H294" s="8">
        <f t="shared" si="29"/>
        <v>0.45756784838948655</v>
      </c>
      <c r="I294">
        <f t="shared" si="27"/>
        <v>1.5209813818817253E-4</v>
      </c>
    </row>
    <row r="295" spans="1:9">
      <c r="A295" s="3" t="s">
        <v>201</v>
      </c>
      <c r="B295">
        <v>6.84</v>
      </c>
      <c r="C295" s="4">
        <v>446</v>
      </c>
      <c r="D295">
        <f t="shared" si="24"/>
        <v>65.204678362573105</v>
      </c>
      <c r="E295" s="7">
        <f t="shared" si="26"/>
        <v>6.2289197852000307E-4</v>
      </c>
      <c r="F295" s="8">
        <f t="shared" si="28"/>
        <v>0.64334266740221946</v>
      </c>
      <c r="G295" s="7">
        <f t="shared" si="25"/>
        <v>6.8009962862980802E-4</v>
      </c>
      <c r="H295" s="8">
        <f t="shared" si="29"/>
        <v>0.45824794801811636</v>
      </c>
      <c r="I295">
        <f t="shared" si="27"/>
        <v>1.2397965494675978E-4</v>
      </c>
    </row>
    <row r="296" spans="1:9">
      <c r="A296" s="3" t="s">
        <v>369</v>
      </c>
      <c r="B296">
        <v>5.56</v>
      </c>
      <c r="C296" s="4">
        <v>362</v>
      </c>
      <c r="D296">
        <f t="shared" si="24"/>
        <v>65.107913669064757</v>
      </c>
      <c r="E296" s="7">
        <f t="shared" si="26"/>
        <v>5.0557600050278281E-4</v>
      </c>
      <c r="F296" s="8">
        <f t="shared" si="28"/>
        <v>0.64384824340272229</v>
      </c>
      <c r="G296" s="7">
        <f t="shared" si="25"/>
        <v>5.5282952268738775E-4</v>
      </c>
      <c r="H296" s="8">
        <f t="shared" si="29"/>
        <v>0.45880077754080373</v>
      </c>
      <c r="I296">
        <f t="shared" si="27"/>
        <v>1.5401637878420527E-4</v>
      </c>
    </row>
    <row r="297" spans="1:9">
      <c r="A297" s="3" t="s">
        <v>209</v>
      </c>
      <c r="B297">
        <v>6.9</v>
      </c>
      <c r="C297" s="4">
        <v>449</v>
      </c>
      <c r="D297">
        <f t="shared" si="24"/>
        <v>65.072463768115938</v>
      </c>
      <c r="E297" s="7">
        <f t="shared" si="26"/>
        <v>6.2708183487776093E-4</v>
      </c>
      <c r="F297" s="8">
        <f t="shared" si="28"/>
        <v>0.64447532523760009</v>
      </c>
      <c r="G297" s="7">
        <f t="shared" si="25"/>
        <v>6.8606541484585897E-4</v>
      </c>
      <c r="H297" s="8">
        <f t="shared" si="29"/>
        <v>0.45948684295564957</v>
      </c>
      <c r="I297">
        <f t="shared" si="27"/>
        <v>1.1375634461080475E-4</v>
      </c>
    </row>
    <row r="298" spans="1:9">
      <c r="A298" s="3" t="s">
        <v>467</v>
      </c>
      <c r="B298">
        <v>5.08</v>
      </c>
      <c r="C298" s="4">
        <v>330</v>
      </c>
      <c r="D298">
        <f t="shared" si="24"/>
        <v>64.960629921259837</v>
      </c>
      <c r="E298" s="7">
        <f t="shared" si="26"/>
        <v>4.6088419935336552E-4</v>
      </c>
      <c r="F298" s="8">
        <f t="shared" si="28"/>
        <v>0.64493620943695351</v>
      </c>
      <c r="G298" s="7">
        <f t="shared" si="25"/>
        <v>5.0510323295898025E-4</v>
      </c>
      <c r="H298" s="8">
        <f t="shared" si="29"/>
        <v>0.45999194618860856</v>
      </c>
      <c r="I298">
        <f t="shared" si="27"/>
        <v>8.2763619671860633E-4</v>
      </c>
    </row>
    <row r="299" spans="1:9">
      <c r="A299" s="3" t="s">
        <v>285</v>
      </c>
      <c r="B299">
        <v>36.729999999999997</v>
      </c>
      <c r="C299" s="4">
        <v>2378</v>
      </c>
      <c r="D299">
        <f t="shared" si="24"/>
        <v>64.742717124965978</v>
      </c>
      <c r="E299" s="7">
        <f t="shared" si="26"/>
        <v>3.3211594729160702E-3</v>
      </c>
      <c r="F299" s="8">
        <f t="shared" si="28"/>
        <v>0.64825736890986962</v>
      </c>
      <c r="G299" s="7">
        <f t="shared" si="25"/>
        <v>3.6520554619258547E-3</v>
      </c>
      <c r="H299" s="8">
        <f t="shared" si="29"/>
        <v>0.46364400165053443</v>
      </c>
      <c r="I299">
        <f t="shared" si="27"/>
        <v>8.0527873975888564E-5</v>
      </c>
    </row>
    <row r="300" spans="1:9">
      <c r="A300" s="3" t="s">
        <v>569</v>
      </c>
      <c r="B300">
        <v>3.57</v>
      </c>
      <c r="C300" s="4">
        <v>231</v>
      </c>
      <c r="D300">
        <f t="shared" si="24"/>
        <v>64.705882352941174</v>
      </c>
      <c r="E300" s="7">
        <f t="shared" si="26"/>
        <v>3.2261893954735587E-4</v>
      </c>
      <c r="F300" s="8">
        <f t="shared" si="28"/>
        <v>0.64857998784941695</v>
      </c>
      <c r="G300" s="7">
        <f t="shared" si="25"/>
        <v>3.5496427985503139E-4</v>
      </c>
      <c r="H300" s="8">
        <f t="shared" si="29"/>
        <v>0.46399896593038947</v>
      </c>
      <c r="I300">
        <f t="shared" si="27"/>
        <v>7.1581381783147879E-5</v>
      </c>
    </row>
    <row r="301" spans="1:9">
      <c r="A301" s="3" t="s">
        <v>611</v>
      </c>
      <c r="B301">
        <v>3.17</v>
      </c>
      <c r="C301" s="4">
        <v>205</v>
      </c>
      <c r="D301">
        <f t="shared" si="24"/>
        <v>64.668769716088335</v>
      </c>
      <c r="E301" s="7">
        <f t="shared" si="26"/>
        <v>2.8630685111345435E-4</v>
      </c>
      <c r="F301" s="8">
        <f t="shared" si="28"/>
        <v>0.64886629470053037</v>
      </c>
      <c r="G301" s="7">
        <f t="shared" si="25"/>
        <v>3.1519237174802505E-4</v>
      </c>
      <c r="H301" s="8">
        <f t="shared" si="29"/>
        <v>0.46431415830213751</v>
      </c>
      <c r="I301">
        <f t="shared" si="27"/>
        <v>1.6489689641258076E-4</v>
      </c>
    </row>
    <row r="302" spans="1:9">
      <c r="A302" s="3" t="s">
        <v>503</v>
      </c>
      <c r="B302">
        <v>7.29</v>
      </c>
      <c r="C302" s="4">
        <v>471</v>
      </c>
      <c r="D302">
        <f t="shared" si="24"/>
        <v>64.609053497942384</v>
      </c>
      <c r="E302" s="7">
        <f t="shared" si="26"/>
        <v>6.5780744816798531E-4</v>
      </c>
      <c r="F302" s="8">
        <f t="shared" si="28"/>
        <v>0.64952410214869838</v>
      </c>
      <c r="G302" s="7">
        <f t="shared" si="25"/>
        <v>7.2484302525019015E-4</v>
      </c>
      <c r="H302" s="8">
        <f t="shared" si="29"/>
        <v>0.46503900132738768</v>
      </c>
      <c r="I302">
        <f t="shared" si="27"/>
        <v>2.4288136154476669E-4</v>
      </c>
    </row>
    <row r="303" spans="1:9">
      <c r="A303" s="3" t="s">
        <v>336</v>
      </c>
      <c r="B303">
        <v>10.71</v>
      </c>
      <c r="C303" s="4">
        <v>691</v>
      </c>
      <c r="D303">
        <f t="shared" si="24"/>
        <v>64.519140989729223</v>
      </c>
      <c r="E303" s="7">
        <f t="shared" si="26"/>
        <v>9.6506358107022899E-4</v>
      </c>
      <c r="F303" s="8">
        <f t="shared" si="28"/>
        <v>0.65048916572976856</v>
      </c>
      <c r="G303" s="7">
        <f t="shared" si="25"/>
        <v>1.0648928395650943E-3</v>
      </c>
      <c r="H303" s="8">
        <f t="shared" si="29"/>
        <v>0.46610389416695275</v>
      </c>
      <c r="I303">
        <f t="shared" si="27"/>
        <v>1.188933621710242E-4</v>
      </c>
    </row>
    <row r="304" spans="1:9">
      <c r="A304" s="3" t="s">
        <v>43</v>
      </c>
      <c r="B304">
        <v>5.22</v>
      </c>
      <c r="C304" s="4">
        <v>336</v>
      </c>
      <c r="D304">
        <f t="shared" si="24"/>
        <v>64.367816091954026</v>
      </c>
      <c r="E304" s="7">
        <f t="shared" si="26"/>
        <v>4.6926391206888123E-4</v>
      </c>
      <c r="F304" s="8">
        <f t="shared" si="28"/>
        <v>0.65095842964183748</v>
      </c>
      <c r="G304" s="7">
        <f t="shared" si="25"/>
        <v>5.1902340079643247E-4</v>
      </c>
      <c r="H304" s="8">
        <f t="shared" si="29"/>
        <v>0.46662291756774921</v>
      </c>
      <c r="I304">
        <f t="shared" si="27"/>
        <v>1.4829752733958035E-4</v>
      </c>
    </row>
    <row r="305" spans="1:9">
      <c r="A305" s="3" t="s">
        <v>232</v>
      </c>
      <c r="B305">
        <v>6.51</v>
      </c>
      <c r="C305" s="4">
        <v>419</v>
      </c>
      <c r="D305">
        <f t="shared" si="24"/>
        <v>64.362519201228878</v>
      </c>
      <c r="E305" s="7">
        <f t="shared" si="26"/>
        <v>5.8518327130018227E-4</v>
      </c>
      <c r="F305" s="8">
        <f t="shared" si="28"/>
        <v>0.65154361291313767</v>
      </c>
      <c r="G305" s="7">
        <f t="shared" si="25"/>
        <v>6.4728780444152779E-4</v>
      </c>
      <c r="H305" s="8">
        <f t="shared" si="29"/>
        <v>0.46727020537219072</v>
      </c>
      <c r="I305">
        <f t="shared" si="27"/>
        <v>1.8920998627819374E-4</v>
      </c>
    </row>
    <row r="306" spans="1:9">
      <c r="A306" s="3" t="s">
        <v>529</v>
      </c>
      <c r="B306">
        <v>8.3000000000000007</v>
      </c>
      <c r="C306" s="4">
        <v>534</v>
      </c>
      <c r="D306">
        <f t="shared" si="24"/>
        <v>64.337349397590359</v>
      </c>
      <c r="E306" s="7">
        <f t="shared" si="26"/>
        <v>7.4579443168090059E-4</v>
      </c>
      <c r="F306" s="8">
        <f t="shared" si="28"/>
        <v>0.65228940734481855</v>
      </c>
      <c r="G306" s="7">
        <f t="shared" si="25"/>
        <v>8.2526709322038115E-4</v>
      </c>
      <c r="H306" s="8">
        <f t="shared" si="29"/>
        <v>0.46809547246541111</v>
      </c>
      <c r="I306">
        <f t="shared" si="27"/>
        <v>7.799086821969059E-5</v>
      </c>
    </row>
    <row r="307" spans="1:9">
      <c r="A307" s="3" t="s">
        <v>442</v>
      </c>
      <c r="B307">
        <v>3.41</v>
      </c>
      <c r="C307" s="4">
        <v>219</v>
      </c>
      <c r="D307">
        <f t="shared" si="24"/>
        <v>64.222873900293251</v>
      </c>
      <c r="E307" s="7">
        <f t="shared" si="26"/>
        <v>3.058595141163244E-4</v>
      </c>
      <c r="F307" s="8">
        <f t="shared" si="28"/>
        <v>0.65259526685893487</v>
      </c>
      <c r="G307" s="7">
        <f t="shared" si="25"/>
        <v>3.3905551661222885E-4</v>
      </c>
      <c r="H307" s="8">
        <f t="shared" si="29"/>
        <v>0.46843452798202334</v>
      </c>
      <c r="I307">
        <f t="shared" si="27"/>
        <v>4.8844165214873003E-4</v>
      </c>
    </row>
    <row r="308" spans="1:9">
      <c r="A308" s="3" t="s">
        <v>293</v>
      </c>
      <c r="B308">
        <v>21.28</v>
      </c>
      <c r="C308" s="4">
        <v>1364</v>
      </c>
      <c r="D308">
        <f t="shared" si="24"/>
        <v>64.097744360902254</v>
      </c>
      <c r="E308" s="7">
        <f t="shared" si="26"/>
        <v>1.9049880239939108E-3</v>
      </c>
      <c r="F308" s="8">
        <f t="shared" si="28"/>
        <v>0.65450025488292873</v>
      </c>
      <c r="G308" s="7">
        <f t="shared" si="25"/>
        <v>2.1158655112927362E-3</v>
      </c>
      <c r="H308" s="8">
        <f t="shared" si="29"/>
        <v>0.47055039349331607</v>
      </c>
      <c r="I308">
        <f t="shared" si="27"/>
        <v>1.093386849794209E-4</v>
      </c>
    </row>
    <row r="309" spans="1:9">
      <c r="A309" s="3" t="s">
        <v>440</v>
      </c>
      <c r="B309">
        <v>4.74</v>
      </c>
      <c r="C309" s="4">
        <v>303</v>
      </c>
      <c r="D309">
        <f t="shared" si="24"/>
        <v>63.924050632911388</v>
      </c>
      <c r="E309" s="7">
        <f t="shared" si="26"/>
        <v>4.2317549213354466E-4</v>
      </c>
      <c r="F309" s="8">
        <f t="shared" si="28"/>
        <v>0.65492343037506229</v>
      </c>
      <c r="G309" s="7">
        <f t="shared" si="25"/>
        <v>4.7129711106802486E-4</v>
      </c>
      <c r="H309" s="8">
        <f t="shared" si="29"/>
        <v>0.47102169060438409</v>
      </c>
      <c r="I309">
        <f t="shared" si="27"/>
        <v>3.7280805864448041E-4</v>
      </c>
    </row>
    <row r="310" spans="1:9">
      <c r="A310" s="3" t="s">
        <v>132</v>
      </c>
      <c r="B310">
        <v>16.11</v>
      </c>
      <c r="C310" s="4">
        <v>1028</v>
      </c>
      <c r="D310">
        <f t="shared" si="24"/>
        <v>63.811297330850408</v>
      </c>
      <c r="E310" s="7">
        <f t="shared" si="26"/>
        <v>1.4357241119250296E-3</v>
      </c>
      <c r="F310" s="8">
        <f t="shared" si="28"/>
        <v>0.65635915448698734</v>
      </c>
      <c r="G310" s="7">
        <f t="shared" si="25"/>
        <v>1.6018135990096794E-3</v>
      </c>
      <c r="H310" s="8">
        <f t="shared" si="29"/>
        <v>0.47262350420339377</v>
      </c>
      <c r="I310">
        <f t="shared" si="27"/>
        <v>2.3021323685945561E-4</v>
      </c>
    </row>
    <row r="311" spans="1:9">
      <c r="A311" s="3" t="s">
        <v>86</v>
      </c>
      <c r="B311">
        <v>9.94</v>
      </c>
      <c r="C311" s="4">
        <v>634</v>
      </c>
      <c r="D311">
        <f t="shared" si="24"/>
        <v>63.782696177062377</v>
      </c>
      <c r="E311" s="7">
        <f t="shared" si="26"/>
        <v>8.8545631027282952E-4</v>
      </c>
      <c r="F311" s="8">
        <f t="shared" si="28"/>
        <v>0.65724461079726015</v>
      </c>
      <c r="G311" s="7">
        <f t="shared" si="25"/>
        <v>9.8833191645910702E-4</v>
      </c>
      <c r="H311" s="8">
        <f t="shared" si="29"/>
        <v>0.47361183611985286</v>
      </c>
      <c r="I311">
        <f t="shared" si="27"/>
        <v>7.0348681204424057E-5</v>
      </c>
    </row>
    <row r="312" spans="1:9">
      <c r="A312" s="3" t="s">
        <v>537</v>
      </c>
      <c r="B312">
        <v>3.03</v>
      </c>
      <c r="C312" s="4">
        <v>193</v>
      </c>
      <c r="D312">
        <f t="shared" si="24"/>
        <v>63.696369636963702</v>
      </c>
      <c r="E312" s="7">
        <f t="shared" si="26"/>
        <v>2.6954742568242288E-4</v>
      </c>
      <c r="F312" s="8">
        <f t="shared" si="28"/>
        <v>0.65751415822294257</v>
      </c>
      <c r="G312" s="7">
        <f t="shared" si="25"/>
        <v>3.0127220391057283E-4</v>
      </c>
      <c r="H312" s="8">
        <f t="shared" si="29"/>
        <v>0.47391310832376343</v>
      </c>
      <c r="I312">
        <f t="shared" si="27"/>
        <v>3.7797187307730962E-4</v>
      </c>
    </row>
    <row r="313" spans="1:9">
      <c r="A313" s="3" t="s">
        <v>388</v>
      </c>
      <c r="B313">
        <v>16.27</v>
      </c>
      <c r="C313" s="4">
        <v>1036</v>
      </c>
      <c r="D313">
        <f t="shared" si="24"/>
        <v>63.675476336816224</v>
      </c>
      <c r="E313" s="7">
        <f t="shared" si="26"/>
        <v>1.4468970622123838E-3</v>
      </c>
      <c r="F313" s="8">
        <f t="shared" si="28"/>
        <v>0.65896105528515492</v>
      </c>
      <c r="G313" s="7">
        <f t="shared" si="25"/>
        <v>1.617722362252482E-3</v>
      </c>
      <c r="H313" s="8">
        <f t="shared" si="29"/>
        <v>0.47553083068601593</v>
      </c>
      <c r="I313">
        <f t="shared" si="27"/>
        <v>3.4606022356586941E-4</v>
      </c>
    </row>
    <row r="314" spans="1:9">
      <c r="A314" s="3" t="s">
        <v>215</v>
      </c>
      <c r="B314">
        <v>14.82</v>
      </c>
      <c r="C314" s="4">
        <v>941</v>
      </c>
      <c r="D314">
        <f t="shared" si="24"/>
        <v>63.495276653171388</v>
      </c>
      <c r="E314" s="7">
        <f t="shared" si="26"/>
        <v>1.3142182775500513E-3</v>
      </c>
      <c r="F314" s="8">
        <f t="shared" si="28"/>
        <v>0.66027527356270499</v>
      </c>
      <c r="G314" s="7">
        <f t="shared" si="25"/>
        <v>1.4735491953645841E-3</v>
      </c>
      <c r="H314" s="8">
        <f t="shared" si="29"/>
        <v>0.4770043798813805</v>
      </c>
      <c r="I314">
        <f t="shared" si="27"/>
        <v>2.2261695877356935E-4</v>
      </c>
    </row>
    <row r="315" spans="1:9">
      <c r="A315" s="3" t="s">
        <v>185</v>
      </c>
      <c r="B315">
        <v>9.52</v>
      </c>
      <c r="C315" s="4">
        <v>604</v>
      </c>
      <c r="D315">
        <f t="shared" si="24"/>
        <v>63.445378151260506</v>
      </c>
      <c r="E315" s="7">
        <f t="shared" si="26"/>
        <v>8.4355774669525076E-4</v>
      </c>
      <c r="F315" s="8">
        <f t="shared" si="28"/>
        <v>0.66111883130940019</v>
      </c>
      <c r="G315" s="7">
        <f t="shared" si="25"/>
        <v>9.4657141294675036E-4</v>
      </c>
      <c r="H315" s="8">
        <f t="shared" si="29"/>
        <v>0.47795095129432724</v>
      </c>
      <c r="I315">
        <f t="shared" si="27"/>
        <v>5.4645180034190721E-4</v>
      </c>
    </row>
    <row r="316" spans="1:9">
      <c r="A316" s="3" t="s">
        <v>599</v>
      </c>
      <c r="B316">
        <v>23.22</v>
      </c>
      <c r="C316" s="4">
        <v>1468</v>
      </c>
      <c r="D316">
        <f t="shared" si="24"/>
        <v>63.221360895779505</v>
      </c>
      <c r="E316" s="7">
        <f t="shared" si="26"/>
        <v>2.0502363777295169E-3</v>
      </c>
      <c r="F316" s="8">
        <f t="shared" si="28"/>
        <v>0.66316906768712969</v>
      </c>
      <c r="G316" s="7">
        <f t="shared" si="25"/>
        <v>2.3087592656117167E-3</v>
      </c>
      <c r="H316" s="8">
        <f t="shared" si="29"/>
        <v>0.48025971055993893</v>
      </c>
      <c r="I316">
        <f t="shared" si="27"/>
        <v>2.4508697454145301E-4</v>
      </c>
    </row>
    <row r="317" spans="1:9">
      <c r="A317" s="3" t="s">
        <v>234</v>
      </c>
      <c r="B317">
        <v>10.4</v>
      </c>
      <c r="C317" s="4">
        <v>657</v>
      </c>
      <c r="D317">
        <f t="shared" si="24"/>
        <v>63.17307692307692</v>
      </c>
      <c r="E317" s="7">
        <f t="shared" si="26"/>
        <v>9.1757854234897319E-4</v>
      </c>
      <c r="F317" s="8">
        <f t="shared" si="28"/>
        <v>0.66408664622947866</v>
      </c>
      <c r="G317" s="7">
        <f t="shared" si="25"/>
        <v>1.0340696107821643E-3</v>
      </c>
      <c r="H317" s="8">
        <f t="shared" si="29"/>
        <v>0.48129378017072111</v>
      </c>
      <c r="I317">
        <f t="shared" si="27"/>
        <v>1.247891740691065E-4</v>
      </c>
    </row>
    <row r="318" spans="1:9">
      <c r="A318" s="3" t="s">
        <v>200</v>
      </c>
      <c r="B318">
        <v>5.29</v>
      </c>
      <c r="C318" s="4">
        <v>334</v>
      </c>
      <c r="D318">
        <f t="shared" si="24"/>
        <v>63.137996219281661</v>
      </c>
      <c r="E318" s="7">
        <f t="shared" si="26"/>
        <v>4.6647067449704266E-4</v>
      </c>
      <c r="F318" s="8">
        <f t="shared" si="28"/>
        <v>0.66455311690397567</v>
      </c>
      <c r="G318" s="7">
        <f t="shared" si="25"/>
        <v>5.2598348471515858E-4</v>
      </c>
      <c r="H318" s="8">
        <f t="shared" si="29"/>
        <v>0.48181976365543627</v>
      </c>
      <c r="I318">
        <f t="shared" si="27"/>
        <v>5.6323965709259571E-5</v>
      </c>
    </row>
    <row r="319" spans="1:9">
      <c r="A319" s="3" t="s">
        <v>60</v>
      </c>
      <c r="B319">
        <v>2.38</v>
      </c>
      <c r="C319" s="4">
        <v>150</v>
      </c>
      <c r="D319">
        <f t="shared" si="24"/>
        <v>63.025210084033617</v>
      </c>
      <c r="E319" s="7">
        <f t="shared" si="26"/>
        <v>2.094928178878934E-4</v>
      </c>
      <c r="F319" s="8">
        <f t="shared" si="28"/>
        <v>0.66476260972186352</v>
      </c>
      <c r="G319" s="7">
        <f t="shared" si="25"/>
        <v>2.3664285323668759E-4</v>
      </c>
      <c r="H319" s="8">
        <f t="shared" si="29"/>
        <v>0.48205640650867299</v>
      </c>
      <c r="I319">
        <f t="shared" si="27"/>
        <v>7.7639447446764542E-4</v>
      </c>
    </row>
    <row r="320" spans="1:9">
      <c r="A320" s="3" t="s">
        <v>280</v>
      </c>
      <c r="B320">
        <v>32.79</v>
      </c>
      <c r="C320" s="4">
        <v>2066</v>
      </c>
      <c r="D320">
        <f t="shared" si="24"/>
        <v>63.007014333638303</v>
      </c>
      <c r="E320" s="7">
        <f t="shared" si="26"/>
        <v>2.885414411709252E-3</v>
      </c>
      <c r="F320" s="8">
        <f t="shared" si="28"/>
        <v>0.66764802413357272</v>
      </c>
      <c r="G320" s="7">
        <f t="shared" si="25"/>
        <v>3.260302167071843E-3</v>
      </c>
      <c r="H320" s="8">
        <f t="shared" si="29"/>
        <v>0.48531670867574483</v>
      </c>
      <c r="I320">
        <f t="shared" si="27"/>
        <v>2.1254879451204634E-4</v>
      </c>
    </row>
    <row r="321" spans="1:9">
      <c r="A321" s="3" t="s">
        <v>478</v>
      </c>
      <c r="B321">
        <v>8.94</v>
      </c>
      <c r="C321" s="4">
        <v>562</v>
      </c>
      <c r="D321">
        <f t="shared" si="24"/>
        <v>62.863534675615213</v>
      </c>
      <c r="E321" s="7">
        <f t="shared" si="26"/>
        <v>7.8489975768664068E-4</v>
      </c>
      <c r="F321" s="8">
        <f t="shared" si="28"/>
        <v>0.6684329238912593</v>
      </c>
      <c r="G321" s="7">
        <f t="shared" si="25"/>
        <v>8.8890214619159118E-4</v>
      </c>
      <c r="H321" s="8">
        <f t="shared" si="29"/>
        <v>0.48620561082193642</v>
      </c>
      <c r="I321">
        <f t="shared" si="27"/>
        <v>1.9011622771039072E-3</v>
      </c>
    </row>
    <row r="322" spans="1:9">
      <c r="A322" s="3" t="s">
        <v>87</v>
      </c>
      <c r="B322">
        <v>79.680000000000007</v>
      </c>
      <c r="C322" s="4">
        <v>4999</v>
      </c>
      <c r="D322">
        <f t="shared" ref="D322:D385" si="30">C322/B322</f>
        <v>62.738453815261039</v>
      </c>
      <c r="E322" s="7">
        <f t="shared" si="26"/>
        <v>6.9816973108105277E-3</v>
      </c>
      <c r="F322" s="8">
        <f t="shared" si="28"/>
        <v>0.67541462120206985</v>
      </c>
      <c r="G322" s="7">
        <f t="shared" ref="G322:G385" si="31">B322/10057.35</f>
        <v>7.9225640949156587E-3</v>
      </c>
      <c r="H322" s="8">
        <f t="shared" si="29"/>
        <v>0.49412817491685207</v>
      </c>
      <c r="I322">
        <f t="shared" si="27"/>
        <v>2.1199467678978401E-4</v>
      </c>
    </row>
    <row r="323" spans="1:9">
      <c r="A323" s="3" t="s">
        <v>469</v>
      </c>
      <c r="B323">
        <v>8.86</v>
      </c>
      <c r="C323" s="4">
        <v>555</v>
      </c>
      <c r="D323">
        <f t="shared" si="30"/>
        <v>62.641083521444699</v>
      </c>
      <c r="E323" s="7">
        <f t="shared" ref="E323:E386" si="32">C323/716015</f>
        <v>7.7512342618520557E-4</v>
      </c>
      <c r="F323" s="8">
        <f t="shared" si="28"/>
        <v>0.6761897446282551</v>
      </c>
      <c r="G323" s="7">
        <f t="shared" si="31"/>
        <v>8.8094776457018991E-4</v>
      </c>
      <c r="H323" s="8">
        <f t="shared" si="29"/>
        <v>0.49500912268142228</v>
      </c>
      <c r="I323">
        <f t="shared" ref="I323:I386" si="33">F323*H324-F324*H323</f>
        <v>3.7278733852535995E-4</v>
      </c>
    </row>
    <row r="324" spans="1:9">
      <c r="A324" s="3" t="s">
        <v>144</v>
      </c>
      <c r="B324">
        <v>15.56</v>
      </c>
      <c r="C324" s="4">
        <v>974</v>
      </c>
      <c r="D324">
        <f t="shared" si="30"/>
        <v>62.596401028277633</v>
      </c>
      <c r="E324" s="7">
        <f t="shared" si="32"/>
        <v>1.360306697485388E-3</v>
      </c>
      <c r="F324" s="8">
        <f t="shared" ref="F324:F387" si="34">F323+E324</f>
        <v>0.67755005132574053</v>
      </c>
      <c r="G324" s="7">
        <f t="shared" si="31"/>
        <v>1.5471272253625458E-3</v>
      </c>
      <c r="H324" s="8">
        <f t="shared" ref="H324:H387" si="35">H323+G324</f>
        <v>0.49655624990678482</v>
      </c>
      <c r="I324">
        <f t="shared" si="33"/>
        <v>2.9662094198301681E-4</v>
      </c>
    </row>
    <row r="325" spans="1:9">
      <c r="A325" s="3" t="s">
        <v>268</v>
      </c>
      <c r="B325">
        <v>12.35</v>
      </c>
      <c r="C325" s="4">
        <v>772</v>
      </c>
      <c r="D325">
        <f t="shared" si="30"/>
        <v>62.51012145748988</v>
      </c>
      <c r="E325" s="7">
        <f t="shared" si="32"/>
        <v>1.0781897027296915E-3</v>
      </c>
      <c r="F325" s="8">
        <f t="shared" si="34"/>
        <v>0.67862824102847019</v>
      </c>
      <c r="G325" s="7">
        <f t="shared" si="31"/>
        <v>1.2279576628038201E-3</v>
      </c>
      <c r="H325" s="8">
        <f t="shared" si="35"/>
        <v>0.49778420756958863</v>
      </c>
      <c r="I325">
        <f t="shared" si="33"/>
        <v>1.2108563019458396E-4</v>
      </c>
    </row>
    <row r="326" spans="1:9">
      <c r="A326" s="3" t="s">
        <v>269</v>
      </c>
      <c r="B326">
        <v>5.04</v>
      </c>
      <c r="C326" s="4">
        <v>315</v>
      </c>
      <c r="D326">
        <f t="shared" si="30"/>
        <v>62.5</v>
      </c>
      <c r="E326" s="7">
        <f t="shared" si="32"/>
        <v>4.3993491756457614E-4</v>
      </c>
      <c r="F326" s="8">
        <f t="shared" si="34"/>
        <v>0.67906817594603475</v>
      </c>
      <c r="G326" s="7">
        <f t="shared" si="31"/>
        <v>5.0112604214827962E-4</v>
      </c>
      <c r="H326" s="8">
        <f t="shared" si="35"/>
        <v>0.49828533361173694</v>
      </c>
      <c r="I326">
        <f t="shared" si="33"/>
        <v>1.3711606043209645E-4</v>
      </c>
    </row>
    <row r="327" spans="1:9">
      <c r="A327" s="3" t="s">
        <v>466</v>
      </c>
      <c r="B327">
        <v>5.7</v>
      </c>
      <c r="C327" s="4">
        <v>356</v>
      </c>
      <c r="D327">
        <f t="shared" si="30"/>
        <v>62.456140350877192</v>
      </c>
      <c r="E327" s="7">
        <f t="shared" si="32"/>
        <v>4.9719628778726699E-4</v>
      </c>
      <c r="F327" s="8">
        <f t="shared" si="34"/>
        <v>0.67956537223382196</v>
      </c>
      <c r="G327" s="7">
        <f t="shared" si="31"/>
        <v>5.6674969052484007E-4</v>
      </c>
      <c r="H327" s="8">
        <f t="shared" si="35"/>
        <v>0.49885208330226177</v>
      </c>
      <c r="I327">
        <f t="shared" si="33"/>
        <v>1.6339028088735441E-4</v>
      </c>
    </row>
    <row r="328" spans="1:9">
      <c r="A328" s="3" t="s">
        <v>190</v>
      </c>
      <c r="B328">
        <v>6.79</v>
      </c>
      <c r="C328" s="4">
        <v>424</v>
      </c>
      <c r="D328">
        <f t="shared" si="30"/>
        <v>62.444771723122237</v>
      </c>
      <c r="E328" s="7">
        <f t="shared" si="32"/>
        <v>5.9216636522977869E-4</v>
      </c>
      <c r="F328" s="8">
        <f t="shared" si="34"/>
        <v>0.6801575385990517</v>
      </c>
      <c r="G328" s="7">
        <f t="shared" si="31"/>
        <v>6.7512814011643223E-4</v>
      </c>
      <c r="H328" s="8">
        <f t="shared" si="35"/>
        <v>0.49952721144237822</v>
      </c>
      <c r="I328">
        <f t="shared" si="33"/>
        <v>6.0682126201655473E-4</v>
      </c>
    </row>
    <row r="329" spans="1:9">
      <c r="A329" s="3" t="s">
        <v>491</v>
      </c>
      <c r="B329">
        <v>25.2</v>
      </c>
      <c r="C329" s="4">
        <v>1573</v>
      </c>
      <c r="D329">
        <f t="shared" si="30"/>
        <v>62.420634920634924</v>
      </c>
      <c r="E329" s="7">
        <f t="shared" si="32"/>
        <v>2.1968813502510421E-3</v>
      </c>
      <c r="F329" s="8">
        <f t="shared" si="34"/>
        <v>0.68235441994930279</v>
      </c>
      <c r="G329" s="7">
        <f t="shared" si="31"/>
        <v>2.5056302107413979E-3</v>
      </c>
      <c r="H329" s="8">
        <f t="shared" si="35"/>
        <v>0.50203284165311957</v>
      </c>
      <c r="I329">
        <f t="shared" si="33"/>
        <v>2.6016641922105288E-4</v>
      </c>
    </row>
    <row r="330" spans="1:9">
      <c r="A330" s="3" t="s">
        <v>308</v>
      </c>
      <c r="B330">
        <v>10.8</v>
      </c>
      <c r="C330" s="4">
        <v>674</v>
      </c>
      <c r="D330">
        <f t="shared" si="30"/>
        <v>62.407407407407405</v>
      </c>
      <c r="E330" s="7">
        <f t="shared" si="32"/>
        <v>9.4132106170960103E-4</v>
      </c>
      <c r="F330" s="8">
        <f t="shared" si="34"/>
        <v>0.68329574101101243</v>
      </c>
      <c r="G330" s="7">
        <f t="shared" si="31"/>
        <v>1.0738415188891706E-3</v>
      </c>
      <c r="H330" s="8">
        <f t="shared" si="35"/>
        <v>0.50310668317200868</v>
      </c>
      <c r="I330">
        <f t="shared" si="33"/>
        <v>3.2237159095677148E-4</v>
      </c>
    </row>
    <row r="331" spans="1:9">
      <c r="A331" s="3" t="s">
        <v>160</v>
      </c>
      <c r="B331">
        <v>13.36</v>
      </c>
      <c r="C331" s="4">
        <v>833</v>
      </c>
      <c r="D331">
        <f t="shared" si="30"/>
        <v>62.35029940119761</v>
      </c>
      <c r="E331" s="7">
        <f t="shared" si="32"/>
        <v>1.1633834486707681E-3</v>
      </c>
      <c r="F331" s="8">
        <f t="shared" si="34"/>
        <v>0.68445912445968315</v>
      </c>
      <c r="G331" s="7">
        <f t="shared" si="31"/>
        <v>1.328381730774011E-3</v>
      </c>
      <c r="H331" s="8">
        <f t="shared" si="35"/>
        <v>0.50443506490278267</v>
      </c>
      <c r="I331">
        <f t="shared" si="33"/>
        <v>9.5511815306759118E-5</v>
      </c>
    </row>
    <row r="332" spans="1:9">
      <c r="A332" s="3" t="s">
        <v>488</v>
      </c>
      <c r="B332">
        <v>3.95</v>
      </c>
      <c r="C332" s="4">
        <v>246</v>
      </c>
      <c r="D332">
        <f t="shared" si="30"/>
        <v>62.278481012658226</v>
      </c>
      <c r="E332" s="7">
        <f t="shared" si="32"/>
        <v>3.435682213361452E-4</v>
      </c>
      <c r="F332" s="8">
        <f t="shared" si="34"/>
        <v>0.68480269268101934</v>
      </c>
      <c r="G332" s="7">
        <f t="shared" si="31"/>
        <v>3.9274759255668741E-4</v>
      </c>
      <c r="H332" s="8">
        <f t="shared" si="35"/>
        <v>0.50482781249533937</v>
      </c>
      <c r="I332">
        <f t="shared" si="33"/>
        <v>3.8861469604356547E-4</v>
      </c>
    </row>
    <row r="333" spans="1:9">
      <c r="A333" s="3" t="s">
        <v>475</v>
      </c>
      <c r="B333">
        <v>16</v>
      </c>
      <c r="C333" s="4">
        <v>994</v>
      </c>
      <c r="D333">
        <f t="shared" si="30"/>
        <v>62.125</v>
      </c>
      <c r="E333" s="7">
        <f t="shared" si="32"/>
        <v>1.3882390732037737E-3</v>
      </c>
      <c r="F333" s="8">
        <f t="shared" si="34"/>
        <v>0.68619093175422308</v>
      </c>
      <c r="G333" s="7">
        <f t="shared" si="31"/>
        <v>1.5908763242802528E-3</v>
      </c>
      <c r="H333" s="8">
        <f t="shared" si="35"/>
        <v>0.5064186888196196</v>
      </c>
      <c r="I333">
        <f t="shared" si="33"/>
        <v>2.5337755366805492E-4</v>
      </c>
    </row>
    <row r="334" spans="1:9">
      <c r="A334" s="3" t="s">
        <v>397</v>
      </c>
      <c r="B334">
        <v>10.4</v>
      </c>
      <c r="C334" s="4">
        <v>645</v>
      </c>
      <c r="D334">
        <f t="shared" si="30"/>
        <v>62.019230769230766</v>
      </c>
      <c r="E334" s="7">
        <f t="shared" si="32"/>
        <v>9.0081911691794166E-4</v>
      </c>
      <c r="F334" s="8">
        <f t="shared" si="34"/>
        <v>0.68709175087114105</v>
      </c>
      <c r="G334" s="7">
        <f t="shared" si="31"/>
        <v>1.0340696107821643E-3</v>
      </c>
      <c r="H334" s="8">
        <f t="shared" si="35"/>
        <v>0.50745275843040172</v>
      </c>
      <c r="I334">
        <f t="shared" si="33"/>
        <v>9.0452308294297623E-5</v>
      </c>
    </row>
    <row r="335" spans="1:9">
      <c r="A335" s="3" t="s">
        <v>548</v>
      </c>
      <c r="B335">
        <v>3.71</v>
      </c>
      <c r="C335" s="4">
        <v>230</v>
      </c>
      <c r="D335">
        <f t="shared" si="30"/>
        <v>61.994609164420488</v>
      </c>
      <c r="E335" s="7">
        <f t="shared" si="32"/>
        <v>3.2122232076143659E-4</v>
      </c>
      <c r="F335" s="8">
        <f t="shared" si="34"/>
        <v>0.68741297319190253</v>
      </c>
      <c r="G335" s="7">
        <f t="shared" si="31"/>
        <v>3.688844476924836E-4</v>
      </c>
      <c r="H335" s="8">
        <f t="shared" si="35"/>
        <v>0.50782164287809417</v>
      </c>
      <c r="I335">
        <f t="shared" si="33"/>
        <v>2.8878163541173896E-4</v>
      </c>
    </row>
    <row r="336" spans="1:9">
      <c r="A336" s="3" t="s">
        <v>409</v>
      </c>
      <c r="B336">
        <v>11.8</v>
      </c>
      <c r="C336" s="4">
        <v>730</v>
      </c>
      <c r="D336">
        <f t="shared" si="30"/>
        <v>61.86440677966101</v>
      </c>
      <c r="E336" s="7">
        <f t="shared" si="32"/>
        <v>1.0195317137210813E-3</v>
      </c>
      <c r="F336" s="8">
        <f t="shared" si="34"/>
        <v>0.68843250490562358</v>
      </c>
      <c r="G336" s="7">
        <f t="shared" si="31"/>
        <v>1.1732712891566865E-3</v>
      </c>
      <c r="H336" s="8">
        <f t="shared" si="35"/>
        <v>0.50899491416725084</v>
      </c>
      <c r="I336">
        <f t="shared" si="33"/>
        <v>2.9789016140696623E-4</v>
      </c>
    </row>
    <row r="337" spans="1:9">
      <c r="A337" s="3" t="s">
        <v>354</v>
      </c>
      <c r="B337">
        <v>12.12</v>
      </c>
      <c r="C337" s="4">
        <v>748</v>
      </c>
      <c r="D337">
        <f t="shared" si="30"/>
        <v>61.71617161716172</v>
      </c>
      <c r="E337" s="7">
        <f t="shared" si="32"/>
        <v>1.0446708518676285E-3</v>
      </c>
      <c r="F337" s="8">
        <f t="shared" si="34"/>
        <v>0.68947717575749123</v>
      </c>
      <c r="G337" s="7">
        <f t="shared" si="31"/>
        <v>1.2050888156422913E-3</v>
      </c>
      <c r="H337" s="8">
        <f t="shared" si="35"/>
        <v>0.51020000298289314</v>
      </c>
      <c r="I337">
        <f t="shared" si="33"/>
        <v>1.1043225206269769E-4</v>
      </c>
    </row>
    <row r="338" spans="1:9">
      <c r="A338" s="3" t="s">
        <v>15</v>
      </c>
      <c r="B338">
        <v>4.49</v>
      </c>
      <c r="C338" s="4">
        <v>277</v>
      </c>
      <c r="D338">
        <f t="shared" si="30"/>
        <v>61.692650334075722</v>
      </c>
      <c r="E338" s="7">
        <f t="shared" si="32"/>
        <v>3.8686340369964314E-4</v>
      </c>
      <c r="F338" s="8">
        <f t="shared" si="34"/>
        <v>0.68986403916119088</v>
      </c>
      <c r="G338" s="7">
        <f t="shared" si="31"/>
        <v>4.4643966850114596E-4</v>
      </c>
      <c r="H338" s="8">
        <f t="shared" si="35"/>
        <v>0.51064644265139425</v>
      </c>
      <c r="I338">
        <f t="shared" si="33"/>
        <v>1.6310901856797511E-4</v>
      </c>
    </row>
    <row r="339" spans="1:9">
      <c r="A339" s="3" t="s">
        <v>511</v>
      </c>
      <c r="B339">
        <v>6.62</v>
      </c>
      <c r="C339" s="4">
        <v>408</v>
      </c>
      <c r="D339">
        <f t="shared" si="30"/>
        <v>61.631419939577036</v>
      </c>
      <c r="E339" s="7">
        <f t="shared" si="32"/>
        <v>5.6982046465507002E-4</v>
      </c>
      <c r="F339" s="8">
        <f t="shared" si="34"/>
        <v>0.69043385962584591</v>
      </c>
      <c r="G339" s="7">
        <f t="shared" si="31"/>
        <v>6.5822507917095454E-4</v>
      </c>
      <c r="H339" s="8">
        <f t="shared" si="35"/>
        <v>0.51130466773056515</v>
      </c>
      <c r="I339">
        <f t="shared" si="33"/>
        <v>3.1081854917303087E-4</v>
      </c>
    </row>
    <row r="340" spans="1:9">
      <c r="A340" s="3" t="s">
        <v>66</v>
      </c>
      <c r="B340">
        <v>12.61</v>
      </c>
      <c r="C340" s="4">
        <v>777</v>
      </c>
      <c r="D340">
        <f t="shared" si="30"/>
        <v>61.617763679619351</v>
      </c>
      <c r="E340" s="7">
        <f t="shared" si="32"/>
        <v>1.0851727966592879E-3</v>
      </c>
      <c r="F340" s="8">
        <f t="shared" si="34"/>
        <v>0.69151903242250523</v>
      </c>
      <c r="G340" s="7">
        <f t="shared" si="31"/>
        <v>1.2538094030733742E-3</v>
      </c>
      <c r="H340" s="8">
        <f t="shared" si="35"/>
        <v>0.51255847713363856</v>
      </c>
      <c r="I340">
        <f t="shared" si="33"/>
        <v>1.3102018502963997E-4</v>
      </c>
    </row>
    <row r="341" spans="1:9">
      <c r="A341" s="3" t="s">
        <v>456</v>
      </c>
      <c r="B341">
        <v>5.31</v>
      </c>
      <c r="C341" s="4">
        <v>327</v>
      </c>
      <c r="D341">
        <f t="shared" si="30"/>
        <v>61.58192090395481</v>
      </c>
      <c r="E341" s="7">
        <f t="shared" si="32"/>
        <v>4.5669434299560761E-4</v>
      </c>
      <c r="F341" s="8">
        <f t="shared" si="34"/>
        <v>0.69197572676550079</v>
      </c>
      <c r="G341" s="7">
        <f t="shared" si="31"/>
        <v>5.2797208012050879E-4</v>
      </c>
      <c r="H341" s="8">
        <f t="shared" si="35"/>
        <v>0.51308644921375901</v>
      </c>
      <c r="I341">
        <f t="shared" si="33"/>
        <v>2.4087742428063885E-4</v>
      </c>
    </row>
    <row r="342" spans="1:9">
      <c r="A342" s="3" t="s">
        <v>507</v>
      </c>
      <c r="B342">
        <v>9.75</v>
      </c>
      <c r="C342" s="4">
        <v>600</v>
      </c>
      <c r="D342">
        <f t="shared" si="30"/>
        <v>61.53846153846154</v>
      </c>
      <c r="E342" s="7">
        <f t="shared" si="32"/>
        <v>8.3797127155157362E-4</v>
      </c>
      <c r="F342" s="8">
        <f t="shared" si="34"/>
        <v>0.69281369803705239</v>
      </c>
      <c r="G342" s="7">
        <f t="shared" si="31"/>
        <v>9.6944026010827901E-4</v>
      </c>
      <c r="H342" s="8">
        <f t="shared" si="35"/>
        <v>0.51405588947386727</v>
      </c>
      <c r="I342">
        <f t="shared" si="33"/>
        <v>3.7471090322410694E-4</v>
      </c>
    </row>
    <row r="343" spans="1:9">
      <c r="A343" s="3" t="s">
        <v>129</v>
      </c>
      <c r="B343">
        <v>15.08</v>
      </c>
      <c r="C343" s="4">
        <v>925</v>
      </c>
      <c r="D343">
        <f t="shared" si="30"/>
        <v>61.339522546419097</v>
      </c>
      <c r="E343" s="7">
        <f t="shared" si="32"/>
        <v>1.2918723769753428E-3</v>
      </c>
      <c r="F343" s="8">
        <f t="shared" si="34"/>
        <v>0.69410557041402776</v>
      </c>
      <c r="G343" s="7">
        <f t="shared" si="31"/>
        <v>1.4994009356341382E-3</v>
      </c>
      <c r="H343" s="8">
        <f t="shared" si="35"/>
        <v>0.51555529040950143</v>
      </c>
      <c r="I343">
        <f t="shared" si="33"/>
        <v>2.7067751994286349E-4</v>
      </c>
    </row>
    <row r="344" spans="1:9">
      <c r="A344" s="3" t="s">
        <v>247</v>
      </c>
      <c r="B344">
        <v>10.86</v>
      </c>
      <c r="C344" s="4">
        <v>665</v>
      </c>
      <c r="D344">
        <f t="shared" si="30"/>
        <v>61.233885819521184</v>
      </c>
      <c r="E344" s="7">
        <f t="shared" si="32"/>
        <v>9.2875149263632747E-4</v>
      </c>
      <c r="F344" s="8">
        <f t="shared" si="34"/>
        <v>0.69503432190666414</v>
      </c>
      <c r="G344" s="7">
        <f t="shared" si="31"/>
        <v>1.0798073051052214E-3</v>
      </c>
      <c r="H344" s="8">
        <f t="shared" si="35"/>
        <v>0.51663509771460669</v>
      </c>
      <c r="I344">
        <f t="shared" si="33"/>
        <v>1.1835087721046023E-4</v>
      </c>
    </row>
    <row r="345" spans="1:9">
      <c r="A345" s="3" t="s">
        <v>228</v>
      </c>
      <c r="B345">
        <v>4.7300000000000004</v>
      </c>
      <c r="C345" s="4">
        <v>289</v>
      </c>
      <c r="D345">
        <f t="shared" si="30"/>
        <v>61.099365750528534</v>
      </c>
      <c r="E345" s="7">
        <f t="shared" si="32"/>
        <v>4.0362282913067462E-4</v>
      </c>
      <c r="F345" s="8">
        <f t="shared" si="34"/>
        <v>0.69543794473579479</v>
      </c>
      <c r="G345" s="7">
        <f t="shared" si="31"/>
        <v>4.7030281336534976E-4</v>
      </c>
      <c r="H345" s="8">
        <f t="shared" si="35"/>
        <v>0.51710540052797205</v>
      </c>
      <c r="I345">
        <f t="shared" si="33"/>
        <v>1.087162343292869E-4</v>
      </c>
    </row>
    <row r="346" spans="1:9">
      <c r="A346" s="3" t="s">
        <v>307</v>
      </c>
      <c r="B346">
        <v>4.34</v>
      </c>
      <c r="C346" s="4">
        <v>265</v>
      </c>
      <c r="D346">
        <f t="shared" si="30"/>
        <v>61.059907834101388</v>
      </c>
      <c r="E346" s="7">
        <f t="shared" si="32"/>
        <v>3.7010397826861167E-4</v>
      </c>
      <c r="F346" s="8">
        <f t="shared" si="34"/>
        <v>0.69580804871406343</v>
      </c>
      <c r="G346" s="7">
        <f t="shared" si="31"/>
        <v>4.3152520296101853E-4</v>
      </c>
      <c r="H346" s="8">
        <f t="shared" si="35"/>
        <v>0.51753692573093302</v>
      </c>
      <c r="I346">
        <f t="shared" si="33"/>
        <v>4.3883021069207606E-4</v>
      </c>
    </row>
    <row r="347" spans="1:9">
      <c r="A347" s="3" t="s">
        <v>340</v>
      </c>
      <c r="B347">
        <v>17.48</v>
      </c>
      <c r="C347" s="4">
        <v>1066</v>
      </c>
      <c r="D347">
        <f t="shared" si="30"/>
        <v>60.983981693363845</v>
      </c>
      <c r="E347" s="7">
        <f t="shared" si="32"/>
        <v>1.4887956257899626E-3</v>
      </c>
      <c r="F347" s="8">
        <f t="shared" si="34"/>
        <v>0.69729684433985339</v>
      </c>
      <c r="G347" s="7">
        <f t="shared" si="31"/>
        <v>1.738032384276176E-3</v>
      </c>
      <c r="H347" s="8">
        <f t="shared" si="35"/>
        <v>0.51927495811520918</v>
      </c>
      <c r="I347">
        <f t="shared" si="33"/>
        <v>1.3003149888124454E-4</v>
      </c>
    </row>
    <row r="348" spans="1:9">
      <c r="A348" s="3" t="s">
        <v>541</v>
      </c>
      <c r="B348">
        <v>5.16</v>
      </c>
      <c r="C348" s="4">
        <v>314</v>
      </c>
      <c r="D348">
        <f t="shared" si="30"/>
        <v>60.852713178294572</v>
      </c>
      <c r="E348" s="7">
        <f t="shared" si="32"/>
        <v>4.3853829877865685E-4</v>
      </c>
      <c r="F348" s="8">
        <f t="shared" si="34"/>
        <v>0.69773538263863211</v>
      </c>
      <c r="G348" s="7">
        <f t="shared" si="31"/>
        <v>5.1305761458038152E-4</v>
      </c>
      <c r="H348" s="8">
        <f t="shared" si="35"/>
        <v>0.51978801572978961</v>
      </c>
      <c r="I348">
        <f t="shared" si="33"/>
        <v>5.1789818210312699E-4</v>
      </c>
    </row>
    <row r="349" spans="1:9">
      <c r="A349" s="3" t="s">
        <v>141</v>
      </c>
      <c r="B349">
        <v>20.43</v>
      </c>
      <c r="C349" s="4">
        <v>1239</v>
      </c>
      <c r="D349">
        <f t="shared" si="30"/>
        <v>60.646108663729812</v>
      </c>
      <c r="E349" s="7">
        <f t="shared" si="32"/>
        <v>1.7304106757539996E-3</v>
      </c>
      <c r="F349" s="8">
        <f t="shared" si="34"/>
        <v>0.69946579331438608</v>
      </c>
      <c r="G349" s="7">
        <f t="shared" si="31"/>
        <v>2.0313502065653476E-3</v>
      </c>
      <c r="H349" s="8">
        <f t="shared" si="35"/>
        <v>0.52181936593635492</v>
      </c>
      <c r="I349">
        <f t="shared" si="33"/>
        <v>5.5719157641254125E-4</v>
      </c>
    </row>
    <row r="350" spans="1:9">
      <c r="A350" s="3" t="s">
        <v>527</v>
      </c>
      <c r="B350">
        <v>21.98</v>
      </c>
      <c r="C350" s="4">
        <v>1333</v>
      </c>
      <c r="D350">
        <f t="shared" si="30"/>
        <v>60.646041856232941</v>
      </c>
      <c r="E350" s="7">
        <f t="shared" si="32"/>
        <v>1.8616928416304128E-3</v>
      </c>
      <c r="F350" s="8">
        <f t="shared" si="34"/>
        <v>0.70132748615601648</v>
      </c>
      <c r="G350" s="7">
        <f t="shared" si="31"/>
        <v>2.1854663504799971E-3</v>
      </c>
      <c r="H350" s="8">
        <f t="shared" si="35"/>
        <v>0.52400483228683492</v>
      </c>
      <c r="I350">
        <f t="shared" si="33"/>
        <v>2.3712054078456335E-4</v>
      </c>
    </row>
    <row r="351" spans="1:9">
      <c r="A351" s="3" t="s">
        <v>453</v>
      </c>
      <c r="B351">
        <v>9.33</v>
      </c>
      <c r="C351" s="4">
        <v>565</v>
      </c>
      <c r="D351">
        <f t="shared" si="30"/>
        <v>60.557341907824224</v>
      </c>
      <c r="E351" s="7">
        <f t="shared" si="32"/>
        <v>7.8908961404439853E-4</v>
      </c>
      <c r="F351" s="8">
        <f t="shared" si="34"/>
        <v>0.70211657577006092</v>
      </c>
      <c r="G351" s="7">
        <f t="shared" si="31"/>
        <v>9.2767975659592235E-4</v>
      </c>
      <c r="H351" s="8">
        <f t="shared" si="35"/>
        <v>0.52493251204343083</v>
      </c>
      <c r="I351">
        <f t="shared" si="33"/>
        <v>1.1603045161928671E-4</v>
      </c>
    </row>
    <row r="352" spans="1:9">
      <c r="A352" s="3" t="s">
        <v>553</v>
      </c>
      <c r="B352">
        <v>4.55</v>
      </c>
      <c r="C352" s="4">
        <v>275</v>
      </c>
      <c r="D352">
        <f t="shared" si="30"/>
        <v>60.439560439560445</v>
      </c>
      <c r="E352" s="7">
        <f t="shared" si="32"/>
        <v>3.8407016612780457E-4</v>
      </c>
      <c r="F352" s="8">
        <f t="shared" si="34"/>
        <v>0.70250064593618877</v>
      </c>
      <c r="G352" s="7">
        <f t="shared" si="31"/>
        <v>4.5240545471719686E-4</v>
      </c>
      <c r="H352" s="8">
        <f t="shared" si="35"/>
        <v>0.52538491749814797</v>
      </c>
      <c r="I352">
        <f t="shared" si="33"/>
        <v>1.8823109570098584E-4</v>
      </c>
    </row>
    <row r="353" spans="1:9">
      <c r="A353" s="3" t="s">
        <v>570</v>
      </c>
      <c r="B353">
        <v>7.38</v>
      </c>
      <c r="C353" s="4">
        <v>446</v>
      </c>
      <c r="D353">
        <f t="shared" si="30"/>
        <v>60.433604336043359</v>
      </c>
      <c r="E353" s="7">
        <f t="shared" si="32"/>
        <v>6.2289197852000307E-4</v>
      </c>
      <c r="F353" s="8">
        <f t="shared" si="34"/>
        <v>0.70312353791470883</v>
      </c>
      <c r="G353" s="7">
        <f t="shared" si="31"/>
        <v>7.3379170457426657E-4</v>
      </c>
      <c r="H353" s="8">
        <f t="shared" si="35"/>
        <v>0.52611870920272219</v>
      </c>
      <c r="I353">
        <f t="shared" si="33"/>
        <v>1.5026529292222479E-4</v>
      </c>
    </row>
    <row r="354" spans="1:9">
      <c r="A354" s="3" t="s">
        <v>184</v>
      </c>
      <c r="B354">
        <v>5.87</v>
      </c>
      <c r="C354" s="4">
        <v>354</v>
      </c>
      <c r="D354">
        <f t="shared" si="30"/>
        <v>60.306643952299829</v>
      </c>
      <c r="E354" s="7">
        <f t="shared" si="32"/>
        <v>4.9440305021542842E-4</v>
      </c>
      <c r="F354" s="8">
        <f t="shared" si="34"/>
        <v>0.70361794096492425</v>
      </c>
      <c r="G354" s="7">
        <f t="shared" si="31"/>
        <v>5.8365275147031776E-4</v>
      </c>
      <c r="H354" s="8">
        <f t="shared" si="35"/>
        <v>0.52670236195419251</v>
      </c>
      <c r="I354">
        <f t="shared" si="33"/>
        <v>1.88965934354135E-4</v>
      </c>
    </row>
    <row r="355" spans="1:9">
      <c r="A355" s="3" t="s">
        <v>350</v>
      </c>
      <c r="B355">
        <v>7.38</v>
      </c>
      <c r="C355" s="4">
        <v>445</v>
      </c>
      <c r="D355">
        <f t="shared" si="30"/>
        <v>60.298102981029814</v>
      </c>
      <c r="E355" s="7">
        <f t="shared" si="32"/>
        <v>6.2149535973408379E-4</v>
      </c>
      <c r="F355" s="8">
        <f t="shared" si="34"/>
        <v>0.70423943632465835</v>
      </c>
      <c r="G355" s="7">
        <f t="shared" si="31"/>
        <v>7.3379170457426657E-4</v>
      </c>
      <c r="H355" s="8">
        <f t="shared" si="35"/>
        <v>0.52743615365876673</v>
      </c>
      <c r="I355">
        <f t="shared" si="33"/>
        <v>1.9486750778130446E-4</v>
      </c>
    </row>
    <row r="356" spans="1:9">
      <c r="A356" s="3" t="s">
        <v>272</v>
      </c>
      <c r="B356">
        <v>7.58</v>
      </c>
      <c r="C356" s="4">
        <v>456</v>
      </c>
      <c r="D356">
        <f t="shared" si="30"/>
        <v>60.158311345646439</v>
      </c>
      <c r="E356" s="7">
        <f t="shared" si="32"/>
        <v>6.3685816637919592E-4</v>
      </c>
      <c r="F356" s="8">
        <f t="shared" si="34"/>
        <v>0.7048762944910375</v>
      </c>
      <c r="G356" s="7">
        <f t="shared" si="31"/>
        <v>7.5367765862776974E-4</v>
      </c>
      <c r="H356" s="8">
        <f t="shared" si="35"/>
        <v>0.5281898313173945</v>
      </c>
      <c r="I356">
        <f t="shared" si="33"/>
        <v>8.3930917106733727E-5</v>
      </c>
    </row>
    <row r="357" spans="1:9">
      <c r="A357" s="3" t="s">
        <v>15</v>
      </c>
      <c r="B357">
        <v>3.25</v>
      </c>
      <c r="C357" s="4">
        <v>195</v>
      </c>
      <c r="D357">
        <f t="shared" si="30"/>
        <v>60</v>
      </c>
      <c r="E357" s="7">
        <f t="shared" si="32"/>
        <v>2.7234066325426145E-4</v>
      </c>
      <c r="F357" s="8">
        <f t="shared" si="34"/>
        <v>0.70514863515429171</v>
      </c>
      <c r="G357" s="7">
        <f t="shared" si="31"/>
        <v>3.2314675336942632E-4</v>
      </c>
      <c r="H357" s="8">
        <f t="shared" si="35"/>
        <v>0.52851297807076392</v>
      </c>
      <c r="I357">
        <f t="shared" si="33"/>
        <v>1.2654199809936095E-4</v>
      </c>
    </row>
    <row r="358" spans="1:9">
      <c r="A358" s="3" t="s">
        <v>220</v>
      </c>
      <c r="B358">
        <v>4.9000000000000004</v>
      </c>
      <c r="C358" s="4">
        <v>294</v>
      </c>
      <c r="D358">
        <f t="shared" si="30"/>
        <v>59.999999999999993</v>
      </c>
      <c r="E358" s="7">
        <f t="shared" si="32"/>
        <v>4.106059230602711E-4</v>
      </c>
      <c r="F358" s="8">
        <f t="shared" si="34"/>
        <v>0.70555924107735202</v>
      </c>
      <c r="G358" s="7">
        <f t="shared" si="31"/>
        <v>4.872058743108274E-4</v>
      </c>
      <c r="H358" s="8">
        <f t="shared" si="35"/>
        <v>0.52900018394507475</v>
      </c>
      <c r="I358">
        <f t="shared" si="33"/>
        <v>1.0959753982526244E-3</v>
      </c>
    </row>
    <row r="359" spans="1:9">
      <c r="A359" s="3" t="s">
        <v>17</v>
      </c>
      <c r="B359">
        <v>42.33</v>
      </c>
      <c r="C359" s="4">
        <v>2536</v>
      </c>
      <c r="D359">
        <f t="shared" si="30"/>
        <v>59.910229151901724</v>
      </c>
      <c r="E359" s="7">
        <f t="shared" si="32"/>
        <v>3.5418252410913181E-3</v>
      </c>
      <c r="F359" s="8">
        <f t="shared" si="34"/>
        <v>0.70910106631844338</v>
      </c>
      <c r="G359" s="7">
        <f t="shared" si="31"/>
        <v>4.2088621754239434E-3</v>
      </c>
      <c r="H359" s="8">
        <f t="shared" si="35"/>
        <v>0.53320904612049869</v>
      </c>
      <c r="I359">
        <f t="shared" si="33"/>
        <v>2.2295316738801807E-4</v>
      </c>
    </row>
    <row r="360" spans="1:9">
      <c r="A360" s="3" t="s">
        <v>55</v>
      </c>
      <c r="B360">
        <v>8.57</v>
      </c>
      <c r="C360" s="4">
        <v>512</v>
      </c>
      <c r="D360">
        <f t="shared" si="30"/>
        <v>59.743290548424739</v>
      </c>
      <c r="E360" s="7">
        <f t="shared" si="32"/>
        <v>7.1506881839067621E-4</v>
      </c>
      <c r="F360" s="8">
        <f t="shared" si="34"/>
        <v>0.70981613513683406</v>
      </c>
      <c r="G360" s="7">
        <f t="shared" si="31"/>
        <v>8.5211313119261042E-4</v>
      </c>
      <c r="H360" s="8">
        <f t="shared" si="35"/>
        <v>0.53406115925169129</v>
      </c>
      <c r="I360">
        <f t="shared" si="33"/>
        <v>1.3507112591076842E-4</v>
      </c>
    </row>
    <row r="361" spans="1:9">
      <c r="A361" s="3" t="s">
        <v>476</v>
      </c>
      <c r="B361">
        <v>5.19</v>
      </c>
      <c r="C361" s="4">
        <v>310</v>
      </c>
      <c r="D361">
        <f t="shared" si="30"/>
        <v>59.730250481695563</v>
      </c>
      <c r="E361" s="7">
        <f t="shared" si="32"/>
        <v>4.3295182363497971E-4</v>
      </c>
      <c r="F361" s="8">
        <f t="shared" si="34"/>
        <v>0.71024908696046907</v>
      </c>
      <c r="G361" s="7">
        <f t="shared" si="31"/>
        <v>5.1604050768840699E-4</v>
      </c>
      <c r="H361" s="8">
        <f t="shared" si="35"/>
        <v>0.53457719975937967</v>
      </c>
      <c r="I361">
        <f t="shared" si="33"/>
        <v>2.3718853654710603E-3</v>
      </c>
    </row>
    <row r="362" spans="1:9">
      <c r="A362" s="3" t="s">
        <v>48</v>
      </c>
      <c r="B362">
        <v>91.12</v>
      </c>
      <c r="C362" s="4">
        <v>5442</v>
      </c>
      <c r="D362">
        <f t="shared" si="30"/>
        <v>59.723441615452145</v>
      </c>
      <c r="E362" s="7">
        <f t="shared" si="32"/>
        <v>7.600399432972773E-3</v>
      </c>
      <c r="F362" s="8">
        <f t="shared" si="34"/>
        <v>0.71784948639344182</v>
      </c>
      <c r="G362" s="7">
        <f t="shared" si="31"/>
        <v>9.060040666776039E-3</v>
      </c>
      <c r="H362" s="8">
        <f t="shared" si="35"/>
        <v>0.54363724042615569</v>
      </c>
      <c r="I362">
        <f t="shared" si="33"/>
        <v>1.7990655424277024E-4</v>
      </c>
    </row>
    <row r="363" spans="1:9">
      <c r="A363" s="3" t="s">
        <v>123</v>
      </c>
      <c r="B363">
        <v>6.85</v>
      </c>
      <c r="C363" s="4">
        <v>407</v>
      </c>
      <c r="D363">
        <f t="shared" si="30"/>
        <v>59.416058394160586</v>
      </c>
      <c r="E363" s="7">
        <f t="shared" si="32"/>
        <v>5.6842384586915074E-4</v>
      </c>
      <c r="F363" s="8">
        <f t="shared" si="34"/>
        <v>0.71841791023931101</v>
      </c>
      <c r="G363" s="7">
        <f t="shared" si="31"/>
        <v>6.8109392633248318E-4</v>
      </c>
      <c r="H363" s="8">
        <f t="shared" si="35"/>
        <v>0.54431833435248822</v>
      </c>
      <c r="I363">
        <f t="shared" si="33"/>
        <v>2.2144767806187016E-4</v>
      </c>
    </row>
    <row r="364" spans="1:9">
      <c r="A364" s="3" t="s">
        <v>425</v>
      </c>
      <c r="B364">
        <v>8.4</v>
      </c>
      <c r="C364" s="4">
        <v>498</v>
      </c>
      <c r="D364">
        <f t="shared" si="30"/>
        <v>59.285714285714285</v>
      </c>
      <c r="E364" s="7">
        <f t="shared" si="32"/>
        <v>6.9551615538780611E-4</v>
      </c>
      <c r="F364" s="8">
        <f t="shared" si="34"/>
        <v>0.71911342639469877</v>
      </c>
      <c r="G364" s="7">
        <f t="shared" si="31"/>
        <v>8.3521007024713273E-4</v>
      </c>
      <c r="H364" s="8">
        <f t="shared" si="35"/>
        <v>0.54515354442273534</v>
      </c>
      <c r="I364">
        <f t="shared" si="33"/>
        <v>1.5934304493731011E-4</v>
      </c>
    </row>
    <row r="365" spans="1:9">
      <c r="A365" s="3" t="s">
        <v>613</v>
      </c>
      <c r="B365">
        <v>6.03</v>
      </c>
      <c r="C365" s="4">
        <v>357</v>
      </c>
      <c r="D365">
        <f t="shared" si="30"/>
        <v>59.203980099502488</v>
      </c>
      <c r="E365" s="7">
        <f t="shared" si="32"/>
        <v>4.9859290657318627E-4</v>
      </c>
      <c r="F365" s="8">
        <f t="shared" si="34"/>
        <v>0.71961201930127194</v>
      </c>
      <c r="G365" s="7">
        <f t="shared" si="31"/>
        <v>5.995615147131203E-4</v>
      </c>
      <c r="H365" s="8">
        <f t="shared" si="35"/>
        <v>0.54575310593744841</v>
      </c>
      <c r="I365">
        <f t="shared" si="33"/>
        <v>3.679276908850615E-4</v>
      </c>
    </row>
    <row r="366" spans="1:9">
      <c r="A366" s="3" t="s">
        <v>312</v>
      </c>
      <c r="B366">
        <v>13.92</v>
      </c>
      <c r="C366" s="4">
        <v>824</v>
      </c>
      <c r="D366">
        <f t="shared" si="30"/>
        <v>59.195402298850574</v>
      </c>
      <c r="E366" s="7">
        <f t="shared" si="32"/>
        <v>1.1508138795974945E-3</v>
      </c>
      <c r="F366" s="8">
        <f t="shared" si="34"/>
        <v>0.72076283318086942</v>
      </c>
      <c r="G366" s="7">
        <f t="shared" si="31"/>
        <v>1.3840624021238198E-3</v>
      </c>
      <c r="H366" s="8">
        <f t="shared" si="35"/>
        <v>0.54713716833957227</v>
      </c>
      <c r="I366">
        <f t="shared" si="33"/>
        <v>2.3320564641915453E-4</v>
      </c>
    </row>
    <row r="367" spans="1:9">
      <c r="A367" s="3" t="s">
        <v>58</v>
      </c>
      <c r="B367">
        <v>8.82</v>
      </c>
      <c r="C367" s="4">
        <v>522</v>
      </c>
      <c r="D367">
        <f t="shared" si="30"/>
        <v>59.183673469387756</v>
      </c>
      <c r="E367" s="7">
        <f t="shared" si="32"/>
        <v>7.2903500624986906E-4</v>
      </c>
      <c r="F367" s="8">
        <f t="shared" si="34"/>
        <v>0.7214918681871193</v>
      </c>
      <c r="G367" s="7">
        <f t="shared" si="31"/>
        <v>8.7697057375948928E-4</v>
      </c>
      <c r="H367" s="8">
        <f t="shared" si="35"/>
        <v>0.54801413891333173</v>
      </c>
      <c r="I367">
        <f t="shared" si="33"/>
        <v>1.0503372024384117E-4</v>
      </c>
    </row>
    <row r="368" spans="1:9">
      <c r="A368" s="3" t="s">
        <v>259</v>
      </c>
      <c r="B368">
        <v>3.95</v>
      </c>
      <c r="C368" s="4">
        <v>233</v>
      </c>
      <c r="D368">
        <f t="shared" si="30"/>
        <v>58.987341772151893</v>
      </c>
      <c r="E368" s="7">
        <f t="shared" si="32"/>
        <v>3.2541217711919444E-4</v>
      </c>
      <c r="F368" s="8">
        <f t="shared" si="34"/>
        <v>0.72181728036423853</v>
      </c>
      <c r="G368" s="7">
        <f t="shared" si="31"/>
        <v>3.9274759255668741E-4</v>
      </c>
      <c r="H368" s="8">
        <f t="shared" si="35"/>
        <v>0.54840688650588842</v>
      </c>
      <c r="I368">
        <f t="shared" si="33"/>
        <v>3.2681443106652441E-4</v>
      </c>
    </row>
    <row r="369" spans="1:9">
      <c r="A369" s="3" t="s">
        <v>538</v>
      </c>
      <c r="B369">
        <v>12.28</v>
      </c>
      <c r="C369" s="4">
        <v>724</v>
      </c>
      <c r="D369">
        <f t="shared" si="30"/>
        <v>58.957654723127035</v>
      </c>
      <c r="E369" s="7">
        <f t="shared" si="32"/>
        <v>1.0111520010055656E-3</v>
      </c>
      <c r="F369" s="8">
        <f t="shared" si="34"/>
        <v>0.72282843236524408</v>
      </c>
      <c r="G369" s="7">
        <f t="shared" si="31"/>
        <v>1.2209975788850939E-3</v>
      </c>
      <c r="H369" s="8">
        <f t="shared" si="35"/>
        <v>0.54962788408477348</v>
      </c>
      <c r="I369">
        <f t="shared" si="33"/>
        <v>7.5938108906020707E-4</v>
      </c>
    </row>
    <row r="370" spans="1:9">
      <c r="A370" s="3" t="s">
        <v>337</v>
      </c>
      <c r="B370">
        <v>28.52</v>
      </c>
      <c r="C370" s="4">
        <v>1681</v>
      </c>
      <c r="D370">
        <f t="shared" si="30"/>
        <v>58.941093969144461</v>
      </c>
      <c r="E370" s="7">
        <f t="shared" si="32"/>
        <v>2.3477161791303253E-3</v>
      </c>
      <c r="F370" s="8">
        <f t="shared" si="34"/>
        <v>0.7251761485443744</v>
      </c>
      <c r="G370" s="7">
        <f t="shared" si="31"/>
        <v>2.8357370480295505E-3</v>
      </c>
      <c r="H370" s="8">
        <f t="shared" si="35"/>
        <v>0.55246362113280301</v>
      </c>
      <c r="I370">
        <f t="shared" si="33"/>
        <v>1.6732873794833569E-4</v>
      </c>
    </row>
    <row r="371" spans="1:9">
      <c r="A371" s="3" t="s">
        <v>472</v>
      </c>
      <c r="B371">
        <v>6.28</v>
      </c>
      <c r="C371" s="4">
        <v>370</v>
      </c>
      <c r="D371">
        <f t="shared" si="30"/>
        <v>58.917197452229296</v>
      </c>
      <c r="E371" s="7">
        <f t="shared" si="32"/>
        <v>5.1674895079013709E-4</v>
      </c>
      <c r="F371" s="8">
        <f t="shared" si="34"/>
        <v>0.72569289749516452</v>
      </c>
      <c r="G371" s="7">
        <f t="shared" si="31"/>
        <v>6.2441895727999926E-4</v>
      </c>
      <c r="H371" s="8">
        <f t="shared" si="35"/>
        <v>0.55308804009008306</v>
      </c>
      <c r="I371">
        <f t="shared" si="33"/>
        <v>3.3336706143360928E-4</v>
      </c>
    </row>
    <row r="372" spans="1:9">
      <c r="A372" s="3" t="s">
        <v>170</v>
      </c>
      <c r="B372">
        <v>12.51</v>
      </c>
      <c r="C372" s="4">
        <v>737</v>
      </c>
      <c r="D372">
        <f t="shared" si="30"/>
        <v>58.912869704236613</v>
      </c>
      <c r="E372" s="7">
        <f t="shared" si="32"/>
        <v>1.0293080452225163E-3</v>
      </c>
      <c r="F372" s="8">
        <f t="shared" si="34"/>
        <v>0.72672220554038702</v>
      </c>
      <c r="G372" s="7">
        <f t="shared" si="31"/>
        <v>1.2438664260466226E-3</v>
      </c>
      <c r="H372" s="8">
        <f t="shared" si="35"/>
        <v>0.55433190651612962</v>
      </c>
      <c r="I372">
        <f t="shared" si="33"/>
        <v>7.9225643448699312E-5</v>
      </c>
    </row>
    <row r="373" spans="1:9">
      <c r="A373" s="3" t="s">
        <v>554</v>
      </c>
      <c r="B373">
        <v>2.95</v>
      </c>
      <c r="C373" s="4">
        <v>173</v>
      </c>
      <c r="D373">
        <f t="shared" si="30"/>
        <v>58.644067796610166</v>
      </c>
      <c r="E373" s="7">
        <f t="shared" si="32"/>
        <v>2.4161504996403707E-4</v>
      </c>
      <c r="F373" s="8">
        <f t="shared" si="34"/>
        <v>0.72696382059035103</v>
      </c>
      <c r="G373" s="7">
        <f t="shared" si="31"/>
        <v>2.9331782228917162E-4</v>
      </c>
      <c r="H373" s="8">
        <f t="shared" si="35"/>
        <v>0.55462522433841877</v>
      </c>
      <c r="I373">
        <f t="shared" si="33"/>
        <v>1.2474834345060914E-4</v>
      </c>
    </row>
    <row r="374" spans="1:9">
      <c r="A374" s="3" t="s">
        <v>612</v>
      </c>
      <c r="B374">
        <v>4.63</v>
      </c>
      <c r="C374" s="4">
        <v>271</v>
      </c>
      <c r="D374">
        <f t="shared" si="30"/>
        <v>58.531317494600437</v>
      </c>
      <c r="E374" s="7">
        <f t="shared" si="32"/>
        <v>3.7848369098412743E-4</v>
      </c>
      <c r="F374" s="8">
        <f t="shared" si="34"/>
        <v>0.72734230428133517</v>
      </c>
      <c r="G374" s="7">
        <f t="shared" si="31"/>
        <v>4.6035983633859812E-4</v>
      </c>
      <c r="H374" s="8">
        <f t="shared" si="35"/>
        <v>0.5550855841747574</v>
      </c>
      <c r="I374">
        <f t="shared" si="33"/>
        <v>2.4578209627723613E-4</v>
      </c>
    </row>
    <row r="375" spans="1:9">
      <c r="A375" s="3" t="s">
        <v>243</v>
      </c>
      <c r="B375">
        <v>9.08</v>
      </c>
      <c r="C375" s="4">
        <v>530</v>
      </c>
      <c r="D375">
        <f t="shared" si="30"/>
        <v>58.370044052863435</v>
      </c>
      <c r="E375" s="7">
        <f t="shared" si="32"/>
        <v>7.4020795653722334E-4</v>
      </c>
      <c r="F375" s="8">
        <f t="shared" si="34"/>
        <v>0.72808251223787235</v>
      </c>
      <c r="G375" s="7">
        <f t="shared" si="31"/>
        <v>9.0282231402904339E-4</v>
      </c>
      <c r="H375" s="8">
        <f t="shared" si="35"/>
        <v>0.55598840648878645</v>
      </c>
      <c r="I375">
        <f t="shared" si="33"/>
        <v>1.6991447438047258E-4</v>
      </c>
    </row>
    <row r="376" spans="1:9">
      <c r="A376" s="3" t="s">
        <v>471</v>
      </c>
      <c r="B376">
        <v>6.23</v>
      </c>
      <c r="C376" s="4">
        <v>362</v>
      </c>
      <c r="D376">
        <f t="shared" si="30"/>
        <v>58.105939004815404</v>
      </c>
      <c r="E376" s="7">
        <f t="shared" si="32"/>
        <v>5.0557600050278281E-4</v>
      </c>
      <c r="F376" s="8">
        <f t="shared" si="34"/>
        <v>0.72858808823837518</v>
      </c>
      <c r="G376" s="7">
        <f t="shared" si="31"/>
        <v>6.1944746876662347E-4</v>
      </c>
      <c r="H376" s="8">
        <f t="shared" si="35"/>
        <v>0.55660785395755308</v>
      </c>
      <c r="I376">
        <f t="shared" si="33"/>
        <v>1.9076355500123321E-3</v>
      </c>
    </row>
    <row r="377" spans="1:9">
      <c r="A377" s="3" t="s">
        <v>177</v>
      </c>
      <c r="B377">
        <v>69.760000000000005</v>
      </c>
      <c r="C377" s="4">
        <v>4047</v>
      </c>
      <c r="D377">
        <f t="shared" si="30"/>
        <v>58.013188073394488</v>
      </c>
      <c r="E377" s="7">
        <f t="shared" si="32"/>
        <v>5.6521162266153641E-3</v>
      </c>
      <c r="F377" s="8">
        <f t="shared" si="34"/>
        <v>0.7342402044649905</v>
      </c>
      <c r="G377" s="7">
        <f t="shared" si="31"/>
        <v>6.9362207738619024E-3</v>
      </c>
      <c r="H377" s="8">
        <f t="shared" si="35"/>
        <v>0.56354407473141499</v>
      </c>
      <c r="I377">
        <f t="shared" si="33"/>
        <v>2.3483078502450905E-4</v>
      </c>
    </row>
    <row r="378" spans="1:9">
      <c r="A378" s="3" t="s">
        <v>159</v>
      </c>
      <c r="B378">
        <v>8.51</v>
      </c>
      <c r="C378" s="4">
        <v>491</v>
      </c>
      <c r="D378">
        <f t="shared" si="30"/>
        <v>57.696827262044657</v>
      </c>
      <c r="E378" s="7">
        <f t="shared" si="32"/>
        <v>6.8573982388637112E-4</v>
      </c>
      <c r="F378" s="8">
        <f t="shared" si="34"/>
        <v>0.73492594428887692</v>
      </c>
      <c r="G378" s="7">
        <f t="shared" si="31"/>
        <v>8.4614734497655936E-4</v>
      </c>
      <c r="H378" s="8">
        <f t="shared" si="35"/>
        <v>0.56439022207639156</v>
      </c>
      <c r="I378">
        <f t="shared" si="33"/>
        <v>8.8183737852742805E-5</v>
      </c>
    </row>
    <row r="379" spans="1:9">
      <c r="A379" s="3" t="s">
        <v>481</v>
      </c>
      <c r="B379">
        <v>3.17</v>
      </c>
      <c r="C379" s="4">
        <v>182</v>
      </c>
      <c r="D379">
        <f t="shared" si="30"/>
        <v>57.413249211356465</v>
      </c>
      <c r="E379" s="7">
        <f t="shared" si="32"/>
        <v>2.5418461903731069E-4</v>
      </c>
      <c r="F379" s="8">
        <f t="shared" si="34"/>
        <v>0.73518012890791418</v>
      </c>
      <c r="G379" s="7">
        <f t="shared" si="31"/>
        <v>3.1519237174802505E-4</v>
      </c>
      <c r="H379" s="8">
        <f t="shared" si="35"/>
        <v>0.5647054144481396</v>
      </c>
      <c r="I379">
        <f t="shared" si="33"/>
        <v>1.8292738123532049E-4</v>
      </c>
    </row>
    <row r="380" spans="1:9">
      <c r="A380" s="3" t="s">
        <v>387</v>
      </c>
      <c r="B380">
        <v>6.57</v>
      </c>
      <c r="C380" s="4">
        <v>377</v>
      </c>
      <c r="D380">
        <f t="shared" si="30"/>
        <v>57.382039573820393</v>
      </c>
      <c r="E380" s="7">
        <f t="shared" si="32"/>
        <v>5.2652528229157208E-4</v>
      </c>
      <c r="F380" s="8">
        <f t="shared" si="34"/>
        <v>0.73570665419020576</v>
      </c>
      <c r="G380" s="7">
        <f t="shared" si="31"/>
        <v>6.5325359065757874E-4</v>
      </c>
      <c r="H380" s="8">
        <f t="shared" si="35"/>
        <v>0.5653586680387972</v>
      </c>
      <c r="I380">
        <f t="shared" si="33"/>
        <v>1.4312574897124009E-4</v>
      </c>
    </row>
    <row r="381" spans="1:9">
      <c r="A381" s="3" t="s">
        <v>535</v>
      </c>
      <c r="B381">
        <v>5.13</v>
      </c>
      <c r="C381" s="4">
        <v>294</v>
      </c>
      <c r="D381">
        <f t="shared" si="30"/>
        <v>57.309941520467838</v>
      </c>
      <c r="E381" s="7">
        <f t="shared" si="32"/>
        <v>4.106059230602711E-4</v>
      </c>
      <c r="F381" s="8">
        <f t="shared" si="34"/>
        <v>0.73611726011326606</v>
      </c>
      <c r="G381" s="7">
        <f t="shared" si="31"/>
        <v>5.1007472147235604E-4</v>
      </c>
      <c r="H381" s="8">
        <f t="shared" si="35"/>
        <v>0.56586874276026955</v>
      </c>
      <c r="I381">
        <f t="shared" si="33"/>
        <v>1.2760308871162529E-4</v>
      </c>
    </row>
    <row r="382" spans="1:9">
      <c r="A382" s="3" t="s">
        <v>224</v>
      </c>
      <c r="B382">
        <v>4.54</v>
      </c>
      <c r="C382" s="4">
        <v>259</v>
      </c>
      <c r="D382">
        <f t="shared" si="30"/>
        <v>57.048458149779734</v>
      </c>
      <c r="E382" s="7">
        <f t="shared" si="32"/>
        <v>3.6172426555309596E-4</v>
      </c>
      <c r="F382" s="8">
        <f t="shared" si="34"/>
        <v>0.7364789843788192</v>
      </c>
      <c r="G382" s="7">
        <f t="shared" si="31"/>
        <v>4.514111570145217E-4</v>
      </c>
      <c r="H382" s="8">
        <f t="shared" si="35"/>
        <v>0.56632015391728407</v>
      </c>
      <c r="I382">
        <f t="shared" si="33"/>
        <v>2.854304418755671E-4</v>
      </c>
    </row>
    <row r="383" spans="1:9">
      <c r="A383" s="3" t="s">
        <v>526</v>
      </c>
      <c r="B383">
        <v>10.130000000000001</v>
      </c>
      <c r="C383" s="4">
        <v>577</v>
      </c>
      <c r="D383">
        <f t="shared" si="30"/>
        <v>56.959526159921019</v>
      </c>
      <c r="E383" s="7">
        <f t="shared" si="32"/>
        <v>8.0584903947542995E-4</v>
      </c>
      <c r="F383" s="8">
        <f t="shared" si="34"/>
        <v>0.73728483341829465</v>
      </c>
      <c r="G383" s="7">
        <f t="shared" si="31"/>
        <v>1.0072235728099351E-3</v>
      </c>
      <c r="H383" s="8">
        <f t="shared" si="35"/>
        <v>0.56732737749009399</v>
      </c>
      <c r="I383">
        <f t="shared" si="33"/>
        <v>1.6371453318353435E-4</v>
      </c>
    </row>
    <row r="384" spans="1:9">
      <c r="A384" s="3" t="s">
        <v>251</v>
      </c>
      <c r="B384">
        <v>5.8</v>
      </c>
      <c r="C384" s="4">
        <v>330</v>
      </c>
      <c r="D384">
        <f t="shared" si="30"/>
        <v>56.896551724137936</v>
      </c>
      <c r="E384" s="7">
        <f t="shared" si="32"/>
        <v>4.6088419935336552E-4</v>
      </c>
      <c r="F384" s="8">
        <f t="shared" si="34"/>
        <v>0.73774571761764807</v>
      </c>
      <c r="G384" s="7">
        <f t="shared" si="31"/>
        <v>5.7669266755159155E-4</v>
      </c>
      <c r="H384" s="8">
        <f t="shared" si="35"/>
        <v>0.56790407015764555</v>
      </c>
      <c r="I384">
        <f t="shared" si="33"/>
        <v>3.4324580067568444E-4</v>
      </c>
    </row>
    <row r="385" spans="1:9">
      <c r="A385" s="3" t="s">
        <v>163</v>
      </c>
      <c r="B385">
        <v>12.14</v>
      </c>
      <c r="C385" s="4">
        <v>690</v>
      </c>
      <c r="D385">
        <f t="shared" si="30"/>
        <v>56.836902800658976</v>
      </c>
      <c r="E385" s="7">
        <f t="shared" si="32"/>
        <v>9.636669622843097E-4</v>
      </c>
      <c r="F385" s="8">
        <f t="shared" si="34"/>
        <v>0.7387093845799324</v>
      </c>
      <c r="G385" s="7">
        <f t="shared" si="31"/>
        <v>1.2070774110476419E-3</v>
      </c>
      <c r="H385" s="8">
        <f t="shared" si="35"/>
        <v>0.56911114756869319</v>
      </c>
      <c r="I385">
        <f t="shared" si="33"/>
        <v>9.4364396188373334E-5</v>
      </c>
    </row>
    <row r="386" spans="1:9">
      <c r="A386" s="3" t="s">
        <v>364</v>
      </c>
      <c r="B386">
        <v>3.33</v>
      </c>
      <c r="C386" s="4">
        <v>189</v>
      </c>
      <c r="D386">
        <f t="shared" ref="D386:D449" si="36">C386/B386</f>
        <v>56.756756756756758</v>
      </c>
      <c r="E386" s="7">
        <f t="shared" si="32"/>
        <v>2.6396095053874568E-4</v>
      </c>
      <c r="F386" s="8">
        <f t="shared" si="34"/>
        <v>0.73897334553047112</v>
      </c>
      <c r="G386" s="7">
        <f t="shared" ref="G386:G449" si="37">B386/10057.35</f>
        <v>3.3110113499082758E-4</v>
      </c>
      <c r="H386" s="8">
        <f t="shared" si="35"/>
        <v>0.56944224870368398</v>
      </c>
      <c r="I386">
        <f t="shared" si="33"/>
        <v>2.1104710871150401E-4</v>
      </c>
    </row>
    <row r="387" spans="1:9">
      <c r="A387" s="3" t="s">
        <v>53</v>
      </c>
      <c r="B387">
        <v>7.44</v>
      </c>
      <c r="C387" s="4">
        <v>422</v>
      </c>
      <c r="D387">
        <f t="shared" si="36"/>
        <v>56.72043010752688</v>
      </c>
      <c r="E387" s="7">
        <f t="shared" ref="E387:E450" si="38">C387/716015</f>
        <v>5.8937312765794012E-4</v>
      </c>
      <c r="F387" s="8">
        <f t="shared" si="34"/>
        <v>0.73956271865812906</v>
      </c>
      <c r="G387" s="7">
        <f t="shared" si="37"/>
        <v>7.3975749079031752E-4</v>
      </c>
      <c r="H387" s="8">
        <f t="shared" si="35"/>
        <v>0.57018200619447434</v>
      </c>
      <c r="I387">
        <f t="shared" ref="I387:I450" si="39">F387*H388-F388*H387</f>
        <v>1.7959235164166643E-4</v>
      </c>
    </row>
    <row r="388" spans="1:9">
      <c r="A388" s="3" t="s">
        <v>591</v>
      </c>
      <c r="B388">
        <v>6.33</v>
      </c>
      <c r="C388" s="4">
        <v>359</v>
      </c>
      <c r="D388">
        <f t="shared" si="36"/>
        <v>56.714060031595579</v>
      </c>
      <c r="E388" s="7">
        <f t="shared" si="38"/>
        <v>5.0138614414502484E-4</v>
      </c>
      <c r="F388" s="8">
        <f t="shared" ref="F388:F451" si="40">F387+E388</f>
        <v>0.74006410480227414</v>
      </c>
      <c r="G388" s="7">
        <f t="shared" si="37"/>
        <v>6.2939044579337494E-4</v>
      </c>
      <c r="H388" s="8">
        <f t="shared" ref="H388:H451" si="41">H387+G388</f>
        <v>0.5708113966402677</v>
      </c>
      <c r="I388">
        <f t="shared" si="39"/>
        <v>1.691074465049458E-4</v>
      </c>
    </row>
    <row r="389" spans="1:9">
      <c r="A389" s="3" t="s">
        <v>384</v>
      </c>
      <c r="B389">
        <v>5.96</v>
      </c>
      <c r="C389" s="4">
        <v>338</v>
      </c>
      <c r="D389">
        <f t="shared" si="36"/>
        <v>56.711409395973156</v>
      </c>
      <c r="E389" s="7">
        <f t="shared" si="38"/>
        <v>4.720571496407198E-4</v>
      </c>
      <c r="F389" s="8">
        <f t="shared" si="40"/>
        <v>0.74053616195191485</v>
      </c>
      <c r="G389" s="7">
        <f t="shared" si="37"/>
        <v>5.9260143079439408E-4</v>
      </c>
      <c r="H389" s="8">
        <f t="shared" si="41"/>
        <v>0.57140399807106212</v>
      </c>
      <c r="I389">
        <f t="shared" si="39"/>
        <v>6.6870498792753752E-4</v>
      </c>
    </row>
    <row r="390" spans="1:9">
      <c r="A390" s="3" t="s">
        <v>88</v>
      </c>
      <c r="B390">
        <v>23.54</v>
      </c>
      <c r="C390" s="4">
        <v>1334</v>
      </c>
      <c r="D390">
        <f t="shared" si="36"/>
        <v>56.669498725573497</v>
      </c>
      <c r="E390" s="7">
        <f t="shared" si="38"/>
        <v>1.8630894604163321E-3</v>
      </c>
      <c r="F390" s="8">
        <f t="shared" si="40"/>
        <v>0.74239925141233121</v>
      </c>
      <c r="G390" s="7">
        <f t="shared" si="37"/>
        <v>2.3405767920973218E-3</v>
      </c>
      <c r="H390" s="8">
        <f t="shared" si="41"/>
        <v>0.57374457486315944</v>
      </c>
      <c r="I390">
        <f t="shared" si="39"/>
        <v>2.7880596528384594E-4</v>
      </c>
    </row>
    <row r="391" spans="1:9">
      <c r="A391" s="3" t="s">
        <v>333</v>
      </c>
      <c r="B391">
        <v>9.7799999999999994</v>
      </c>
      <c r="C391" s="4">
        <v>553</v>
      </c>
      <c r="D391">
        <f t="shared" si="36"/>
        <v>56.543967280163606</v>
      </c>
      <c r="E391" s="7">
        <f t="shared" si="38"/>
        <v>7.72330188613367E-4</v>
      </c>
      <c r="F391" s="8">
        <f t="shared" si="40"/>
        <v>0.74317158160094454</v>
      </c>
      <c r="G391" s="7">
        <f t="shared" si="37"/>
        <v>9.7242315321630437E-4</v>
      </c>
      <c r="H391" s="8">
        <f t="shared" si="41"/>
        <v>0.57471699801637577</v>
      </c>
      <c r="I391">
        <f t="shared" si="39"/>
        <v>1.0352702195473018E-3</v>
      </c>
    </row>
    <row r="392" spans="1:9">
      <c r="A392" s="3" t="s">
        <v>265</v>
      </c>
      <c r="B392">
        <v>36.299999999999997</v>
      </c>
      <c r="C392" s="4">
        <v>2052</v>
      </c>
      <c r="D392">
        <f t="shared" si="36"/>
        <v>56.528925619834716</v>
      </c>
      <c r="E392" s="7">
        <f t="shared" si="38"/>
        <v>2.865861748706382E-3</v>
      </c>
      <c r="F392" s="8">
        <f t="shared" si="40"/>
        <v>0.74603744334965094</v>
      </c>
      <c r="G392" s="7">
        <f t="shared" si="37"/>
        <v>3.609300660710823E-3</v>
      </c>
      <c r="H392" s="8">
        <f t="shared" si="41"/>
        <v>0.57832629867708663</v>
      </c>
      <c r="I392">
        <f t="shared" si="39"/>
        <v>7.7599917025733545E-4</v>
      </c>
    </row>
    <row r="393" spans="1:9">
      <c r="A393" s="3" t="s">
        <v>157</v>
      </c>
      <c r="B393">
        <v>27.11</v>
      </c>
      <c r="C393" s="4">
        <v>1529</v>
      </c>
      <c r="D393">
        <f t="shared" si="36"/>
        <v>56.399852452969384</v>
      </c>
      <c r="E393" s="7">
        <f t="shared" si="38"/>
        <v>2.1354301236705935E-3</v>
      </c>
      <c r="F393" s="8">
        <f t="shared" si="40"/>
        <v>0.74817287347332151</v>
      </c>
      <c r="G393" s="7">
        <f t="shared" si="37"/>
        <v>2.695541071952353E-3</v>
      </c>
      <c r="H393" s="8">
        <f t="shared" si="41"/>
        <v>0.58102183974903898</v>
      </c>
      <c r="I393">
        <f t="shared" si="39"/>
        <v>9.6308235386749486E-4</v>
      </c>
    </row>
    <row r="394" spans="1:9">
      <c r="A394" s="3" t="s">
        <v>245</v>
      </c>
      <c r="B394">
        <v>33.53</v>
      </c>
      <c r="C394" s="4">
        <v>1887</v>
      </c>
      <c r="D394">
        <f t="shared" si="36"/>
        <v>56.277960035788844</v>
      </c>
      <c r="E394" s="7">
        <f t="shared" si="38"/>
        <v>2.6354196490296993E-3</v>
      </c>
      <c r="F394" s="8">
        <f t="shared" si="40"/>
        <v>0.7508082931223512</v>
      </c>
      <c r="G394" s="7">
        <f t="shared" si="37"/>
        <v>3.3338801970698045E-3</v>
      </c>
      <c r="H394" s="8">
        <f t="shared" si="41"/>
        <v>0.5843557199461088</v>
      </c>
      <c r="I394">
        <f t="shared" si="39"/>
        <v>1.4593295071738122E-3</v>
      </c>
    </row>
    <row r="395" spans="1:9">
      <c r="A395" s="3" t="s">
        <v>111</v>
      </c>
      <c r="B395">
        <v>50.41</v>
      </c>
      <c r="C395" s="4">
        <v>2823</v>
      </c>
      <c r="D395">
        <f t="shared" si="36"/>
        <v>56.0007934933545</v>
      </c>
      <c r="E395" s="7">
        <f t="shared" si="38"/>
        <v>3.942654832650154E-3</v>
      </c>
      <c r="F395" s="8">
        <f t="shared" si="40"/>
        <v>0.75475094795500131</v>
      </c>
      <c r="G395" s="7">
        <f t="shared" si="37"/>
        <v>5.0122547191854706E-3</v>
      </c>
      <c r="H395" s="8">
        <f t="shared" si="41"/>
        <v>0.58936797466529423</v>
      </c>
      <c r="I395">
        <f t="shared" si="39"/>
        <v>3.1232481614590357E-4</v>
      </c>
    </row>
    <row r="396" spans="1:9">
      <c r="A396" s="3" t="s">
        <v>447</v>
      </c>
      <c r="B396">
        <v>10.71</v>
      </c>
      <c r="C396" s="4">
        <v>597</v>
      </c>
      <c r="D396">
        <f t="shared" si="36"/>
        <v>55.742296918767501</v>
      </c>
      <c r="E396" s="7">
        <f t="shared" si="38"/>
        <v>8.3378141519381576E-4</v>
      </c>
      <c r="F396" s="8">
        <f t="shared" si="40"/>
        <v>0.75558472937019516</v>
      </c>
      <c r="G396" s="7">
        <f t="shared" si="37"/>
        <v>1.0648928395650943E-3</v>
      </c>
      <c r="H396" s="8">
        <f t="shared" si="41"/>
        <v>0.59043286750485935</v>
      </c>
      <c r="I396">
        <f t="shared" si="39"/>
        <v>4.0919571906389285E-4</v>
      </c>
    </row>
    <row r="397" spans="1:9">
      <c r="A397" s="3" t="s">
        <v>93</v>
      </c>
      <c r="B397">
        <v>14.03</v>
      </c>
      <c r="C397" s="4">
        <v>782</v>
      </c>
      <c r="D397">
        <f t="shared" si="36"/>
        <v>55.73770491803279</v>
      </c>
      <c r="E397" s="7">
        <f t="shared" si="38"/>
        <v>1.0921558905888844E-3</v>
      </c>
      <c r="F397" s="8">
        <f t="shared" si="40"/>
        <v>0.75667688526078403</v>
      </c>
      <c r="G397" s="7">
        <f t="shared" si="37"/>
        <v>1.3949996768532465E-3</v>
      </c>
      <c r="H397" s="8">
        <f t="shared" si="41"/>
        <v>0.59182786718171254</v>
      </c>
      <c r="I397">
        <f t="shared" si="39"/>
        <v>2.6292286827090394E-3</v>
      </c>
    </row>
    <row r="398" spans="1:9">
      <c r="A398" s="3" t="s">
        <v>140</v>
      </c>
      <c r="B398">
        <v>90.02</v>
      </c>
      <c r="C398" s="4">
        <v>5013</v>
      </c>
      <c r="D398">
        <f t="shared" si="36"/>
        <v>55.687624972228399</v>
      </c>
      <c r="E398" s="7">
        <f t="shared" si="38"/>
        <v>7.0012499738133982E-3</v>
      </c>
      <c r="F398" s="8">
        <f t="shared" si="40"/>
        <v>0.76367813523459738</v>
      </c>
      <c r="G398" s="7">
        <f t="shared" si="37"/>
        <v>8.9506679194817709E-3</v>
      </c>
      <c r="H398" s="8">
        <f t="shared" si="41"/>
        <v>0.60077853510119428</v>
      </c>
      <c r="I398">
        <f t="shared" si="39"/>
        <v>4.006295224999179E-4</v>
      </c>
    </row>
    <row r="399" spans="1:9">
      <c r="A399" s="3" t="s">
        <v>288</v>
      </c>
      <c r="B399">
        <v>13.63</v>
      </c>
      <c r="C399" s="4">
        <v>756</v>
      </c>
      <c r="D399">
        <f t="shared" si="36"/>
        <v>55.465884079236972</v>
      </c>
      <c r="E399" s="7">
        <f t="shared" si="38"/>
        <v>1.0558438021549827E-3</v>
      </c>
      <c r="F399" s="8">
        <f t="shared" si="40"/>
        <v>0.76473397903675233</v>
      </c>
      <c r="G399" s="7">
        <f t="shared" si="37"/>
        <v>1.3552277687462404E-3</v>
      </c>
      <c r="H399" s="8">
        <f t="shared" si="41"/>
        <v>0.60213376286994047</v>
      </c>
      <c r="I399">
        <f t="shared" si="39"/>
        <v>3.0996033686836455E-4</v>
      </c>
    </row>
    <row r="400" spans="1:9">
      <c r="A400" s="3" t="s">
        <v>335</v>
      </c>
      <c r="B400">
        <v>10.48</v>
      </c>
      <c r="C400" s="4">
        <v>579</v>
      </c>
      <c r="D400">
        <f t="shared" si="36"/>
        <v>55.248091603053432</v>
      </c>
      <c r="E400" s="7">
        <f t="shared" si="38"/>
        <v>8.0864227704726852E-4</v>
      </c>
      <c r="F400" s="8">
        <f t="shared" si="40"/>
        <v>0.76554262131379958</v>
      </c>
      <c r="G400" s="7">
        <f t="shared" si="37"/>
        <v>1.0420239924035656E-3</v>
      </c>
      <c r="H400" s="8">
        <f t="shared" si="41"/>
        <v>0.60317578686234408</v>
      </c>
      <c r="I400">
        <f t="shared" si="39"/>
        <v>1.4787138527109223E-3</v>
      </c>
    </row>
    <row r="401" spans="1:9">
      <c r="A401" s="3" t="s">
        <v>400</v>
      </c>
      <c r="B401">
        <v>49.64</v>
      </c>
      <c r="C401" s="4">
        <v>2730</v>
      </c>
      <c r="D401">
        <f t="shared" si="36"/>
        <v>54.995970991136183</v>
      </c>
      <c r="E401" s="7">
        <f t="shared" si="38"/>
        <v>3.8127692855596603E-3</v>
      </c>
      <c r="F401" s="8">
        <f t="shared" si="40"/>
        <v>0.7693553905993592</v>
      </c>
      <c r="G401" s="7">
        <f t="shared" si="37"/>
        <v>4.9356937960794841E-3</v>
      </c>
      <c r="H401" s="8">
        <f t="shared" si="41"/>
        <v>0.60811148065842358</v>
      </c>
      <c r="I401">
        <f t="shared" si="39"/>
        <v>3.2721103505767291E-4</v>
      </c>
    </row>
    <row r="402" spans="1:9">
      <c r="A402" s="3" t="s">
        <v>49</v>
      </c>
      <c r="B402">
        <v>10.95</v>
      </c>
      <c r="C402" s="4">
        <v>601</v>
      </c>
      <c r="D402">
        <f t="shared" si="36"/>
        <v>54.885844748858453</v>
      </c>
      <c r="E402" s="7">
        <f t="shared" si="38"/>
        <v>8.393678903374929E-4</v>
      </c>
      <c r="F402" s="8">
        <f t="shared" si="40"/>
        <v>0.77019475848969665</v>
      </c>
      <c r="G402" s="7">
        <f t="shared" si="37"/>
        <v>1.0887559844292979E-3</v>
      </c>
      <c r="H402" s="8">
        <f t="shared" si="41"/>
        <v>0.60920023664285283</v>
      </c>
      <c r="I402">
        <f t="shared" si="39"/>
        <v>1.3691796201327766E-3</v>
      </c>
    </row>
    <row r="403" spans="1:9">
      <c r="A403" s="3" t="s">
        <v>193</v>
      </c>
      <c r="B403">
        <v>45.71</v>
      </c>
      <c r="C403" s="4">
        <v>2505</v>
      </c>
      <c r="D403">
        <f t="shared" si="36"/>
        <v>54.802012688689565</v>
      </c>
      <c r="E403" s="7">
        <f t="shared" si="38"/>
        <v>3.49853005872782E-3</v>
      </c>
      <c r="F403" s="8">
        <f t="shared" si="40"/>
        <v>0.77369328854842445</v>
      </c>
      <c r="G403" s="7">
        <f t="shared" si="37"/>
        <v>4.5449347989281472E-3</v>
      </c>
      <c r="H403" s="8">
        <f t="shared" si="41"/>
        <v>0.61374517144178098</v>
      </c>
      <c r="I403">
        <f t="shared" si="39"/>
        <v>3.0117982503535812E-4</v>
      </c>
    </row>
    <row r="404" spans="1:9">
      <c r="A404" s="3" t="s">
        <v>287</v>
      </c>
      <c r="B404">
        <v>10.01</v>
      </c>
      <c r="C404" s="4">
        <v>547</v>
      </c>
      <c r="D404">
        <f t="shared" si="36"/>
        <v>54.645354645354644</v>
      </c>
      <c r="E404" s="7">
        <f t="shared" si="38"/>
        <v>7.6395047589785129E-4</v>
      </c>
      <c r="F404" s="8">
        <f t="shared" si="40"/>
        <v>0.77445723902432229</v>
      </c>
      <c r="G404" s="7">
        <f t="shared" si="37"/>
        <v>9.9529200037783302E-4</v>
      </c>
      <c r="H404" s="8">
        <f t="shared" si="41"/>
        <v>0.61474046344215882</v>
      </c>
      <c r="I404">
        <f t="shared" si="39"/>
        <v>8.1703046750092323E-5</v>
      </c>
    </row>
    <row r="405" spans="1:9">
      <c r="A405" s="3" t="s">
        <v>208</v>
      </c>
      <c r="B405">
        <v>2.7</v>
      </c>
      <c r="C405" s="4">
        <v>147</v>
      </c>
      <c r="D405">
        <f t="shared" si="36"/>
        <v>54.444444444444443</v>
      </c>
      <c r="E405" s="7">
        <f t="shared" si="38"/>
        <v>2.0530296153013555E-4</v>
      </c>
      <c r="F405" s="8">
        <f t="shared" si="40"/>
        <v>0.77466254198585238</v>
      </c>
      <c r="G405" s="7">
        <f t="shared" si="37"/>
        <v>2.6846037972229266E-4</v>
      </c>
      <c r="H405" s="8">
        <f t="shared" si="41"/>
        <v>0.6150089238218811</v>
      </c>
      <c r="I405">
        <f t="shared" si="39"/>
        <v>2.3319585917974672E-4</v>
      </c>
    </row>
    <row r="406" spans="1:9">
      <c r="A406" s="3" t="s">
        <v>559</v>
      </c>
      <c r="B406">
        <v>7.7</v>
      </c>
      <c r="C406" s="4">
        <v>419</v>
      </c>
      <c r="D406">
        <f t="shared" si="36"/>
        <v>54.415584415584412</v>
      </c>
      <c r="E406" s="7">
        <f t="shared" si="38"/>
        <v>5.8518327130018227E-4</v>
      </c>
      <c r="F406" s="8">
        <f t="shared" si="40"/>
        <v>0.77524772525715258</v>
      </c>
      <c r="G406" s="7">
        <f t="shared" si="37"/>
        <v>7.6560923105987164E-4</v>
      </c>
      <c r="H406" s="8">
        <f t="shared" si="41"/>
        <v>0.61577453305294094</v>
      </c>
      <c r="I406">
        <f t="shared" si="39"/>
        <v>1.3030426541016382E-4</v>
      </c>
    </row>
    <row r="407" spans="1:9">
      <c r="A407" s="3" t="s">
        <v>508</v>
      </c>
      <c r="B407">
        <v>4.29</v>
      </c>
      <c r="C407" s="4">
        <v>233</v>
      </c>
      <c r="D407">
        <f t="shared" si="36"/>
        <v>54.312354312354309</v>
      </c>
      <c r="E407" s="7">
        <f t="shared" si="38"/>
        <v>3.2541217711919444E-4</v>
      </c>
      <c r="F407" s="8">
        <f t="shared" si="40"/>
        <v>0.77557313743427181</v>
      </c>
      <c r="G407" s="7">
        <f t="shared" si="37"/>
        <v>4.2655371444764274E-4</v>
      </c>
      <c r="H407" s="8">
        <f t="shared" si="41"/>
        <v>0.61620108676738861</v>
      </c>
      <c r="I407">
        <f t="shared" si="39"/>
        <v>2.6215083199809808E-4</v>
      </c>
    </row>
    <row r="408" spans="1:9">
      <c r="A408" s="3" t="s">
        <v>219</v>
      </c>
      <c r="B408">
        <v>8.6</v>
      </c>
      <c r="C408" s="4">
        <v>466</v>
      </c>
      <c r="D408">
        <f t="shared" si="36"/>
        <v>54.186046511627907</v>
      </c>
      <c r="E408" s="7">
        <f t="shared" si="38"/>
        <v>6.5082435423838888E-4</v>
      </c>
      <c r="F408" s="8">
        <f t="shared" si="40"/>
        <v>0.77622396178851016</v>
      </c>
      <c r="G408" s="7">
        <f t="shared" si="37"/>
        <v>8.5509602430063579E-4</v>
      </c>
      <c r="H408" s="8">
        <f t="shared" si="41"/>
        <v>0.61705618279168928</v>
      </c>
      <c r="I408">
        <f t="shared" si="39"/>
        <v>7.674001611678305E-4</v>
      </c>
    </row>
    <row r="409" spans="1:9">
      <c r="A409" s="3" t="s">
        <v>345</v>
      </c>
      <c r="B409">
        <v>25.14</v>
      </c>
      <c r="C409" s="4">
        <v>1361</v>
      </c>
      <c r="D409">
        <f t="shared" si="36"/>
        <v>54.136833731105803</v>
      </c>
      <c r="E409" s="7">
        <f t="shared" si="38"/>
        <v>1.9007981676361528E-3</v>
      </c>
      <c r="F409" s="8">
        <f t="shared" si="40"/>
        <v>0.77812475995614627</v>
      </c>
      <c r="G409" s="7">
        <f t="shared" si="37"/>
        <v>2.4996644245253471E-3</v>
      </c>
      <c r="H409" s="8">
        <f t="shared" si="41"/>
        <v>0.61955584721621459</v>
      </c>
      <c r="I409">
        <f t="shared" si="39"/>
        <v>2.2564184758155914E-4</v>
      </c>
    </row>
    <row r="410" spans="1:9">
      <c r="A410" s="3" t="s">
        <v>584</v>
      </c>
      <c r="B410">
        <v>7.39</v>
      </c>
      <c r="C410" s="4">
        <v>400</v>
      </c>
      <c r="D410">
        <f t="shared" si="36"/>
        <v>54.127198917456028</v>
      </c>
      <c r="E410" s="7">
        <f t="shared" si="38"/>
        <v>5.5864751436771574E-4</v>
      </c>
      <c r="F410" s="8">
        <f t="shared" si="40"/>
        <v>0.77868340747051401</v>
      </c>
      <c r="G410" s="7">
        <f t="shared" si="37"/>
        <v>7.3478600227694173E-4</v>
      </c>
      <c r="H410" s="8">
        <f t="shared" si="41"/>
        <v>0.62029063321849154</v>
      </c>
      <c r="I410">
        <f t="shared" si="39"/>
        <v>2.1332495536752205E-4</v>
      </c>
    </row>
    <row r="411" spans="1:9">
      <c r="A411" s="3" t="s">
        <v>182</v>
      </c>
      <c r="B411">
        <v>6.94</v>
      </c>
      <c r="C411" s="4">
        <v>374</v>
      </c>
      <c r="D411">
        <f t="shared" si="36"/>
        <v>53.890489913544663</v>
      </c>
      <c r="E411" s="7">
        <f t="shared" si="38"/>
        <v>5.2233542593381423E-4</v>
      </c>
      <c r="F411" s="8">
        <f t="shared" si="40"/>
        <v>0.77920574289644784</v>
      </c>
      <c r="G411" s="7">
        <f t="shared" si="37"/>
        <v>6.900426056565596E-4</v>
      </c>
      <c r="H411" s="8">
        <f t="shared" si="41"/>
        <v>0.62098067582414807</v>
      </c>
      <c r="I411">
        <f t="shared" si="39"/>
        <v>6.568461365726308E-4</v>
      </c>
    </row>
    <row r="412" spans="1:9">
      <c r="A412" s="3" t="s">
        <v>366</v>
      </c>
      <c r="B412">
        <v>21.34</v>
      </c>
      <c r="C412" s="4">
        <v>1149</v>
      </c>
      <c r="D412">
        <f t="shared" si="36"/>
        <v>53.842549203373949</v>
      </c>
      <c r="E412" s="7">
        <f t="shared" si="38"/>
        <v>1.6047149850212635E-3</v>
      </c>
      <c r="F412" s="8">
        <f t="shared" si="40"/>
        <v>0.78081045788146908</v>
      </c>
      <c r="G412" s="7">
        <f t="shared" si="37"/>
        <v>2.1218312975087869E-3</v>
      </c>
      <c r="H412" s="8">
        <f t="shared" si="41"/>
        <v>0.62310250712165682</v>
      </c>
      <c r="I412">
        <f t="shared" si="39"/>
        <v>2.1508754053045642E-3</v>
      </c>
    </row>
    <row r="413" spans="1:9">
      <c r="A413" s="3" t="s">
        <v>264</v>
      </c>
      <c r="B413">
        <v>69.19</v>
      </c>
      <c r="C413" s="4">
        <v>3701</v>
      </c>
      <c r="D413">
        <f t="shared" si="36"/>
        <v>53.490388784506436</v>
      </c>
      <c r="E413" s="7">
        <f t="shared" si="38"/>
        <v>5.1688861266872901E-3</v>
      </c>
      <c r="F413" s="8">
        <f t="shared" si="40"/>
        <v>0.78597934400815639</v>
      </c>
      <c r="G413" s="7">
        <f t="shared" si="37"/>
        <v>6.8795458048094178E-3</v>
      </c>
      <c r="H413" s="8">
        <f t="shared" si="41"/>
        <v>0.62998205292646625</v>
      </c>
      <c r="I413">
        <f t="shared" si="39"/>
        <v>1.4909702037385619E-4</v>
      </c>
    </row>
    <row r="414" spans="1:9">
      <c r="A414" s="3" t="s">
        <v>176</v>
      </c>
      <c r="B414">
        <v>4.79</v>
      </c>
      <c r="C414" s="4">
        <v>256</v>
      </c>
      <c r="D414">
        <f t="shared" si="36"/>
        <v>53.444676409185803</v>
      </c>
      <c r="E414" s="7">
        <f t="shared" si="38"/>
        <v>3.575344091953381E-4</v>
      </c>
      <c r="F414" s="8">
        <f t="shared" si="40"/>
        <v>0.78633687841735178</v>
      </c>
      <c r="G414" s="7">
        <f t="shared" si="37"/>
        <v>4.7626859958140066E-4</v>
      </c>
      <c r="H414" s="8">
        <f t="shared" si="41"/>
        <v>0.63045832152604764</v>
      </c>
      <c r="I414">
        <f t="shared" si="39"/>
        <v>8.7770693993299842E-4</v>
      </c>
    </row>
    <row r="415" spans="1:9">
      <c r="A415" s="3" t="s">
        <v>121</v>
      </c>
      <c r="B415">
        <v>28.13</v>
      </c>
      <c r="C415" s="4">
        <v>1501</v>
      </c>
      <c r="D415">
        <f t="shared" si="36"/>
        <v>53.359402772840383</v>
      </c>
      <c r="E415" s="7">
        <f t="shared" si="38"/>
        <v>2.0963247976648535E-3</v>
      </c>
      <c r="F415" s="8">
        <f t="shared" si="40"/>
        <v>0.78843320321501664</v>
      </c>
      <c r="G415" s="7">
        <f t="shared" si="37"/>
        <v>2.796959437625219E-3</v>
      </c>
      <c r="H415" s="8">
        <f t="shared" si="41"/>
        <v>0.6332552809636729</v>
      </c>
      <c r="I415">
        <f t="shared" si="39"/>
        <v>1.398284435752406E-4</v>
      </c>
    </row>
    <row r="416" spans="1:9">
      <c r="A416" s="3" t="s">
        <v>342</v>
      </c>
      <c r="B416">
        <v>4.4800000000000004</v>
      </c>
      <c r="C416" s="4">
        <v>239</v>
      </c>
      <c r="D416">
        <f t="shared" si="36"/>
        <v>53.348214285714278</v>
      </c>
      <c r="E416" s="7">
        <f t="shared" si="38"/>
        <v>3.3379188983471015E-4</v>
      </c>
      <c r="F416" s="8">
        <f t="shared" si="40"/>
        <v>0.78876699510485138</v>
      </c>
      <c r="G416" s="7">
        <f t="shared" si="37"/>
        <v>4.454453707984708E-4</v>
      </c>
      <c r="H416" s="8">
        <f t="shared" si="41"/>
        <v>0.63370072633447139</v>
      </c>
      <c r="I416">
        <f t="shared" si="39"/>
        <v>1.9153657416399739E-3</v>
      </c>
    </row>
    <row r="417" spans="1:9">
      <c r="A417" s="3" t="s">
        <v>155</v>
      </c>
      <c r="B417">
        <v>61.29</v>
      </c>
      <c r="C417" s="4">
        <v>3267</v>
      </c>
      <c r="D417">
        <f t="shared" si="36"/>
        <v>53.303964757709252</v>
      </c>
      <c r="E417" s="7">
        <f t="shared" si="38"/>
        <v>4.5627535735983183E-3</v>
      </c>
      <c r="F417" s="8">
        <f t="shared" si="40"/>
        <v>0.79332974867844974</v>
      </c>
      <c r="G417" s="7">
        <f t="shared" si="37"/>
        <v>6.0940506196960429E-3</v>
      </c>
      <c r="H417" s="8">
        <f t="shared" si="41"/>
        <v>0.63979477695416742</v>
      </c>
      <c r="I417">
        <f t="shared" si="39"/>
        <v>2.3828907301137736E-4</v>
      </c>
    </row>
    <row r="418" spans="1:9">
      <c r="A418" s="3" t="s">
        <v>117</v>
      </c>
      <c r="B418">
        <v>7.62</v>
      </c>
      <c r="C418" s="4">
        <v>406</v>
      </c>
      <c r="D418">
        <f t="shared" si="36"/>
        <v>53.280839895013123</v>
      </c>
      <c r="E418" s="7">
        <f t="shared" si="38"/>
        <v>5.6702722708323145E-4</v>
      </c>
      <c r="F418" s="8">
        <f t="shared" si="40"/>
        <v>0.79389677590553298</v>
      </c>
      <c r="G418" s="7">
        <f t="shared" si="37"/>
        <v>7.5765484943847038E-4</v>
      </c>
      <c r="H418" s="8">
        <f t="shared" si="41"/>
        <v>0.64055243180360588</v>
      </c>
      <c r="I418">
        <f t="shared" si="39"/>
        <v>1.6471836677911522E-4</v>
      </c>
    </row>
    <row r="419" spans="1:9">
      <c r="A419" s="3" t="s">
        <v>344</v>
      </c>
      <c r="B419">
        <v>5.26</v>
      </c>
      <c r="C419" s="4">
        <v>280</v>
      </c>
      <c r="D419">
        <f t="shared" si="36"/>
        <v>53.231939163498105</v>
      </c>
      <c r="E419" s="7">
        <f t="shared" si="38"/>
        <v>3.9105326005740105E-4</v>
      </c>
      <c r="F419" s="8">
        <f t="shared" si="40"/>
        <v>0.79428782916559038</v>
      </c>
      <c r="G419" s="7">
        <f t="shared" si="37"/>
        <v>5.230005916071331E-4</v>
      </c>
      <c r="H419" s="8">
        <f t="shared" si="41"/>
        <v>0.64107543239521303</v>
      </c>
      <c r="I419">
        <f t="shared" si="39"/>
        <v>1.4532651056335943E-3</v>
      </c>
    </row>
    <row r="420" spans="1:9">
      <c r="A420" s="3" t="s">
        <v>37</v>
      </c>
      <c r="B420">
        <v>46.12</v>
      </c>
      <c r="C420" s="4">
        <v>2445</v>
      </c>
      <c r="D420">
        <f t="shared" si="36"/>
        <v>53.013876843018217</v>
      </c>
      <c r="E420" s="7">
        <f t="shared" si="38"/>
        <v>3.4147329315726625E-3</v>
      </c>
      <c r="F420" s="8">
        <f t="shared" si="40"/>
        <v>0.79770256209716306</v>
      </c>
      <c r="G420" s="7">
        <f t="shared" si="37"/>
        <v>4.5857010047378284E-3</v>
      </c>
      <c r="H420" s="8">
        <f t="shared" si="41"/>
        <v>0.6456611333999509</v>
      </c>
      <c r="I420">
        <f t="shared" si="39"/>
        <v>6.5784324074558143E-5</v>
      </c>
    </row>
    <row r="421" spans="1:9">
      <c r="A421" s="3" t="s">
        <v>125</v>
      </c>
      <c r="B421">
        <v>2.08</v>
      </c>
      <c r="C421" s="4">
        <v>110</v>
      </c>
      <c r="D421">
        <f t="shared" si="36"/>
        <v>52.88461538461538</v>
      </c>
      <c r="E421" s="7">
        <f t="shared" si="38"/>
        <v>1.5362806645112184E-4</v>
      </c>
      <c r="F421" s="8">
        <f t="shared" si="40"/>
        <v>0.7978561901636142</v>
      </c>
      <c r="G421" s="7">
        <f t="shared" si="37"/>
        <v>2.0681392215643287E-4</v>
      </c>
      <c r="H421" s="8">
        <f t="shared" si="41"/>
        <v>0.64586794732210728</v>
      </c>
      <c r="I421">
        <f t="shared" si="39"/>
        <v>2.0009129960585348E-4</v>
      </c>
    </row>
    <row r="422" spans="1:9">
      <c r="A422" s="3" t="s">
        <v>230</v>
      </c>
      <c r="B422">
        <v>6.32</v>
      </c>
      <c r="C422" s="4">
        <v>334</v>
      </c>
      <c r="D422">
        <f t="shared" si="36"/>
        <v>52.848101265822784</v>
      </c>
      <c r="E422" s="7">
        <f t="shared" si="38"/>
        <v>4.6647067449704266E-4</v>
      </c>
      <c r="F422" s="8">
        <f t="shared" si="40"/>
        <v>0.79832266083811121</v>
      </c>
      <c r="G422" s="7">
        <f t="shared" si="37"/>
        <v>6.2839614809069989E-4</v>
      </c>
      <c r="H422" s="8">
        <f t="shared" si="41"/>
        <v>0.64649634347019802</v>
      </c>
      <c r="I422">
        <f t="shared" si="39"/>
        <v>5.5549495124407322E-4</v>
      </c>
    </row>
    <row r="423" spans="1:9">
      <c r="A423" s="3" t="s">
        <v>79</v>
      </c>
      <c r="B423">
        <v>17.52</v>
      </c>
      <c r="C423" s="4">
        <v>925</v>
      </c>
      <c r="D423">
        <f t="shared" si="36"/>
        <v>52.796803652968038</v>
      </c>
      <c r="E423" s="7">
        <f t="shared" si="38"/>
        <v>1.2918723769753428E-3</v>
      </c>
      <c r="F423" s="8">
        <f t="shared" si="40"/>
        <v>0.79961453321508658</v>
      </c>
      <c r="G423" s="7">
        <f t="shared" si="37"/>
        <v>1.7420095750868766E-3</v>
      </c>
      <c r="H423" s="8">
        <f t="shared" si="41"/>
        <v>0.64823835304528488</v>
      </c>
      <c r="I423">
        <f t="shared" si="39"/>
        <v>1.7186375030147083E-3</v>
      </c>
    </row>
    <row r="424" spans="1:9">
      <c r="A424" s="3" t="s">
        <v>142</v>
      </c>
      <c r="B424">
        <v>54.07</v>
      </c>
      <c r="C424" s="4">
        <v>2850</v>
      </c>
      <c r="D424">
        <f t="shared" si="36"/>
        <v>52.709450712039946</v>
      </c>
      <c r="E424" s="7">
        <f t="shared" si="38"/>
        <v>3.9803635398699749E-3</v>
      </c>
      <c r="F424" s="8">
        <f t="shared" si="40"/>
        <v>0.80359489675495654</v>
      </c>
      <c r="G424" s="7">
        <f t="shared" si="37"/>
        <v>5.3761676783645792E-3</v>
      </c>
      <c r="H424" s="8">
        <f t="shared" si="41"/>
        <v>0.65361452072364945</v>
      </c>
      <c r="I424">
        <f t="shared" si="39"/>
        <v>1.4094904957375753E-3</v>
      </c>
    </row>
    <row r="425" spans="1:9">
      <c r="A425" s="3" t="s">
        <v>64</v>
      </c>
      <c r="B425">
        <v>44.34</v>
      </c>
      <c r="C425" s="4">
        <v>2337</v>
      </c>
      <c r="D425">
        <f t="shared" si="36"/>
        <v>52.706359945872798</v>
      </c>
      <c r="E425" s="7">
        <f t="shared" si="38"/>
        <v>3.2638981026933793E-3</v>
      </c>
      <c r="F425" s="8">
        <f t="shared" si="40"/>
        <v>0.80685879485764989</v>
      </c>
      <c r="G425" s="7">
        <f t="shared" si="37"/>
        <v>4.4087160136616508E-3</v>
      </c>
      <c r="H425" s="8">
        <f t="shared" si="41"/>
        <v>0.65802323673731111</v>
      </c>
      <c r="I425">
        <f t="shared" si="39"/>
        <v>3.482049482134153E-4</v>
      </c>
    </row>
    <row r="426" spans="1:9">
      <c r="A426" s="3" t="s">
        <v>310</v>
      </c>
      <c r="B426">
        <v>10.95</v>
      </c>
      <c r="C426" s="4">
        <v>577</v>
      </c>
      <c r="D426">
        <f t="shared" si="36"/>
        <v>52.694063926940643</v>
      </c>
      <c r="E426" s="7">
        <f t="shared" si="38"/>
        <v>8.0584903947542995E-4</v>
      </c>
      <c r="F426" s="8">
        <f t="shared" si="40"/>
        <v>0.80766464389712533</v>
      </c>
      <c r="G426" s="7">
        <f t="shared" si="37"/>
        <v>1.0887559844292979E-3</v>
      </c>
      <c r="H426" s="8">
        <f t="shared" si="41"/>
        <v>0.65911199272174037</v>
      </c>
      <c r="I426">
        <f t="shared" si="39"/>
        <v>1.2642407075214024E-4</v>
      </c>
    </row>
    <row r="427" spans="1:9">
      <c r="A427" s="3" t="s">
        <v>371</v>
      </c>
      <c r="B427">
        <v>3.97</v>
      </c>
      <c r="C427" s="4">
        <v>209</v>
      </c>
      <c r="D427">
        <f t="shared" si="36"/>
        <v>52.644836272040301</v>
      </c>
      <c r="E427" s="7">
        <f t="shared" si="38"/>
        <v>2.9189332625713149E-4</v>
      </c>
      <c r="F427" s="8">
        <f t="shared" si="40"/>
        <v>0.80795653722338245</v>
      </c>
      <c r="G427" s="7">
        <f t="shared" si="37"/>
        <v>3.9473618796203772E-4</v>
      </c>
      <c r="H427" s="8">
        <f t="shared" si="41"/>
        <v>0.65950672890970241</v>
      </c>
      <c r="I427">
        <f t="shared" si="39"/>
        <v>6.2311033616324618E-4</v>
      </c>
    </row>
    <row r="428" spans="1:9">
      <c r="A428" s="3" t="s">
        <v>29</v>
      </c>
      <c r="B428">
        <v>19.52</v>
      </c>
      <c r="C428" s="4">
        <v>1026</v>
      </c>
      <c r="D428">
        <f t="shared" si="36"/>
        <v>52.561475409836063</v>
      </c>
      <c r="E428" s="7">
        <f t="shared" si="38"/>
        <v>1.432930874353191E-3</v>
      </c>
      <c r="F428" s="8">
        <f t="shared" si="40"/>
        <v>0.8093894680977356</v>
      </c>
      <c r="G428" s="7">
        <f t="shared" si="37"/>
        <v>1.9408691156219083E-3</v>
      </c>
      <c r="H428" s="8">
        <f t="shared" si="41"/>
        <v>0.66144759802532427</v>
      </c>
      <c r="I428">
        <f t="shared" si="39"/>
        <v>1.2254665756972205E-4</v>
      </c>
    </row>
    <row r="429" spans="1:9">
      <c r="A429" s="3" t="s">
        <v>466</v>
      </c>
      <c r="B429">
        <v>3.83</v>
      </c>
      <c r="C429" s="4">
        <v>201</v>
      </c>
      <c r="D429">
        <f t="shared" si="36"/>
        <v>52.480417754569189</v>
      </c>
      <c r="E429" s="7">
        <f t="shared" si="38"/>
        <v>2.8072037596977716E-4</v>
      </c>
      <c r="F429" s="8">
        <f t="shared" si="40"/>
        <v>0.80967018847370542</v>
      </c>
      <c r="G429" s="7">
        <f t="shared" si="37"/>
        <v>3.808160201245855E-4</v>
      </c>
      <c r="H429" s="8">
        <f t="shared" si="41"/>
        <v>0.6618284140454489</v>
      </c>
      <c r="I429">
        <f t="shared" si="39"/>
        <v>1.3545729277220087E-4</v>
      </c>
    </row>
    <row r="430" spans="1:9">
      <c r="A430" s="3" t="s">
        <v>275</v>
      </c>
      <c r="B430">
        <v>4.22</v>
      </c>
      <c r="C430" s="4">
        <v>221</v>
      </c>
      <c r="D430">
        <f t="shared" si="36"/>
        <v>52.369668246445499</v>
      </c>
      <c r="E430" s="7">
        <f t="shared" si="38"/>
        <v>3.0865275168816297E-4</v>
      </c>
      <c r="F430" s="8">
        <f t="shared" si="40"/>
        <v>0.80997884122539354</v>
      </c>
      <c r="G430" s="7">
        <f t="shared" si="37"/>
        <v>4.1959363052891663E-4</v>
      </c>
      <c r="H430" s="8">
        <f t="shared" si="41"/>
        <v>0.6622480076759778</v>
      </c>
      <c r="I430">
        <f t="shared" si="39"/>
        <v>3.5547710592531701E-4</v>
      </c>
    </row>
    <row r="431" spans="1:9">
      <c r="A431" s="3" t="s">
        <v>464</v>
      </c>
      <c r="B431">
        <v>10.96</v>
      </c>
      <c r="C431" s="4">
        <v>570</v>
      </c>
      <c r="D431">
        <f t="shared" si="36"/>
        <v>52.007299270072991</v>
      </c>
      <c r="E431" s="7">
        <f t="shared" si="38"/>
        <v>7.9607270797399496E-4</v>
      </c>
      <c r="F431" s="8">
        <f t="shared" si="40"/>
        <v>0.81077491393336754</v>
      </c>
      <c r="G431" s="7">
        <f t="shared" si="37"/>
        <v>1.0897502821319732E-3</v>
      </c>
      <c r="H431" s="8">
        <f t="shared" si="41"/>
        <v>0.66333775795810979</v>
      </c>
      <c r="I431">
        <f t="shared" si="39"/>
        <v>2.0412677642656085E-4</v>
      </c>
    </row>
    <row r="432" spans="1:9">
      <c r="A432" s="3" t="s">
        <v>65</v>
      </c>
      <c r="B432">
        <v>6.29</v>
      </c>
      <c r="C432" s="4">
        <v>327</v>
      </c>
      <c r="D432">
        <f t="shared" si="36"/>
        <v>51.987281399046104</v>
      </c>
      <c r="E432" s="7">
        <f t="shared" si="38"/>
        <v>4.5669434299560761E-4</v>
      </c>
      <c r="F432" s="8">
        <f t="shared" si="40"/>
        <v>0.81123160827636309</v>
      </c>
      <c r="G432" s="7">
        <f t="shared" si="37"/>
        <v>6.2541325498267431E-4</v>
      </c>
      <c r="H432" s="8">
        <f t="shared" si="41"/>
        <v>0.66396317121309245</v>
      </c>
      <c r="I432">
        <f t="shared" si="39"/>
        <v>1.1023393548625915E-4</v>
      </c>
    </row>
    <row r="433" spans="1:9">
      <c r="A433" s="3" t="s">
        <v>433</v>
      </c>
      <c r="B433">
        <v>3.39</v>
      </c>
      <c r="C433" s="4">
        <v>176</v>
      </c>
      <c r="D433">
        <f t="shared" si="36"/>
        <v>51.91740412979351</v>
      </c>
      <c r="E433" s="7">
        <f t="shared" si="38"/>
        <v>2.4580490632179492E-4</v>
      </c>
      <c r="F433" s="8">
        <f t="shared" si="40"/>
        <v>0.81147741318268485</v>
      </c>
      <c r="G433" s="7">
        <f t="shared" si="37"/>
        <v>3.3706692120687853E-4</v>
      </c>
      <c r="H433" s="8">
        <f t="shared" si="41"/>
        <v>0.66430023813429928</v>
      </c>
      <c r="I433">
        <f t="shared" si="39"/>
        <v>9.4699484158411451E-5</v>
      </c>
    </row>
    <row r="434" spans="1:9">
      <c r="A434" s="3" t="s">
        <v>127</v>
      </c>
      <c r="B434">
        <v>2.91</v>
      </c>
      <c r="C434" s="4">
        <v>151</v>
      </c>
      <c r="D434">
        <f t="shared" si="36"/>
        <v>51.890034364261169</v>
      </c>
      <c r="E434" s="7">
        <f t="shared" si="38"/>
        <v>2.1088943667381269E-4</v>
      </c>
      <c r="F434" s="8">
        <f t="shared" si="40"/>
        <v>0.81168830261935865</v>
      </c>
      <c r="G434" s="7">
        <f t="shared" si="37"/>
        <v>2.8934063147847099E-4</v>
      </c>
      <c r="H434" s="8">
        <f t="shared" si="41"/>
        <v>0.66458957876577773</v>
      </c>
      <c r="I434">
        <f t="shared" si="39"/>
        <v>9.5385425496807841E-5</v>
      </c>
    </row>
    <row r="435" spans="1:9">
      <c r="A435" s="3" t="s">
        <v>485</v>
      </c>
      <c r="B435">
        <v>2.93</v>
      </c>
      <c r="C435" s="4">
        <v>152</v>
      </c>
      <c r="D435">
        <f t="shared" si="36"/>
        <v>51.877133105802045</v>
      </c>
      <c r="E435" s="7">
        <f t="shared" si="38"/>
        <v>2.12286055459732E-4</v>
      </c>
      <c r="F435" s="8">
        <f t="shared" si="40"/>
        <v>0.8119005886748184</v>
      </c>
      <c r="G435" s="7">
        <f t="shared" si="37"/>
        <v>2.913292268838213E-4</v>
      </c>
      <c r="H435" s="8">
        <f t="shared" si="41"/>
        <v>0.66488090799266153</v>
      </c>
      <c r="I435">
        <f t="shared" si="39"/>
        <v>8.7618238715292396E-4</v>
      </c>
    </row>
    <row r="436" spans="1:9">
      <c r="A436" s="3" t="s">
        <v>173</v>
      </c>
      <c r="B436">
        <v>26.9</v>
      </c>
      <c r="C436" s="4">
        <v>1395</v>
      </c>
      <c r="D436">
        <f t="shared" si="36"/>
        <v>51.858736059479554</v>
      </c>
      <c r="E436" s="7">
        <f t="shared" si="38"/>
        <v>1.9482832063574087E-3</v>
      </c>
      <c r="F436" s="8">
        <f t="shared" si="40"/>
        <v>0.81384887188117583</v>
      </c>
      <c r="G436" s="7">
        <f t="shared" si="37"/>
        <v>2.6746608201961746E-3</v>
      </c>
      <c r="H436" s="8">
        <f t="shared" si="41"/>
        <v>0.66755556881285771</v>
      </c>
      <c r="I436">
        <f t="shared" si="39"/>
        <v>1.2863456487055558E-4</v>
      </c>
    </row>
    <row r="437" spans="1:9">
      <c r="A437" s="3" t="s">
        <v>70</v>
      </c>
      <c r="B437">
        <v>3.94</v>
      </c>
      <c r="C437" s="4">
        <v>204</v>
      </c>
      <c r="D437">
        <f t="shared" si="36"/>
        <v>51.776649746192895</v>
      </c>
      <c r="E437" s="7">
        <f t="shared" si="38"/>
        <v>2.8491023232753501E-4</v>
      </c>
      <c r="F437" s="8">
        <f t="shared" si="40"/>
        <v>0.8141337821135034</v>
      </c>
      <c r="G437" s="7">
        <f t="shared" si="37"/>
        <v>3.9175329485401225E-4</v>
      </c>
      <c r="H437" s="8">
        <f t="shared" si="41"/>
        <v>0.66794732210771168</v>
      </c>
      <c r="I437">
        <f t="shared" si="39"/>
        <v>5.5521164899041686E-5</v>
      </c>
    </row>
    <row r="438" spans="1:9">
      <c r="A438" s="3" t="s">
        <v>105</v>
      </c>
      <c r="B438">
        <v>1.7</v>
      </c>
      <c r="C438" s="4">
        <v>88</v>
      </c>
      <c r="D438">
        <f t="shared" si="36"/>
        <v>51.764705882352942</v>
      </c>
      <c r="E438" s="7">
        <f t="shared" si="38"/>
        <v>1.2290245316089746E-4</v>
      </c>
      <c r="F438" s="8">
        <f t="shared" si="40"/>
        <v>0.81425668456666433</v>
      </c>
      <c r="G438" s="7">
        <f t="shared" si="37"/>
        <v>1.6903060945477685E-4</v>
      </c>
      <c r="H438" s="8">
        <f t="shared" si="41"/>
        <v>0.66811635271716641</v>
      </c>
      <c r="I438">
        <f t="shared" si="39"/>
        <v>1.0430458757337835E-4</v>
      </c>
    </row>
    <row r="439" spans="1:9">
      <c r="A439" s="3" t="s">
        <v>383</v>
      </c>
      <c r="B439">
        <v>3.19</v>
      </c>
      <c r="C439" s="4">
        <v>165</v>
      </c>
      <c r="D439">
        <f t="shared" si="36"/>
        <v>51.724137931034484</v>
      </c>
      <c r="E439" s="7">
        <f t="shared" si="38"/>
        <v>2.3044209967668276E-4</v>
      </c>
      <c r="F439" s="8">
        <f t="shared" si="40"/>
        <v>0.81448712666634104</v>
      </c>
      <c r="G439" s="7">
        <f t="shared" si="37"/>
        <v>3.1718096715337537E-4</v>
      </c>
      <c r="H439" s="8">
        <f t="shared" si="41"/>
        <v>0.66843353368431979</v>
      </c>
      <c r="I439">
        <f t="shared" si="39"/>
        <v>1.6137794656618798E-3</v>
      </c>
    </row>
    <row r="440" spans="1:9">
      <c r="A440" s="3" t="s">
        <v>192</v>
      </c>
      <c r="B440">
        <v>49.23</v>
      </c>
      <c r="C440" s="4">
        <v>2542</v>
      </c>
      <c r="D440">
        <f t="shared" si="36"/>
        <v>51.635181799715625</v>
      </c>
      <c r="E440" s="7">
        <f t="shared" si="38"/>
        <v>3.5502049538068338E-3</v>
      </c>
      <c r="F440" s="8">
        <f t="shared" si="40"/>
        <v>0.81803733162014791</v>
      </c>
      <c r="G440" s="7">
        <f t="shared" si="37"/>
        <v>4.8949275902698021E-3</v>
      </c>
      <c r="H440" s="8">
        <f t="shared" si="41"/>
        <v>0.67332846127458956</v>
      </c>
      <c r="I440">
        <f t="shared" si="39"/>
        <v>5.2476672867152185E-4</v>
      </c>
    </row>
    <row r="441" spans="1:9">
      <c r="A441" s="3" t="s">
        <v>151</v>
      </c>
      <c r="B441">
        <v>15.99</v>
      </c>
      <c r="C441" s="4">
        <v>825</v>
      </c>
      <c r="D441">
        <f t="shared" si="36"/>
        <v>51.594746716697934</v>
      </c>
      <c r="E441" s="7">
        <f t="shared" si="38"/>
        <v>1.1522104983834138E-3</v>
      </c>
      <c r="F441" s="8">
        <f t="shared" si="40"/>
        <v>0.81918954211853134</v>
      </c>
      <c r="G441" s="7">
        <f t="shared" si="37"/>
        <v>1.5898820265775775E-3</v>
      </c>
      <c r="H441" s="8">
        <f t="shared" si="41"/>
        <v>0.67491834330116718</v>
      </c>
      <c r="I441">
        <f t="shared" si="39"/>
        <v>1.4398675524940341E-4</v>
      </c>
    </row>
    <row r="442" spans="1:9">
      <c r="A442" s="3" t="s">
        <v>355</v>
      </c>
      <c r="B442">
        <v>4.3600000000000003</v>
      </c>
      <c r="C442" s="4">
        <v>224</v>
      </c>
      <c r="D442">
        <f t="shared" si="36"/>
        <v>51.376146788990823</v>
      </c>
      <c r="E442" s="7">
        <f t="shared" si="38"/>
        <v>3.1284260804592082E-4</v>
      </c>
      <c r="F442" s="8">
        <f t="shared" si="40"/>
        <v>0.81950238472657722</v>
      </c>
      <c r="G442" s="7">
        <f t="shared" si="37"/>
        <v>4.335137983663689E-4</v>
      </c>
      <c r="H442" s="8">
        <f t="shared" si="41"/>
        <v>0.67535185709953349</v>
      </c>
      <c r="I442">
        <f t="shared" si="39"/>
        <v>2.1666658246044523E-4</v>
      </c>
    </row>
    <row r="443" spans="1:9">
      <c r="A443" s="3" t="s">
        <v>487</v>
      </c>
      <c r="B443">
        <v>6.56</v>
      </c>
      <c r="C443" s="4">
        <v>337</v>
      </c>
      <c r="D443">
        <f t="shared" si="36"/>
        <v>51.371951219512198</v>
      </c>
      <c r="E443" s="7">
        <f t="shared" si="38"/>
        <v>4.7066053085480052E-4</v>
      </c>
      <c r="F443" s="8">
        <f t="shared" si="40"/>
        <v>0.81997304525743198</v>
      </c>
      <c r="G443" s="7">
        <f t="shared" si="37"/>
        <v>6.5225929295490359E-4</v>
      </c>
      <c r="H443" s="8">
        <f t="shared" si="41"/>
        <v>0.67600411639248836</v>
      </c>
      <c r="I443">
        <f t="shared" si="39"/>
        <v>8.1676896990567904E-4</v>
      </c>
    </row>
    <row r="444" spans="1:9">
      <c r="A444" s="3" t="s">
        <v>263</v>
      </c>
      <c r="B444">
        <v>24.69</v>
      </c>
      <c r="C444" s="4">
        <v>1267</v>
      </c>
      <c r="D444">
        <f t="shared" si="36"/>
        <v>51.316322397731874</v>
      </c>
      <c r="E444" s="7">
        <f t="shared" si="38"/>
        <v>1.7695160017597398E-3</v>
      </c>
      <c r="F444" s="8">
        <f t="shared" si="40"/>
        <v>0.82174256125919176</v>
      </c>
      <c r="G444" s="7">
        <f t="shared" si="37"/>
        <v>2.4549210279049649E-3</v>
      </c>
      <c r="H444" s="8">
        <f t="shared" si="41"/>
        <v>0.67845903742039337</v>
      </c>
      <c r="I444">
        <f t="shared" si="39"/>
        <v>3.5673034193196562E-3</v>
      </c>
    </row>
    <row r="445" spans="1:9">
      <c r="A445" s="3" t="s">
        <v>411</v>
      </c>
      <c r="B445">
        <v>107.63</v>
      </c>
      <c r="C445" s="4">
        <v>5516</v>
      </c>
      <c r="D445">
        <f t="shared" si="36"/>
        <v>51.249651584130824</v>
      </c>
      <c r="E445" s="7">
        <f t="shared" si="38"/>
        <v>7.7037492231308005E-3</v>
      </c>
      <c r="F445" s="8">
        <f t="shared" si="40"/>
        <v>0.82944631048232254</v>
      </c>
      <c r="G445" s="7">
        <f t="shared" si="37"/>
        <v>1.0701626173892724E-2</v>
      </c>
      <c r="H445" s="8">
        <f t="shared" si="41"/>
        <v>0.68916066359428607</v>
      </c>
      <c r="I445">
        <f t="shared" si="39"/>
        <v>1.4227461880632619E-3</v>
      </c>
    </row>
    <row r="446" spans="1:9">
      <c r="A446" s="3" t="s">
        <v>169</v>
      </c>
      <c r="B446">
        <v>42.88</v>
      </c>
      <c r="C446" s="4">
        <v>2196</v>
      </c>
      <c r="D446">
        <f t="shared" si="36"/>
        <v>51.212686567164177</v>
      </c>
      <c r="E446" s="7">
        <f t="shared" si="38"/>
        <v>3.0669748538787595E-3</v>
      </c>
      <c r="F446" s="8">
        <f t="shared" si="40"/>
        <v>0.83251328533620128</v>
      </c>
      <c r="G446" s="7">
        <f t="shared" si="37"/>
        <v>4.2635485490710775E-3</v>
      </c>
      <c r="H446" s="8">
        <f t="shared" si="41"/>
        <v>0.69342421214335714</v>
      </c>
      <c r="I446">
        <f t="shared" si="39"/>
        <v>1.2337720648114558E-4</v>
      </c>
    </row>
    <row r="447" spans="1:9">
      <c r="A447" s="3" t="s">
        <v>477</v>
      </c>
      <c r="B447">
        <v>3.69</v>
      </c>
      <c r="C447" s="4">
        <v>188</v>
      </c>
      <c r="D447">
        <f t="shared" si="36"/>
        <v>50.948509485094853</v>
      </c>
      <c r="E447" s="7">
        <f t="shared" si="38"/>
        <v>2.625643317528264E-4</v>
      </c>
      <c r="F447" s="8">
        <f t="shared" si="40"/>
        <v>0.83277584966795415</v>
      </c>
      <c r="G447" s="7">
        <f t="shared" si="37"/>
        <v>3.6689585228713329E-4</v>
      </c>
      <c r="H447" s="8">
        <f t="shared" si="41"/>
        <v>0.69379110799564425</v>
      </c>
      <c r="I447">
        <f t="shared" si="39"/>
        <v>4.6081025348254645E-4</v>
      </c>
    </row>
    <row r="448" spans="1:9">
      <c r="A448" s="3" t="s">
        <v>391</v>
      </c>
      <c r="B448">
        <v>13.78</v>
      </c>
      <c r="C448" s="4">
        <v>702</v>
      </c>
      <c r="D448">
        <f t="shared" si="36"/>
        <v>50.943396226415096</v>
      </c>
      <c r="E448" s="7">
        <f t="shared" si="38"/>
        <v>9.8042638771534112E-4</v>
      </c>
      <c r="F448" s="8">
        <f t="shared" si="40"/>
        <v>0.83375627605566949</v>
      </c>
      <c r="G448" s="7">
        <f t="shared" si="37"/>
        <v>1.3701422342863676E-3</v>
      </c>
      <c r="H448" s="8">
        <f t="shared" si="41"/>
        <v>0.69516125022993058</v>
      </c>
      <c r="I448">
        <f t="shared" si="39"/>
        <v>2.3452789857192347E-4</v>
      </c>
    </row>
    <row r="449" spans="1:9">
      <c r="A449" s="3" t="s">
        <v>589</v>
      </c>
      <c r="B449">
        <v>7.01</v>
      </c>
      <c r="C449" s="4">
        <v>357</v>
      </c>
      <c r="D449">
        <f t="shared" si="36"/>
        <v>50.927246790299577</v>
      </c>
      <c r="E449" s="7">
        <f t="shared" si="38"/>
        <v>4.9859290657318627E-4</v>
      </c>
      <c r="F449" s="8">
        <f t="shared" si="40"/>
        <v>0.83425486896224266</v>
      </c>
      <c r="G449" s="7">
        <f t="shared" si="37"/>
        <v>6.9700268957528571E-4</v>
      </c>
      <c r="H449" s="8">
        <f t="shared" si="41"/>
        <v>0.69585825291950587</v>
      </c>
      <c r="I449">
        <f t="shared" si="39"/>
        <v>3.1339511284556032E-3</v>
      </c>
    </row>
    <row r="450" spans="1:9">
      <c r="A450" s="3" t="s">
        <v>75</v>
      </c>
      <c r="B450">
        <v>93.55</v>
      </c>
      <c r="C450" s="4">
        <v>4760</v>
      </c>
      <c r="D450">
        <f t="shared" ref="D450:D513" si="42">C450/B450</f>
        <v>50.881881346873328</v>
      </c>
      <c r="E450" s="7">
        <f t="shared" si="38"/>
        <v>6.6479054209758175E-3</v>
      </c>
      <c r="F450" s="8">
        <f t="shared" si="40"/>
        <v>0.84090277438321848</v>
      </c>
      <c r="G450" s="7">
        <f t="shared" ref="G450:G513" si="43">B450/10057.35</f>
        <v>9.3016550085261024E-3</v>
      </c>
      <c r="H450" s="8">
        <f t="shared" si="41"/>
        <v>0.70515990792803196</v>
      </c>
      <c r="I450">
        <f t="shared" si="39"/>
        <v>3.26037199558038E-4</v>
      </c>
    </row>
    <row r="451" spans="1:9">
      <c r="A451" s="3" t="s">
        <v>533</v>
      </c>
      <c r="B451">
        <v>9.73</v>
      </c>
      <c r="C451" s="4">
        <v>495</v>
      </c>
      <c r="D451">
        <f t="shared" si="42"/>
        <v>50.873586844809864</v>
      </c>
      <c r="E451" s="7">
        <f t="shared" ref="E451:E514" si="44">C451/716015</f>
        <v>6.9132629903004826E-4</v>
      </c>
      <c r="F451" s="8">
        <f t="shared" si="40"/>
        <v>0.84159410068224849</v>
      </c>
      <c r="G451" s="7">
        <f t="shared" si="43"/>
        <v>9.6745166470292869E-4</v>
      </c>
      <c r="H451" s="8">
        <f t="shared" si="41"/>
        <v>0.70612735959273487</v>
      </c>
      <c r="I451">
        <f t="shared" ref="I451:I514" si="45">F451*H452-F452*H451</f>
        <v>2.3909584259707017E-4</v>
      </c>
    </row>
    <row r="452" spans="1:9">
      <c r="A452" s="3" t="s">
        <v>588</v>
      </c>
      <c r="B452">
        <v>7.1</v>
      </c>
      <c r="C452" s="4">
        <v>360</v>
      </c>
      <c r="D452">
        <f t="shared" si="42"/>
        <v>50.70422535211268</v>
      </c>
      <c r="E452" s="7">
        <f t="shared" si="44"/>
        <v>5.0278276293094424E-4</v>
      </c>
      <c r="F452" s="8">
        <f t="shared" ref="F452:F515" si="46">F451+E452</f>
        <v>0.84209688344517941</v>
      </c>
      <c r="G452" s="7">
        <f t="shared" si="43"/>
        <v>7.0595136889936214E-4</v>
      </c>
      <c r="H452" s="8">
        <f t="shared" ref="H452:H515" si="47">H451+G452</f>
        <v>0.70683331096163426</v>
      </c>
      <c r="I452">
        <f t="shared" si="45"/>
        <v>5.3043509695760438E-4</v>
      </c>
    </row>
    <row r="453" spans="1:9">
      <c r="A453" s="3" t="s">
        <v>119</v>
      </c>
      <c r="B453">
        <v>15.72</v>
      </c>
      <c r="C453" s="4">
        <v>796</v>
      </c>
      <c r="D453">
        <f t="shared" si="42"/>
        <v>50.636132315521628</v>
      </c>
      <c r="E453" s="7">
        <f t="shared" si="44"/>
        <v>1.1117085535917543E-3</v>
      </c>
      <c r="F453" s="8">
        <f t="shared" si="46"/>
        <v>0.84320859199877118</v>
      </c>
      <c r="G453" s="7">
        <f t="shared" si="43"/>
        <v>1.5630359886053484E-3</v>
      </c>
      <c r="H453" s="8">
        <f t="shared" si="47"/>
        <v>0.70839634695023956</v>
      </c>
      <c r="I453">
        <f t="shared" si="45"/>
        <v>1.7507916227732512E-4</v>
      </c>
    </row>
    <row r="454" spans="1:9">
      <c r="A454" s="3" t="s">
        <v>22</v>
      </c>
      <c r="B454">
        <v>5.18</v>
      </c>
      <c r="C454" s="4">
        <v>262</v>
      </c>
      <c r="D454">
        <f t="shared" si="42"/>
        <v>50.579150579150578</v>
      </c>
      <c r="E454" s="7">
        <f t="shared" si="44"/>
        <v>3.6591412191085381E-4</v>
      </c>
      <c r="F454" s="8">
        <f t="shared" si="46"/>
        <v>0.84357450612068208</v>
      </c>
      <c r="G454" s="7">
        <f t="shared" si="43"/>
        <v>5.1504620998573183E-4</v>
      </c>
      <c r="H454" s="8">
        <f t="shared" si="47"/>
        <v>0.70891139316022533</v>
      </c>
      <c r="I454">
        <f t="shared" si="45"/>
        <v>1.2107328783017568E-4</v>
      </c>
    </row>
    <row r="455" spans="1:9">
      <c r="A455" s="3" t="s">
        <v>394</v>
      </c>
      <c r="B455">
        <v>3.58</v>
      </c>
      <c r="C455" s="4">
        <v>181</v>
      </c>
      <c r="D455">
        <f t="shared" si="42"/>
        <v>50.558659217877093</v>
      </c>
      <c r="E455" s="7">
        <f t="shared" si="44"/>
        <v>2.527880002513914E-4</v>
      </c>
      <c r="F455" s="8">
        <f t="shared" si="46"/>
        <v>0.84382729412093349</v>
      </c>
      <c r="G455" s="7">
        <f t="shared" si="43"/>
        <v>3.5595857755770654E-4</v>
      </c>
      <c r="H455" s="8">
        <f t="shared" si="47"/>
        <v>0.70926735173778299</v>
      </c>
      <c r="I455">
        <f t="shared" si="45"/>
        <v>9.3756961618596257E-4</v>
      </c>
    </row>
    <row r="456" spans="1:9">
      <c r="A456" s="3" t="s">
        <v>175</v>
      </c>
      <c r="B456">
        <v>27.68</v>
      </c>
      <c r="C456" s="4">
        <v>1398</v>
      </c>
      <c r="D456">
        <f t="shared" si="42"/>
        <v>50.505780346820806</v>
      </c>
      <c r="E456" s="7">
        <f t="shared" si="44"/>
        <v>1.9524730627151665E-3</v>
      </c>
      <c r="F456" s="8">
        <f t="shared" si="46"/>
        <v>0.84577976718364867</v>
      </c>
      <c r="G456" s="7">
        <f t="shared" si="43"/>
        <v>2.7522160410048371E-3</v>
      </c>
      <c r="H456" s="8">
        <f t="shared" si="47"/>
        <v>0.71201956777878783</v>
      </c>
      <c r="I456">
        <f t="shared" si="45"/>
        <v>2.2748064462219109E-4</v>
      </c>
    </row>
    <row r="457" spans="1:9">
      <c r="A457" s="3" t="s">
        <v>83</v>
      </c>
      <c r="B457">
        <v>6.69</v>
      </c>
      <c r="C457" s="4">
        <v>337</v>
      </c>
      <c r="D457">
        <f t="shared" si="42"/>
        <v>50.373692077727952</v>
      </c>
      <c r="E457" s="7">
        <f t="shared" si="44"/>
        <v>4.7066053085480052E-4</v>
      </c>
      <c r="F457" s="8">
        <f t="shared" si="46"/>
        <v>0.84625042771450343</v>
      </c>
      <c r="G457" s="7">
        <f t="shared" si="43"/>
        <v>6.6518516308968064E-4</v>
      </c>
      <c r="H457" s="8">
        <f t="shared" si="47"/>
        <v>0.7126847529418775</v>
      </c>
      <c r="I457">
        <f t="shared" si="45"/>
        <v>6.8397085952076608E-4</v>
      </c>
    </row>
    <row r="458" spans="1:9">
      <c r="A458" s="3" t="s">
        <v>304</v>
      </c>
      <c r="B458">
        <v>20.100000000000001</v>
      </c>
      <c r="C458" s="4">
        <v>1012</v>
      </c>
      <c r="D458">
        <f t="shared" si="42"/>
        <v>50.348258706467661</v>
      </c>
      <c r="E458" s="7">
        <f t="shared" si="44"/>
        <v>1.4133782113503208E-3</v>
      </c>
      <c r="F458" s="8">
        <f t="shared" si="46"/>
        <v>0.84766380592585377</v>
      </c>
      <c r="G458" s="7">
        <f t="shared" si="43"/>
        <v>1.9985383823770677E-3</v>
      </c>
      <c r="H458" s="8">
        <f t="shared" si="47"/>
        <v>0.71468329132425457</v>
      </c>
      <c r="I458">
        <f t="shared" si="45"/>
        <v>1.7210165020675738E-4</v>
      </c>
    </row>
    <row r="459" spans="1:9">
      <c r="A459" s="3" t="s">
        <v>46</v>
      </c>
      <c r="B459">
        <v>5.05</v>
      </c>
      <c r="C459" s="4">
        <v>254</v>
      </c>
      <c r="D459">
        <f t="shared" si="42"/>
        <v>50.297029702970299</v>
      </c>
      <c r="E459" s="7">
        <f t="shared" si="44"/>
        <v>3.5474117162349953E-4</v>
      </c>
      <c r="F459" s="8">
        <f t="shared" si="46"/>
        <v>0.84801854709747726</v>
      </c>
      <c r="G459" s="7">
        <f t="shared" si="43"/>
        <v>5.0212033985095478E-4</v>
      </c>
      <c r="H459" s="8">
        <f t="shared" si="47"/>
        <v>0.71518541166410554</v>
      </c>
      <c r="I459">
        <f t="shared" si="45"/>
        <v>1.779131624235486E-4</v>
      </c>
    </row>
    <row r="460" spans="1:9">
      <c r="A460" s="3" t="s">
        <v>61</v>
      </c>
      <c r="B460">
        <v>5.19</v>
      </c>
      <c r="C460" s="4">
        <v>260</v>
      </c>
      <c r="D460">
        <f t="shared" si="42"/>
        <v>50.096339113680152</v>
      </c>
      <c r="E460" s="7">
        <f t="shared" si="44"/>
        <v>3.6312088433901524E-4</v>
      </c>
      <c r="F460" s="8">
        <f t="shared" si="46"/>
        <v>0.84838166798181625</v>
      </c>
      <c r="G460" s="7">
        <f t="shared" si="43"/>
        <v>5.1604050768840699E-4</v>
      </c>
      <c r="H460" s="8">
        <f t="shared" si="47"/>
        <v>0.71570145217179393</v>
      </c>
      <c r="I460">
        <f t="shared" si="45"/>
        <v>4.1014086255097837E-4</v>
      </c>
    </row>
    <row r="461" spans="1:9">
      <c r="A461" s="3" t="s">
        <v>431</v>
      </c>
      <c r="B461">
        <v>11.96</v>
      </c>
      <c r="C461" s="4">
        <v>599</v>
      </c>
      <c r="D461">
        <f t="shared" si="42"/>
        <v>50.083612040133772</v>
      </c>
      <c r="E461" s="7">
        <f t="shared" si="44"/>
        <v>8.3657465276565433E-4</v>
      </c>
      <c r="F461" s="8">
        <f t="shared" si="46"/>
        <v>0.8492182426345819</v>
      </c>
      <c r="G461" s="7">
        <f t="shared" si="43"/>
        <v>1.189180052399489E-3</v>
      </c>
      <c r="H461" s="8">
        <f t="shared" si="47"/>
        <v>0.71689063222419347</v>
      </c>
      <c r="I461">
        <f t="shared" si="45"/>
        <v>1.7288808016486801E-3</v>
      </c>
    </row>
    <row r="462" spans="1:9">
      <c r="A462" s="3" t="s">
        <v>138</v>
      </c>
      <c r="B462">
        <v>50.38</v>
      </c>
      <c r="C462" s="4">
        <v>2522</v>
      </c>
      <c r="D462">
        <f t="shared" si="42"/>
        <v>50.059547439460104</v>
      </c>
      <c r="E462" s="7">
        <f t="shared" si="44"/>
        <v>3.5222725780884477E-3</v>
      </c>
      <c r="F462" s="8">
        <f t="shared" si="46"/>
        <v>0.85274051521267036</v>
      </c>
      <c r="G462" s="7">
        <f t="shared" si="43"/>
        <v>5.0092718260774461E-3</v>
      </c>
      <c r="H462" s="8">
        <f t="shared" si="47"/>
        <v>0.72189990405027094</v>
      </c>
      <c r="I462">
        <f t="shared" si="45"/>
        <v>1.8976018521643656E-4</v>
      </c>
    </row>
    <row r="463" spans="1:9">
      <c r="A463" s="3" t="s">
        <v>351</v>
      </c>
      <c r="B463">
        <v>5.52</v>
      </c>
      <c r="C463" s="4">
        <v>276</v>
      </c>
      <c r="D463">
        <f t="shared" si="42"/>
        <v>50.000000000000007</v>
      </c>
      <c r="E463" s="7">
        <f t="shared" si="44"/>
        <v>3.8546678491372386E-4</v>
      </c>
      <c r="F463" s="8">
        <f t="shared" si="46"/>
        <v>0.85312598199758405</v>
      </c>
      <c r="G463" s="7">
        <f t="shared" si="43"/>
        <v>5.4885233187668711E-4</v>
      </c>
      <c r="H463" s="8">
        <f t="shared" si="47"/>
        <v>0.72244875638214767</v>
      </c>
      <c r="I463">
        <f t="shared" si="45"/>
        <v>2.0007323876070071E-4</v>
      </c>
    </row>
    <row r="464" spans="1:9">
      <c r="A464" s="3" t="s">
        <v>218</v>
      </c>
      <c r="B464">
        <v>5.82</v>
      </c>
      <c r="C464" s="4">
        <v>291</v>
      </c>
      <c r="D464">
        <f t="shared" si="42"/>
        <v>50</v>
      </c>
      <c r="E464" s="7">
        <f t="shared" si="44"/>
        <v>4.0641606670251319E-4</v>
      </c>
      <c r="F464" s="8">
        <f t="shared" si="46"/>
        <v>0.8535323980642866</v>
      </c>
      <c r="G464" s="7">
        <f t="shared" si="43"/>
        <v>5.7868126295694197E-4</v>
      </c>
      <c r="H464" s="8">
        <f t="shared" si="47"/>
        <v>0.72302743764510458</v>
      </c>
      <c r="I464">
        <f t="shared" si="45"/>
        <v>3.8914588707428255E-4</v>
      </c>
    </row>
    <row r="465" spans="1:9">
      <c r="A465" s="3" t="s">
        <v>422</v>
      </c>
      <c r="B465">
        <v>11.32</v>
      </c>
      <c r="C465" s="4">
        <v>566</v>
      </c>
      <c r="D465">
        <f t="shared" si="42"/>
        <v>50</v>
      </c>
      <c r="E465" s="7">
        <f t="shared" si="44"/>
        <v>7.9048623283031782E-4</v>
      </c>
      <c r="F465" s="8">
        <f t="shared" si="46"/>
        <v>0.85432288429711689</v>
      </c>
      <c r="G465" s="7">
        <f t="shared" si="43"/>
        <v>1.1255449994282789E-3</v>
      </c>
      <c r="H465" s="8">
        <f t="shared" si="47"/>
        <v>0.72415298264453287</v>
      </c>
      <c r="I465">
        <f t="shared" si="45"/>
        <v>6.6739653900405038E-4</v>
      </c>
    </row>
    <row r="466" spans="1:9">
      <c r="A466" s="3" t="s">
        <v>325</v>
      </c>
      <c r="B466">
        <v>19.37</v>
      </c>
      <c r="C466" s="4">
        <v>967</v>
      </c>
      <c r="D466">
        <f t="shared" si="42"/>
        <v>49.922560660815691</v>
      </c>
      <c r="E466" s="7">
        <f t="shared" si="44"/>
        <v>1.350530365983953E-3</v>
      </c>
      <c r="F466" s="8">
        <f t="shared" si="46"/>
        <v>0.85567341466310087</v>
      </c>
      <c r="G466" s="7">
        <f t="shared" si="43"/>
        <v>1.9259546500817811E-3</v>
      </c>
      <c r="H466" s="8">
        <f t="shared" si="47"/>
        <v>0.7260789372946147</v>
      </c>
      <c r="I466">
        <f t="shared" si="45"/>
        <v>1.1517116213511924E-3</v>
      </c>
    </row>
    <row r="467" spans="1:9">
      <c r="A467" s="3" t="s">
        <v>249</v>
      </c>
      <c r="B467">
        <v>33.369999999999997</v>
      </c>
      <c r="C467" s="4">
        <v>1664</v>
      </c>
      <c r="D467">
        <f t="shared" si="42"/>
        <v>49.865148336829492</v>
      </c>
      <c r="E467" s="7">
        <f t="shared" si="44"/>
        <v>2.3239736597696977E-3</v>
      </c>
      <c r="F467" s="8">
        <f t="shared" si="46"/>
        <v>0.85799738832287054</v>
      </c>
      <c r="G467" s="7">
        <f t="shared" si="43"/>
        <v>3.317971433827002E-3</v>
      </c>
      <c r="H467" s="8">
        <f t="shared" si="47"/>
        <v>0.72939690872844165</v>
      </c>
      <c r="I467">
        <f t="shared" si="45"/>
        <v>1.2254418715273996E-4</v>
      </c>
    </row>
    <row r="468" spans="1:9">
      <c r="A468" s="3" t="s">
        <v>81</v>
      </c>
      <c r="B468">
        <v>3.55</v>
      </c>
      <c r="C468" s="4">
        <v>177</v>
      </c>
      <c r="D468">
        <f t="shared" si="42"/>
        <v>49.859154929577464</v>
      </c>
      <c r="E468" s="7">
        <f t="shared" si="44"/>
        <v>2.4720152510771421E-4</v>
      </c>
      <c r="F468" s="8">
        <f t="shared" si="46"/>
        <v>0.85824458984797825</v>
      </c>
      <c r="G468" s="7">
        <f t="shared" si="43"/>
        <v>3.5297568444968107E-4</v>
      </c>
      <c r="H468" s="8">
        <f t="shared" si="47"/>
        <v>0.72974988441289135</v>
      </c>
      <c r="I468">
        <f t="shared" si="45"/>
        <v>3.4368684995400578E-4</v>
      </c>
    </row>
    <row r="469" spans="1:9">
      <c r="A469" s="3" t="s">
        <v>494</v>
      </c>
      <c r="B469">
        <v>9.82</v>
      </c>
      <c r="C469" s="4">
        <v>485</v>
      </c>
      <c r="D469">
        <f t="shared" si="42"/>
        <v>49.389002036659875</v>
      </c>
      <c r="E469" s="7">
        <f t="shared" si="44"/>
        <v>6.7736011117085541E-4</v>
      </c>
      <c r="F469" s="8">
        <f t="shared" si="46"/>
        <v>0.85892194995914906</v>
      </c>
      <c r="G469" s="7">
        <f t="shared" si="43"/>
        <v>9.7640034402700512E-4</v>
      </c>
      <c r="H469" s="8">
        <f t="shared" si="47"/>
        <v>0.73072628475691837</v>
      </c>
      <c r="I469">
        <f t="shared" si="45"/>
        <v>7.5570521691092907E-4</v>
      </c>
    </row>
    <row r="470" spans="1:9">
      <c r="A470" s="3" t="s">
        <v>567</v>
      </c>
      <c r="B470">
        <v>21.42</v>
      </c>
      <c r="C470" s="4">
        <v>1052</v>
      </c>
      <c r="D470">
        <f t="shared" si="42"/>
        <v>49.112978524743227</v>
      </c>
      <c r="E470" s="7">
        <f t="shared" si="44"/>
        <v>1.4692429627870924E-3</v>
      </c>
      <c r="F470" s="8">
        <f t="shared" si="46"/>
        <v>0.86039119292193611</v>
      </c>
      <c r="G470" s="7">
        <f t="shared" si="43"/>
        <v>2.1297856791301886E-3</v>
      </c>
      <c r="H470" s="8">
        <f t="shared" si="47"/>
        <v>0.7328560704360485</v>
      </c>
      <c r="I470">
        <f t="shared" si="45"/>
        <v>3.221692056215586E-4</v>
      </c>
    </row>
    <row r="471" spans="1:9">
      <c r="A471" s="3" t="s">
        <v>590</v>
      </c>
      <c r="B471">
        <v>9.09</v>
      </c>
      <c r="C471" s="4">
        <v>445</v>
      </c>
      <c r="D471">
        <f t="shared" si="42"/>
        <v>48.954895489548953</v>
      </c>
      <c r="E471" s="7">
        <f t="shared" si="44"/>
        <v>6.2149535973408379E-4</v>
      </c>
      <c r="F471" s="8">
        <f t="shared" si="46"/>
        <v>0.86101268828167021</v>
      </c>
      <c r="G471" s="7">
        <f t="shared" si="43"/>
        <v>9.0381661173171855E-4</v>
      </c>
      <c r="H471" s="8">
        <f t="shared" si="47"/>
        <v>0.73375988704778017</v>
      </c>
      <c r="I471">
        <f t="shared" si="45"/>
        <v>7.0601239750278655E-4</v>
      </c>
    </row>
    <row r="472" spans="1:9">
      <c r="A472" s="3" t="s">
        <v>183</v>
      </c>
      <c r="B472">
        <v>19.87</v>
      </c>
      <c r="C472" s="4">
        <v>971</v>
      </c>
      <c r="D472">
        <f t="shared" si="42"/>
        <v>48.867639657775541</v>
      </c>
      <c r="E472" s="7">
        <f t="shared" si="44"/>
        <v>1.3561168411276301E-3</v>
      </c>
      <c r="F472" s="8">
        <f t="shared" si="46"/>
        <v>0.86236880512279779</v>
      </c>
      <c r="G472" s="7">
        <f t="shared" si="43"/>
        <v>1.9756695352155388E-3</v>
      </c>
      <c r="H472" s="8">
        <f t="shared" si="47"/>
        <v>0.73573555658299572</v>
      </c>
      <c r="I472">
        <f t="shared" si="45"/>
        <v>2.0858943402957131E-4</v>
      </c>
    </row>
    <row r="473" spans="1:9">
      <c r="A473" s="3" t="s">
        <v>86</v>
      </c>
      <c r="B473">
        <v>5.86</v>
      </c>
      <c r="C473" s="4">
        <v>286</v>
      </c>
      <c r="D473">
        <f t="shared" si="42"/>
        <v>48.805460750853243</v>
      </c>
      <c r="E473" s="7">
        <f t="shared" si="44"/>
        <v>3.9943297277291676E-4</v>
      </c>
      <c r="F473" s="8">
        <f t="shared" si="46"/>
        <v>0.86276823809557068</v>
      </c>
      <c r="G473" s="7">
        <f t="shared" si="43"/>
        <v>5.8265845376764261E-4</v>
      </c>
      <c r="H473" s="8">
        <f t="shared" si="47"/>
        <v>0.73631821503676331</v>
      </c>
      <c r="I473">
        <f t="shared" si="45"/>
        <v>2.7955076336949602E-4</v>
      </c>
    </row>
    <row r="474" spans="1:9">
      <c r="A474" s="3" t="s">
        <v>50</v>
      </c>
      <c r="B474">
        <v>7.85</v>
      </c>
      <c r="C474" s="4">
        <v>383</v>
      </c>
      <c r="D474">
        <f t="shared" si="42"/>
        <v>48.789808917197455</v>
      </c>
      <c r="E474" s="7">
        <f t="shared" si="44"/>
        <v>5.3490499500708779E-4</v>
      </c>
      <c r="F474" s="8">
        <f t="shared" si="46"/>
        <v>0.86330314309057776</v>
      </c>
      <c r="G474" s="7">
        <f t="shared" si="43"/>
        <v>7.8052369659999891E-4</v>
      </c>
      <c r="H474" s="8">
        <f t="shared" si="47"/>
        <v>0.73709873873336329</v>
      </c>
      <c r="I474">
        <f t="shared" si="45"/>
        <v>9.535957568695963E-5</v>
      </c>
    </row>
    <row r="475" spans="1:9">
      <c r="A475" s="3" t="s">
        <v>575</v>
      </c>
      <c r="B475">
        <v>2.67</v>
      </c>
      <c r="C475" s="4">
        <v>130</v>
      </c>
      <c r="D475">
        <f t="shared" si="42"/>
        <v>48.68913857677903</v>
      </c>
      <c r="E475" s="7">
        <f t="shared" si="44"/>
        <v>1.8156044216950762E-4</v>
      </c>
      <c r="F475" s="8">
        <f t="shared" si="46"/>
        <v>0.86348470353274731</v>
      </c>
      <c r="G475" s="7">
        <f t="shared" si="43"/>
        <v>2.6547748661426718E-4</v>
      </c>
      <c r="H475" s="8">
        <f t="shared" si="47"/>
        <v>0.73736421621997761</v>
      </c>
      <c r="I475">
        <f t="shared" si="45"/>
        <v>9.0324667306485029E-4</v>
      </c>
    </row>
    <row r="476" spans="1:9">
      <c r="A476" s="3" t="s">
        <v>385</v>
      </c>
      <c r="B476">
        <v>25.13</v>
      </c>
      <c r="C476" s="4">
        <v>1218</v>
      </c>
      <c r="D476">
        <f t="shared" si="42"/>
        <v>48.467966573816156</v>
      </c>
      <c r="E476" s="7">
        <f t="shared" si="44"/>
        <v>1.7010816812496946E-3</v>
      </c>
      <c r="F476" s="8">
        <f t="shared" si="46"/>
        <v>0.86518578521399703</v>
      </c>
      <c r="G476" s="7">
        <f t="shared" si="43"/>
        <v>2.4986701268226719E-3</v>
      </c>
      <c r="H476" s="8">
        <f t="shared" si="47"/>
        <v>0.73986288634680031</v>
      </c>
      <c r="I476">
        <f t="shared" si="45"/>
        <v>1.4449970490992836E-4</v>
      </c>
    </row>
    <row r="477" spans="1:9">
      <c r="A477" s="3" t="s">
        <v>282</v>
      </c>
      <c r="B477">
        <v>4.01</v>
      </c>
      <c r="C477" s="4">
        <v>194</v>
      </c>
      <c r="D477">
        <f t="shared" si="42"/>
        <v>48.379052369077307</v>
      </c>
      <c r="E477" s="7">
        <f t="shared" si="44"/>
        <v>2.7094404446834216E-4</v>
      </c>
      <c r="F477" s="8">
        <f t="shared" si="46"/>
        <v>0.8654567292584654</v>
      </c>
      <c r="G477" s="7">
        <f t="shared" si="43"/>
        <v>3.987133787727383E-4</v>
      </c>
      <c r="H477" s="8">
        <f t="shared" si="47"/>
        <v>0.74026159972557304</v>
      </c>
      <c r="I477">
        <f t="shared" si="45"/>
        <v>2.4931012389928231E-4</v>
      </c>
    </row>
    <row r="478" spans="1:9">
      <c r="A478" s="3" t="s">
        <v>273</v>
      </c>
      <c r="B478">
        <v>6.91</v>
      </c>
      <c r="C478" s="4">
        <v>334</v>
      </c>
      <c r="D478">
        <f t="shared" si="42"/>
        <v>48.33574529667149</v>
      </c>
      <c r="E478" s="7">
        <f t="shared" si="44"/>
        <v>4.6647067449704266E-4</v>
      </c>
      <c r="F478" s="8">
        <f t="shared" si="46"/>
        <v>0.86592319993296241</v>
      </c>
      <c r="G478" s="7">
        <f t="shared" si="43"/>
        <v>6.8705971254853413E-4</v>
      </c>
      <c r="H478" s="8">
        <f t="shared" si="47"/>
        <v>0.7409486594381216</v>
      </c>
      <c r="I478">
        <f t="shared" si="45"/>
        <v>1.7130651477137437E-4</v>
      </c>
    </row>
    <row r="479" spans="1:9">
      <c r="A479" s="3" t="s">
        <v>616</v>
      </c>
      <c r="B479">
        <v>4.7300000000000004</v>
      </c>
      <c r="C479" s="4">
        <v>228</v>
      </c>
      <c r="D479">
        <f t="shared" si="42"/>
        <v>48.202959830866803</v>
      </c>
      <c r="E479" s="7">
        <f t="shared" si="44"/>
        <v>3.1842908318959796E-4</v>
      </c>
      <c r="F479" s="8">
        <f t="shared" si="46"/>
        <v>0.86624162901615198</v>
      </c>
      <c r="G479" s="7">
        <f t="shared" si="43"/>
        <v>4.7030281336534976E-4</v>
      </c>
      <c r="H479" s="8">
        <f t="shared" si="47"/>
        <v>0.74141896225148696</v>
      </c>
      <c r="I479">
        <f t="shared" si="45"/>
        <v>3.9124386126754285E-4</v>
      </c>
    </row>
    <row r="480" spans="1:9">
      <c r="A480" s="3" t="s">
        <v>578</v>
      </c>
      <c r="B480">
        <v>10.77</v>
      </c>
      <c r="C480" s="4">
        <v>518</v>
      </c>
      <c r="D480">
        <f t="shared" si="42"/>
        <v>48.096564531104924</v>
      </c>
      <c r="E480" s="7">
        <f t="shared" si="44"/>
        <v>7.2344853110619192E-4</v>
      </c>
      <c r="F480" s="8">
        <f t="shared" si="46"/>
        <v>0.86696507754725816</v>
      </c>
      <c r="G480" s="7">
        <f t="shared" si="43"/>
        <v>1.0708586257811451E-3</v>
      </c>
      <c r="H480" s="8">
        <f t="shared" si="47"/>
        <v>0.74248982087726811</v>
      </c>
      <c r="I480">
        <f t="shared" si="45"/>
        <v>2.737170687802104E-4</v>
      </c>
    </row>
    <row r="481" spans="1:9">
      <c r="A481" s="3" t="s">
        <v>513</v>
      </c>
      <c r="B481">
        <v>7.53</v>
      </c>
      <c r="C481" s="4">
        <v>362</v>
      </c>
      <c r="D481">
        <f t="shared" si="42"/>
        <v>48.074369189907038</v>
      </c>
      <c r="E481" s="7">
        <f t="shared" si="44"/>
        <v>5.0557600050278281E-4</v>
      </c>
      <c r="F481" s="8">
        <f t="shared" si="46"/>
        <v>0.86747065354776098</v>
      </c>
      <c r="G481" s="7">
        <f t="shared" si="43"/>
        <v>7.4870617011439395E-4</v>
      </c>
      <c r="H481" s="8">
        <f t="shared" si="47"/>
        <v>0.74323852704738247</v>
      </c>
      <c r="I481">
        <f t="shared" si="45"/>
        <v>4.6289986380776416E-4</v>
      </c>
    </row>
    <row r="482" spans="1:9">
      <c r="A482" s="3" t="s">
        <v>432</v>
      </c>
      <c r="B482">
        <v>12.72</v>
      </c>
      <c r="C482" s="4">
        <v>611</v>
      </c>
      <c r="D482">
        <f t="shared" si="42"/>
        <v>48.034591194968549</v>
      </c>
      <c r="E482" s="7">
        <f t="shared" si="44"/>
        <v>8.5333407819668586E-4</v>
      </c>
      <c r="F482" s="8">
        <f t="shared" si="46"/>
        <v>0.86832398762595764</v>
      </c>
      <c r="G482" s="7">
        <f t="shared" si="43"/>
        <v>1.2647466778028011E-3</v>
      </c>
      <c r="H482" s="8">
        <f t="shared" si="47"/>
        <v>0.74450327372518532</v>
      </c>
      <c r="I482">
        <f t="shared" si="45"/>
        <v>3.4880876033804853E-4</v>
      </c>
    </row>
    <row r="483" spans="1:9">
      <c r="A483" s="3" t="s">
        <v>21</v>
      </c>
      <c r="B483">
        <v>9.58</v>
      </c>
      <c r="C483" s="4">
        <v>460</v>
      </c>
      <c r="D483">
        <f t="shared" si="42"/>
        <v>48.01670146137787</v>
      </c>
      <c r="E483" s="7">
        <f t="shared" si="44"/>
        <v>6.4244464152287317E-4</v>
      </c>
      <c r="F483" s="8">
        <f t="shared" si="46"/>
        <v>0.86896643226748049</v>
      </c>
      <c r="G483" s="7">
        <f t="shared" si="43"/>
        <v>9.5253719916280131E-4</v>
      </c>
      <c r="H483" s="8">
        <f t="shared" si="47"/>
        <v>0.74545581092434809</v>
      </c>
      <c r="I483">
        <f t="shared" si="45"/>
        <v>2.2629799255302618E-4</v>
      </c>
    </row>
    <row r="484" spans="1:9">
      <c r="A484" s="3" t="s">
        <v>108</v>
      </c>
      <c r="B484">
        <v>6.21</v>
      </c>
      <c r="C484" s="4">
        <v>298</v>
      </c>
      <c r="D484">
        <f t="shared" si="42"/>
        <v>47.987117552334944</v>
      </c>
      <c r="E484" s="7">
        <f t="shared" si="44"/>
        <v>4.1619239820394824E-4</v>
      </c>
      <c r="F484" s="8">
        <f t="shared" si="46"/>
        <v>0.86938262466568439</v>
      </c>
      <c r="G484" s="7">
        <f t="shared" si="43"/>
        <v>6.1745887336127304E-4</v>
      </c>
      <c r="H484" s="8">
        <f t="shared" si="47"/>
        <v>0.74607326979770938</v>
      </c>
      <c r="I484">
        <f t="shared" si="45"/>
        <v>2.9864363164222585E-4</v>
      </c>
    </row>
    <row r="485" spans="1:9">
      <c r="A485" s="3" t="s">
        <v>205</v>
      </c>
      <c r="B485">
        <v>8.18</v>
      </c>
      <c r="C485" s="4">
        <v>392</v>
      </c>
      <c r="D485">
        <f t="shared" si="42"/>
        <v>47.921760391198049</v>
      </c>
      <c r="E485" s="7">
        <f t="shared" si="44"/>
        <v>5.4747456408036146E-4</v>
      </c>
      <c r="F485" s="8">
        <f t="shared" si="46"/>
        <v>0.86993009922976472</v>
      </c>
      <c r="G485" s="7">
        <f t="shared" si="43"/>
        <v>8.1333552078827914E-4</v>
      </c>
      <c r="H485" s="8">
        <f t="shared" si="47"/>
        <v>0.74688660531849771</v>
      </c>
      <c r="I485">
        <f t="shared" si="45"/>
        <v>1.8816596639992245E-4</v>
      </c>
    </row>
    <row r="486" spans="1:9">
      <c r="A486" s="3" t="s">
        <v>203</v>
      </c>
      <c r="B486">
        <v>5.13</v>
      </c>
      <c r="C486" s="4">
        <v>245</v>
      </c>
      <c r="D486">
        <f t="shared" si="42"/>
        <v>47.758284600389864</v>
      </c>
      <c r="E486" s="7">
        <f t="shared" si="44"/>
        <v>3.4217160255022592E-4</v>
      </c>
      <c r="F486" s="8">
        <f t="shared" si="46"/>
        <v>0.87027227083231495</v>
      </c>
      <c r="G486" s="7">
        <f t="shared" si="43"/>
        <v>5.1007472147235604E-4</v>
      </c>
      <c r="H486" s="8">
        <f t="shared" si="47"/>
        <v>0.74739668003997006</v>
      </c>
      <c r="I486">
        <f t="shared" si="45"/>
        <v>1.0228456343723824E-3</v>
      </c>
    </row>
    <row r="487" spans="1:9">
      <c r="A487" s="3" t="s">
        <v>223</v>
      </c>
      <c r="B487">
        <v>27.78</v>
      </c>
      <c r="C487" s="4">
        <v>1323</v>
      </c>
      <c r="D487">
        <f t="shared" si="42"/>
        <v>47.624190064794817</v>
      </c>
      <c r="E487" s="7">
        <f t="shared" si="44"/>
        <v>1.8477266537712199E-3</v>
      </c>
      <c r="F487" s="8">
        <f t="shared" si="46"/>
        <v>0.87211999748608615</v>
      </c>
      <c r="G487" s="7">
        <f t="shared" si="43"/>
        <v>2.762159018031589E-3</v>
      </c>
      <c r="H487" s="8">
        <f t="shared" si="47"/>
        <v>0.75015883905800163</v>
      </c>
      <c r="I487">
        <f t="shared" si="45"/>
        <v>3.6208839862783559E-4</v>
      </c>
    </row>
    <row r="488" spans="1:9">
      <c r="A488" s="3" t="s">
        <v>248</v>
      </c>
      <c r="B488">
        <v>9.83</v>
      </c>
      <c r="C488" s="4">
        <v>468</v>
      </c>
      <c r="D488">
        <f t="shared" si="42"/>
        <v>47.609359104781284</v>
      </c>
      <c r="E488" s="7">
        <f t="shared" si="44"/>
        <v>6.5361759181022745E-4</v>
      </c>
      <c r="F488" s="8">
        <f t="shared" si="46"/>
        <v>0.87277361507789641</v>
      </c>
      <c r="G488" s="7">
        <f t="shared" si="43"/>
        <v>9.7739464172968017E-4</v>
      </c>
      <c r="H488" s="8">
        <f t="shared" si="47"/>
        <v>0.75113623369973126</v>
      </c>
      <c r="I488">
        <f t="shared" si="45"/>
        <v>1.6171114166074751E-4</v>
      </c>
    </row>
    <row r="489" spans="1:9">
      <c r="A489" s="3" t="s">
        <v>213</v>
      </c>
      <c r="B489">
        <v>4.3899999999999997</v>
      </c>
      <c r="C489" s="4">
        <v>209</v>
      </c>
      <c r="D489">
        <f t="shared" si="42"/>
        <v>47.608200455580871</v>
      </c>
      <c r="E489" s="7">
        <f t="shared" si="44"/>
        <v>2.9189332625713149E-4</v>
      </c>
      <c r="F489" s="8">
        <f t="shared" si="46"/>
        <v>0.87306550840415353</v>
      </c>
      <c r="G489" s="7">
        <f t="shared" si="43"/>
        <v>4.3649669147439432E-4</v>
      </c>
      <c r="H489" s="8">
        <f t="shared" si="47"/>
        <v>0.75157273039120565</v>
      </c>
      <c r="I489">
        <f t="shared" si="45"/>
        <v>2.8786537594571726E-4</v>
      </c>
    </row>
    <row r="490" spans="1:9">
      <c r="A490" s="3" t="s">
        <v>181</v>
      </c>
      <c r="B490">
        <v>7.79</v>
      </c>
      <c r="C490" s="4">
        <v>370</v>
      </c>
      <c r="D490">
        <f t="shared" si="42"/>
        <v>47.496790757381255</v>
      </c>
      <c r="E490" s="7">
        <f t="shared" si="44"/>
        <v>5.1674895079013709E-4</v>
      </c>
      <c r="F490" s="8">
        <f t="shared" si="46"/>
        <v>0.87358225735494366</v>
      </c>
      <c r="G490" s="7">
        <f t="shared" si="43"/>
        <v>7.7455791038394807E-4</v>
      </c>
      <c r="H490" s="8">
        <f t="shared" si="47"/>
        <v>0.75234728830158959</v>
      </c>
      <c r="I490">
        <f t="shared" si="45"/>
        <v>2.3167364072862462E-4</v>
      </c>
    </row>
    <row r="491" spans="1:9">
      <c r="A491" s="3" t="s">
        <v>167</v>
      </c>
      <c r="B491">
        <v>6.26</v>
      </c>
      <c r="C491" s="4">
        <v>297</v>
      </c>
      <c r="D491">
        <f t="shared" si="42"/>
        <v>47.444089456869008</v>
      </c>
      <c r="E491" s="7">
        <f t="shared" si="44"/>
        <v>4.1479577941802895E-4</v>
      </c>
      <c r="F491" s="8">
        <f t="shared" si="46"/>
        <v>0.87399705313436171</v>
      </c>
      <c r="G491" s="7">
        <f t="shared" si="43"/>
        <v>6.2243036187464883E-4</v>
      </c>
      <c r="H491" s="8">
        <f t="shared" si="47"/>
        <v>0.75296971866346429</v>
      </c>
      <c r="I491">
        <f t="shared" si="45"/>
        <v>1.8802032844522643E-4</v>
      </c>
    </row>
    <row r="492" spans="1:9">
      <c r="A492" s="3" t="s">
        <v>557</v>
      </c>
      <c r="B492">
        <v>5.08</v>
      </c>
      <c r="C492" s="4">
        <v>241</v>
      </c>
      <c r="D492">
        <f t="shared" si="42"/>
        <v>47.440944881889763</v>
      </c>
      <c r="E492" s="7">
        <f t="shared" si="44"/>
        <v>3.3658512740654872E-4</v>
      </c>
      <c r="F492" s="8">
        <f t="shared" si="46"/>
        <v>0.87433363826176824</v>
      </c>
      <c r="G492" s="7">
        <f t="shared" si="43"/>
        <v>5.0510323295898025E-4</v>
      </c>
      <c r="H492" s="8">
        <f t="shared" si="47"/>
        <v>0.75347482189642323</v>
      </c>
      <c r="I492">
        <f t="shared" si="45"/>
        <v>1.3388837941297194E-4</v>
      </c>
    </row>
    <row r="493" spans="1:9">
      <c r="A493" s="3" t="s">
        <v>282</v>
      </c>
      <c r="B493">
        <v>3.61</v>
      </c>
      <c r="C493" s="4">
        <v>171</v>
      </c>
      <c r="D493">
        <f t="shared" si="42"/>
        <v>47.368421052631582</v>
      </c>
      <c r="E493" s="7">
        <f t="shared" si="44"/>
        <v>2.388218123921985E-4</v>
      </c>
      <c r="F493" s="8">
        <f t="shared" si="46"/>
        <v>0.87457246007416045</v>
      </c>
      <c r="G493" s="7">
        <f t="shared" si="43"/>
        <v>3.5894147066573202E-4</v>
      </c>
      <c r="H493" s="8">
        <f t="shared" si="47"/>
        <v>0.75383376336708896</v>
      </c>
      <c r="I493">
        <f t="shared" si="45"/>
        <v>1.8184297233081459E-4</v>
      </c>
    </row>
    <row r="494" spans="1:9">
      <c r="A494" s="3" t="s">
        <v>412</v>
      </c>
      <c r="B494">
        <v>4.9000000000000004</v>
      </c>
      <c r="C494" s="4">
        <v>232</v>
      </c>
      <c r="D494">
        <f t="shared" si="42"/>
        <v>47.346938775510203</v>
      </c>
      <c r="E494" s="7">
        <f t="shared" si="44"/>
        <v>3.2401555833327516E-4</v>
      </c>
      <c r="F494" s="8">
        <f t="shared" si="46"/>
        <v>0.87489647563249373</v>
      </c>
      <c r="G494" s="7">
        <f t="shared" si="43"/>
        <v>4.872058743108274E-4</v>
      </c>
      <c r="H494" s="8">
        <f t="shared" si="47"/>
        <v>0.7543209692413998</v>
      </c>
      <c r="I494">
        <f t="shared" si="45"/>
        <v>1.2066472613214696E-4</v>
      </c>
    </row>
    <row r="495" spans="1:9">
      <c r="A495" s="3" t="s">
        <v>90</v>
      </c>
      <c r="B495">
        <v>3.24</v>
      </c>
      <c r="C495" s="4">
        <v>153</v>
      </c>
      <c r="D495">
        <f t="shared" si="42"/>
        <v>47.222222222222221</v>
      </c>
      <c r="E495" s="7">
        <f t="shared" si="44"/>
        <v>2.1368267424565129E-4</v>
      </c>
      <c r="F495" s="8">
        <f t="shared" si="46"/>
        <v>0.87511015830673933</v>
      </c>
      <c r="G495" s="7">
        <f t="shared" si="43"/>
        <v>3.2215245566675121E-4</v>
      </c>
      <c r="H495" s="8">
        <f t="shared" si="47"/>
        <v>0.7546431216970666</v>
      </c>
      <c r="I495">
        <f t="shared" si="45"/>
        <v>1.4597907363844698E-3</v>
      </c>
    </row>
    <row r="496" spans="1:9">
      <c r="A496" s="3" t="s">
        <v>414</v>
      </c>
      <c r="B496">
        <v>39.04</v>
      </c>
      <c r="C496" s="4">
        <v>1838</v>
      </c>
      <c r="D496">
        <f t="shared" si="42"/>
        <v>47.079918032786885</v>
      </c>
      <c r="E496" s="7">
        <f t="shared" si="44"/>
        <v>2.5669853285196541E-3</v>
      </c>
      <c r="F496" s="8">
        <f t="shared" si="46"/>
        <v>0.87767714363525895</v>
      </c>
      <c r="G496" s="7">
        <f t="shared" si="43"/>
        <v>3.8817382312438167E-3</v>
      </c>
      <c r="H496" s="8">
        <f t="shared" si="47"/>
        <v>0.75852485992831042</v>
      </c>
      <c r="I496">
        <f t="shared" si="45"/>
        <v>1.9617600669630253E-4</v>
      </c>
    </row>
    <row r="497" spans="1:9">
      <c r="A497" s="3" t="s">
        <v>436</v>
      </c>
      <c r="B497">
        <v>5.21</v>
      </c>
      <c r="C497" s="4">
        <v>244</v>
      </c>
      <c r="D497">
        <f t="shared" si="42"/>
        <v>46.833013435700579</v>
      </c>
      <c r="E497" s="7">
        <f t="shared" si="44"/>
        <v>3.4077498376430663E-4</v>
      </c>
      <c r="F497" s="8">
        <f t="shared" si="46"/>
        <v>0.87801791861902323</v>
      </c>
      <c r="G497" s="7">
        <f t="shared" si="43"/>
        <v>5.1802910309375731E-4</v>
      </c>
      <c r="H497" s="8">
        <f t="shared" si="47"/>
        <v>0.75904288903140416</v>
      </c>
      <c r="I497">
        <f t="shared" si="45"/>
        <v>1.920604336524967E-4</v>
      </c>
    </row>
    <row r="498" spans="1:9">
      <c r="A498" s="3" t="s">
        <v>212</v>
      </c>
      <c r="B498">
        <v>5.09</v>
      </c>
      <c r="C498" s="4">
        <v>238</v>
      </c>
      <c r="D498">
        <f t="shared" si="42"/>
        <v>46.758349705304518</v>
      </c>
      <c r="E498" s="7">
        <f t="shared" si="44"/>
        <v>3.3239527104879087E-4</v>
      </c>
      <c r="F498" s="8">
        <f t="shared" si="46"/>
        <v>0.87835031389007201</v>
      </c>
      <c r="G498" s="7">
        <f t="shared" si="43"/>
        <v>5.0609753066165541E-4</v>
      </c>
      <c r="H498" s="8">
        <f t="shared" si="47"/>
        <v>0.75954898656206582</v>
      </c>
      <c r="I498">
        <f t="shared" si="45"/>
        <v>4.1130917398157774E-4</v>
      </c>
    </row>
    <row r="499" spans="1:9">
      <c r="A499" s="3" t="s">
        <v>85</v>
      </c>
      <c r="B499">
        <v>10.88</v>
      </c>
      <c r="C499" s="4">
        <v>508</v>
      </c>
      <c r="D499">
        <f t="shared" si="42"/>
        <v>46.691176470588232</v>
      </c>
      <c r="E499" s="7">
        <f t="shared" si="44"/>
        <v>7.0948234324699907E-4</v>
      </c>
      <c r="F499" s="8">
        <f t="shared" si="46"/>
        <v>0.87905979623331898</v>
      </c>
      <c r="G499" s="7">
        <f t="shared" si="43"/>
        <v>1.0817959005105719E-3</v>
      </c>
      <c r="H499" s="8">
        <f t="shared" si="47"/>
        <v>0.76063078246257643</v>
      </c>
      <c r="I499">
        <f t="shared" si="45"/>
        <v>3.4115748457685946E-4</v>
      </c>
    </row>
    <row r="500" spans="1:9">
      <c r="A500" s="3" t="s">
        <v>24</v>
      </c>
      <c r="B500">
        <v>9.02</v>
      </c>
      <c r="C500" s="4">
        <v>421</v>
      </c>
      <c r="D500">
        <f t="shared" si="42"/>
        <v>46.674057649667411</v>
      </c>
      <c r="E500" s="7">
        <f t="shared" si="44"/>
        <v>5.8797650887202084E-4</v>
      </c>
      <c r="F500" s="8">
        <f t="shared" si="46"/>
        <v>0.87964777274219097</v>
      </c>
      <c r="G500" s="7">
        <f t="shared" si="43"/>
        <v>8.9685652781299244E-4</v>
      </c>
      <c r="H500" s="8">
        <f t="shared" si="47"/>
        <v>0.76152763899038944</v>
      </c>
      <c r="I500">
        <f t="shared" si="45"/>
        <v>4.5396237981831788E-5</v>
      </c>
    </row>
    <row r="501" spans="1:9">
      <c r="A501" s="3" t="s">
        <v>56</v>
      </c>
      <c r="B501">
        <v>1.2</v>
      </c>
      <c r="C501" s="4">
        <v>56</v>
      </c>
      <c r="D501">
        <f t="shared" si="42"/>
        <v>46.666666666666671</v>
      </c>
      <c r="E501" s="7">
        <f t="shared" si="44"/>
        <v>7.8210652011480205E-5</v>
      </c>
      <c r="F501" s="8">
        <f t="shared" si="46"/>
        <v>0.87972598339420249</v>
      </c>
      <c r="G501" s="7">
        <f t="shared" si="43"/>
        <v>1.1931572432101895E-4</v>
      </c>
      <c r="H501" s="8">
        <f t="shared" si="47"/>
        <v>0.76164695471471044</v>
      </c>
      <c r="I501">
        <f t="shared" si="45"/>
        <v>1.9293401142306266E-4</v>
      </c>
    </row>
    <row r="502" spans="1:9">
      <c r="A502" s="3" t="s">
        <v>95</v>
      </c>
      <c r="B502">
        <v>5.0999999999999996</v>
      </c>
      <c r="C502" s="4">
        <v>238</v>
      </c>
      <c r="D502">
        <f t="shared" si="42"/>
        <v>46.666666666666671</v>
      </c>
      <c r="E502" s="7">
        <f t="shared" si="44"/>
        <v>3.3239527104879087E-4</v>
      </c>
      <c r="F502" s="8">
        <f t="shared" si="46"/>
        <v>0.88005837866525127</v>
      </c>
      <c r="G502" s="7">
        <f t="shared" si="43"/>
        <v>5.0709182836433046E-4</v>
      </c>
      <c r="H502" s="8">
        <f t="shared" si="47"/>
        <v>0.76215404654307473</v>
      </c>
      <c r="I502">
        <f t="shared" si="45"/>
        <v>3.029963994324314E-4</v>
      </c>
    </row>
    <row r="503" spans="1:9">
      <c r="A503" s="3" t="s">
        <v>483</v>
      </c>
      <c r="B503">
        <v>8</v>
      </c>
      <c r="C503" s="4">
        <v>373</v>
      </c>
      <c r="D503">
        <f t="shared" si="42"/>
        <v>46.625</v>
      </c>
      <c r="E503" s="7">
        <f t="shared" si="44"/>
        <v>5.2093880714789494E-4</v>
      </c>
      <c r="F503" s="8">
        <f t="shared" si="46"/>
        <v>0.88057931747239915</v>
      </c>
      <c r="G503" s="7">
        <f t="shared" si="43"/>
        <v>7.9543816214012639E-4</v>
      </c>
      <c r="H503" s="8">
        <f t="shared" si="47"/>
        <v>0.76294948470521484</v>
      </c>
      <c r="I503">
        <f t="shared" si="45"/>
        <v>4.2577920192543584E-4</v>
      </c>
    </row>
    <row r="504" spans="1:9">
      <c r="A504" s="3" t="s">
        <v>597</v>
      </c>
      <c r="B504">
        <v>11.24</v>
      </c>
      <c r="C504" s="4">
        <v>524</v>
      </c>
      <c r="D504">
        <f t="shared" si="42"/>
        <v>46.619217081850536</v>
      </c>
      <c r="E504" s="7">
        <f t="shared" si="44"/>
        <v>7.3182824382170763E-4</v>
      </c>
      <c r="F504" s="8">
        <f t="shared" si="46"/>
        <v>0.88131114571622082</v>
      </c>
      <c r="G504" s="7">
        <f t="shared" si="43"/>
        <v>1.1175906178068776E-3</v>
      </c>
      <c r="H504" s="8">
        <f t="shared" si="47"/>
        <v>0.76406707532302176</v>
      </c>
      <c r="I504">
        <f t="shared" si="45"/>
        <v>3.889902882981966E-4</v>
      </c>
    </row>
    <row r="505" spans="1:9">
      <c r="A505" s="3" t="s">
        <v>505</v>
      </c>
      <c r="B505">
        <v>10.26</v>
      </c>
      <c r="C505" s="4">
        <v>478</v>
      </c>
      <c r="D505">
        <f t="shared" si="42"/>
        <v>46.588693957115012</v>
      </c>
      <c r="E505" s="7">
        <f t="shared" si="44"/>
        <v>6.675837796694203E-4</v>
      </c>
      <c r="F505" s="8">
        <f t="shared" si="46"/>
        <v>0.88197872949589029</v>
      </c>
      <c r="G505" s="7">
        <f t="shared" si="43"/>
        <v>1.0201494429447121E-3</v>
      </c>
      <c r="H505" s="8">
        <f t="shared" si="47"/>
        <v>0.76508722476596647</v>
      </c>
      <c r="I505">
        <f t="shared" si="45"/>
        <v>6.6350312018581548E-4</v>
      </c>
    </row>
    <row r="506" spans="1:9">
      <c r="A506" s="3" t="s">
        <v>137</v>
      </c>
      <c r="B506">
        <v>17.46</v>
      </c>
      <c r="C506" s="4">
        <v>812</v>
      </c>
      <c r="D506">
        <f t="shared" si="42"/>
        <v>46.506300114547535</v>
      </c>
      <c r="E506" s="7">
        <f t="shared" si="44"/>
        <v>1.1340544541664629E-3</v>
      </c>
      <c r="F506" s="8">
        <f t="shared" si="46"/>
        <v>0.88311278395005677</v>
      </c>
      <c r="G506" s="7">
        <f t="shared" si="43"/>
        <v>1.7360437888708259E-3</v>
      </c>
      <c r="H506" s="8">
        <f t="shared" si="47"/>
        <v>0.76682326855483729</v>
      </c>
      <c r="I506">
        <f t="shared" si="45"/>
        <v>2.2119648567464623E-4</v>
      </c>
    </row>
    <row r="507" spans="1:9">
      <c r="A507" s="3" t="s">
        <v>356</v>
      </c>
      <c r="B507">
        <v>5.8</v>
      </c>
      <c r="C507" s="4">
        <v>269</v>
      </c>
      <c r="D507">
        <f t="shared" si="42"/>
        <v>46.379310344827587</v>
      </c>
      <c r="E507" s="7">
        <f t="shared" si="44"/>
        <v>3.7569045341228886E-4</v>
      </c>
      <c r="F507" s="8">
        <f t="shared" si="46"/>
        <v>0.883488474403469</v>
      </c>
      <c r="G507" s="7">
        <f t="shared" si="43"/>
        <v>5.7669266755159155E-4</v>
      </c>
      <c r="H507" s="8">
        <f t="shared" si="47"/>
        <v>0.76739996122238885</v>
      </c>
      <c r="I507">
        <f t="shared" si="45"/>
        <v>1.6582273759702115E-4</v>
      </c>
    </row>
    <row r="508" spans="1:9">
      <c r="A508" s="3" t="s">
        <v>32</v>
      </c>
      <c r="B508">
        <v>4.34</v>
      </c>
      <c r="C508" s="4">
        <v>201</v>
      </c>
      <c r="D508">
        <f t="shared" si="42"/>
        <v>46.313364055299537</v>
      </c>
      <c r="E508" s="7">
        <f t="shared" si="44"/>
        <v>2.8072037596977716E-4</v>
      </c>
      <c r="F508" s="8">
        <f t="shared" si="46"/>
        <v>0.88376919477943883</v>
      </c>
      <c r="G508" s="7">
        <f t="shared" si="43"/>
        <v>4.3152520296101853E-4</v>
      </c>
      <c r="H508" s="8">
        <f t="shared" si="47"/>
        <v>0.76783148642534982</v>
      </c>
      <c r="I508">
        <f t="shared" si="45"/>
        <v>1.6014836754474349E-4</v>
      </c>
    </row>
    <row r="509" spans="1:9">
      <c r="A509" s="3" t="s">
        <v>94</v>
      </c>
      <c r="B509">
        <v>4.1900000000000004</v>
      </c>
      <c r="C509" s="4">
        <v>194</v>
      </c>
      <c r="D509">
        <f t="shared" si="42"/>
        <v>46.300715990453455</v>
      </c>
      <c r="E509" s="7">
        <f t="shared" si="44"/>
        <v>2.7094404446834216E-4</v>
      </c>
      <c r="F509" s="8">
        <f t="shared" si="46"/>
        <v>0.8840401388239072</v>
      </c>
      <c r="G509" s="7">
        <f t="shared" si="43"/>
        <v>4.1661073742089121E-4</v>
      </c>
      <c r="H509" s="8">
        <f t="shared" si="47"/>
        <v>0.76824809716277076</v>
      </c>
      <c r="I509">
        <f t="shared" si="45"/>
        <v>7.4164616414729156E-4</v>
      </c>
    </row>
    <row r="510" spans="1:9">
      <c r="A510" s="3" t="s">
        <v>46</v>
      </c>
      <c r="B510">
        <v>19.350000000000001</v>
      </c>
      <c r="C510" s="4">
        <v>894</v>
      </c>
      <c r="D510">
        <f t="shared" si="42"/>
        <v>46.201550387596896</v>
      </c>
      <c r="E510" s="7">
        <f t="shared" si="44"/>
        <v>1.2485771946118447E-3</v>
      </c>
      <c r="F510" s="8">
        <f t="shared" si="46"/>
        <v>0.885288716018519</v>
      </c>
      <c r="G510" s="7">
        <f t="shared" si="43"/>
        <v>1.9239660546764307E-3</v>
      </c>
      <c r="H510" s="8">
        <f t="shared" si="47"/>
        <v>0.77017206321744724</v>
      </c>
      <c r="I510">
        <f t="shared" si="45"/>
        <v>5.7856413964074704E-4</v>
      </c>
    </row>
    <row r="511" spans="1:9">
      <c r="A511" s="3" t="s">
        <v>587</v>
      </c>
      <c r="B511">
        <v>15.09</v>
      </c>
      <c r="C511" s="4">
        <v>697</v>
      </c>
      <c r="D511">
        <f t="shared" si="42"/>
        <v>46.189529489728301</v>
      </c>
      <c r="E511" s="7">
        <f t="shared" si="44"/>
        <v>9.734432937857447E-4</v>
      </c>
      <c r="F511" s="8">
        <f t="shared" si="46"/>
        <v>0.88626215931230479</v>
      </c>
      <c r="G511" s="7">
        <f t="shared" si="43"/>
        <v>1.5003952333368133E-3</v>
      </c>
      <c r="H511" s="8">
        <f t="shared" si="47"/>
        <v>0.77167245845078403</v>
      </c>
      <c r="I511">
        <f t="shared" si="45"/>
        <v>1.4332079665413389E-4</v>
      </c>
    </row>
    <row r="512" spans="1:9">
      <c r="A512" s="3" t="s">
        <v>598</v>
      </c>
      <c r="B512">
        <v>3.73</v>
      </c>
      <c r="C512" s="4">
        <v>172</v>
      </c>
      <c r="D512">
        <f t="shared" si="42"/>
        <v>46.112600536193028</v>
      </c>
      <c r="E512" s="7">
        <f t="shared" si="44"/>
        <v>2.4021843117811778E-4</v>
      </c>
      <c r="F512" s="8">
        <f t="shared" si="46"/>
        <v>0.88650237774348295</v>
      </c>
      <c r="G512" s="7">
        <f t="shared" si="43"/>
        <v>3.7087304309783392E-4</v>
      </c>
      <c r="H512" s="8">
        <f t="shared" si="47"/>
        <v>0.77204333149388182</v>
      </c>
      <c r="I512">
        <f t="shared" si="45"/>
        <v>1.0771095931005892E-4</v>
      </c>
    </row>
    <row r="513" spans="1:9">
      <c r="A513" s="3" t="s">
        <v>439</v>
      </c>
      <c r="B513">
        <v>2.8</v>
      </c>
      <c r="C513" s="4">
        <v>129</v>
      </c>
      <c r="D513">
        <f t="shared" si="42"/>
        <v>46.071428571428577</v>
      </c>
      <c r="E513" s="7">
        <f t="shared" si="44"/>
        <v>1.8016382338358834E-4</v>
      </c>
      <c r="F513" s="8">
        <f t="shared" si="46"/>
        <v>0.88668254156686654</v>
      </c>
      <c r="G513" s="7">
        <f t="shared" si="43"/>
        <v>2.7840335674904419E-4</v>
      </c>
      <c r="H513" s="8">
        <f t="shared" si="47"/>
        <v>0.77232173485063083</v>
      </c>
      <c r="I513">
        <f t="shared" si="45"/>
        <v>4.7839249857184463E-5</v>
      </c>
    </row>
    <row r="514" spans="1:9">
      <c r="A514" s="3" t="s">
        <v>116</v>
      </c>
      <c r="B514">
        <v>1.24</v>
      </c>
      <c r="C514" s="4">
        <v>57</v>
      </c>
      <c r="D514">
        <f t="shared" ref="D514:D577" si="48">C514/B514</f>
        <v>45.967741935483872</v>
      </c>
      <c r="E514" s="7">
        <f t="shared" si="44"/>
        <v>7.960727079739949E-5</v>
      </c>
      <c r="F514" s="8">
        <f t="shared" si="46"/>
        <v>0.88676214883766391</v>
      </c>
      <c r="G514" s="7">
        <f t="shared" ref="G514:G577" si="49">B514/10057.35</f>
        <v>1.2329291513171959E-4</v>
      </c>
      <c r="H514" s="8">
        <f t="shared" si="47"/>
        <v>0.77244502776576252</v>
      </c>
      <c r="I514">
        <f t="shared" si="45"/>
        <v>2.2354373452293519E-4</v>
      </c>
    </row>
    <row r="515" spans="1:9">
      <c r="A515" s="3" t="s">
        <v>278</v>
      </c>
      <c r="B515">
        <v>5.79</v>
      </c>
      <c r="C515" s="4">
        <v>266</v>
      </c>
      <c r="D515">
        <f t="shared" si="48"/>
        <v>45.941278065630399</v>
      </c>
      <c r="E515" s="7">
        <f t="shared" ref="E515:E578" si="50">C515/716015</f>
        <v>3.7150059705453095E-4</v>
      </c>
      <c r="F515" s="8">
        <f t="shared" si="46"/>
        <v>0.8871336494347184</v>
      </c>
      <c r="G515" s="7">
        <f t="shared" si="49"/>
        <v>5.756983698489165E-4</v>
      </c>
      <c r="H515" s="8">
        <f t="shared" si="47"/>
        <v>0.77302072613561146</v>
      </c>
      <c r="I515">
        <f t="shared" ref="I515:I578" si="51">F515*H516-F516*H515</f>
        <v>3.9083628968028528E-4</v>
      </c>
    </row>
    <row r="516" spans="1:9">
      <c r="A516" s="3" t="s">
        <v>294</v>
      </c>
      <c r="B516">
        <v>10.11</v>
      </c>
      <c r="C516" s="4">
        <v>464</v>
      </c>
      <c r="D516">
        <f t="shared" si="48"/>
        <v>45.895153313550942</v>
      </c>
      <c r="E516" s="7">
        <f t="shared" si="50"/>
        <v>6.4803111666655031E-4</v>
      </c>
      <c r="F516" s="8">
        <f t="shared" ref="F516:F579" si="52">F515+E516</f>
        <v>0.88778168055138496</v>
      </c>
      <c r="G516" s="7">
        <f t="shared" si="49"/>
        <v>1.0052349774045846E-3</v>
      </c>
      <c r="H516" s="8">
        <f t="shared" ref="H516:H579" si="53">H515+G516</f>
        <v>0.77402596111301603</v>
      </c>
      <c r="I516">
        <f t="shared" si="51"/>
        <v>7.9546974709476803E-4</v>
      </c>
    </row>
    <row r="517" spans="1:9">
      <c r="A517" s="3" t="s">
        <v>326</v>
      </c>
      <c r="B517">
        <v>20.56</v>
      </c>
      <c r="C517" s="4">
        <v>943</v>
      </c>
      <c r="D517">
        <f t="shared" si="48"/>
        <v>45.865758754863819</v>
      </c>
      <c r="E517" s="7">
        <f t="shared" si="50"/>
        <v>1.3170115151218899E-3</v>
      </c>
      <c r="F517" s="8">
        <f t="shared" si="52"/>
        <v>0.88909869206650682</v>
      </c>
      <c r="G517" s="7">
        <f t="shared" si="49"/>
        <v>2.0442760767001244E-3</v>
      </c>
      <c r="H517" s="8">
        <f t="shared" si="53"/>
        <v>0.77607023718971613</v>
      </c>
      <c r="I517">
        <f t="shared" si="51"/>
        <v>2.482032618343899E-4</v>
      </c>
    </row>
    <row r="518" spans="1:9">
      <c r="A518" s="3" t="s">
        <v>614</v>
      </c>
      <c r="B518">
        <v>6.4</v>
      </c>
      <c r="C518" s="4">
        <v>293</v>
      </c>
      <c r="D518">
        <f t="shared" si="48"/>
        <v>45.78125</v>
      </c>
      <c r="E518" s="7">
        <f t="shared" si="50"/>
        <v>4.0920930427435181E-4</v>
      </c>
      <c r="F518" s="8">
        <f t="shared" si="52"/>
        <v>0.88950790137078117</v>
      </c>
      <c r="G518" s="7">
        <f t="shared" si="49"/>
        <v>6.3635052971210116E-4</v>
      </c>
      <c r="H518" s="8">
        <f t="shared" si="53"/>
        <v>0.77670658771942824</v>
      </c>
      <c r="I518">
        <f t="shared" si="51"/>
        <v>7.5225217803942535E-4</v>
      </c>
    </row>
    <row r="519" spans="1:9">
      <c r="A519" s="3" t="s">
        <v>92</v>
      </c>
      <c r="B519">
        <v>19.36</v>
      </c>
      <c r="C519" s="4">
        <v>885</v>
      </c>
      <c r="D519">
        <f t="shared" si="48"/>
        <v>45.712809917355372</v>
      </c>
      <c r="E519" s="7">
        <f t="shared" si="50"/>
        <v>1.2360076255385711E-3</v>
      </c>
      <c r="F519" s="8">
        <f t="shared" si="52"/>
        <v>0.89074390899631972</v>
      </c>
      <c r="G519" s="7">
        <f t="shared" si="49"/>
        <v>1.9249603523791058E-3</v>
      </c>
      <c r="H519" s="8">
        <f t="shared" si="53"/>
        <v>0.77863154807180734</v>
      </c>
      <c r="I519">
        <f t="shared" si="51"/>
        <v>7.8866572298530446E-4</v>
      </c>
    </row>
    <row r="520" spans="1:9">
      <c r="A520" s="3" t="s">
        <v>100</v>
      </c>
      <c r="B520">
        <v>20.25</v>
      </c>
      <c r="C520" s="4">
        <v>924</v>
      </c>
      <c r="D520">
        <f t="shared" si="48"/>
        <v>45.629629629629626</v>
      </c>
      <c r="E520" s="7">
        <f t="shared" si="50"/>
        <v>1.2904757581894235E-3</v>
      </c>
      <c r="F520" s="8">
        <f t="shared" si="52"/>
        <v>0.89203438475450914</v>
      </c>
      <c r="G520" s="7">
        <f t="shared" si="49"/>
        <v>2.013452847917195E-3</v>
      </c>
      <c r="H520" s="8">
        <f t="shared" si="53"/>
        <v>0.78064500091972455</v>
      </c>
      <c r="I520">
        <f t="shared" si="51"/>
        <v>1.6065625139227713E-4</v>
      </c>
    </row>
    <row r="521" spans="1:9">
      <c r="A521" s="3" t="s">
        <v>204</v>
      </c>
      <c r="B521">
        <v>4.1100000000000003</v>
      </c>
      <c r="C521" s="4">
        <v>187</v>
      </c>
      <c r="D521">
        <f t="shared" si="48"/>
        <v>45.49878345498783</v>
      </c>
      <c r="E521" s="7">
        <f t="shared" si="50"/>
        <v>2.6116771296690711E-4</v>
      </c>
      <c r="F521" s="8">
        <f t="shared" si="52"/>
        <v>0.89229555246747605</v>
      </c>
      <c r="G521" s="7">
        <f t="shared" si="49"/>
        <v>4.0865635579948994E-4</v>
      </c>
      <c r="H521" s="8">
        <f t="shared" si="53"/>
        <v>0.781053657275524</v>
      </c>
      <c r="I521">
        <f t="shared" si="51"/>
        <v>9.0638580928470436E-4</v>
      </c>
    </row>
    <row r="522" spans="1:9">
      <c r="A522" s="3" t="s">
        <v>187</v>
      </c>
      <c r="B522">
        <v>23.04</v>
      </c>
      <c r="C522" s="4">
        <v>1043</v>
      </c>
      <c r="D522">
        <f t="shared" si="48"/>
        <v>45.269097222222221</v>
      </c>
      <c r="E522" s="7">
        <f t="shared" si="50"/>
        <v>1.4566733937138188E-3</v>
      </c>
      <c r="F522" s="8">
        <f t="shared" si="52"/>
        <v>0.89375222586118985</v>
      </c>
      <c r="G522" s="7">
        <f t="shared" si="49"/>
        <v>2.2908619069635637E-3</v>
      </c>
      <c r="H522" s="8">
        <f t="shared" si="53"/>
        <v>0.7833445191824876</v>
      </c>
      <c r="I522">
        <f t="shared" si="51"/>
        <v>5.1059416587162509E-4</v>
      </c>
    </row>
    <row r="523" spans="1:9">
      <c r="A523" s="3" t="s">
        <v>237</v>
      </c>
      <c r="B523">
        <v>12.96</v>
      </c>
      <c r="C523" s="4">
        <v>586</v>
      </c>
      <c r="D523">
        <f t="shared" si="48"/>
        <v>45.216049382716044</v>
      </c>
      <c r="E523" s="7">
        <f t="shared" si="50"/>
        <v>8.1841860854870363E-4</v>
      </c>
      <c r="F523" s="8">
        <f t="shared" si="52"/>
        <v>0.89457064446973855</v>
      </c>
      <c r="G523" s="7">
        <f t="shared" si="49"/>
        <v>1.2886098226670049E-3</v>
      </c>
      <c r="H523" s="8">
        <f t="shared" si="53"/>
        <v>0.78463312900515458</v>
      </c>
      <c r="I523">
        <f t="shared" si="51"/>
        <v>4.6139623389040985E-4</v>
      </c>
    </row>
    <row r="524" spans="1:9">
      <c r="A524" s="3" t="s">
        <v>256</v>
      </c>
      <c r="B524">
        <v>11.68</v>
      </c>
      <c r="C524" s="4">
        <v>527</v>
      </c>
      <c r="D524">
        <f t="shared" si="48"/>
        <v>45.119863013698634</v>
      </c>
      <c r="E524" s="7">
        <f t="shared" si="50"/>
        <v>7.3601810017946548E-4</v>
      </c>
      <c r="F524" s="8">
        <f t="shared" si="52"/>
        <v>0.89530666256991798</v>
      </c>
      <c r="G524" s="7">
        <f t="shared" si="49"/>
        <v>1.1613397167245844E-3</v>
      </c>
      <c r="H524" s="8">
        <f t="shared" si="53"/>
        <v>0.78579446872187919</v>
      </c>
      <c r="I524">
        <f t="shared" si="51"/>
        <v>4.4848141883691017E-4</v>
      </c>
    </row>
    <row r="525" spans="1:9">
      <c r="A525" s="3" t="s">
        <v>303</v>
      </c>
      <c r="B525">
        <v>11.35</v>
      </c>
      <c r="C525" s="4">
        <v>512</v>
      </c>
      <c r="D525">
        <f t="shared" si="48"/>
        <v>45.110132158590311</v>
      </c>
      <c r="E525" s="7">
        <f t="shared" si="50"/>
        <v>7.1506881839067621E-4</v>
      </c>
      <c r="F525" s="8">
        <f t="shared" si="52"/>
        <v>0.89602173138830865</v>
      </c>
      <c r="G525" s="7">
        <f t="shared" si="49"/>
        <v>1.1285278925363042E-3</v>
      </c>
      <c r="H525" s="8">
        <f t="shared" si="53"/>
        <v>0.78692299661441545</v>
      </c>
      <c r="I525">
        <f t="shared" si="51"/>
        <v>3.6149293370757452E-4</v>
      </c>
    </row>
    <row r="526" spans="1:9">
      <c r="A526" s="3" t="s">
        <v>580</v>
      </c>
      <c r="B526">
        <v>9.14</v>
      </c>
      <c r="C526" s="4">
        <v>412</v>
      </c>
      <c r="D526">
        <f t="shared" si="48"/>
        <v>45.076586433260388</v>
      </c>
      <c r="E526" s="7">
        <f t="shared" si="50"/>
        <v>5.7540693979874727E-4</v>
      </c>
      <c r="F526" s="8">
        <f t="shared" si="52"/>
        <v>0.89659713832810739</v>
      </c>
      <c r="G526" s="7">
        <f t="shared" si="49"/>
        <v>9.0878810024509445E-4</v>
      </c>
      <c r="H526" s="8">
        <f t="shared" si="53"/>
        <v>0.78783178471466053</v>
      </c>
      <c r="I526">
        <f t="shared" si="51"/>
        <v>1.2583423654942694E-3</v>
      </c>
    </row>
    <row r="527" spans="1:9">
      <c r="A527" s="3" t="s">
        <v>130</v>
      </c>
      <c r="B527">
        <v>31.74</v>
      </c>
      <c r="C527" s="4">
        <v>1428</v>
      </c>
      <c r="D527">
        <f t="shared" si="48"/>
        <v>44.990548204158792</v>
      </c>
      <c r="E527" s="7">
        <f t="shared" si="50"/>
        <v>1.9943716262927451E-3</v>
      </c>
      <c r="F527" s="8">
        <f t="shared" si="52"/>
        <v>0.89859150995440018</v>
      </c>
      <c r="G527" s="7">
        <f t="shared" si="49"/>
        <v>3.1559009082909512E-3</v>
      </c>
      <c r="H527" s="8">
        <f t="shared" si="53"/>
        <v>0.79098768562295152</v>
      </c>
      <c r="I527">
        <f t="shared" si="51"/>
        <v>2.0043229907940052E-4</v>
      </c>
    </row>
    <row r="528" spans="1:9">
      <c r="A528" s="3" t="s">
        <v>289</v>
      </c>
      <c r="B528">
        <v>5.05</v>
      </c>
      <c r="C528" s="4">
        <v>227</v>
      </c>
      <c r="D528">
        <f t="shared" si="48"/>
        <v>44.950495049504951</v>
      </c>
      <c r="E528" s="7">
        <f t="shared" si="50"/>
        <v>3.1703246440367868E-4</v>
      </c>
      <c r="F528" s="8">
        <f t="shared" si="52"/>
        <v>0.89890854241880391</v>
      </c>
      <c r="G528" s="7">
        <f t="shared" si="49"/>
        <v>5.0212033985095478E-4</v>
      </c>
      <c r="H528" s="8">
        <f t="shared" si="53"/>
        <v>0.7914898059628025</v>
      </c>
      <c r="I528">
        <f t="shared" si="51"/>
        <v>1.434475064101548E-3</v>
      </c>
    </row>
    <row r="529" spans="1:9">
      <c r="A529" s="3" t="s">
        <v>292</v>
      </c>
      <c r="B529">
        <v>36.11</v>
      </c>
      <c r="C529" s="4">
        <v>1622</v>
      </c>
      <c r="D529">
        <f t="shared" si="48"/>
        <v>44.918305178620884</v>
      </c>
      <c r="E529" s="7">
        <f t="shared" si="50"/>
        <v>2.2653156707610872E-3</v>
      </c>
      <c r="F529" s="8">
        <f t="shared" si="52"/>
        <v>0.90117385808956496</v>
      </c>
      <c r="G529" s="7">
        <f t="shared" si="49"/>
        <v>3.5904090043599951E-3</v>
      </c>
      <c r="H529" s="8">
        <f t="shared" si="53"/>
        <v>0.79508021496716252</v>
      </c>
      <c r="I529">
        <f t="shared" si="51"/>
        <v>1.8548584059798756E-3</v>
      </c>
    </row>
    <row r="530" spans="1:9">
      <c r="A530" s="3" t="s">
        <v>135</v>
      </c>
      <c r="B530">
        <v>46.18</v>
      </c>
      <c r="C530" s="4">
        <v>2056</v>
      </c>
      <c r="D530">
        <f t="shared" si="48"/>
        <v>44.521437851883931</v>
      </c>
      <c r="E530" s="7">
        <f t="shared" si="50"/>
        <v>2.8714482238500591E-3</v>
      </c>
      <c r="F530" s="8">
        <f t="shared" si="52"/>
        <v>0.90404530631341506</v>
      </c>
      <c r="G530" s="7">
        <f t="shared" si="49"/>
        <v>4.5916667909538791E-3</v>
      </c>
      <c r="H530" s="8">
        <f t="shared" si="53"/>
        <v>0.79967188175811643</v>
      </c>
      <c r="I530">
        <f t="shared" si="51"/>
        <v>3.4911057058328865E-4</v>
      </c>
    </row>
    <row r="531" spans="1:9">
      <c r="A531" s="3" t="s">
        <v>78</v>
      </c>
      <c r="B531">
        <v>8.6300000000000008</v>
      </c>
      <c r="C531" s="4">
        <v>382</v>
      </c>
      <c r="D531">
        <f t="shared" si="48"/>
        <v>44.264194669756655</v>
      </c>
      <c r="E531" s="7">
        <f t="shared" si="50"/>
        <v>5.3350837622116851E-4</v>
      </c>
      <c r="F531" s="8">
        <f t="shared" si="52"/>
        <v>0.90457881468963619</v>
      </c>
      <c r="G531" s="7">
        <f t="shared" si="49"/>
        <v>8.5807891740866137E-4</v>
      </c>
      <c r="H531" s="8">
        <f t="shared" si="53"/>
        <v>0.80052996067552507</v>
      </c>
      <c r="I531">
        <f t="shared" si="51"/>
        <v>1.5463073774246716E-4</v>
      </c>
    </row>
    <row r="532" spans="1:9">
      <c r="A532" s="3" t="s">
        <v>97</v>
      </c>
      <c r="B532">
        <v>3.82</v>
      </c>
      <c r="C532" s="4">
        <v>169</v>
      </c>
      <c r="D532">
        <f t="shared" si="48"/>
        <v>44.240837696335078</v>
      </c>
      <c r="E532" s="7">
        <f t="shared" si="50"/>
        <v>2.360285748203599E-4</v>
      </c>
      <c r="F532" s="8">
        <f t="shared" si="52"/>
        <v>0.9048148432644566</v>
      </c>
      <c r="G532" s="7">
        <f t="shared" si="49"/>
        <v>3.7982172242191029E-4</v>
      </c>
      <c r="H532" s="8">
        <f t="shared" si="53"/>
        <v>0.80090978239794697</v>
      </c>
      <c r="I532">
        <f t="shared" si="51"/>
        <v>4.8358578998142221E-4</v>
      </c>
    </row>
    <row r="533" spans="1:9">
      <c r="A533" s="3" t="s">
        <v>210</v>
      </c>
      <c r="B533">
        <v>11.94</v>
      </c>
      <c r="C533" s="4">
        <v>528</v>
      </c>
      <c r="D533">
        <f t="shared" si="48"/>
        <v>44.221105527638194</v>
      </c>
      <c r="E533" s="7">
        <f t="shared" si="50"/>
        <v>7.3741471896538477E-4</v>
      </c>
      <c r="F533" s="8">
        <f t="shared" si="52"/>
        <v>0.90555225798342198</v>
      </c>
      <c r="G533" s="7">
        <f t="shared" si="49"/>
        <v>1.1871914569941385E-3</v>
      </c>
      <c r="H533" s="8">
        <f t="shared" si="53"/>
        <v>0.80209697385494105</v>
      </c>
      <c r="I533">
        <f t="shared" si="51"/>
        <v>4.4169550834138871E-4</v>
      </c>
    </row>
    <row r="534" spans="1:9">
      <c r="A534" s="3" t="s">
        <v>572</v>
      </c>
      <c r="B534">
        <v>10.89</v>
      </c>
      <c r="C534" s="4">
        <v>481</v>
      </c>
      <c r="D534">
        <f t="shared" si="48"/>
        <v>44.168962350780532</v>
      </c>
      <c r="E534" s="7">
        <f t="shared" si="50"/>
        <v>6.7177363602717816E-4</v>
      </c>
      <c r="F534" s="8">
        <f t="shared" si="52"/>
        <v>0.9062240316194492</v>
      </c>
      <c r="G534" s="7">
        <f t="shared" si="49"/>
        <v>1.082790198213247E-3</v>
      </c>
      <c r="H534" s="8">
        <f t="shared" si="53"/>
        <v>0.80317976405315428</v>
      </c>
      <c r="I534">
        <f t="shared" si="51"/>
        <v>2.0578745904131779E-4</v>
      </c>
    </row>
    <row r="535" spans="1:9">
      <c r="A535" s="3" t="s">
        <v>339</v>
      </c>
      <c r="B535">
        <v>5.0599999999999996</v>
      </c>
      <c r="C535" s="4">
        <v>223</v>
      </c>
      <c r="D535">
        <f t="shared" si="48"/>
        <v>44.071146245059289</v>
      </c>
      <c r="E535" s="7">
        <f t="shared" si="50"/>
        <v>3.1144598926000154E-4</v>
      </c>
      <c r="F535" s="8">
        <f t="shared" si="52"/>
        <v>0.90653547760870923</v>
      </c>
      <c r="G535" s="7">
        <f t="shared" si="49"/>
        <v>5.0311463755362983E-4</v>
      </c>
      <c r="H535" s="8">
        <f t="shared" si="53"/>
        <v>0.80368287869070787</v>
      </c>
      <c r="I535">
        <f t="shared" si="51"/>
        <v>3.1945516734067647E-3</v>
      </c>
    </row>
    <row r="536" spans="1:9">
      <c r="A536" s="3" t="s">
        <v>164</v>
      </c>
      <c r="B536">
        <v>77.83</v>
      </c>
      <c r="C536" s="4">
        <v>3404</v>
      </c>
      <c r="D536">
        <f t="shared" si="48"/>
        <v>43.736348451753827</v>
      </c>
      <c r="E536" s="7">
        <f t="shared" si="50"/>
        <v>4.754090347269261E-3</v>
      </c>
      <c r="F536" s="8">
        <f t="shared" si="52"/>
        <v>0.91128956795597849</v>
      </c>
      <c r="G536" s="7">
        <f t="shared" si="49"/>
        <v>7.7386190199207538E-3</v>
      </c>
      <c r="H536" s="8">
        <f t="shared" si="53"/>
        <v>0.81142149771062866</v>
      </c>
      <c r="I536">
        <f t="shared" si="51"/>
        <v>5.917449737494751E-4</v>
      </c>
    </row>
    <row r="537" spans="1:9">
      <c r="A537" s="3" t="s">
        <v>126</v>
      </c>
      <c r="B537">
        <v>14.21</v>
      </c>
      <c r="C537" s="4">
        <v>614</v>
      </c>
      <c r="D537">
        <f t="shared" si="48"/>
        <v>43.209007741027442</v>
      </c>
      <c r="E537" s="7">
        <f t="shared" si="50"/>
        <v>8.5752393455444372E-4</v>
      </c>
      <c r="F537" s="8">
        <f t="shared" si="52"/>
        <v>0.91214709189053289</v>
      </c>
      <c r="G537" s="7">
        <f t="shared" si="49"/>
        <v>1.4128970355013995E-3</v>
      </c>
      <c r="H537" s="8">
        <f t="shared" si="53"/>
        <v>0.81283439474613006</v>
      </c>
      <c r="I537">
        <f t="shared" si="51"/>
        <v>4.9372646702194878E-4</v>
      </c>
    </row>
    <row r="538" spans="1:9">
      <c r="A538" s="3" t="s">
        <v>128</v>
      </c>
      <c r="B538">
        <v>11.84</v>
      </c>
      <c r="C538" s="4">
        <v>511</v>
      </c>
      <c r="D538">
        <f t="shared" si="48"/>
        <v>43.158783783783782</v>
      </c>
      <c r="E538" s="7">
        <f t="shared" si="50"/>
        <v>7.1367219960475692E-4</v>
      </c>
      <c r="F538" s="8">
        <f t="shared" si="52"/>
        <v>0.91286076409013761</v>
      </c>
      <c r="G538" s="7">
        <f t="shared" si="49"/>
        <v>1.1772484799673869E-3</v>
      </c>
      <c r="H538" s="8">
        <f t="shared" si="53"/>
        <v>0.81401164322609743</v>
      </c>
      <c r="I538">
        <f t="shared" si="51"/>
        <v>1.1454762236295934E-4</v>
      </c>
    </row>
    <row r="539" spans="1:9">
      <c r="A539" s="3" t="s">
        <v>18</v>
      </c>
      <c r="B539">
        <v>2.74</v>
      </c>
      <c r="C539" s="4">
        <v>118</v>
      </c>
      <c r="D539">
        <f t="shared" si="48"/>
        <v>43.065693430656928</v>
      </c>
      <c r="E539" s="7">
        <f t="shared" si="50"/>
        <v>1.6480101673847615E-4</v>
      </c>
      <c r="F539" s="8">
        <f t="shared" si="52"/>
        <v>0.91302556510687605</v>
      </c>
      <c r="G539" s="7">
        <f t="shared" si="49"/>
        <v>2.7243757053299329E-4</v>
      </c>
      <c r="H539" s="8">
        <f t="shared" si="53"/>
        <v>0.81428408079663039</v>
      </c>
      <c r="I539">
        <f t="shared" si="51"/>
        <v>5.3517725328833254E-4</v>
      </c>
    </row>
    <row r="540" spans="1:9">
      <c r="A540" s="3" t="s">
        <v>257</v>
      </c>
      <c r="B540">
        <v>12.71</v>
      </c>
      <c r="C540" s="4">
        <v>544</v>
      </c>
      <c r="D540">
        <f t="shared" si="48"/>
        <v>42.800944138473639</v>
      </c>
      <c r="E540" s="7">
        <f t="shared" si="50"/>
        <v>7.5976061954009344E-4</v>
      </c>
      <c r="F540" s="8">
        <f t="shared" si="52"/>
        <v>0.91378532572641613</v>
      </c>
      <c r="G540" s="7">
        <f t="shared" si="49"/>
        <v>1.2637523801001258E-3</v>
      </c>
      <c r="H540" s="8">
        <f t="shared" si="53"/>
        <v>0.81554783317673052</v>
      </c>
      <c r="I540">
        <f t="shared" si="51"/>
        <v>1.0930162150376566E-3</v>
      </c>
    </row>
    <row r="541" spans="1:9">
      <c r="A541" s="3" t="s">
        <v>189</v>
      </c>
      <c r="B541">
        <v>25.87</v>
      </c>
      <c r="C541" s="4">
        <v>1104</v>
      </c>
      <c r="D541">
        <f t="shared" si="48"/>
        <v>42.674913026671817</v>
      </c>
      <c r="E541" s="7">
        <f t="shared" si="50"/>
        <v>1.5418671396548954E-3</v>
      </c>
      <c r="F541" s="8">
        <f t="shared" si="52"/>
        <v>0.915327192866071</v>
      </c>
      <c r="G541" s="7">
        <f t="shared" si="49"/>
        <v>2.5722481568206338E-3</v>
      </c>
      <c r="H541" s="8">
        <f t="shared" si="53"/>
        <v>0.81812008133355119</v>
      </c>
      <c r="I541">
        <f t="shared" si="51"/>
        <v>6.2239682585996103E-4</v>
      </c>
    </row>
    <row r="542" spans="1:9">
      <c r="A542" s="3" t="s">
        <v>110</v>
      </c>
      <c r="B542">
        <v>14.61</v>
      </c>
      <c r="C542" s="4">
        <v>619</v>
      </c>
      <c r="D542">
        <f t="shared" si="48"/>
        <v>42.36824093086927</v>
      </c>
      <c r="E542" s="7">
        <f t="shared" si="50"/>
        <v>8.6450702848404014E-4</v>
      </c>
      <c r="F542" s="8">
        <f t="shared" si="52"/>
        <v>0.91619169989455507</v>
      </c>
      <c r="G542" s="7">
        <f t="shared" si="49"/>
        <v>1.4526689436084057E-3</v>
      </c>
      <c r="H542" s="8">
        <f t="shared" si="53"/>
        <v>0.81957275027715959</v>
      </c>
      <c r="I542">
        <f t="shared" si="51"/>
        <v>2.7962087933020019E-4</v>
      </c>
    </row>
    <row r="543" spans="1:9">
      <c r="A543" s="3" t="s">
        <v>118</v>
      </c>
      <c r="B543">
        <v>6.55</v>
      </c>
      <c r="C543" s="4">
        <v>277</v>
      </c>
      <c r="D543">
        <f t="shared" si="48"/>
        <v>42.290076335877863</v>
      </c>
      <c r="E543" s="7">
        <f t="shared" si="50"/>
        <v>3.8686340369964314E-4</v>
      </c>
      <c r="F543" s="8">
        <f t="shared" si="52"/>
        <v>0.91657856329825471</v>
      </c>
      <c r="G543" s="7">
        <f t="shared" si="49"/>
        <v>6.5126499525222843E-4</v>
      </c>
      <c r="H543" s="8">
        <f t="shared" si="53"/>
        <v>0.82022401527241184</v>
      </c>
      <c r="I543">
        <f t="shared" si="51"/>
        <v>9.9894709686199068E-4</v>
      </c>
    </row>
    <row r="544" spans="1:9">
      <c r="A544" s="3" t="s">
        <v>386</v>
      </c>
      <c r="B544">
        <v>23.38</v>
      </c>
      <c r="C544" s="4">
        <v>988</v>
      </c>
      <c r="D544">
        <f t="shared" si="48"/>
        <v>42.25834046193328</v>
      </c>
      <c r="E544" s="7">
        <f t="shared" si="50"/>
        <v>1.3798593604882579E-3</v>
      </c>
      <c r="F544" s="8">
        <f t="shared" si="52"/>
        <v>0.91795842265874295</v>
      </c>
      <c r="G544" s="7">
        <f t="shared" si="49"/>
        <v>2.3246680288545193E-3</v>
      </c>
      <c r="H544" s="8">
        <f t="shared" si="53"/>
        <v>0.8225486833012664</v>
      </c>
      <c r="I544">
        <f t="shared" si="51"/>
        <v>1.5979536564939556E-3</v>
      </c>
    </row>
    <row r="545" spans="1:9">
      <c r="A545" s="3" t="s">
        <v>374</v>
      </c>
      <c r="B545">
        <v>37.18</v>
      </c>
      <c r="C545" s="4">
        <v>1563</v>
      </c>
      <c r="D545">
        <f t="shared" si="48"/>
        <v>42.038730500268962</v>
      </c>
      <c r="E545" s="7">
        <f t="shared" si="50"/>
        <v>2.1829151623918492E-3</v>
      </c>
      <c r="F545" s="8">
        <f t="shared" si="52"/>
        <v>0.92014133782113483</v>
      </c>
      <c r="G545" s="7">
        <f t="shared" si="49"/>
        <v>3.696798858546237E-3</v>
      </c>
      <c r="H545" s="8">
        <f t="shared" si="53"/>
        <v>0.82624548215981264</v>
      </c>
      <c r="I545">
        <f t="shared" si="51"/>
        <v>1.417395288494272E-3</v>
      </c>
    </row>
    <row r="546" spans="1:9">
      <c r="A546" s="3" t="s">
        <v>306</v>
      </c>
      <c r="B546">
        <v>32.81</v>
      </c>
      <c r="C546" s="4">
        <v>1373</v>
      </c>
      <c r="D546">
        <f t="shared" si="48"/>
        <v>41.846997866504111</v>
      </c>
      <c r="E546" s="7">
        <f t="shared" si="50"/>
        <v>1.9175575930671844E-3</v>
      </c>
      <c r="F546" s="8">
        <f t="shared" si="52"/>
        <v>0.92205889541420205</v>
      </c>
      <c r="G546" s="7">
        <f t="shared" si="49"/>
        <v>3.2622907624771935E-3</v>
      </c>
      <c r="H546" s="8">
        <f t="shared" si="53"/>
        <v>0.82950777292228983</v>
      </c>
      <c r="I546">
        <f t="shared" si="51"/>
        <v>8.2984429540744475E-4</v>
      </c>
    </row>
    <row r="547" spans="1:9">
      <c r="A547" s="3" t="s">
        <v>262</v>
      </c>
      <c r="B547">
        <v>18.87</v>
      </c>
      <c r="C547" s="4">
        <v>777</v>
      </c>
      <c r="D547">
        <f t="shared" si="48"/>
        <v>41.17647058823529</v>
      </c>
      <c r="E547" s="7">
        <f t="shared" si="50"/>
        <v>1.0851727966592879E-3</v>
      </c>
      <c r="F547" s="8">
        <f t="shared" si="52"/>
        <v>0.92314406821086137</v>
      </c>
      <c r="G547" s="7">
        <f t="shared" si="49"/>
        <v>1.8762397649480231E-3</v>
      </c>
      <c r="H547" s="8">
        <f t="shared" si="53"/>
        <v>0.83138401268723783</v>
      </c>
      <c r="I547">
        <f t="shared" si="51"/>
        <v>3.1288911826277133E-4</v>
      </c>
    </row>
    <row r="548" spans="1:9">
      <c r="A548" s="3" t="s">
        <v>544</v>
      </c>
      <c r="B548">
        <v>7.09</v>
      </c>
      <c r="C548" s="4">
        <v>291</v>
      </c>
      <c r="D548">
        <f t="shared" si="48"/>
        <v>41.043723554301835</v>
      </c>
      <c r="E548" s="7">
        <f t="shared" si="50"/>
        <v>4.0641606670251319E-4</v>
      </c>
      <c r="F548" s="8">
        <f t="shared" si="52"/>
        <v>0.92355048427756392</v>
      </c>
      <c r="G548" s="7">
        <f t="shared" si="49"/>
        <v>7.0495707119668698E-4</v>
      </c>
      <c r="H548" s="8">
        <f t="shared" si="53"/>
        <v>0.83208896975843449</v>
      </c>
      <c r="I548">
        <f t="shared" si="51"/>
        <v>1.9915558925109877E-4</v>
      </c>
    </row>
    <row r="549" spans="1:9">
      <c r="A549" s="3" t="s">
        <v>463</v>
      </c>
      <c r="B549">
        <v>4.51</v>
      </c>
      <c r="C549" s="4">
        <v>185</v>
      </c>
      <c r="D549">
        <f t="shared" si="48"/>
        <v>41.019955654101999</v>
      </c>
      <c r="E549" s="7">
        <f t="shared" si="50"/>
        <v>2.5837447539506854E-4</v>
      </c>
      <c r="F549" s="8">
        <f t="shared" si="52"/>
        <v>0.92380885875295904</v>
      </c>
      <c r="G549" s="7">
        <f t="shared" si="49"/>
        <v>4.4842826390649622E-4</v>
      </c>
      <c r="H549" s="8">
        <f t="shared" si="53"/>
        <v>0.83253739802234095</v>
      </c>
      <c r="I549">
        <f t="shared" si="51"/>
        <v>2.7146276537848291E-4</v>
      </c>
    </row>
    <row r="550" spans="1:9">
      <c r="A550" s="3" t="s">
        <v>601</v>
      </c>
      <c r="B550">
        <v>6.12</v>
      </c>
      <c r="C550" s="4">
        <v>250</v>
      </c>
      <c r="D550">
        <f t="shared" si="48"/>
        <v>40.849673202614376</v>
      </c>
      <c r="E550" s="7">
        <f t="shared" si="50"/>
        <v>3.4915469647982234E-4</v>
      </c>
      <c r="F550" s="8">
        <f t="shared" si="52"/>
        <v>0.92415801344943882</v>
      </c>
      <c r="G550" s="7">
        <f t="shared" si="49"/>
        <v>6.0851019403719662E-4</v>
      </c>
      <c r="H550" s="8">
        <f t="shared" si="53"/>
        <v>0.83314590821637813</v>
      </c>
      <c r="I550">
        <f t="shared" si="51"/>
        <v>4.321340795099271E-4</v>
      </c>
    </row>
    <row r="551" spans="1:9">
      <c r="A551" s="3" t="s">
        <v>96</v>
      </c>
      <c r="B551">
        <v>9.73</v>
      </c>
      <c r="C551" s="4">
        <v>397</v>
      </c>
      <c r="D551">
        <f t="shared" si="48"/>
        <v>40.801644398766697</v>
      </c>
      <c r="E551" s="7">
        <f t="shared" si="50"/>
        <v>5.5445765800995789E-4</v>
      </c>
      <c r="F551" s="8">
        <f t="shared" si="52"/>
        <v>0.92471247110744881</v>
      </c>
      <c r="G551" s="7">
        <f t="shared" si="49"/>
        <v>9.6745166470292869E-4</v>
      </c>
      <c r="H551" s="8">
        <f t="shared" si="53"/>
        <v>0.83411335988108104</v>
      </c>
      <c r="I551">
        <f t="shared" si="51"/>
        <v>3.9003698272577214E-4</v>
      </c>
    </row>
    <row r="552" spans="1:9">
      <c r="A552" s="3" t="s">
        <v>227</v>
      </c>
      <c r="B552">
        <v>8.74</v>
      </c>
      <c r="C552" s="4">
        <v>355</v>
      </c>
      <c r="D552">
        <f t="shared" si="48"/>
        <v>40.617848970251714</v>
      </c>
      <c r="E552" s="7">
        <f t="shared" si="50"/>
        <v>4.957996690013477E-4</v>
      </c>
      <c r="F552" s="8">
        <f t="shared" si="52"/>
        <v>0.92520827077645018</v>
      </c>
      <c r="G552" s="7">
        <f t="shared" si="49"/>
        <v>8.6901619213808801E-4</v>
      </c>
      <c r="H552" s="8">
        <f t="shared" si="53"/>
        <v>0.83498237607321912</v>
      </c>
      <c r="I552">
        <f t="shared" si="51"/>
        <v>3.7674399946285853E-4</v>
      </c>
    </row>
    <row r="553" spans="1:9">
      <c r="A553" s="3" t="s">
        <v>172</v>
      </c>
      <c r="B553">
        <v>8.3800000000000008</v>
      </c>
      <c r="C553" s="4">
        <v>338</v>
      </c>
      <c r="D553">
        <f t="shared" si="48"/>
        <v>40.334128878281618</v>
      </c>
      <c r="E553" s="7">
        <f t="shared" si="50"/>
        <v>4.720571496407198E-4</v>
      </c>
      <c r="F553" s="8">
        <f t="shared" si="52"/>
        <v>0.9256803279260909</v>
      </c>
      <c r="G553" s="7">
        <f t="shared" si="49"/>
        <v>8.3322147484178241E-4</v>
      </c>
      <c r="H553" s="8">
        <f t="shared" si="53"/>
        <v>0.8358155975480609</v>
      </c>
      <c r="I553">
        <f t="shared" si="51"/>
        <v>6.9821778895384767E-4</v>
      </c>
    </row>
    <row r="554" spans="1:9">
      <c r="A554" s="3" t="s">
        <v>158</v>
      </c>
      <c r="B554">
        <v>15.5</v>
      </c>
      <c r="C554" s="4">
        <v>624</v>
      </c>
      <c r="D554">
        <f t="shared" si="48"/>
        <v>40.258064516129032</v>
      </c>
      <c r="E554" s="7">
        <f t="shared" si="50"/>
        <v>8.7149012241363657E-4</v>
      </c>
      <c r="F554" s="8">
        <f t="shared" si="52"/>
        <v>0.92655181804850451</v>
      </c>
      <c r="G554" s="7">
        <f t="shared" si="49"/>
        <v>1.5411614391464949E-3</v>
      </c>
      <c r="H554" s="8">
        <f t="shared" si="53"/>
        <v>0.83735675898720741</v>
      </c>
      <c r="I554">
        <f t="shared" si="51"/>
        <v>5.4570009230980876E-4</v>
      </c>
    </row>
    <row r="555" spans="1:9">
      <c r="A555" s="3" t="s">
        <v>63</v>
      </c>
      <c r="B555">
        <v>12.08</v>
      </c>
      <c r="C555" s="4">
        <v>485</v>
      </c>
      <c r="D555">
        <f t="shared" si="48"/>
        <v>40.149006622516559</v>
      </c>
      <c r="E555" s="7">
        <f t="shared" si="50"/>
        <v>6.7736011117085541E-4</v>
      </c>
      <c r="F555" s="8">
        <f t="shared" si="52"/>
        <v>0.92722917815967532</v>
      </c>
      <c r="G555" s="7">
        <f t="shared" si="49"/>
        <v>1.2011116248315907E-3</v>
      </c>
      <c r="H555" s="8">
        <f t="shared" si="53"/>
        <v>0.83855787061203901</v>
      </c>
      <c r="I555">
        <f t="shared" si="51"/>
        <v>6.2119761963630449E-4</v>
      </c>
    </row>
    <row r="556" spans="1:9">
      <c r="A556" s="3" t="s">
        <v>302</v>
      </c>
      <c r="B556">
        <v>13.75</v>
      </c>
      <c r="C556" s="4">
        <v>552</v>
      </c>
      <c r="D556">
        <f t="shared" si="48"/>
        <v>40.145454545454548</v>
      </c>
      <c r="E556" s="7">
        <f t="shared" si="50"/>
        <v>7.7093356982744772E-4</v>
      </c>
      <c r="F556" s="8">
        <f t="shared" si="52"/>
        <v>0.92800011172950281</v>
      </c>
      <c r="G556" s="7">
        <f t="shared" si="49"/>
        <v>1.3671593411783423E-3</v>
      </c>
      <c r="H556" s="8">
        <f t="shared" si="53"/>
        <v>0.83992502995321738</v>
      </c>
      <c r="I556">
        <f t="shared" si="51"/>
        <v>3.3440684313734703E-4</v>
      </c>
    </row>
    <row r="557" spans="1:9">
      <c r="A557" s="3" t="s">
        <v>604</v>
      </c>
      <c r="B557">
        <v>7.4</v>
      </c>
      <c r="C557" s="4">
        <v>297</v>
      </c>
      <c r="D557">
        <f t="shared" si="48"/>
        <v>40.13513513513513</v>
      </c>
      <c r="E557" s="7">
        <f t="shared" si="50"/>
        <v>4.1479577941802895E-4</v>
      </c>
      <c r="F557" s="8">
        <f t="shared" si="52"/>
        <v>0.92841490750892086</v>
      </c>
      <c r="G557" s="7">
        <f t="shared" si="49"/>
        <v>7.3578029997961689E-4</v>
      </c>
      <c r="H557" s="8">
        <f t="shared" si="53"/>
        <v>0.84066081025319705</v>
      </c>
      <c r="I557">
        <f t="shared" si="51"/>
        <v>5.9449013331314138E-4</v>
      </c>
    </row>
    <row r="558" spans="1:9">
      <c r="A558" s="3" t="s">
        <v>42</v>
      </c>
      <c r="B558">
        <v>13.13</v>
      </c>
      <c r="C558" s="4">
        <v>526</v>
      </c>
      <c r="D558">
        <f t="shared" si="48"/>
        <v>40.060929169840058</v>
      </c>
      <c r="E558" s="7">
        <f t="shared" si="50"/>
        <v>7.346214813935462E-4</v>
      </c>
      <c r="F558" s="8">
        <f t="shared" si="52"/>
        <v>0.92914952899031444</v>
      </c>
      <c r="G558" s="7">
        <f t="shared" si="49"/>
        <v>1.3055128836124824E-3</v>
      </c>
      <c r="H558" s="8">
        <f t="shared" si="53"/>
        <v>0.84196632313680952</v>
      </c>
      <c r="I558">
        <f t="shared" si="51"/>
        <v>5.5485204293070911E-4</v>
      </c>
    </row>
    <row r="559" spans="1:9">
      <c r="A559" s="3" t="s">
        <v>405</v>
      </c>
      <c r="B559">
        <v>12.23</v>
      </c>
      <c r="C559" s="4">
        <v>489</v>
      </c>
      <c r="D559">
        <f t="shared" si="48"/>
        <v>39.983646770237122</v>
      </c>
      <c r="E559" s="7">
        <f t="shared" si="50"/>
        <v>6.8294658631453255E-4</v>
      </c>
      <c r="F559" s="8">
        <f t="shared" si="52"/>
        <v>0.92983247557662896</v>
      </c>
      <c r="G559" s="7">
        <f t="shared" si="49"/>
        <v>1.2160260903717182E-3</v>
      </c>
      <c r="H559" s="8">
        <f t="shared" si="53"/>
        <v>0.84318234922718127</v>
      </c>
      <c r="I559">
        <f t="shared" si="51"/>
        <v>1.9079317362052928E-3</v>
      </c>
    </row>
    <row r="560" spans="1:9">
      <c r="A560" s="3" t="s">
        <v>154</v>
      </c>
      <c r="B560">
        <v>42.01</v>
      </c>
      <c r="C560" s="4">
        <v>1678</v>
      </c>
      <c r="D560">
        <f t="shared" si="48"/>
        <v>39.942870745060702</v>
      </c>
      <c r="E560" s="7">
        <f t="shared" si="50"/>
        <v>2.3435263227725676E-3</v>
      </c>
      <c r="F560" s="8">
        <f t="shared" si="52"/>
        <v>0.93217600189940153</v>
      </c>
      <c r="G560" s="7">
        <f t="shared" si="49"/>
        <v>4.1770446489383384E-3</v>
      </c>
      <c r="H560" s="8">
        <f t="shared" si="53"/>
        <v>0.84735939387611958</v>
      </c>
      <c r="I560">
        <f t="shared" si="51"/>
        <v>1.415072842411158E-4</v>
      </c>
    </row>
    <row r="561" spans="1:9">
      <c r="A561" s="3" t="s">
        <v>459</v>
      </c>
      <c r="B561">
        <v>3.11</v>
      </c>
      <c r="C561" s="4">
        <v>124</v>
      </c>
      <c r="D561">
        <f t="shared" si="48"/>
        <v>39.871382636655952</v>
      </c>
      <c r="E561" s="7">
        <f t="shared" si="50"/>
        <v>1.7318072945399189E-4</v>
      </c>
      <c r="F561" s="8">
        <f t="shared" si="52"/>
        <v>0.93234918262885547</v>
      </c>
      <c r="G561" s="7">
        <f t="shared" si="49"/>
        <v>3.092265855319741E-4</v>
      </c>
      <c r="H561" s="8">
        <f t="shared" si="53"/>
        <v>0.84766862046165159</v>
      </c>
      <c r="I561">
        <f t="shared" si="51"/>
        <v>8.3177514637822192E-4</v>
      </c>
    </row>
    <row r="562" spans="1:9">
      <c r="A562" s="3" t="s">
        <v>244</v>
      </c>
      <c r="B562">
        <v>18.18</v>
      </c>
      <c r="C562" s="4">
        <v>721</v>
      </c>
      <c r="D562">
        <f t="shared" si="48"/>
        <v>39.658965896589656</v>
      </c>
      <c r="E562" s="7">
        <f t="shared" si="50"/>
        <v>1.0069621446478078E-3</v>
      </c>
      <c r="F562" s="8">
        <f t="shared" si="52"/>
        <v>0.93335614477350326</v>
      </c>
      <c r="G562" s="7">
        <f t="shared" si="49"/>
        <v>1.8076332234634371E-3</v>
      </c>
      <c r="H562" s="8">
        <f t="shared" si="53"/>
        <v>0.84947625368511503</v>
      </c>
      <c r="I562">
        <f t="shared" si="51"/>
        <v>7.9210115093597544E-4</v>
      </c>
    </row>
    <row r="563" spans="1:9">
      <c r="A563" s="3" t="s">
        <v>608</v>
      </c>
      <c r="B563">
        <v>17.190000000000001</v>
      </c>
      <c r="C563" s="4">
        <v>677</v>
      </c>
      <c r="D563">
        <f t="shared" si="48"/>
        <v>39.383362420011629</v>
      </c>
      <c r="E563" s="7">
        <f t="shared" si="50"/>
        <v>9.4551091806735889E-4</v>
      </c>
      <c r="F563" s="8">
        <f t="shared" si="52"/>
        <v>0.93430165569157064</v>
      </c>
      <c r="G563" s="7">
        <f t="shared" si="49"/>
        <v>1.7091977508985965E-3</v>
      </c>
      <c r="H563" s="8">
        <f t="shared" si="53"/>
        <v>0.85118545143601365</v>
      </c>
      <c r="I563">
        <f t="shared" si="51"/>
        <v>2.5776451014070112E-4</v>
      </c>
    </row>
    <row r="564" spans="1:9">
      <c r="A564" s="3" t="s">
        <v>509</v>
      </c>
      <c r="B564">
        <v>5.59</v>
      </c>
      <c r="C564" s="4">
        <v>220</v>
      </c>
      <c r="D564">
        <f t="shared" si="48"/>
        <v>39.355992844364941</v>
      </c>
      <c r="E564" s="7">
        <f t="shared" si="50"/>
        <v>3.0725613290224368E-4</v>
      </c>
      <c r="F564" s="8">
        <f t="shared" si="52"/>
        <v>0.93460891182447292</v>
      </c>
      <c r="G564" s="7">
        <f t="shared" si="49"/>
        <v>5.5581241579541322E-4</v>
      </c>
      <c r="H564" s="8">
        <f t="shared" si="53"/>
        <v>0.85174126385180904</v>
      </c>
      <c r="I564">
        <f t="shared" si="51"/>
        <v>2.945615751719366E-4</v>
      </c>
    </row>
    <row r="565" spans="1:9">
      <c r="A565" s="3" t="s">
        <v>252</v>
      </c>
      <c r="B565">
        <v>6.37</v>
      </c>
      <c r="C565" s="4">
        <v>250</v>
      </c>
      <c r="D565">
        <f t="shared" si="48"/>
        <v>39.246467817896388</v>
      </c>
      <c r="E565" s="7">
        <f t="shared" si="50"/>
        <v>3.4915469647982234E-4</v>
      </c>
      <c r="F565" s="8">
        <f t="shared" si="52"/>
        <v>0.9349580665209527</v>
      </c>
      <c r="G565" s="7">
        <f t="shared" si="49"/>
        <v>6.3336763660407558E-4</v>
      </c>
      <c r="H565" s="8">
        <f t="shared" si="53"/>
        <v>0.85237463148841308</v>
      </c>
      <c r="I565">
        <f t="shared" si="51"/>
        <v>1.0872955472324142E-3</v>
      </c>
    </row>
    <row r="566" spans="1:9">
      <c r="A566" s="3" t="s">
        <v>89</v>
      </c>
      <c r="B566">
        <v>23.49</v>
      </c>
      <c r="C566" s="4">
        <v>921</v>
      </c>
      <c r="D566">
        <f t="shared" si="48"/>
        <v>39.208173690932313</v>
      </c>
      <c r="E566" s="7">
        <f t="shared" si="50"/>
        <v>1.2862859018316656E-3</v>
      </c>
      <c r="F566" s="8">
        <f t="shared" si="52"/>
        <v>0.93624435242278436</v>
      </c>
      <c r="G566" s="7">
        <f t="shared" si="49"/>
        <v>2.3356053035839459E-3</v>
      </c>
      <c r="H566" s="8">
        <f t="shared" si="53"/>
        <v>0.85471023679199698</v>
      </c>
      <c r="I566">
        <f t="shared" si="51"/>
        <v>4.4708143950622503E-4</v>
      </c>
    </row>
    <row r="567" spans="1:9">
      <c r="A567" s="3" t="s">
        <v>25</v>
      </c>
      <c r="B567">
        <v>9.56</v>
      </c>
      <c r="C567" s="4">
        <v>371</v>
      </c>
      <c r="D567">
        <f t="shared" si="48"/>
        <v>38.807531380753133</v>
      </c>
      <c r="E567" s="7">
        <f t="shared" si="50"/>
        <v>5.1814556957605637E-4</v>
      </c>
      <c r="F567" s="8">
        <f t="shared" si="52"/>
        <v>0.93676249799236044</v>
      </c>
      <c r="G567" s="7">
        <f t="shared" si="49"/>
        <v>9.50548603757451E-4</v>
      </c>
      <c r="H567" s="8">
        <f t="shared" si="53"/>
        <v>0.85566078539575441</v>
      </c>
      <c r="I567">
        <f t="shared" si="51"/>
        <v>1.6373654891765899E-4</v>
      </c>
    </row>
    <row r="568" spans="1:9">
      <c r="A568" s="3" t="s">
        <v>314</v>
      </c>
      <c r="B568">
        <v>3.49</v>
      </c>
      <c r="C568" s="4">
        <v>135</v>
      </c>
      <c r="D568">
        <f t="shared" si="48"/>
        <v>38.681948424068764</v>
      </c>
      <c r="E568" s="7">
        <f t="shared" si="50"/>
        <v>1.8854353609910407E-4</v>
      </c>
      <c r="F568" s="8">
        <f t="shared" si="52"/>
        <v>0.93695104152845954</v>
      </c>
      <c r="G568" s="7">
        <f t="shared" si="49"/>
        <v>3.4700989823363012E-4</v>
      </c>
      <c r="H568" s="8">
        <f t="shared" si="53"/>
        <v>0.85600779529398807</v>
      </c>
      <c r="I568">
        <f t="shared" si="51"/>
        <v>2.2506979538183813E-4</v>
      </c>
    </row>
    <row r="569" spans="1:9">
      <c r="A569" s="3" t="s">
        <v>180</v>
      </c>
      <c r="B569">
        <v>4.79</v>
      </c>
      <c r="C569" s="4">
        <v>185</v>
      </c>
      <c r="D569">
        <f t="shared" si="48"/>
        <v>38.622129436325679</v>
      </c>
      <c r="E569" s="7">
        <f t="shared" si="50"/>
        <v>2.5837447539506854E-4</v>
      </c>
      <c r="F569" s="8">
        <f t="shared" si="52"/>
        <v>0.93720941600385466</v>
      </c>
      <c r="G569" s="7">
        <f t="shared" si="49"/>
        <v>4.7626859958140066E-4</v>
      </c>
      <c r="H569" s="8">
        <f t="shared" si="53"/>
        <v>0.85648406389356946</v>
      </c>
      <c r="I569">
        <f t="shared" si="51"/>
        <v>1.8013377983594481E-4</v>
      </c>
    </row>
    <row r="570" spans="1:9">
      <c r="A570" s="3" t="s">
        <v>277</v>
      </c>
      <c r="B570">
        <v>3.82</v>
      </c>
      <c r="C570" s="4">
        <v>147</v>
      </c>
      <c r="D570">
        <f t="shared" si="48"/>
        <v>38.481675392670155</v>
      </c>
      <c r="E570" s="7">
        <f t="shared" si="50"/>
        <v>2.0530296153013555E-4</v>
      </c>
      <c r="F570" s="8">
        <f t="shared" si="52"/>
        <v>0.93741471896538475</v>
      </c>
      <c r="G570" s="7">
        <f t="shared" si="49"/>
        <v>3.7982172242191029E-4</v>
      </c>
      <c r="H570" s="8">
        <f t="shared" si="53"/>
        <v>0.85686388561599136</v>
      </c>
      <c r="I570">
        <f t="shared" si="51"/>
        <v>3.3666626928674503E-4</v>
      </c>
    </row>
    <row r="571" spans="1:9">
      <c r="A571" s="3" t="s">
        <v>151</v>
      </c>
      <c r="B571">
        <v>7.13</v>
      </c>
      <c r="C571" s="4">
        <v>274</v>
      </c>
      <c r="D571">
        <f t="shared" si="48"/>
        <v>38.429172510518931</v>
      </c>
      <c r="E571" s="7">
        <f t="shared" si="50"/>
        <v>3.8267354734188529E-4</v>
      </c>
      <c r="F571" s="8">
        <f t="shared" si="52"/>
        <v>0.93779739251272665</v>
      </c>
      <c r="G571" s="7">
        <f t="shared" si="49"/>
        <v>7.0893426200738761E-4</v>
      </c>
      <c r="H571" s="8">
        <f t="shared" si="53"/>
        <v>0.85757281987799872</v>
      </c>
      <c r="I571">
        <f t="shared" si="51"/>
        <v>7.4212549447394416E-4</v>
      </c>
    </row>
    <row r="572" spans="1:9">
      <c r="A572" s="3" t="s">
        <v>206</v>
      </c>
      <c r="B572">
        <v>15.64</v>
      </c>
      <c r="C572" s="4">
        <v>598</v>
      </c>
      <c r="D572">
        <f t="shared" si="48"/>
        <v>38.235294117647058</v>
      </c>
      <c r="E572" s="7">
        <f t="shared" si="50"/>
        <v>8.3517803397973505E-4</v>
      </c>
      <c r="F572" s="8">
        <f t="shared" si="52"/>
        <v>0.93863257054670635</v>
      </c>
      <c r="G572" s="7">
        <f t="shared" si="49"/>
        <v>1.5550816069839471E-3</v>
      </c>
      <c r="H572" s="8">
        <f t="shared" si="53"/>
        <v>0.85912790148498264</v>
      </c>
      <c r="I572">
        <f t="shared" si="51"/>
        <v>1.6534485494318352E-3</v>
      </c>
    </row>
    <row r="573" spans="1:9">
      <c r="A573" s="3" t="s">
        <v>370</v>
      </c>
      <c r="B573">
        <v>34.700000000000003</v>
      </c>
      <c r="C573" s="4">
        <v>1321</v>
      </c>
      <c r="D573">
        <f t="shared" si="48"/>
        <v>38.069164265129679</v>
      </c>
      <c r="E573" s="7">
        <f t="shared" si="50"/>
        <v>1.8449334161993814E-3</v>
      </c>
      <c r="F573" s="8">
        <f t="shared" si="52"/>
        <v>0.94047750396290575</v>
      </c>
      <c r="G573" s="7">
        <f t="shared" si="49"/>
        <v>3.4502130282827981E-3</v>
      </c>
      <c r="H573" s="8">
        <f t="shared" si="53"/>
        <v>0.86257811451326538</v>
      </c>
      <c r="I573">
        <f t="shared" si="51"/>
        <v>6.1294028629543806E-4</v>
      </c>
    </row>
    <row r="574" spans="1:9">
      <c r="A574" s="3" t="s">
        <v>583</v>
      </c>
      <c r="B574">
        <v>12.79</v>
      </c>
      <c r="C574" s="4">
        <v>484</v>
      </c>
      <c r="D574">
        <f t="shared" si="48"/>
        <v>37.842064112587963</v>
      </c>
      <c r="E574" s="7">
        <f t="shared" si="50"/>
        <v>6.7596349238493612E-4</v>
      </c>
      <c r="F574" s="8">
        <f t="shared" si="52"/>
        <v>0.94115346745529072</v>
      </c>
      <c r="G574" s="7">
        <f t="shared" si="49"/>
        <v>1.2717067617215268E-3</v>
      </c>
      <c r="H574" s="8">
        <f t="shared" si="53"/>
        <v>0.86384982127498688</v>
      </c>
      <c r="I574">
        <f t="shared" si="51"/>
        <v>1.8101749589780614E-3</v>
      </c>
    </row>
    <row r="575" spans="1:9">
      <c r="A575" s="3" t="s">
        <v>196</v>
      </c>
      <c r="B575">
        <v>37.69</v>
      </c>
      <c r="C575" s="4">
        <v>1423</v>
      </c>
      <c r="D575">
        <f t="shared" si="48"/>
        <v>37.755372777925182</v>
      </c>
      <c r="E575" s="7">
        <f t="shared" si="50"/>
        <v>1.9873885323631489E-3</v>
      </c>
      <c r="F575" s="8">
        <f t="shared" si="52"/>
        <v>0.94314085598765385</v>
      </c>
      <c r="G575" s="7">
        <f t="shared" si="49"/>
        <v>3.7475080413826699E-3</v>
      </c>
      <c r="H575" s="8">
        <f t="shared" si="53"/>
        <v>0.86759732931636957</v>
      </c>
      <c r="I575">
        <f t="shared" si="51"/>
        <v>8.621077995075721E-4</v>
      </c>
    </row>
    <row r="576" spans="1:9">
      <c r="A576" s="3" t="s">
        <v>339</v>
      </c>
      <c r="B576">
        <v>17.760000000000002</v>
      </c>
      <c r="C576" s="4">
        <v>663</v>
      </c>
      <c r="D576">
        <f t="shared" si="48"/>
        <v>37.331081081081081</v>
      </c>
      <c r="E576" s="7">
        <f t="shared" si="50"/>
        <v>9.259582550644889E-4</v>
      </c>
      <c r="F576" s="8">
        <f t="shared" si="52"/>
        <v>0.94406681424271832</v>
      </c>
      <c r="G576" s="7">
        <f t="shared" si="49"/>
        <v>1.7658727199510807E-3</v>
      </c>
      <c r="H576" s="8">
        <f t="shared" si="53"/>
        <v>0.86936320203632067</v>
      </c>
      <c r="I576">
        <f t="shared" si="51"/>
        <v>5.6700461145031689E-4</v>
      </c>
    </row>
    <row r="577" spans="1:9">
      <c r="A577" s="3" t="s">
        <v>221</v>
      </c>
      <c r="B577">
        <v>11.68</v>
      </c>
      <c r="C577" s="4">
        <v>436</v>
      </c>
      <c r="D577">
        <f t="shared" si="48"/>
        <v>37.328767123287669</v>
      </c>
      <c r="E577" s="7">
        <f t="shared" si="50"/>
        <v>6.0892579066081022E-4</v>
      </c>
      <c r="F577" s="8">
        <f t="shared" si="52"/>
        <v>0.94467574003337917</v>
      </c>
      <c r="G577" s="7">
        <f t="shared" si="49"/>
        <v>1.1613397167245844E-3</v>
      </c>
      <c r="H577" s="8">
        <f t="shared" si="53"/>
        <v>0.87052454175304528</v>
      </c>
      <c r="I577">
        <f t="shared" si="51"/>
        <v>1.4994369615068948E-3</v>
      </c>
    </row>
    <row r="578" spans="1:9">
      <c r="A578" s="3" t="s">
        <v>133</v>
      </c>
      <c r="B578">
        <v>30.81</v>
      </c>
      <c r="C578" s="4">
        <v>1147</v>
      </c>
      <c r="D578">
        <f t="shared" ref="D578:D624" si="54">C578/B578</f>
        <v>37.22817267121065</v>
      </c>
      <c r="E578" s="7">
        <f t="shared" si="50"/>
        <v>1.6019217474494249E-3</v>
      </c>
      <c r="F578" s="8">
        <f t="shared" si="52"/>
        <v>0.94627766178082862</v>
      </c>
      <c r="G578" s="7">
        <f t="shared" ref="G578:G624" si="55">B578/10057.35</f>
        <v>3.0634312219421614E-3</v>
      </c>
      <c r="H578" s="8">
        <f t="shared" si="53"/>
        <v>0.87358797297498747</v>
      </c>
      <c r="I578">
        <f t="shared" si="51"/>
        <v>7.215393181554397E-4</v>
      </c>
    </row>
    <row r="579" spans="1:9">
      <c r="A579" s="3" t="s">
        <v>574</v>
      </c>
      <c r="B579">
        <v>14.71</v>
      </c>
      <c r="C579" s="4">
        <v>543</v>
      </c>
      <c r="D579">
        <f t="shared" si="54"/>
        <v>36.913664174031268</v>
      </c>
      <c r="E579" s="7">
        <f t="shared" ref="E579:E624" si="56">C579/716015</f>
        <v>7.5836400075417415E-4</v>
      </c>
      <c r="F579" s="8">
        <f t="shared" si="52"/>
        <v>0.94703602578158275</v>
      </c>
      <c r="G579" s="7">
        <f t="shared" si="55"/>
        <v>1.4626119206351575E-3</v>
      </c>
      <c r="H579" s="8">
        <f t="shared" si="53"/>
        <v>0.8750505848956226</v>
      </c>
      <c r="I579">
        <f t="shared" ref="I579:I624" si="57">F579*H580-F580*H579</f>
        <v>1.6578934739130968E-4</v>
      </c>
    </row>
    <row r="580" spans="1:9">
      <c r="A580" s="3" t="s">
        <v>47</v>
      </c>
      <c r="B580">
        <v>3.37</v>
      </c>
      <c r="C580" s="4">
        <v>124</v>
      </c>
      <c r="D580">
        <f t="shared" si="54"/>
        <v>36.795252225519285</v>
      </c>
      <c r="E580" s="7">
        <f t="shared" si="56"/>
        <v>1.7318072945399189E-4</v>
      </c>
      <c r="F580" s="8">
        <f t="shared" ref="F580:F624" si="58">F579+E580</f>
        <v>0.94720920651103668</v>
      </c>
      <c r="G580" s="7">
        <f t="shared" si="55"/>
        <v>3.3507832580152822E-4</v>
      </c>
      <c r="H580" s="8">
        <f t="shared" ref="H580:H624" si="59">H579+G580</f>
        <v>0.87538566322142408</v>
      </c>
      <c r="I580">
        <f t="shared" si="57"/>
        <v>3.7203005226660313E-4</v>
      </c>
    </row>
    <row r="581" spans="1:9">
      <c r="A581" s="3" t="s">
        <v>454</v>
      </c>
      <c r="B581">
        <v>7.52</v>
      </c>
      <c r="C581" s="4">
        <v>275</v>
      </c>
      <c r="D581">
        <f t="shared" si="54"/>
        <v>36.569148936170215</v>
      </c>
      <c r="E581" s="7">
        <f t="shared" si="56"/>
        <v>3.8407016612780457E-4</v>
      </c>
      <c r="F581" s="8">
        <f t="shared" si="58"/>
        <v>0.94759327667716453</v>
      </c>
      <c r="G581" s="7">
        <f t="shared" si="55"/>
        <v>7.4771187241171868E-4</v>
      </c>
      <c r="H581" s="8">
        <f t="shared" si="59"/>
        <v>0.87613337509383582</v>
      </c>
      <c r="I581">
        <f t="shared" si="57"/>
        <v>3.3336359673985516E-4</v>
      </c>
    </row>
    <row r="582" spans="1:9">
      <c r="A582" s="3" t="s">
        <v>171</v>
      </c>
      <c r="B582">
        <v>6.72</v>
      </c>
      <c r="C582" s="4">
        <v>245</v>
      </c>
      <c r="D582">
        <f t="shared" si="54"/>
        <v>36.458333333333336</v>
      </c>
      <c r="E582" s="7">
        <f t="shared" si="56"/>
        <v>3.4217160255022592E-4</v>
      </c>
      <c r="F582" s="8">
        <f t="shared" si="58"/>
        <v>0.94793544827971477</v>
      </c>
      <c r="G582" s="7">
        <f t="shared" si="55"/>
        <v>6.6816805619770612E-4</v>
      </c>
      <c r="H582" s="8">
        <f t="shared" si="59"/>
        <v>0.87680154315003356</v>
      </c>
      <c r="I582">
        <f t="shared" si="57"/>
        <v>1.8049681309606491E-4</v>
      </c>
    </row>
    <row r="583" spans="1:9">
      <c r="A583" s="3" t="s">
        <v>217</v>
      </c>
      <c r="B583">
        <v>3.63</v>
      </c>
      <c r="C583" s="4">
        <v>132</v>
      </c>
      <c r="D583">
        <f t="shared" si="54"/>
        <v>36.363636363636367</v>
      </c>
      <c r="E583" s="7">
        <f t="shared" si="56"/>
        <v>1.8435367974134619E-4</v>
      </c>
      <c r="F583" s="8">
        <f t="shared" si="58"/>
        <v>0.94811980195945611</v>
      </c>
      <c r="G583" s="7">
        <f t="shared" si="55"/>
        <v>3.6093006607108234E-4</v>
      </c>
      <c r="H583" s="8">
        <f t="shared" si="59"/>
        <v>0.87716247321610463</v>
      </c>
      <c r="I583">
        <f t="shared" si="57"/>
        <v>2.2231078842988028E-3</v>
      </c>
    </row>
    <row r="584" spans="1:9">
      <c r="A584" s="3" t="s">
        <v>242</v>
      </c>
      <c r="B584">
        <v>44.66</v>
      </c>
      <c r="C584" s="4">
        <v>1622</v>
      </c>
      <c r="D584">
        <f t="shared" si="54"/>
        <v>36.318853560232874</v>
      </c>
      <c r="E584" s="7">
        <f t="shared" si="56"/>
        <v>2.2653156707610872E-3</v>
      </c>
      <c r="F584" s="8">
        <f t="shared" si="58"/>
        <v>0.95038511763021716</v>
      </c>
      <c r="G584" s="7">
        <f t="shared" si="55"/>
        <v>4.440533540147255E-3</v>
      </c>
      <c r="H584" s="8">
        <f t="shared" si="59"/>
        <v>0.88160300675625192</v>
      </c>
      <c r="I584">
        <f t="shared" si="57"/>
        <v>6.818343779285696E-4</v>
      </c>
    </row>
    <row r="585" spans="1:9">
      <c r="A585" s="3" t="s">
        <v>276</v>
      </c>
      <c r="B585">
        <v>13.6</v>
      </c>
      <c r="C585" s="4">
        <v>490</v>
      </c>
      <c r="D585">
        <f t="shared" si="54"/>
        <v>36.029411764705884</v>
      </c>
      <c r="E585" s="7">
        <f t="shared" si="56"/>
        <v>6.8434320510045183E-4</v>
      </c>
      <c r="F585" s="8">
        <f t="shared" si="58"/>
        <v>0.95106946083531763</v>
      </c>
      <c r="G585" s="7">
        <f t="shared" si="55"/>
        <v>1.3522448756382148E-3</v>
      </c>
      <c r="H585" s="8">
        <f t="shared" si="59"/>
        <v>0.88295525163189015</v>
      </c>
      <c r="I585">
        <f t="shared" si="57"/>
        <v>8.24162636305803E-4</v>
      </c>
    </row>
    <row r="586" spans="1:9">
      <c r="A586" s="3" t="s">
        <v>605</v>
      </c>
      <c r="B586">
        <v>16.37</v>
      </c>
      <c r="C586" s="4">
        <v>587</v>
      </c>
      <c r="D586">
        <f t="shared" si="54"/>
        <v>35.858277336591321</v>
      </c>
      <c r="E586" s="7">
        <f t="shared" si="56"/>
        <v>8.1981522733462291E-4</v>
      </c>
      <c r="F586" s="8">
        <f t="shared" si="58"/>
        <v>0.95188927606265228</v>
      </c>
      <c r="G586" s="7">
        <f t="shared" si="55"/>
        <v>1.6276653392792335E-3</v>
      </c>
      <c r="H586" s="8">
        <f t="shared" si="59"/>
        <v>0.88458291697116942</v>
      </c>
      <c r="I586">
        <f t="shared" si="57"/>
        <v>8.4062101247439625E-4</v>
      </c>
    </row>
    <row r="587" spans="1:9">
      <c r="A587" s="3" t="s">
        <v>123</v>
      </c>
      <c r="B587">
        <v>16.57</v>
      </c>
      <c r="C587" s="4">
        <v>589</v>
      </c>
      <c r="D587">
        <f t="shared" si="54"/>
        <v>35.546167773083887</v>
      </c>
      <c r="E587" s="7">
        <f t="shared" si="56"/>
        <v>8.2260846490646148E-4</v>
      </c>
      <c r="F587" s="8">
        <f t="shared" si="58"/>
        <v>0.95271188452755873</v>
      </c>
      <c r="G587" s="7">
        <f t="shared" si="55"/>
        <v>1.6475512933327367E-3</v>
      </c>
      <c r="H587" s="8">
        <f t="shared" si="59"/>
        <v>0.88623046826450214</v>
      </c>
      <c r="I587">
        <f t="shared" si="57"/>
        <v>3.1814566567778257E-4</v>
      </c>
    </row>
    <row r="588" spans="1:9">
      <c r="A588" s="3" t="s">
        <v>279</v>
      </c>
      <c r="B588">
        <v>6.22</v>
      </c>
      <c r="C588" s="4">
        <v>219</v>
      </c>
      <c r="D588">
        <f t="shared" si="54"/>
        <v>35.209003215434088</v>
      </c>
      <c r="E588" s="7">
        <f t="shared" si="56"/>
        <v>3.058595141163244E-4</v>
      </c>
      <c r="F588" s="8">
        <f t="shared" si="58"/>
        <v>0.95301774404167505</v>
      </c>
      <c r="G588" s="7">
        <f t="shared" si="55"/>
        <v>6.184531710639482E-4</v>
      </c>
      <c r="H588" s="8">
        <f t="shared" si="59"/>
        <v>0.88684892143556604</v>
      </c>
      <c r="I588">
        <f t="shared" si="57"/>
        <v>2.0510622385421229E-3</v>
      </c>
    </row>
    <row r="589" spans="1:9">
      <c r="A589" s="3" t="s">
        <v>165</v>
      </c>
      <c r="B589">
        <v>40.01</v>
      </c>
      <c r="C589" s="4">
        <v>1405</v>
      </c>
      <c r="D589">
        <f t="shared" si="54"/>
        <v>35.116220944763811</v>
      </c>
      <c r="E589" s="7">
        <f t="shared" si="56"/>
        <v>1.9622493942166017E-3</v>
      </c>
      <c r="F589" s="8">
        <f t="shared" si="58"/>
        <v>0.95497999343589168</v>
      </c>
      <c r="G589" s="7">
        <f t="shared" si="55"/>
        <v>3.9781851084033067E-3</v>
      </c>
      <c r="H589" s="8">
        <f t="shared" si="59"/>
        <v>0.89082710654396935</v>
      </c>
      <c r="I589">
        <f t="shared" si="57"/>
        <v>2.2583636618700442E-4</v>
      </c>
    </row>
    <row r="590" spans="1:9">
      <c r="A590" s="3" t="s">
        <v>321</v>
      </c>
      <c r="B590">
        <v>4.37</v>
      </c>
      <c r="C590" s="4">
        <v>152</v>
      </c>
      <c r="D590">
        <f t="shared" si="54"/>
        <v>34.782608695652172</v>
      </c>
      <c r="E590" s="7">
        <f t="shared" si="56"/>
        <v>2.12286055459732E-4</v>
      </c>
      <c r="F590" s="8">
        <f t="shared" si="58"/>
        <v>0.95519227949135144</v>
      </c>
      <c r="G590" s="7">
        <f t="shared" si="55"/>
        <v>4.34508096069044E-4</v>
      </c>
      <c r="H590" s="8">
        <f t="shared" si="59"/>
        <v>0.89126161464003839</v>
      </c>
      <c r="I590">
        <f t="shared" si="57"/>
        <v>2.3516253911201046E-3</v>
      </c>
    </row>
    <row r="591" spans="1:9">
      <c r="A591" s="3" t="s">
        <v>376</v>
      </c>
      <c r="B591">
        <v>45.18</v>
      </c>
      <c r="C591" s="4">
        <v>1558</v>
      </c>
      <c r="D591">
        <f t="shared" si="54"/>
        <v>34.484285081894647</v>
      </c>
      <c r="E591" s="7">
        <f t="shared" si="56"/>
        <v>2.175932068462253E-3</v>
      </c>
      <c r="F591" s="8">
        <f t="shared" si="58"/>
        <v>0.95736821155981366</v>
      </c>
      <c r="G591" s="7">
        <f t="shared" si="55"/>
        <v>4.4922370206863637E-3</v>
      </c>
      <c r="H591" s="8">
        <f t="shared" si="59"/>
        <v>0.89575385166072474</v>
      </c>
      <c r="I591">
        <f t="shared" si="57"/>
        <v>5.0355046548977711E-4</v>
      </c>
    </row>
    <row r="592" spans="1:9">
      <c r="A592" s="3" t="s">
        <v>127</v>
      </c>
      <c r="B592">
        <v>9.64</v>
      </c>
      <c r="C592" s="4">
        <v>331</v>
      </c>
      <c r="D592">
        <f t="shared" si="54"/>
        <v>34.336099585062236</v>
      </c>
      <c r="E592" s="7">
        <f t="shared" si="56"/>
        <v>4.6228081813928481E-4</v>
      </c>
      <c r="F592" s="8">
        <f t="shared" si="58"/>
        <v>0.95783049237795292</v>
      </c>
      <c r="G592" s="7">
        <f t="shared" si="55"/>
        <v>9.5850298537885226E-4</v>
      </c>
      <c r="H592" s="8">
        <f t="shared" si="59"/>
        <v>0.89671235464610355</v>
      </c>
      <c r="I592">
        <f t="shared" si="57"/>
        <v>4.2683434173513835E-3</v>
      </c>
    </row>
    <row r="593" spans="1:9">
      <c r="A593" s="3" t="s">
        <v>162</v>
      </c>
      <c r="B593">
        <v>81.27</v>
      </c>
      <c r="C593" s="4">
        <v>2772</v>
      </c>
      <c r="D593">
        <f t="shared" si="54"/>
        <v>34.108527131782949</v>
      </c>
      <c r="E593" s="7">
        <f t="shared" si="56"/>
        <v>3.8714272745682702E-3</v>
      </c>
      <c r="F593" s="8">
        <f t="shared" si="58"/>
        <v>0.96170191965252116</v>
      </c>
      <c r="G593" s="7">
        <f t="shared" si="55"/>
        <v>8.0806574296410083E-3</v>
      </c>
      <c r="H593" s="8">
        <f t="shared" si="59"/>
        <v>0.90479301207574458</v>
      </c>
      <c r="I593">
        <f t="shared" si="57"/>
        <v>4.9737920834735938E-4</v>
      </c>
    </row>
    <row r="594" spans="1:9">
      <c r="A594" s="3" t="s">
        <v>540</v>
      </c>
      <c r="B594">
        <v>9.4700000000000006</v>
      </c>
      <c r="C594" s="4">
        <v>323</v>
      </c>
      <c r="D594">
        <f t="shared" si="54"/>
        <v>34.10770855332629</v>
      </c>
      <c r="E594" s="7">
        <f t="shared" si="56"/>
        <v>4.5110786785193047E-4</v>
      </c>
      <c r="F594" s="8">
        <f t="shared" si="58"/>
        <v>0.96215302752037313</v>
      </c>
      <c r="G594" s="7">
        <f t="shared" si="55"/>
        <v>9.4159992443337468E-4</v>
      </c>
      <c r="H594" s="8">
        <f t="shared" si="59"/>
        <v>0.90573461200017791</v>
      </c>
      <c r="I594">
        <f t="shared" si="57"/>
        <v>5.7763089137141677E-4</v>
      </c>
    </row>
    <row r="595" spans="1:9">
      <c r="A595" s="3" t="s">
        <v>532</v>
      </c>
      <c r="B595">
        <v>10.97</v>
      </c>
      <c r="C595" s="4">
        <v>373</v>
      </c>
      <c r="D595">
        <f t="shared" si="54"/>
        <v>34.001823154056517</v>
      </c>
      <c r="E595" s="7">
        <f t="shared" si="56"/>
        <v>5.2093880714789494E-4</v>
      </c>
      <c r="F595" s="8">
        <f t="shared" si="58"/>
        <v>0.962673966327521</v>
      </c>
      <c r="G595" s="7">
        <f t="shared" si="55"/>
        <v>1.0907445798346482E-3</v>
      </c>
      <c r="H595" s="8">
        <f t="shared" si="59"/>
        <v>0.90682535658001251</v>
      </c>
      <c r="I595">
        <f t="shared" si="57"/>
        <v>4.5463028669701089E-4</v>
      </c>
    </row>
    <row r="596" spans="1:9">
      <c r="A596" s="3" t="s">
        <v>549</v>
      </c>
      <c r="B596">
        <v>8.6</v>
      </c>
      <c r="C596" s="4">
        <v>291</v>
      </c>
      <c r="D596">
        <f t="shared" si="54"/>
        <v>33.837209302325583</v>
      </c>
      <c r="E596" s="7">
        <f t="shared" si="56"/>
        <v>4.0641606670251319E-4</v>
      </c>
      <c r="F596" s="8">
        <f t="shared" si="58"/>
        <v>0.96308038239422356</v>
      </c>
      <c r="G596" s="7">
        <f t="shared" si="55"/>
        <v>8.5509602430063579E-4</v>
      </c>
      <c r="H596" s="8">
        <f t="shared" si="59"/>
        <v>0.90768045260431318</v>
      </c>
      <c r="I596">
        <f t="shared" si="57"/>
        <v>6.3460038023110954E-4</v>
      </c>
    </row>
    <row r="597" spans="1:9">
      <c r="A597" s="3" t="s">
        <v>349</v>
      </c>
      <c r="B597">
        <v>11.79</v>
      </c>
      <c r="C597" s="4">
        <v>390</v>
      </c>
      <c r="D597">
        <f t="shared" si="54"/>
        <v>33.078880407124686</v>
      </c>
      <c r="E597" s="7">
        <f t="shared" si="56"/>
        <v>5.4468132650852289E-4</v>
      </c>
      <c r="F597" s="8">
        <f t="shared" si="58"/>
        <v>0.96362506372073209</v>
      </c>
      <c r="G597" s="7">
        <f t="shared" si="55"/>
        <v>1.1722769914540112E-3</v>
      </c>
      <c r="H597" s="8">
        <f t="shared" si="59"/>
        <v>0.90885272959576724</v>
      </c>
      <c r="I597">
        <f t="shared" si="57"/>
        <v>3.7312960375801563E-3</v>
      </c>
    </row>
    <row r="598" spans="1:9">
      <c r="A598" s="3" t="s">
        <v>358</v>
      </c>
      <c r="B598">
        <v>68.95</v>
      </c>
      <c r="C598" s="4">
        <v>2265</v>
      </c>
      <c r="D598">
        <f t="shared" si="54"/>
        <v>32.849891225525745</v>
      </c>
      <c r="E598" s="7">
        <f t="shared" si="56"/>
        <v>3.1633415501071903E-3</v>
      </c>
      <c r="F598" s="8">
        <f t="shared" si="58"/>
        <v>0.96678840527083931</v>
      </c>
      <c r="G598" s="7">
        <f t="shared" si="55"/>
        <v>6.855682659945214E-3</v>
      </c>
      <c r="H598" s="8">
        <f t="shared" si="59"/>
        <v>0.91570841225571242</v>
      </c>
      <c r="I598">
        <f t="shared" si="57"/>
        <v>1.6841067713022628E-3</v>
      </c>
    </row>
    <row r="599" spans="1:9">
      <c r="A599" s="3" t="s">
        <v>54</v>
      </c>
      <c r="B599">
        <v>30.97</v>
      </c>
      <c r="C599" s="4">
        <v>1011</v>
      </c>
      <c r="D599">
        <f t="shared" si="54"/>
        <v>32.644494672263484</v>
      </c>
      <c r="E599" s="7">
        <f t="shared" si="56"/>
        <v>1.4119815925644015E-3</v>
      </c>
      <c r="F599" s="8">
        <f t="shared" si="58"/>
        <v>0.96820038686340371</v>
      </c>
      <c r="G599" s="7">
        <f t="shared" si="55"/>
        <v>3.0793399851849639E-3</v>
      </c>
      <c r="H599" s="8">
        <f t="shared" si="59"/>
        <v>0.91878775224089737</v>
      </c>
      <c r="I599">
        <f t="shared" si="57"/>
        <v>2.5410766075756319E-3</v>
      </c>
    </row>
    <row r="600" spans="1:9">
      <c r="A600" s="3" t="s">
        <v>149</v>
      </c>
      <c r="B600">
        <v>46.43</v>
      </c>
      <c r="C600" s="4">
        <v>1503</v>
      </c>
      <c r="D600">
        <f t="shared" si="54"/>
        <v>32.371311651949171</v>
      </c>
      <c r="E600" s="7">
        <f t="shared" si="56"/>
        <v>2.0991180352366921E-3</v>
      </c>
      <c r="F600" s="8">
        <f t="shared" si="58"/>
        <v>0.97029950489864036</v>
      </c>
      <c r="G600" s="7">
        <f t="shared" si="55"/>
        <v>4.6165242335207586E-3</v>
      </c>
      <c r="H600" s="8">
        <f t="shared" si="59"/>
        <v>0.92340427647441814</v>
      </c>
      <c r="I600">
        <f t="shared" si="57"/>
        <v>5.5783956998001205E-4</v>
      </c>
    </row>
    <row r="601" spans="1:9">
      <c r="A601" s="3" t="s">
        <v>246</v>
      </c>
      <c r="B601">
        <v>10.18</v>
      </c>
      <c r="C601" s="4">
        <v>329</v>
      </c>
      <c r="D601">
        <f t="shared" si="54"/>
        <v>32.318271119842827</v>
      </c>
      <c r="E601" s="7">
        <f t="shared" si="56"/>
        <v>4.5948758056744624E-4</v>
      </c>
      <c r="F601" s="8">
        <f t="shared" si="58"/>
        <v>0.97075899247920783</v>
      </c>
      <c r="G601" s="7">
        <f t="shared" si="55"/>
        <v>1.0121950613233108E-3</v>
      </c>
      <c r="H601" s="8">
        <f t="shared" si="59"/>
        <v>0.92441647153574147</v>
      </c>
      <c r="I601">
        <f t="shared" si="57"/>
        <v>1.3673266449261146E-3</v>
      </c>
    </row>
    <row r="602" spans="1:9">
      <c r="A602" s="3" t="s">
        <v>595</v>
      </c>
      <c r="B602">
        <v>24.92</v>
      </c>
      <c r="C602" s="4">
        <v>804</v>
      </c>
      <c r="D602">
        <f t="shared" si="54"/>
        <v>32.263242375601926</v>
      </c>
      <c r="E602" s="7">
        <f t="shared" si="56"/>
        <v>1.1228815038791086E-3</v>
      </c>
      <c r="F602" s="8">
        <f t="shared" si="58"/>
        <v>0.9718818739830869</v>
      </c>
      <c r="G602" s="7">
        <f t="shared" si="55"/>
        <v>2.4777898750664939E-3</v>
      </c>
      <c r="H602" s="8">
        <f t="shared" si="59"/>
        <v>0.926894261410808</v>
      </c>
      <c r="I602">
        <f t="shared" si="57"/>
        <v>5.6620651262540012E-4</v>
      </c>
    </row>
    <row r="603" spans="1:9">
      <c r="A603" s="3" t="s">
        <v>38</v>
      </c>
      <c r="B603">
        <v>10.28</v>
      </c>
      <c r="C603" s="4">
        <v>330</v>
      </c>
      <c r="D603">
        <f t="shared" si="54"/>
        <v>32.101167315175097</v>
      </c>
      <c r="E603" s="7">
        <f t="shared" si="56"/>
        <v>4.6088419935336552E-4</v>
      </c>
      <c r="F603" s="8">
        <f t="shared" si="58"/>
        <v>0.97234275818244031</v>
      </c>
      <c r="G603" s="7">
        <f t="shared" si="55"/>
        <v>1.0221380383500622E-3</v>
      </c>
      <c r="H603" s="8">
        <f t="shared" si="59"/>
        <v>0.92791639944915805</v>
      </c>
      <c r="I603">
        <f t="shared" si="57"/>
        <v>6.0411692612838408E-4</v>
      </c>
    </row>
    <row r="604" spans="1:9">
      <c r="A604" s="3" t="s">
        <v>261</v>
      </c>
      <c r="B604">
        <v>10.9</v>
      </c>
      <c r="C604" s="4">
        <v>347</v>
      </c>
      <c r="D604">
        <f t="shared" si="54"/>
        <v>31.834862385321099</v>
      </c>
      <c r="E604" s="7">
        <f t="shared" si="56"/>
        <v>4.8462671871399342E-4</v>
      </c>
      <c r="F604" s="8">
        <f t="shared" si="58"/>
        <v>0.97282738490115428</v>
      </c>
      <c r="G604" s="7">
        <f t="shared" si="55"/>
        <v>1.0837844959159222E-3</v>
      </c>
      <c r="H604" s="8">
        <f t="shared" si="59"/>
        <v>0.929000183945074</v>
      </c>
      <c r="I604">
        <f t="shared" si="57"/>
        <v>3.6909508996942897E-3</v>
      </c>
    </row>
    <row r="605" spans="1:9">
      <c r="A605" s="3" t="s">
        <v>392</v>
      </c>
      <c r="B605">
        <v>66.38</v>
      </c>
      <c r="C605" s="4">
        <v>2104</v>
      </c>
      <c r="D605">
        <f t="shared" si="54"/>
        <v>31.696294064477254</v>
      </c>
      <c r="E605" s="7">
        <f t="shared" si="56"/>
        <v>2.9384859255741848E-3</v>
      </c>
      <c r="F605" s="8">
        <f t="shared" si="58"/>
        <v>0.9757658708267285</v>
      </c>
      <c r="G605" s="7">
        <f t="shared" si="55"/>
        <v>6.6001481503576978E-3</v>
      </c>
      <c r="H605" s="8">
        <f t="shared" si="59"/>
        <v>0.9356003320954317</v>
      </c>
      <c r="I605">
        <f t="shared" si="57"/>
        <v>5.0309474507292951E-4</v>
      </c>
    </row>
    <row r="606" spans="1:9">
      <c r="A606" s="3" t="s">
        <v>44</v>
      </c>
      <c r="B606">
        <v>8.9700000000000006</v>
      </c>
      <c r="C606" s="4">
        <v>281</v>
      </c>
      <c r="D606">
        <f t="shared" si="54"/>
        <v>31.326644370122629</v>
      </c>
      <c r="E606" s="7">
        <f t="shared" si="56"/>
        <v>3.9244987884332034E-4</v>
      </c>
      <c r="F606" s="8">
        <f t="shared" si="58"/>
        <v>0.97615832070557185</v>
      </c>
      <c r="G606" s="7">
        <f t="shared" si="55"/>
        <v>8.9188503929961676E-4</v>
      </c>
      <c r="H606" s="8">
        <f t="shared" si="59"/>
        <v>0.9364922171347313</v>
      </c>
      <c r="I606">
        <f t="shared" si="57"/>
        <v>1.4747921928189855E-3</v>
      </c>
    </row>
    <row r="607" spans="1:9">
      <c r="A607" s="3" t="s">
        <v>226</v>
      </c>
      <c r="B607">
        <v>25.8</v>
      </c>
      <c r="C607" s="4">
        <v>787</v>
      </c>
      <c r="D607">
        <f t="shared" si="54"/>
        <v>30.503875968992247</v>
      </c>
      <c r="E607" s="7">
        <f t="shared" si="56"/>
        <v>1.0991389845184808E-3</v>
      </c>
      <c r="F607" s="8">
        <f t="shared" si="58"/>
        <v>0.97725745969009037</v>
      </c>
      <c r="G607" s="7">
        <f t="shared" si="55"/>
        <v>2.5652880729019074E-3</v>
      </c>
      <c r="H607" s="8">
        <f t="shared" si="59"/>
        <v>0.9390575052076332</v>
      </c>
      <c r="I607">
        <f t="shared" si="57"/>
        <v>9.0515540137503514E-4</v>
      </c>
    </row>
    <row r="608" spans="1:9">
      <c r="A608" s="3" t="s">
        <v>311</v>
      </c>
      <c r="B608">
        <v>15.74</v>
      </c>
      <c r="C608" s="4">
        <v>476</v>
      </c>
      <c r="D608">
        <f t="shared" si="54"/>
        <v>30.241423125794153</v>
      </c>
      <c r="E608" s="7">
        <f t="shared" si="56"/>
        <v>6.6479054209758173E-4</v>
      </c>
      <c r="F608" s="8">
        <f t="shared" si="58"/>
        <v>0.97792225023218793</v>
      </c>
      <c r="G608" s="7">
        <f t="shared" si="55"/>
        <v>1.5650245840106987E-3</v>
      </c>
      <c r="H608" s="8">
        <f t="shared" si="59"/>
        <v>0.94062252979164385</v>
      </c>
      <c r="I608">
        <f t="shared" si="57"/>
        <v>1.2697590237357725E-2</v>
      </c>
    </row>
    <row r="609" spans="1:9">
      <c r="A609" s="3" t="s">
        <v>134</v>
      </c>
      <c r="B609">
        <v>219.5</v>
      </c>
      <c r="C609" s="4">
        <v>6581</v>
      </c>
      <c r="D609">
        <f t="shared" si="54"/>
        <v>29.981776765375855</v>
      </c>
      <c r="E609" s="7">
        <f t="shared" si="56"/>
        <v>9.1911482301348432E-3</v>
      </c>
      <c r="F609" s="8">
        <f t="shared" si="58"/>
        <v>0.98711339846232282</v>
      </c>
      <c r="G609" s="7">
        <f t="shared" si="55"/>
        <v>2.1824834573719715E-2</v>
      </c>
      <c r="H609" s="8">
        <f t="shared" si="59"/>
        <v>0.9624473643653636</v>
      </c>
      <c r="I609">
        <f t="shared" si="57"/>
        <v>1.236969946685984E-3</v>
      </c>
    </row>
    <row r="610" spans="1:9">
      <c r="A610" s="3" t="s">
        <v>72</v>
      </c>
      <c r="B610">
        <v>21.19</v>
      </c>
      <c r="C610" s="4">
        <v>627</v>
      </c>
      <c r="D610">
        <f t="shared" si="54"/>
        <v>29.589428975932041</v>
      </c>
      <c r="E610" s="7">
        <f t="shared" si="56"/>
        <v>8.7567997877139442E-4</v>
      </c>
      <c r="F610" s="8">
        <f t="shared" si="58"/>
        <v>0.98798907844109418</v>
      </c>
      <c r="G610" s="7">
        <f t="shared" si="55"/>
        <v>2.1069168319686597E-3</v>
      </c>
      <c r="H610" s="8">
        <f t="shared" si="59"/>
        <v>0.96455428119733222</v>
      </c>
      <c r="I610">
        <f t="shared" si="57"/>
        <v>1.1696560331803108E-3</v>
      </c>
    </row>
    <row r="611" spans="1:9">
      <c r="A611" s="3" t="s">
        <v>153</v>
      </c>
      <c r="B611">
        <v>19.489999999999998</v>
      </c>
      <c r="C611" s="4">
        <v>553</v>
      </c>
      <c r="D611">
        <f t="shared" si="54"/>
        <v>28.373524884556186</v>
      </c>
      <c r="E611" s="7">
        <f t="shared" si="56"/>
        <v>7.72330188613367E-4</v>
      </c>
      <c r="F611" s="8">
        <f t="shared" si="58"/>
        <v>0.98876140862970752</v>
      </c>
      <c r="G611" s="7">
        <f t="shared" si="55"/>
        <v>1.9378862225138827E-3</v>
      </c>
      <c r="H611" s="8">
        <f t="shared" si="59"/>
        <v>0.96649216741984612</v>
      </c>
      <c r="I611">
        <f t="shared" si="57"/>
        <v>6.4582241377393323E-3</v>
      </c>
    </row>
    <row r="612" spans="1:9">
      <c r="A612" s="3" t="s">
        <v>399</v>
      </c>
      <c r="B612">
        <v>104.78</v>
      </c>
      <c r="C612" s="4">
        <v>2847</v>
      </c>
      <c r="D612">
        <f t="shared" si="54"/>
        <v>27.1712158808933</v>
      </c>
      <c r="E612" s="7">
        <f t="shared" si="56"/>
        <v>3.9761736835122168E-3</v>
      </c>
      <c r="F612" s="8">
        <f t="shared" si="58"/>
        <v>0.99273758231321974</v>
      </c>
      <c r="G612" s="7">
        <f t="shared" si="55"/>
        <v>1.0418251328630305E-2</v>
      </c>
      <c r="H612" s="8">
        <f t="shared" si="59"/>
        <v>0.97691041874847639</v>
      </c>
      <c r="I612">
        <f t="shared" si="57"/>
        <v>1.5686015145019994E-3</v>
      </c>
    </row>
    <row r="613" spans="1:9">
      <c r="A613" s="3" t="s">
        <v>52</v>
      </c>
      <c r="B613">
        <v>25.18</v>
      </c>
      <c r="C613" s="4">
        <v>672</v>
      </c>
      <c r="D613">
        <f t="shared" si="54"/>
        <v>26.687847498014296</v>
      </c>
      <c r="E613" s="7">
        <f t="shared" si="56"/>
        <v>9.3852782413776246E-4</v>
      </c>
      <c r="F613" s="8">
        <f t="shared" si="58"/>
        <v>0.99367611013735746</v>
      </c>
      <c r="G613" s="7">
        <f t="shared" si="55"/>
        <v>2.5036416153360478E-3</v>
      </c>
      <c r="H613" s="8">
        <f t="shared" si="59"/>
        <v>0.9794140603638124</v>
      </c>
      <c r="I613">
        <f t="shared" si="57"/>
        <v>7.8977033681792985E-4</v>
      </c>
    </row>
    <row r="614" spans="1:9">
      <c r="A614" s="3" t="s">
        <v>202</v>
      </c>
      <c r="B614">
        <v>12.41</v>
      </c>
      <c r="C614" s="4">
        <v>319</v>
      </c>
      <c r="D614">
        <f t="shared" si="54"/>
        <v>25.705076551168411</v>
      </c>
      <c r="E614" s="7">
        <f t="shared" si="56"/>
        <v>4.4552139270825333E-4</v>
      </c>
      <c r="F614" s="8">
        <f t="shared" si="58"/>
        <v>0.99412163153006572</v>
      </c>
      <c r="G614" s="7">
        <f t="shared" si="55"/>
        <v>1.233923449019871E-3</v>
      </c>
      <c r="H614" s="8">
        <f t="shared" si="59"/>
        <v>0.98064798381283225</v>
      </c>
      <c r="I614">
        <f t="shared" si="57"/>
        <v>6.5008002968391931E-4</v>
      </c>
    </row>
    <row r="615" spans="1:9">
      <c r="A615" s="3" t="s">
        <v>23</v>
      </c>
      <c r="B615">
        <v>10.11</v>
      </c>
      <c r="C615" s="4">
        <v>255</v>
      </c>
      <c r="D615">
        <f t="shared" si="54"/>
        <v>25.222551928783385</v>
      </c>
      <c r="E615" s="7">
        <f t="shared" si="56"/>
        <v>3.5613779040941882E-4</v>
      </c>
      <c r="F615" s="8">
        <f t="shared" si="58"/>
        <v>0.99447776932047516</v>
      </c>
      <c r="G615" s="7">
        <f t="shared" si="55"/>
        <v>1.0052349774045846E-3</v>
      </c>
      <c r="H615" s="8">
        <f t="shared" si="59"/>
        <v>0.98165321879023681</v>
      </c>
      <c r="I615">
        <f t="shared" si="57"/>
        <v>2.8882742352809299E-4</v>
      </c>
    </row>
    <row r="616" spans="1:9">
      <c r="A616" s="3" t="s">
        <v>284</v>
      </c>
      <c r="B616">
        <v>4.46</v>
      </c>
      <c r="C616" s="4">
        <v>111</v>
      </c>
      <c r="D616">
        <f t="shared" si="54"/>
        <v>24.887892376681613</v>
      </c>
      <c r="E616" s="7">
        <f t="shared" si="56"/>
        <v>1.5502468523704113E-4</v>
      </c>
      <c r="F616" s="8">
        <f t="shared" si="58"/>
        <v>0.99463279400571225</v>
      </c>
      <c r="G616" s="7">
        <f t="shared" si="55"/>
        <v>4.4345677539312043E-4</v>
      </c>
      <c r="H616" s="8">
        <f t="shared" si="59"/>
        <v>0.98209667556562996</v>
      </c>
      <c r="I616">
        <f t="shared" si="57"/>
        <v>8.6185546425732174E-4</v>
      </c>
    </row>
    <row r="617" spans="1:9">
      <c r="A617" s="3" t="s">
        <v>603</v>
      </c>
      <c r="B617">
        <v>13.25</v>
      </c>
      <c r="C617" s="4">
        <v>327</v>
      </c>
      <c r="D617">
        <f t="shared" si="54"/>
        <v>24.679245283018869</v>
      </c>
      <c r="E617" s="7">
        <f t="shared" si="56"/>
        <v>4.5669434299560761E-4</v>
      </c>
      <c r="F617" s="8">
        <f t="shared" si="58"/>
        <v>0.99508948834870781</v>
      </c>
      <c r="G617" s="7">
        <f t="shared" si="55"/>
        <v>1.3174444560445843E-3</v>
      </c>
      <c r="H617" s="8">
        <f t="shared" si="59"/>
        <v>0.9834141200216745</v>
      </c>
      <c r="I617">
        <f t="shared" si="57"/>
        <v>3.8317459289759492E-3</v>
      </c>
    </row>
    <row r="618" spans="1:9">
      <c r="A618" s="3" t="s">
        <v>365</v>
      </c>
      <c r="B618">
        <v>58.8</v>
      </c>
      <c r="C618" s="4">
        <v>1446</v>
      </c>
      <c r="D618">
        <f t="shared" si="54"/>
        <v>24.591836734693878</v>
      </c>
      <c r="E618" s="7">
        <f t="shared" si="56"/>
        <v>2.0195107644392927E-3</v>
      </c>
      <c r="F618" s="8">
        <f t="shared" si="58"/>
        <v>0.9971089991131471</v>
      </c>
      <c r="G618" s="7">
        <f t="shared" si="55"/>
        <v>5.8464704917299288E-3</v>
      </c>
      <c r="H618" s="8">
        <f t="shared" si="59"/>
        <v>0.98926059051340443</v>
      </c>
      <c r="I618">
        <f t="shared" si="57"/>
        <v>1.0732223315779166E-3</v>
      </c>
    </row>
    <row r="619" spans="1:9">
      <c r="A619" s="3" t="s">
        <v>520</v>
      </c>
      <c r="B619">
        <v>16.260000000000002</v>
      </c>
      <c r="C619" s="4">
        <v>390</v>
      </c>
      <c r="D619">
        <f t="shared" si="54"/>
        <v>23.985239852398522</v>
      </c>
      <c r="E619" s="7">
        <f t="shared" si="56"/>
        <v>5.4468132650852289E-4</v>
      </c>
      <c r="F619" s="8">
        <f t="shared" si="58"/>
        <v>0.99765368043965563</v>
      </c>
      <c r="G619" s="7">
        <f t="shared" si="55"/>
        <v>1.6167280645498069E-3</v>
      </c>
      <c r="H619" s="8">
        <f t="shared" si="59"/>
        <v>0.99087731857795425</v>
      </c>
      <c r="I619">
        <f t="shared" si="57"/>
        <v>2.2595773739830793E-4</v>
      </c>
    </row>
    <row r="620" spans="1:9">
      <c r="A620" s="3" t="s">
        <v>199</v>
      </c>
      <c r="B620">
        <v>3.38</v>
      </c>
      <c r="C620" s="4">
        <v>79</v>
      </c>
      <c r="D620">
        <f t="shared" si="54"/>
        <v>23.372781065088759</v>
      </c>
      <c r="E620" s="7">
        <f t="shared" si="56"/>
        <v>1.1033288408762387E-4</v>
      </c>
      <c r="F620" s="8">
        <f t="shared" si="58"/>
        <v>0.9977640133237432</v>
      </c>
      <c r="G620" s="7">
        <f t="shared" si="55"/>
        <v>3.3607262350420338E-4</v>
      </c>
      <c r="H620" s="8">
        <f t="shared" si="59"/>
        <v>0.99121339120145846</v>
      </c>
      <c r="I620">
        <f t="shared" si="57"/>
        <v>1.2902491880413258E-3</v>
      </c>
    </row>
    <row r="621" spans="1:9">
      <c r="A621" s="3" t="s">
        <v>539</v>
      </c>
      <c r="B621">
        <v>18.95</v>
      </c>
      <c r="C621" s="4">
        <v>426</v>
      </c>
      <c r="D621">
        <f t="shared" si="54"/>
        <v>22.480211081794195</v>
      </c>
      <c r="E621" s="7">
        <f t="shared" si="56"/>
        <v>5.9495960280161726E-4</v>
      </c>
      <c r="F621" s="8">
        <f t="shared" si="58"/>
        <v>0.99835897292654485</v>
      </c>
      <c r="G621" s="7">
        <f t="shared" si="55"/>
        <v>1.8841941465694242E-3</v>
      </c>
      <c r="H621" s="8">
        <f t="shared" si="59"/>
        <v>0.99309758534802783</v>
      </c>
      <c r="I621">
        <f t="shared" si="57"/>
        <v>3.9701631340072208E-4</v>
      </c>
    </row>
    <row r="622" spans="1:9">
      <c r="A622" s="3" t="s">
        <v>118</v>
      </c>
      <c r="B622">
        <v>5.76</v>
      </c>
      <c r="C622" s="4">
        <v>126</v>
      </c>
      <c r="D622">
        <f t="shared" si="54"/>
        <v>21.875</v>
      </c>
      <c r="E622" s="7">
        <f t="shared" si="56"/>
        <v>1.7597396702583046E-4</v>
      </c>
      <c r="F622" s="8">
        <f t="shared" si="58"/>
        <v>0.9985349468935707</v>
      </c>
      <c r="G622" s="7">
        <f t="shared" si="55"/>
        <v>5.7271547674089091E-4</v>
      </c>
      <c r="H622" s="8">
        <f t="shared" si="59"/>
        <v>0.9936703008247687</v>
      </c>
      <c r="I622">
        <f t="shared" si="57"/>
        <v>2.2140379754063133E-3</v>
      </c>
    </row>
    <row r="623" spans="1:9">
      <c r="A623" s="3" t="s">
        <v>211</v>
      </c>
      <c r="B623">
        <v>29.89</v>
      </c>
      <c r="C623" s="4">
        <v>543</v>
      </c>
      <c r="D623">
        <f t="shared" si="54"/>
        <v>18.166610906657745</v>
      </c>
      <c r="E623" s="7">
        <f t="shared" si="56"/>
        <v>7.5836400075417415E-4</v>
      </c>
      <c r="F623" s="8">
        <f t="shared" si="58"/>
        <v>0.99929331089432483</v>
      </c>
      <c r="G623" s="7">
        <f t="shared" si="55"/>
        <v>2.9719558332960473E-3</v>
      </c>
      <c r="H623" s="8">
        <f t="shared" si="59"/>
        <v>0.99664225665806472</v>
      </c>
      <c r="I623">
        <f t="shared" si="57"/>
        <v>2.8199653936233915E-3</v>
      </c>
    </row>
    <row r="624" spans="1:9">
      <c r="A624" s="3" t="s">
        <v>188</v>
      </c>
      <c r="B624">
        <v>35.47</v>
      </c>
      <c r="C624" s="4">
        <v>506</v>
      </c>
      <c r="D624">
        <f t="shared" si="54"/>
        <v>14.265576543557938</v>
      </c>
      <c r="E624" s="7">
        <f t="shared" si="56"/>
        <v>7.0668910567516039E-4</v>
      </c>
      <c r="F624" s="8">
        <f t="shared" si="58"/>
        <v>1</v>
      </c>
      <c r="G624" s="7">
        <f t="shared" si="55"/>
        <v>3.526773951388785E-3</v>
      </c>
      <c r="H624" s="8">
        <f t="shared" si="59"/>
        <v>1.0001690306094535</v>
      </c>
      <c r="I624">
        <f t="shared" si="57"/>
        <v>0</v>
      </c>
    </row>
    <row r="625" spans="2:8">
      <c r="B625">
        <v>10059.050000000005</v>
      </c>
      <c r="C625" s="6">
        <v>716015</v>
      </c>
      <c r="E625" s="7"/>
      <c r="F625" s="8"/>
      <c r="G625" s="7"/>
      <c r="H625" s="8"/>
    </row>
    <row r="626" spans="2:8">
      <c r="E626" s="7"/>
      <c r="F626" s="8"/>
      <c r="G626" s="7"/>
      <c r="H626" s="8"/>
    </row>
    <row r="627" spans="2:8">
      <c r="E627" s="7"/>
      <c r="F627" s="8"/>
      <c r="G627" s="7"/>
      <c r="H627" s="8"/>
    </row>
    <row r="628" spans="2:8">
      <c r="E628" s="7"/>
      <c r="F628" s="8"/>
      <c r="G628" s="7"/>
      <c r="H628" s="8"/>
    </row>
    <row r="629" spans="2:8">
      <c r="E629" s="7"/>
      <c r="F629" s="8"/>
      <c r="G629" s="7"/>
      <c r="H629" s="8"/>
    </row>
    <row r="630" spans="2:8">
      <c r="E630" s="7"/>
      <c r="F630" s="8"/>
      <c r="G630" s="7"/>
      <c r="H630" s="8"/>
    </row>
    <row r="631" spans="2:8">
      <c r="E631" s="7"/>
      <c r="F631" s="8"/>
      <c r="G631" s="7"/>
      <c r="H631" s="8"/>
    </row>
    <row r="632" spans="2:8">
      <c r="E632" s="7"/>
      <c r="F632" s="8"/>
      <c r="G632" s="7"/>
      <c r="H632" s="8"/>
    </row>
    <row r="633" spans="2:8">
      <c r="E633" s="7"/>
      <c r="F633" s="8"/>
      <c r="G633" s="7"/>
      <c r="H633" s="8"/>
    </row>
    <row r="634" spans="2:8">
      <c r="E634" s="7"/>
      <c r="F634" s="8"/>
      <c r="G634" s="7"/>
      <c r="H634" s="8"/>
    </row>
    <row r="635" spans="2:8">
      <c r="E635" s="7"/>
      <c r="F635" s="8"/>
      <c r="G635" s="7"/>
      <c r="H635" s="8"/>
    </row>
    <row r="636" spans="2:8">
      <c r="E636" s="7"/>
      <c r="F636" s="8"/>
      <c r="G636" s="7"/>
      <c r="H636" s="8"/>
    </row>
    <row r="637" spans="2:8">
      <c r="E637" s="7"/>
      <c r="F637" s="8"/>
      <c r="G637" s="7"/>
      <c r="H637" s="8"/>
    </row>
    <row r="638" spans="2:8">
      <c r="E638" s="7"/>
      <c r="F638" s="8"/>
      <c r="G638" s="7"/>
      <c r="H638" s="8"/>
    </row>
    <row r="639" spans="2:8">
      <c r="E639" s="7"/>
      <c r="F639" s="8"/>
      <c r="G639" s="7"/>
      <c r="H639" s="8"/>
    </row>
    <row r="640" spans="2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625">
    <sortCondition descending="1" ref="D2"/>
  </sortState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637</v>
      </c>
      <c r="B1" s="22" t="s">
        <v>617</v>
      </c>
      <c r="C1" s="21" t="s">
        <v>638</v>
      </c>
      <c r="D1" s="21" t="s">
        <v>618</v>
      </c>
      <c r="E1" s="19" t="s">
        <v>619</v>
      </c>
      <c r="F1" s="19" t="s">
        <v>620</v>
      </c>
      <c r="G1" s="19" t="s">
        <v>621</v>
      </c>
      <c r="H1" s="19" t="s">
        <v>622</v>
      </c>
      <c r="I1" s="20" t="s">
        <v>623</v>
      </c>
    </row>
    <row r="2" spans="1:10">
      <c r="A2" s="3" t="s">
        <v>26</v>
      </c>
      <c r="B2">
        <v>55.56</v>
      </c>
      <c r="C2" s="4">
        <v>45524</v>
      </c>
      <c r="D2">
        <f t="shared" ref="D2:D65" si="0">C2/B2</f>
        <v>819.36645068394523</v>
      </c>
      <c r="E2" s="7">
        <f>C2/735502</f>
        <v>6.1895141005734858E-2</v>
      </c>
      <c r="F2" s="8">
        <f>E2</f>
        <v>6.1895141005734858E-2</v>
      </c>
      <c r="G2" s="7">
        <f t="shared" ref="G2:G65" si="1">B2/10057.35</f>
        <v>5.5243180360631779E-3</v>
      </c>
      <c r="H2" s="8">
        <f>G2</f>
        <v>5.5243180360631779E-3</v>
      </c>
      <c r="I2">
        <f>F2*H3-F3*H2</f>
        <v>1.4567293686041901E-6</v>
      </c>
      <c r="J2" s="10" t="s">
        <v>631</v>
      </c>
    </row>
    <row r="3" spans="1:10">
      <c r="A3" s="3" t="s">
        <v>14</v>
      </c>
      <c r="B3">
        <v>1.03</v>
      </c>
      <c r="C3" s="4">
        <v>650</v>
      </c>
      <c r="D3">
        <f t="shared" si="0"/>
        <v>631.06796116504847</v>
      </c>
      <c r="E3" s="7">
        <f t="shared" ref="E3:E66" si="2">C3/735502</f>
        <v>8.8375014615867803E-4</v>
      </c>
      <c r="F3" s="8">
        <f>F2+E3</f>
        <v>6.2778891151893529E-2</v>
      </c>
      <c r="G3" s="7">
        <f t="shared" si="1"/>
        <v>1.0241266337554127E-4</v>
      </c>
      <c r="H3" s="8">
        <f>H2+G3</f>
        <v>5.6267306994387195E-3</v>
      </c>
      <c r="I3">
        <f t="shared" ref="I3:I66" si="3">F3*H4-F4*H3</f>
        <v>7.5584305063402233E-6</v>
      </c>
    </row>
    <row r="4" spans="1:10">
      <c r="A4" s="3" t="s">
        <v>98</v>
      </c>
      <c r="B4">
        <v>3.2</v>
      </c>
      <c r="C4" s="4">
        <v>1623</v>
      </c>
      <c r="D4">
        <f t="shared" si="0"/>
        <v>507.1875</v>
      </c>
      <c r="E4" s="7">
        <f t="shared" si="2"/>
        <v>2.2066561341777453E-3</v>
      </c>
      <c r="F4" s="8">
        <f t="shared" ref="F4:F67" si="4">F3+E4</f>
        <v>6.4985547286071269E-2</v>
      </c>
      <c r="G4" s="7">
        <f t="shared" si="1"/>
        <v>3.1817526485605058E-4</v>
      </c>
      <c r="H4" s="8">
        <f t="shared" ref="H4:H67" si="5">H3+G4</f>
        <v>5.9449059642947702E-3</v>
      </c>
      <c r="I4">
        <f t="shared" si="3"/>
        <v>4.3251345783752553E-6</v>
      </c>
    </row>
    <row r="5" spans="1:10">
      <c r="A5" s="3" t="s">
        <v>120</v>
      </c>
      <c r="B5">
        <v>1.53</v>
      </c>
      <c r="C5" s="4">
        <v>688</v>
      </c>
      <c r="D5">
        <f t="shared" si="0"/>
        <v>449.67320261437908</v>
      </c>
      <c r="E5" s="7">
        <f t="shared" si="2"/>
        <v>9.3541553931872378E-4</v>
      </c>
      <c r="F5" s="8">
        <f t="shared" si="4"/>
        <v>6.5920962825389992E-2</v>
      </c>
      <c r="G5" s="7">
        <f t="shared" si="1"/>
        <v>1.5212754850929915E-4</v>
      </c>
      <c r="H5" s="8">
        <f t="shared" si="5"/>
        <v>6.0970335128040691E-3</v>
      </c>
      <c r="I5">
        <f t="shared" si="3"/>
        <v>6.7225935503324892E-5</v>
      </c>
    </row>
    <row r="6" spans="1:10">
      <c r="A6" s="3" t="s">
        <v>139</v>
      </c>
      <c r="B6">
        <v>22.16</v>
      </c>
      <c r="C6" s="4">
        <v>9412</v>
      </c>
      <c r="D6">
        <f t="shared" si="0"/>
        <v>424.7292418772563</v>
      </c>
      <c r="E6" s="7">
        <f t="shared" si="2"/>
        <v>1.2796702116377658E-2</v>
      </c>
      <c r="F6" s="8">
        <f t="shared" si="4"/>
        <v>7.8717664941767657E-2</v>
      </c>
      <c r="G6" s="7">
        <f t="shared" si="1"/>
        <v>2.2033637091281501E-3</v>
      </c>
      <c r="H6" s="8">
        <f t="shared" si="5"/>
        <v>8.3003972219322202E-3</v>
      </c>
      <c r="I6">
        <f t="shared" si="3"/>
        <v>4.8390893809547903E-5</v>
      </c>
    </row>
    <row r="7" spans="1:10">
      <c r="A7" s="3" t="s">
        <v>191</v>
      </c>
      <c r="B7">
        <v>12.09</v>
      </c>
      <c r="C7" s="4">
        <v>4097</v>
      </c>
      <c r="D7">
        <f t="shared" si="0"/>
        <v>338.87510339123241</v>
      </c>
      <c r="E7" s="7">
        <f t="shared" si="2"/>
        <v>5.5703451520186216E-3</v>
      </c>
      <c r="F7" s="8">
        <f t="shared" si="4"/>
        <v>8.4288010093786281E-2</v>
      </c>
      <c r="G7" s="7">
        <f t="shared" si="1"/>
        <v>1.202105922534266E-3</v>
      </c>
      <c r="H7" s="8">
        <f t="shared" si="5"/>
        <v>9.5025031444664863E-3</v>
      </c>
      <c r="I7">
        <f t="shared" si="3"/>
        <v>1.7709227895381459E-4</v>
      </c>
    </row>
    <row r="8" spans="1:10">
      <c r="A8" s="3" t="s">
        <v>498</v>
      </c>
      <c r="B8">
        <v>34.68</v>
      </c>
      <c r="C8" s="4">
        <v>8789</v>
      </c>
      <c r="D8">
        <f t="shared" si="0"/>
        <v>253.43137254901961</v>
      </c>
      <c r="E8" s="7">
        <f t="shared" si="2"/>
        <v>1.1949661591674801E-2</v>
      </c>
      <c r="F8" s="8">
        <f t="shared" si="4"/>
        <v>9.6237671685461088E-2</v>
      </c>
      <c r="G8" s="7">
        <f t="shared" si="1"/>
        <v>3.4482244328774476E-3</v>
      </c>
      <c r="H8" s="8">
        <f t="shared" si="5"/>
        <v>1.2950727577343933E-2</v>
      </c>
      <c r="I8">
        <f t="shared" si="3"/>
        <v>3.2852689780330175E-4</v>
      </c>
    </row>
    <row r="9" spans="1:10">
      <c r="A9" s="3" t="s">
        <v>600</v>
      </c>
      <c r="B9">
        <v>62.22</v>
      </c>
      <c r="C9" s="4">
        <v>15155</v>
      </c>
      <c r="D9">
        <f t="shared" si="0"/>
        <v>243.57119897139185</v>
      </c>
      <c r="E9" s="7">
        <f t="shared" si="2"/>
        <v>2.0604974561591948E-2</v>
      </c>
      <c r="F9" s="8">
        <f t="shared" si="4"/>
        <v>0.11684264624705304</v>
      </c>
      <c r="G9" s="7">
        <f t="shared" si="1"/>
        <v>6.1865203060448327E-3</v>
      </c>
      <c r="H9" s="8">
        <f t="shared" si="5"/>
        <v>1.9137247883388768E-2</v>
      </c>
      <c r="I9">
        <f t="shared" si="3"/>
        <v>3.3626583847731675E-4</v>
      </c>
    </row>
    <row r="10" spans="1:10">
      <c r="A10" s="3" t="s">
        <v>327</v>
      </c>
      <c r="B10">
        <v>63.24</v>
      </c>
      <c r="C10" s="4">
        <v>15313</v>
      </c>
      <c r="D10">
        <f t="shared" si="0"/>
        <v>242.14104996837443</v>
      </c>
      <c r="E10" s="7">
        <f t="shared" si="2"/>
        <v>2.0819793827888979E-2</v>
      </c>
      <c r="F10" s="8">
        <f t="shared" si="4"/>
        <v>0.13766244007494202</v>
      </c>
      <c r="G10" s="7">
        <f t="shared" si="1"/>
        <v>6.2879386717176987E-3</v>
      </c>
      <c r="H10" s="8">
        <f t="shared" si="5"/>
        <v>2.5425186555106467E-2</v>
      </c>
      <c r="I10">
        <f t="shared" si="3"/>
        <v>9.7060968891702487E-6</v>
      </c>
    </row>
    <row r="11" spans="1:10">
      <c r="A11" s="3" t="s">
        <v>31</v>
      </c>
      <c r="B11">
        <v>1.54</v>
      </c>
      <c r="C11" s="4">
        <v>329</v>
      </c>
      <c r="D11">
        <f t="shared" si="0"/>
        <v>213.63636363636363</v>
      </c>
      <c r="E11" s="7">
        <f t="shared" si="2"/>
        <v>4.4731353551723859E-4</v>
      </c>
      <c r="F11" s="8">
        <f t="shared" si="4"/>
        <v>0.13810975361045927</v>
      </c>
      <c r="G11" s="7">
        <f t="shared" si="1"/>
        <v>1.5312184621197431E-4</v>
      </c>
      <c r="H11" s="8">
        <f t="shared" si="5"/>
        <v>2.5578308401318441E-2</v>
      </c>
      <c r="I11">
        <f t="shared" si="3"/>
        <v>1.2882585519652812E-4</v>
      </c>
    </row>
    <row r="12" spans="1:10">
      <c r="A12" s="3" t="s">
        <v>593</v>
      </c>
      <c r="B12">
        <v>20</v>
      </c>
      <c r="C12" s="4">
        <v>4193</v>
      </c>
      <c r="D12">
        <f t="shared" si="0"/>
        <v>209.65</v>
      </c>
      <c r="E12" s="7">
        <f t="shared" si="2"/>
        <v>5.7008682505282106E-3</v>
      </c>
      <c r="F12" s="8">
        <f t="shared" si="4"/>
        <v>0.14381062186098748</v>
      </c>
      <c r="G12" s="7">
        <f t="shared" si="1"/>
        <v>1.9885954053503159E-3</v>
      </c>
      <c r="H12" s="8">
        <f t="shared" si="5"/>
        <v>2.7566903806668756E-2</v>
      </c>
      <c r="I12">
        <f t="shared" si="3"/>
        <v>1.436783770369307E-4</v>
      </c>
    </row>
    <row r="13" spans="1:10">
      <c r="A13" s="3" t="s">
        <v>516</v>
      </c>
      <c r="B13">
        <v>20.58</v>
      </c>
      <c r="C13" s="4">
        <v>4018</v>
      </c>
      <c r="D13">
        <f t="shared" si="0"/>
        <v>195.23809523809524</v>
      </c>
      <c r="E13" s="7">
        <f t="shared" si="2"/>
        <v>5.4629355188701052E-3</v>
      </c>
      <c r="F13" s="8">
        <f t="shared" si="4"/>
        <v>0.14927355737985759</v>
      </c>
      <c r="G13" s="7">
        <f t="shared" si="1"/>
        <v>2.0462646721054749E-3</v>
      </c>
      <c r="H13" s="8">
        <f t="shared" si="5"/>
        <v>2.9613168478774231E-2</v>
      </c>
      <c r="I13">
        <f t="shared" si="3"/>
        <v>7.4494867321106897E-5</v>
      </c>
    </row>
    <row r="14" spans="1:10">
      <c r="A14" s="3" t="s">
        <v>240</v>
      </c>
      <c r="B14">
        <v>10.1</v>
      </c>
      <c r="C14" s="4">
        <v>1873</v>
      </c>
      <c r="D14">
        <f t="shared" si="0"/>
        <v>185.44554455445544</v>
      </c>
      <c r="E14" s="7">
        <f t="shared" si="2"/>
        <v>2.5465600365464675E-3</v>
      </c>
      <c r="F14" s="8">
        <f t="shared" si="4"/>
        <v>0.15182011741640405</v>
      </c>
      <c r="G14" s="7">
        <f t="shared" si="1"/>
        <v>1.0042406797019096E-3</v>
      </c>
      <c r="H14" s="8">
        <f t="shared" si="5"/>
        <v>3.061740915847614E-2</v>
      </c>
      <c r="I14">
        <f t="shared" si="3"/>
        <v>7.8825447202343982E-5</v>
      </c>
    </row>
    <row r="15" spans="1:10">
      <c r="A15" s="3" t="s">
        <v>368</v>
      </c>
      <c r="B15">
        <v>10.34</v>
      </c>
      <c r="C15" s="4">
        <v>1856</v>
      </c>
      <c r="D15">
        <f t="shared" si="0"/>
        <v>179.49709864603483</v>
      </c>
      <c r="E15" s="7">
        <f t="shared" si="2"/>
        <v>2.5234465711853945E-3</v>
      </c>
      <c r="F15" s="8">
        <f t="shared" si="4"/>
        <v>0.15434356398758944</v>
      </c>
      <c r="G15" s="7">
        <f t="shared" si="1"/>
        <v>1.0281038245661134E-3</v>
      </c>
      <c r="H15" s="8">
        <f t="shared" si="5"/>
        <v>3.1645512983042252E-2</v>
      </c>
      <c r="I15">
        <f t="shared" si="3"/>
        <v>5.8764820053833471E-4</v>
      </c>
    </row>
    <row r="16" spans="1:10">
      <c r="A16" s="3" t="s">
        <v>225</v>
      </c>
      <c r="B16">
        <v>74.28</v>
      </c>
      <c r="C16" s="4">
        <v>12836</v>
      </c>
      <c r="D16">
        <f t="shared" si="0"/>
        <v>172.80560043080237</v>
      </c>
      <c r="E16" s="7">
        <f t="shared" si="2"/>
        <v>1.7452025963219677E-2</v>
      </c>
      <c r="F16" s="8">
        <f t="shared" si="4"/>
        <v>0.17179558995080912</v>
      </c>
      <c r="G16" s="7">
        <f t="shared" si="1"/>
        <v>7.3856433354710736E-3</v>
      </c>
      <c r="H16" s="8">
        <f t="shared" si="5"/>
        <v>3.9031156318513324E-2</v>
      </c>
      <c r="I16">
        <f t="shared" si="3"/>
        <v>1.851510176145623E-5</v>
      </c>
    </row>
    <row r="17" spans="1:9">
      <c r="A17" s="3" t="s">
        <v>367</v>
      </c>
      <c r="B17">
        <v>2.2799999999999998</v>
      </c>
      <c r="C17" s="4">
        <v>385</v>
      </c>
      <c r="D17">
        <f t="shared" si="0"/>
        <v>168.85964912280704</v>
      </c>
      <c r="E17" s="7">
        <f t="shared" si="2"/>
        <v>5.2345200964783233E-4</v>
      </c>
      <c r="F17" s="8">
        <f t="shared" si="4"/>
        <v>0.17231904196045697</v>
      </c>
      <c r="G17" s="7">
        <f t="shared" si="1"/>
        <v>2.2669987620993598E-4</v>
      </c>
      <c r="H17" s="8">
        <f t="shared" si="5"/>
        <v>3.9257856194723259E-2</v>
      </c>
      <c r="I17">
        <f t="shared" si="3"/>
        <v>3.26424449875155E-4</v>
      </c>
    </row>
    <row r="18" spans="1:9">
      <c r="A18" s="3" t="s">
        <v>514</v>
      </c>
      <c r="B18">
        <v>36.36</v>
      </c>
      <c r="C18" s="4">
        <v>5556</v>
      </c>
      <c r="D18">
        <f t="shared" si="0"/>
        <v>152.8052805280528</v>
      </c>
      <c r="E18" s="7">
        <f t="shared" si="2"/>
        <v>7.5540243262424847E-3</v>
      </c>
      <c r="F18" s="8">
        <f t="shared" si="4"/>
        <v>0.17987306628669947</v>
      </c>
      <c r="G18" s="7">
        <f t="shared" si="1"/>
        <v>3.6152664469268742E-3</v>
      </c>
      <c r="H18" s="8">
        <f t="shared" si="5"/>
        <v>4.2873122641650135E-2</v>
      </c>
      <c r="I18">
        <f t="shared" si="3"/>
        <v>3.423405402136568E-5</v>
      </c>
    </row>
    <row r="19" spans="1:9">
      <c r="A19" s="3" t="s">
        <v>115</v>
      </c>
      <c r="B19">
        <v>3.71</v>
      </c>
      <c r="C19" s="4">
        <v>551</v>
      </c>
      <c r="D19">
        <f t="shared" si="0"/>
        <v>148.51752021563343</v>
      </c>
      <c r="E19" s="7">
        <f t="shared" si="2"/>
        <v>7.4914820082066396E-4</v>
      </c>
      <c r="F19" s="8">
        <f t="shared" si="4"/>
        <v>0.18062221448752014</v>
      </c>
      <c r="G19" s="7">
        <f t="shared" si="1"/>
        <v>3.688844476924836E-4</v>
      </c>
      <c r="H19" s="8">
        <f t="shared" si="5"/>
        <v>4.3242007089342616E-2</v>
      </c>
      <c r="I19">
        <f t="shared" si="3"/>
        <v>3.7096321774584239E-4</v>
      </c>
    </row>
    <row r="20" spans="1:9">
      <c r="A20" s="3" t="s">
        <v>396</v>
      </c>
      <c r="B20">
        <v>38.9</v>
      </c>
      <c r="C20" s="4">
        <v>5573</v>
      </c>
      <c r="D20">
        <f t="shared" si="0"/>
        <v>143.26478149100257</v>
      </c>
      <c r="E20" s="7">
        <f t="shared" si="2"/>
        <v>7.5771377916035582E-3</v>
      </c>
      <c r="F20" s="8">
        <f t="shared" si="4"/>
        <v>0.18819935227912371</v>
      </c>
      <c r="G20" s="7">
        <f t="shared" si="1"/>
        <v>3.8678180634063642E-3</v>
      </c>
      <c r="H20" s="8">
        <f t="shared" si="5"/>
        <v>4.7109825152748981E-2</v>
      </c>
      <c r="I20">
        <f t="shared" si="3"/>
        <v>8.3368784583556441E-5</v>
      </c>
    </row>
    <row r="21" spans="1:9">
      <c r="A21" s="3" t="s">
        <v>586</v>
      </c>
      <c r="B21">
        <v>8.4600000000000009</v>
      </c>
      <c r="C21" s="4">
        <v>1170</v>
      </c>
      <c r="D21">
        <f t="shared" si="0"/>
        <v>138.29787234042553</v>
      </c>
      <c r="E21" s="7">
        <f t="shared" si="2"/>
        <v>1.5907502630856205E-3</v>
      </c>
      <c r="F21" s="8">
        <f t="shared" si="4"/>
        <v>0.18979010254220932</v>
      </c>
      <c r="G21" s="7">
        <f t="shared" si="1"/>
        <v>8.4117585646318368E-4</v>
      </c>
      <c r="H21" s="8">
        <f t="shared" si="5"/>
        <v>4.7951001009212166E-2</v>
      </c>
      <c r="I21">
        <f t="shared" si="3"/>
        <v>3.0246099680030988E-5</v>
      </c>
    </row>
    <row r="22" spans="1:9">
      <c r="A22" s="3" t="s">
        <v>114</v>
      </c>
      <c r="B22">
        <v>3.04</v>
      </c>
      <c r="C22" s="4">
        <v>416</v>
      </c>
      <c r="D22">
        <f t="shared" si="0"/>
        <v>136.84210526315789</v>
      </c>
      <c r="E22" s="7">
        <f t="shared" si="2"/>
        <v>5.6560009354155393E-4</v>
      </c>
      <c r="F22" s="8">
        <f t="shared" si="4"/>
        <v>0.19035570263575088</v>
      </c>
      <c r="G22" s="7">
        <f t="shared" si="1"/>
        <v>3.0226650161324799E-4</v>
      </c>
      <c r="H22" s="8">
        <f t="shared" si="5"/>
        <v>4.8253267510825412E-2</v>
      </c>
      <c r="I22">
        <f t="shared" si="3"/>
        <v>1.8373738833182482E-5</v>
      </c>
    </row>
    <row r="23" spans="1:9">
      <c r="A23" s="3" t="s">
        <v>34</v>
      </c>
      <c r="B23">
        <v>1.82</v>
      </c>
      <c r="C23" s="4">
        <v>245</v>
      </c>
      <c r="D23">
        <f t="shared" si="0"/>
        <v>134.61538461538461</v>
      </c>
      <c r="E23" s="7">
        <f t="shared" si="2"/>
        <v>3.3310582432134788E-4</v>
      </c>
      <c r="F23" s="8">
        <f t="shared" si="4"/>
        <v>0.19068880846007225</v>
      </c>
      <c r="G23" s="7">
        <f t="shared" si="1"/>
        <v>1.8096218188687875E-4</v>
      </c>
      <c r="H23" s="8">
        <f t="shared" si="5"/>
        <v>4.8434229692712293E-2</v>
      </c>
      <c r="I23">
        <f t="shared" si="3"/>
        <v>2.0346793765943678E-4</v>
      </c>
    </row>
    <row r="24" spans="1:9">
      <c r="A24" s="3" t="s">
        <v>410</v>
      </c>
      <c r="B24">
        <v>19.97</v>
      </c>
      <c r="C24" s="4">
        <v>2660</v>
      </c>
      <c r="D24">
        <f t="shared" si="0"/>
        <v>133.19979969954935</v>
      </c>
      <c r="E24" s="7">
        <f t="shared" si="2"/>
        <v>3.6165775212032053E-3</v>
      </c>
      <c r="F24" s="8">
        <f t="shared" si="4"/>
        <v>0.19430538598127545</v>
      </c>
      <c r="G24" s="7">
        <f t="shared" si="1"/>
        <v>1.9856125122422901E-3</v>
      </c>
      <c r="H24" s="8">
        <f t="shared" si="5"/>
        <v>5.0419842204954581E-2</v>
      </c>
      <c r="I24">
        <f t="shared" si="3"/>
        <v>4.3907612657391286E-4</v>
      </c>
    </row>
    <row r="25" spans="1:9">
      <c r="A25" s="3" t="s">
        <v>113</v>
      </c>
      <c r="B25">
        <v>43.03</v>
      </c>
      <c r="C25" s="4">
        <v>5722</v>
      </c>
      <c r="D25">
        <f t="shared" si="0"/>
        <v>132.9769927957239</v>
      </c>
      <c r="E25" s="7">
        <f t="shared" si="2"/>
        <v>7.7797205174153167E-3</v>
      </c>
      <c r="F25" s="8">
        <f t="shared" si="4"/>
        <v>0.20208510649869077</v>
      </c>
      <c r="G25" s="7">
        <f t="shared" si="1"/>
        <v>4.2784630146112043E-3</v>
      </c>
      <c r="H25" s="8">
        <f t="shared" si="5"/>
        <v>5.4698305219565785E-2</v>
      </c>
      <c r="I25">
        <f t="shared" si="3"/>
        <v>9.1423420341085054E-5</v>
      </c>
    </row>
    <row r="26" spans="1:9">
      <c r="A26" s="3" t="s">
        <v>178</v>
      </c>
      <c r="B26">
        <v>8.81</v>
      </c>
      <c r="C26" s="4">
        <v>1151</v>
      </c>
      <c r="D26">
        <f t="shared" si="0"/>
        <v>130.64699205448355</v>
      </c>
      <c r="E26" s="7">
        <f t="shared" si="2"/>
        <v>1.5649175665055975E-3</v>
      </c>
      <c r="F26" s="8">
        <f t="shared" si="4"/>
        <v>0.20365002406519636</v>
      </c>
      <c r="G26" s="7">
        <f t="shared" si="1"/>
        <v>8.7597627605681423E-4</v>
      </c>
      <c r="H26" s="8">
        <f t="shared" si="5"/>
        <v>5.5574281495622602E-2</v>
      </c>
      <c r="I26">
        <f t="shared" si="3"/>
        <v>5.0933875931979261E-5</v>
      </c>
    </row>
    <row r="27" spans="1:9">
      <c r="A27" s="3" t="s">
        <v>560</v>
      </c>
      <c r="B27">
        <v>4.87</v>
      </c>
      <c r="C27" s="4">
        <v>631</v>
      </c>
      <c r="D27">
        <f t="shared" si="0"/>
        <v>129.56878850102669</v>
      </c>
      <c r="E27" s="7">
        <f t="shared" si="2"/>
        <v>8.5791744957865515E-4</v>
      </c>
      <c r="F27" s="8">
        <f t="shared" si="4"/>
        <v>0.20450794151477503</v>
      </c>
      <c r="G27" s="7">
        <f t="shared" si="1"/>
        <v>4.8422298120280192E-4</v>
      </c>
      <c r="H27" s="8">
        <f t="shared" si="5"/>
        <v>5.6058504476825401E-2</v>
      </c>
      <c r="I27">
        <f t="shared" si="3"/>
        <v>2.2422886590456499E-4</v>
      </c>
    </row>
    <row r="28" spans="1:9">
      <c r="A28" s="3" t="s">
        <v>519</v>
      </c>
      <c r="B28">
        <v>21.2</v>
      </c>
      <c r="C28" s="4">
        <v>2714</v>
      </c>
      <c r="D28">
        <f t="shared" si="0"/>
        <v>128.01886792452831</v>
      </c>
      <c r="E28" s="7">
        <f t="shared" si="2"/>
        <v>3.6899967641148496E-3</v>
      </c>
      <c r="F28" s="8">
        <f t="shared" si="4"/>
        <v>0.20819793827888988</v>
      </c>
      <c r="G28" s="7">
        <f t="shared" si="1"/>
        <v>2.1079111296713349E-3</v>
      </c>
      <c r="H28" s="8">
        <f t="shared" si="5"/>
        <v>5.8166415606496734E-2</v>
      </c>
      <c r="I28">
        <f t="shared" si="3"/>
        <v>3.3873670413338275E-4</v>
      </c>
    </row>
    <row r="29" spans="1:9">
      <c r="A29" s="3" t="s">
        <v>415</v>
      </c>
      <c r="B29">
        <v>31.95</v>
      </c>
      <c r="C29" s="4">
        <v>4080</v>
      </c>
      <c r="D29">
        <f t="shared" si="0"/>
        <v>127.69953051643193</v>
      </c>
      <c r="E29" s="7">
        <f t="shared" si="2"/>
        <v>5.5472316866575482E-3</v>
      </c>
      <c r="F29" s="8">
        <f t="shared" si="4"/>
        <v>0.21374516996554743</v>
      </c>
      <c r="G29" s="7">
        <f t="shared" si="1"/>
        <v>3.1767811600471297E-3</v>
      </c>
      <c r="H29" s="8">
        <f t="shared" si="5"/>
        <v>6.1343196766543866E-2</v>
      </c>
      <c r="I29">
        <f t="shared" si="3"/>
        <v>3.6487030506737739E-5</v>
      </c>
    </row>
    <row r="30" spans="1:9">
      <c r="A30" s="3" t="s">
        <v>357</v>
      </c>
      <c r="B30">
        <v>3.42</v>
      </c>
      <c r="C30" s="4">
        <v>434</v>
      </c>
      <c r="D30">
        <f t="shared" si="0"/>
        <v>126.90058479532163</v>
      </c>
      <c r="E30" s="7">
        <f t="shared" si="2"/>
        <v>5.9007317451210191E-4</v>
      </c>
      <c r="F30" s="8">
        <f t="shared" si="4"/>
        <v>0.21433524314005953</v>
      </c>
      <c r="G30" s="7">
        <f t="shared" si="1"/>
        <v>3.4004981431490401E-4</v>
      </c>
      <c r="H30" s="8">
        <f t="shared" si="5"/>
        <v>6.1683246580858768E-2</v>
      </c>
      <c r="I30">
        <f t="shared" si="3"/>
        <v>2.8731265901706451E-4</v>
      </c>
    </row>
    <row r="31" spans="1:9">
      <c r="A31" s="3" t="s">
        <v>390</v>
      </c>
      <c r="B31">
        <v>26.35</v>
      </c>
      <c r="C31" s="4">
        <v>3270</v>
      </c>
      <c r="D31">
        <f t="shared" si="0"/>
        <v>124.09867172675521</v>
      </c>
      <c r="E31" s="7">
        <f t="shared" si="2"/>
        <v>4.445943042982888E-3</v>
      </c>
      <c r="F31" s="8">
        <f t="shared" si="4"/>
        <v>0.2187811861830424</v>
      </c>
      <c r="G31" s="7">
        <f t="shared" si="1"/>
        <v>2.6199744465490414E-3</v>
      </c>
      <c r="H31" s="8">
        <f t="shared" si="5"/>
        <v>6.4303221027407806E-2</v>
      </c>
      <c r="I31">
        <f t="shared" si="3"/>
        <v>6.582370783041018E-5</v>
      </c>
    </row>
    <row r="32" spans="1:9">
      <c r="A32" s="3" t="s">
        <v>102</v>
      </c>
      <c r="B32">
        <v>6</v>
      </c>
      <c r="C32" s="4">
        <v>740</v>
      </c>
      <c r="D32">
        <f t="shared" si="0"/>
        <v>123.33333333333333</v>
      </c>
      <c r="E32" s="7">
        <f t="shared" si="2"/>
        <v>1.0061155510114181E-3</v>
      </c>
      <c r="F32" s="8">
        <f t="shared" si="4"/>
        <v>0.21978730173405381</v>
      </c>
      <c r="G32" s="7">
        <f t="shared" si="1"/>
        <v>5.9657862160509471E-4</v>
      </c>
      <c r="H32" s="8">
        <f t="shared" si="5"/>
        <v>6.4899799649012907E-2</v>
      </c>
      <c r="I32">
        <f t="shared" si="3"/>
        <v>2.3992420788281413E-5</v>
      </c>
    </row>
    <row r="33" spans="1:9">
      <c r="A33" s="3" t="s">
        <v>45</v>
      </c>
      <c r="B33">
        <v>2.1800000000000002</v>
      </c>
      <c r="C33" s="4">
        <v>268</v>
      </c>
      <c r="D33">
        <f t="shared" si="0"/>
        <v>122.93577981651376</v>
      </c>
      <c r="E33" s="7">
        <f t="shared" si="2"/>
        <v>3.6437698333927033E-4</v>
      </c>
      <c r="F33" s="8">
        <f t="shared" si="4"/>
        <v>0.22015167871739308</v>
      </c>
      <c r="G33" s="7">
        <f t="shared" si="1"/>
        <v>2.1675689918318445E-4</v>
      </c>
      <c r="H33" s="8">
        <f t="shared" si="5"/>
        <v>6.5116556548196092E-2</v>
      </c>
      <c r="I33">
        <f t="shared" si="3"/>
        <v>3.2630066521727001E-4</v>
      </c>
    </row>
    <row r="34" spans="1:9">
      <c r="A34" s="3" t="s">
        <v>606</v>
      </c>
      <c r="B34">
        <v>29.56</v>
      </c>
      <c r="C34" s="4">
        <v>3623</v>
      </c>
      <c r="D34">
        <f t="shared" si="0"/>
        <v>122.56427604871449</v>
      </c>
      <c r="E34" s="7">
        <f t="shared" si="2"/>
        <v>4.9258873531275241E-3</v>
      </c>
      <c r="F34" s="8">
        <f t="shared" si="4"/>
        <v>0.2250775660705206</v>
      </c>
      <c r="G34" s="7">
        <f t="shared" si="1"/>
        <v>2.9391440091077669E-3</v>
      </c>
      <c r="H34" s="8">
        <f t="shared" si="5"/>
        <v>6.8055700557303853E-2</v>
      </c>
      <c r="I34">
        <f t="shared" si="3"/>
        <v>7.682434030791864E-5</v>
      </c>
    </row>
    <row r="35" spans="1:9">
      <c r="A35" s="3" t="s">
        <v>57</v>
      </c>
      <c r="B35">
        <v>6.91</v>
      </c>
      <c r="C35" s="4">
        <v>841</v>
      </c>
      <c r="D35">
        <f t="shared" si="0"/>
        <v>121.70767004341533</v>
      </c>
      <c r="E35" s="7">
        <f t="shared" si="2"/>
        <v>1.1434367275683819E-3</v>
      </c>
      <c r="F35" s="8">
        <f t="shared" si="4"/>
        <v>0.22622100279808899</v>
      </c>
      <c r="G35" s="7">
        <f t="shared" si="1"/>
        <v>6.8705971254853413E-4</v>
      </c>
      <c r="H35" s="8">
        <f t="shared" si="5"/>
        <v>6.874276026985239E-2</v>
      </c>
      <c r="I35">
        <f t="shared" si="3"/>
        <v>3.152346782905012E-4</v>
      </c>
    </row>
    <row r="36" spans="1:9">
      <c r="A36" s="3" t="s">
        <v>398</v>
      </c>
      <c r="B36">
        <v>28.13</v>
      </c>
      <c r="C36" s="4">
        <v>3397</v>
      </c>
      <c r="D36">
        <f t="shared" si="0"/>
        <v>120.76075364379666</v>
      </c>
      <c r="E36" s="7">
        <f t="shared" si="2"/>
        <v>4.6186142253861985E-3</v>
      </c>
      <c r="F36" s="8">
        <f t="shared" si="4"/>
        <v>0.23083961702347519</v>
      </c>
      <c r="G36" s="7">
        <f t="shared" si="1"/>
        <v>2.796959437625219E-3</v>
      </c>
      <c r="H36" s="8">
        <f t="shared" si="5"/>
        <v>7.1539719707477606E-2</v>
      </c>
      <c r="I36">
        <f t="shared" si="3"/>
        <v>6.6254547817438947E-5</v>
      </c>
    </row>
    <row r="37" spans="1:9">
      <c r="A37" s="3" t="s">
        <v>76</v>
      </c>
      <c r="B37">
        <v>5.87</v>
      </c>
      <c r="C37" s="4">
        <v>704</v>
      </c>
      <c r="D37">
        <f t="shared" si="0"/>
        <v>119.93185689948892</v>
      </c>
      <c r="E37" s="7">
        <f t="shared" si="2"/>
        <v>9.5716938907032209E-4</v>
      </c>
      <c r="F37" s="8">
        <f t="shared" si="4"/>
        <v>0.2317967864125455</v>
      </c>
      <c r="G37" s="7">
        <f t="shared" si="1"/>
        <v>5.8365275147031776E-4</v>
      </c>
      <c r="H37" s="8">
        <f t="shared" si="5"/>
        <v>7.2123372458947926E-2</v>
      </c>
      <c r="I37">
        <f t="shared" si="3"/>
        <v>5.1187916614382767E-5</v>
      </c>
    </row>
    <row r="38" spans="1:9">
      <c r="A38" s="3" t="s">
        <v>346</v>
      </c>
      <c r="B38">
        <v>4.51</v>
      </c>
      <c r="C38" s="4">
        <v>538</v>
      </c>
      <c r="D38">
        <f t="shared" si="0"/>
        <v>119.29046563192905</v>
      </c>
      <c r="E38" s="7">
        <f t="shared" si="2"/>
        <v>7.3147319789749045E-4</v>
      </c>
      <c r="F38" s="8">
        <f t="shared" si="4"/>
        <v>0.23252825961044299</v>
      </c>
      <c r="G38" s="7">
        <f t="shared" si="1"/>
        <v>4.4842826390649622E-4</v>
      </c>
      <c r="H38" s="8">
        <f t="shared" si="5"/>
        <v>7.2571800722854421E-2</v>
      </c>
      <c r="I38">
        <f t="shared" si="3"/>
        <v>1.5373190263409664E-4</v>
      </c>
    </row>
    <row r="39" spans="1:9">
      <c r="A39" s="3" t="s">
        <v>174</v>
      </c>
      <c r="B39">
        <v>13.23</v>
      </c>
      <c r="C39" s="4">
        <v>1542</v>
      </c>
      <c r="D39">
        <f t="shared" si="0"/>
        <v>116.55328798185941</v>
      </c>
      <c r="E39" s="7">
        <f t="shared" si="2"/>
        <v>2.0965272698102791E-3</v>
      </c>
      <c r="F39" s="8">
        <f t="shared" si="4"/>
        <v>0.23462478688025326</v>
      </c>
      <c r="G39" s="7">
        <f t="shared" si="1"/>
        <v>1.315455860639234E-3</v>
      </c>
      <c r="H39" s="8">
        <f t="shared" si="5"/>
        <v>7.3887256583493655E-2</v>
      </c>
      <c r="I39">
        <f t="shared" si="3"/>
        <v>4.0982560616237632E-4</v>
      </c>
    </row>
    <row r="40" spans="1:9">
      <c r="A40" s="3" t="s">
        <v>407</v>
      </c>
      <c r="B40">
        <v>35.21</v>
      </c>
      <c r="C40" s="4">
        <v>4097</v>
      </c>
      <c r="D40">
        <f t="shared" si="0"/>
        <v>116.35898892360125</v>
      </c>
      <c r="E40" s="7">
        <f t="shared" si="2"/>
        <v>5.5703451520186216E-3</v>
      </c>
      <c r="F40" s="8">
        <f t="shared" si="4"/>
        <v>0.24019513203227189</v>
      </c>
      <c r="G40" s="7">
        <f t="shared" si="1"/>
        <v>3.5009222111192311E-3</v>
      </c>
      <c r="H40" s="8">
        <f t="shared" si="5"/>
        <v>7.7388178794612891E-2</v>
      </c>
      <c r="I40">
        <f t="shared" si="3"/>
        <v>1.4800631673035983E-4</v>
      </c>
    </row>
    <row r="41" spans="1:9">
      <c r="A41" s="3" t="s">
        <v>197</v>
      </c>
      <c r="B41">
        <v>12.7</v>
      </c>
      <c r="C41" s="4">
        <v>1476</v>
      </c>
      <c r="D41">
        <f t="shared" si="0"/>
        <v>116.22047244094489</v>
      </c>
      <c r="E41" s="7">
        <f t="shared" si="2"/>
        <v>2.0067926395849365E-3</v>
      </c>
      <c r="F41" s="8">
        <f t="shared" si="4"/>
        <v>0.24220192467185683</v>
      </c>
      <c r="G41" s="7">
        <f t="shared" si="1"/>
        <v>1.2627580823974505E-3</v>
      </c>
      <c r="H41" s="8">
        <f t="shared" si="5"/>
        <v>7.8650936877010344E-2</v>
      </c>
      <c r="I41">
        <f t="shared" si="3"/>
        <v>2.8549828356233542E-5</v>
      </c>
    </row>
    <row r="42" spans="1:9">
      <c r="A42" s="3" t="s">
        <v>84</v>
      </c>
      <c r="B42">
        <v>2.38</v>
      </c>
      <c r="C42" s="4">
        <v>269</v>
      </c>
      <c r="D42">
        <f t="shared" si="0"/>
        <v>113.02521008403362</v>
      </c>
      <c r="E42" s="7">
        <f t="shared" si="2"/>
        <v>3.6573659894874522E-4</v>
      </c>
      <c r="F42" s="8">
        <f t="shared" si="4"/>
        <v>0.24256766127080559</v>
      </c>
      <c r="G42" s="7">
        <f t="shared" si="1"/>
        <v>2.3664285323668759E-4</v>
      </c>
      <c r="H42" s="8">
        <f t="shared" si="5"/>
        <v>7.8887579730247029E-2</v>
      </c>
      <c r="I42">
        <f t="shared" si="3"/>
        <v>3.8207878964374373E-4</v>
      </c>
    </row>
    <row r="43" spans="1:9">
      <c r="A43" s="3" t="s">
        <v>558</v>
      </c>
      <c r="B43">
        <v>31.58</v>
      </c>
      <c r="C43" s="4">
        <v>3539</v>
      </c>
      <c r="D43">
        <f t="shared" si="0"/>
        <v>112.06459784673845</v>
      </c>
      <c r="E43" s="7">
        <f t="shared" si="2"/>
        <v>4.811679641931633E-3</v>
      </c>
      <c r="F43" s="8">
        <f t="shared" si="4"/>
        <v>0.24737934091273722</v>
      </c>
      <c r="G43" s="7">
        <f t="shared" si="1"/>
        <v>3.1399921450481487E-3</v>
      </c>
      <c r="H43" s="8">
        <f t="shared" si="5"/>
        <v>8.2027571875295177E-2</v>
      </c>
      <c r="I43">
        <f t="shared" si="3"/>
        <v>5.3542604543848488E-4</v>
      </c>
    </row>
    <row r="44" spans="1:9">
      <c r="A44" s="3" t="s">
        <v>143</v>
      </c>
      <c r="B44">
        <v>43.6</v>
      </c>
      <c r="C44" s="4">
        <v>4815</v>
      </c>
      <c r="D44">
        <f t="shared" si="0"/>
        <v>110.43577981651376</v>
      </c>
      <c r="E44" s="7">
        <f t="shared" si="2"/>
        <v>6.5465491596215916E-3</v>
      </c>
      <c r="F44" s="8">
        <f t="shared" si="4"/>
        <v>0.25392589007235883</v>
      </c>
      <c r="G44" s="7">
        <f t="shared" si="1"/>
        <v>4.3351379836636889E-3</v>
      </c>
      <c r="H44" s="8">
        <f t="shared" si="5"/>
        <v>8.6362709858958872E-2</v>
      </c>
      <c r="I44">
        <f t="shared" si="3"/>
        <v>1.2746734946630922E-4</v>
      </c>
    </row>
    <row r="45" spans="1:9">
      <c r="A45" s="3" t="s">
        <v>291</v>
      </c>
      <c r="B45">
        <v>10.29</v>
      </c>
      <c r="C45" s="4">
        <v>1127</v>
      </c>
      <c r="D45">
        <f t="shared" si="0"/>
        <v>109.52380952380953</v>
      </c>
      <c r="E45" s="7">
        <f t="shared" si="2"/>
        <v>1.5322867918782003E-3</v>
      </c>
      <c r="F45" s="8">
        <f t="shared" si="4"/>
        <v>0.25545817686423705</v>
      </c>
      <c r="G45" s="7">
        <f t="shared" si="1"/>
        <v>1.0231323360527375E-3</v>
      </c>
      <c r="H45" s="8">
        <f t="shared" si="5"/>
        <v>8.7385842195011609E-2</v>
      </c>
      <c r="I45">
        <f t="shared" si="3"/>
        <v>2.9004311069624061E-5</v>
      </c>
    </row>
    <row r="46" spans="1:9">
      <c r="A46" s="3" t="s">
        <v>446</v>
      </c>
      <c r="B46">
        <v>2.33</v>
      </c>
      <c r="C46" s="4">
        <v>254</v>
      </c>
      <c r="D46">
        <f t="shared" si="0"/>
        <v>109.01287553648068</v>
      </c>
      <c r="E46" s="7">
        <f t="shared" si="2"/>
        <v>3.4534236480662187E-4</v>
      </c>
      <c r="F46" s="8">
        <f t="shared" si="4"/>
        <v>0.25580351922904365</v>
      </c>
      <c r="G46" s="7">
        <f t="shared" si="1"/>
        <v>2.316713647233118E-4</v>
      </c>
      <c r="H46" s="8">
        <f t="shared" si="5"/>
        <v>8.7617513559734919E-2</v>
      </c>
      <c r="I46">
        <f t="shared" si="3"/>
        <v>5.8533404415566509E-5</v>
      </c>
    </row>
    <row r="47" spans="1:9">
      <c r="A47" s="3" t="s">
        <v>382</v>
      </c>
      <c r="B47">
        <v>4.6900000000000004</v>
      </c>
      <c r="C47" s="4">
        <v>510</v>
      </c>
      <c r="D47">
        <f t="shared" si="0"/>
        <v>108.74200426439232</v>
      </c>
      <c r="E47" s="7">
        <f t="shared" si="2"/>
        <v>6.9340396083219353E-4</v>
      </c>
      <c r="F47" s="8">
        <f t="shared" si="4"/>
        <v>0.25649692318987583</v>
      </c>
      <c r="G47" s="7">
        <f t="shared" si="1"/>
        <v>4.6632562255464913E-4</v>
      </c>
      <c r="H47" s="8">
        <f t="shared" si="5"/>
        <v>8.8083839182289569E-2</v>
      </c>
      <c r="I47">
        <f t="shared" si="3"/>
        <v>3.8253067407706398E-4</v>
      </c>
    </row>
    <row r="48" spans="1:9">
      <c r="A48" s="3" t="s">
        <v>266</v>
      </c>
      <c r="B48">
        <v>30.58</v>
      </c>
      <c r="C48" s="4">
        <v>3318</v>
      </c>
      <c r="D48">
        <f t="shared" si="0"/>
        <v>108.50228907782865</v>
      </c>
      <c r="E48" s="7">
        <f t="shared" si="2"/>
        <v>4.5112045922376829E-3</v>
      </c>
      <c r="F48" s="8">
        <f t="shared" si="4"/>
        <v>0.26100812778211352</v>
      </c>
      <c r="G48" s="7">
        <f t="shared" si="1"/>
        <v>3.0405623747806329E-3</v>
      </c>
      <c r="H48" s="8">
        <f t="shared" si="5"/>
        <v>9.1124401557070203E-2</v>
      </c>
      <c r="I48">
        <f t="shared" si="3"/>
        <v>3.4447480693363536E-5</v>
      </c>
    </row>
    <row r="49" spans="1:9">
      <c r="A49" s="3" t="s">
        <v>389</v>
      </c>
      <c r="B49">
        <v>2.75</v>
      </c>
      <c r="C49" s="4">
        <v>298</v>
      </c>
      <c r="D49">
        <f t="shared" si="0"/>
        <v>108.36363636363636</v>
      </c>
      <c r="E49" s="7">
        <f t="shared" si="2"/>
        <v>4.0516545162351699E-4</v>
      </c>
      <c r="F49" s="8">
        <f t="shared" si="4"/>
        <v>0.26141329323373702</v>
      </c>
      <c r="G49" s="7">
        <f t="shared" si="1"/>
        <v>2.7343186823566845E-4</v>
      </c>
      <c r="H49" s="8">
        <f t="shared" si="5"/>
        <v>9.1397833425305872E-2</v>
      </c>
      <c r="I49">
        <f t="shared" si="3"/>
        <v>4.6295178157532146E-5</v>
      </c>
    </row>
    <row r="50" spans="1:9">
      <c r="A50" s="3" t="s">
        <v>581</v>
      </c>
      <c r="B50">
        <v>3.66</v>
      </c>
      <c r="C50" s="4">
        <v>393</v>
      </c>
      <c r="D50">
        <f t="shared" si="0"/>
        <v>107.37704918032786</v>
      </c>
      <c r="E50" s="7">
        <f t="shared" si="2"/>
        <v>5.3432893452363148E-4</v>
      </c>
      <c r="F50" s="8">
        <f t="shared" si="4"/>
        <v>0.26194762216826067</v>
      </c>
      <c r="G50" s="7">
        <f t="shared" si="1"/>
        <v>3.6391295917910781E-4</v>
      </c>
      <c r="H50" s="8">
        <f t="shared" si="5"/>
        <v>9.1761746384484977E-2</v>
      </c>
      <c r="I50">
        <f t="shared" si="3"/>
        <v>1.0766773888198911E-4</v>
      </c>
    </row>
    <row r="51" spans="1:9">
      <c r="A51" s="3" t="s">
        <v>359</v>
      </c>
      <c r="B51">
        <v>8.33</v>
      </c>
      <c r="C51" s="4">
        <v>876</v>
      </c>
      <c r="D51">
        <f t="shared" si="0"/>
        <v>105.16206482593037</v>
      </c>
      <c r="E51" s="7">
        <f t="shared" si="2"/>
        <v>1.191023273900003E-3</v>
      </c>
      <c r="F51" s="8">
        <f t="shared" si="4"/>
        <v>0.2631386454421607</v>
      </c>
      <c r="G51" s="7">
        <f t="shared" si="1"/>
        <v>8.2824998632840651E-4</v>
      </c>
      <c r="H51" s="8">
        <f t="shared" si="5"/>
        <v>9.2589996370813388E-2</v>
      </c>
      <c r="I51">
        <f t="shared" si="3"/>
        <v>6.8592484140539076E-4</v>
      </c>
    </row>
    <row r="52" spans="1:9">
      <c r="A52" s="3" t="s">
        <v>112</v>
      </c>
      <c r="B52">
        <v>52.8</v>
      </c>
      <c r="C52" s="4">
        <v>5525</v>
      </c>
      <c r="D52">
        <f t="shared" si="0"/>
        <v>104.64015151515152</v>
      </c>
      <c r="E52" s="7">
        <f t="shared" si="2"/>
        <v>7.5118762423487632E-3</v>
      </c>
      <c r="F52" s="8">
        <f t="shared" si="4"/>
        <v>0.27065052168450948</v>
      </c>
      <c r="G52" s="7">
        <f t="shared" si="1"/>
        <v>5.2498918701248337E-3</v>
      </c>
      <c r="H52" s="8">
        <f t="shared" si="5"/>
        <v>9.7839888240938228E-2</v>
      </c>
      <c r="I52">
        <f t="shared" si="3"/>
        <v>9.2497906482174458E-5</v>
      </c>
    </row>
    <row r="53" spans="1:9">
      <c r="A53" s="3" t="s">
        <v>254</v>
      </c>
      <c r="B53">
        <v>7.11</v>
      </c>
      <c r="C53" s="4">
        <v>743</v>
      </c>
      <c r="D53">
        <f t="shared" si="0"/>
        <v>104.50070323488045</v>
      </c>
      <c r="E53" s="7">
        <f t="shared" si="2"/>
        <v>1.0101943978398427E-3</v>
      </c>
      <c r="F53" s="8">
        <f t="shared" si="4"/>
        <v>0.27166071608234932</v>
      </c>
      <c r="G53" s="7">
        <f t="shared" si="1"/>
        <v>7.069456666020373E-4</v>
      </c>
      <c r="H53" s="8">
        <f t="shared" si="5"/>
        <v>9.8546833907540266E-2</v>
      </c>
      <c r="I53">
        <f t="shared" si="3"/>
        <v>1.0466712609873835E-3</v>
      </c>
    </row>
    <row r="54" spans="1:9">
      <c r="A54" s="3" t="s">
        <v>408</v>
      </c>
      <c r="B54">
        <v>80.02</v>
      </c>
      <c r="C54" s="4">
        <v>8320</v>
      </c>
      <c r="D54">
        <f t="shared" si="0"/>
        <v>103.97400649837542</v>
      </c>
      <c r="E54" s="7">
        <f t="shared" si="2"/>
        <v>1.1312001870831079E-2</v>
      </c>
      <c r="F54" s="8">
        <f t="shared" si="4"/>
        <v>0.28297271795318041</v>
      </c>
      <c r="G54" s="7">
        <f t="shared" si="1"/>
        <v>7.9563702168066134E-3</v>
      </c>
      <c r="H54" s="8">
        <f t="shared" si="5"/>
        <v>0.10650320412434688</v>
      </c>
      <c r="I54">
        <f t="shared" si="3"/>
        <v>2.3553937640048705E-4</v>
      </c>
    </row>
    <row r="55" spans="1:9">
      <c r="A55" s="3" t="s">
        <v>379</v>
      </c>
      <c r="B55">
        <v>17.8</v>
      </c>
      <c r="C55" s="4">
        <v>1832</v>
      </c>
      <c r="D55">
        <f t="shared" si="0"/>
        <v>102.92134831460673</v>
      </c>
      <c r="E55" s="7">
        <f t="shared" si="2"/>
        <v>2.490815796557997E-3</v>
      </c>
      <c r="F55" s="8">
        <f t="shared" si="4"/>
        <v>0.28546353374973843</v>
      </c>
      <c r="G55" s="7">
        <f t="shared" si="1"/>
        <v>1.7698499107617811E-3</v>
      </c>
      <c r="H55" s="8">
        <f t="shared" si="5"/>
        <v>0.10827305403510866</v>
      </c>
      <c r="I55">
        <f t="shared" si="3"/>
        <v>3.6268430256274076E-5</v>
      </c>
    </row>
    <row r="56" spans="1:9">
      <c r="A56" s="3" t="s">
        <v>198</v>
      </c>
      <c r="B56">
        <v>2.73</v>
      </c>
      <c r="C56" s="4">
        <v>280</v>
      </c>
      <c r="D56">
        <f t="shared" si="0"/>
        <v>102.56410256410257</v>
      </c>
      <c r="E56" s="7">
        <f t="shared" si="2"/>
        <v>3.80692370652969E-4</v>
      </c>
      <c r="F56" s="8">
        <f t="shared" si="4"/>
        <v>0.2858442261203914</v>
      </c>
      <c r="G56" s="7">
        <f t="shared" si="1"/>
        <v>2.7144327283031813E-4</v>
      </c>
      <c r="H56" s="8">
        <f t="shared" si="5"/>
        <v>0.10854449730793898</v>
      </c>
      <c r="I56">
        <f t="shared" si="3"/>
        <v>5.2085314152235801E-5</v>
      </c>
    </row>
    <row r="57" spans="1:9">
      <c r="A57" s="3" t="s">
        <v>444</v>
      </c>
      <c r="B57">
        <v>3.92</v>
      </c>
      <c r="C57" s="4">
        <v>402</v>
      </c>
      <c r="D57">
        <f t="shared" si="0"/>
        <v>102.55102040816327</v>
      </c>
      <c r="E57" s="7">
        <f t="shared" si="2"/>
        <v>5.4656547500890552E-4</v>
      </c>
      <c r="F57" s="8">
        <f t="shared" si="4"/>
        <v>0.28639079159540032</v>
      </c>
      <c r="G57" s="7">
        <f t="shared" si="1"/>
        <v>3.8976469944866188E-4</v>
      </c>
      <c r="H57" s="8">
        <f t="shared" si="5"/>
        <v>0.10893426200738765</v>
      </c>
      <c r="I57">
        <f t="shared" si="3"/>
        <v>7.8492947113893707E-5</v>
      </c>
    </row>
    <row r="58" spans="1:9">
      <c r="A58" s="3" t="s">
        <v>421</v>
      </c>
      <c r="B58">
        <v>5.82</v>
      </c>
      <c r="C58" s="4">
        <v>589</v>
      </c>
      <c r="D58">
        <f t="shared" si="0"/>
        <v>101.20274914089346</v>
      </c>
      <c r="E58" s="7">
        <f t="shared" si="2"/>
        <v>8.0081359398070982E-4</v>
      </c>
      <c r="F58" s="8">
        <f t="shared" si="4"/>
        <v>0.28719160518938103</v>
      </c>
      <c r="G58" s="7">
        <f t="shared" si="1"/>
        <v>5.7868126295694197E-4</v>
      </c>
      <c r="H58" s="8">
        <f t="shared" si="5"/>
        <v>0.1095129432703446</v>
      </c>
      <c r="I58">
        <f t="shared" si="3"/>
        <v>5.5122718959729061E-4</v>
      </c>
    </row>
    <row r="59" spans="1:9">
      <c r="A59" s="3" t="s">
        <v>150</v>
      </c>
      <c r="B59">
        <v>40.869999999999997</v>
      </c>
      <c r="C59" s="4">
        <v>4136</v>
      </c>
      <c r="D59">
        <f t="shared" si="0"/>
        <v>101.19892341570835</v>
      </c>
      <c r="E59" s="7">
        <f t="shared" si="2"/>
        <v>5.6233701607881423E-3</v>
      </c>
      <c r="F59" s="8">
        <f t="shared" si="4"/>
        <v>0.29281497535016915</v>
      </c>
      <c r="G59" s="7">
        <f t="shared" si="1"/>
        <v>4.0636947108333701E-3</v>
      </c>
      <c r="H59" s="8">
        <f t="shared" si="5"/>
        <v>0.11357663798117797</v>
      </c>
      <c r="I59">
        <f t="shared" si="3"/>
        <v>1.2959246542782604E-4</v>
      </c>
    </row>
    <row r="60" spans="1:9">
      <c r="A60" s="3" t="s">
        <v>451</v>
      </c>
      <c r="B60">
        <v>9.58</v>
      </c>
      <c r="C60" s="4">
        <v>967</v>
      </c>
      <c r="D60">
        <f t="shared" si="0"/>
        <v>100.93945720250522</v>
      </c>
      <c r="E60" s="7">
        <f t="shared" si="2"/>
        <v>1.3147482943622179E-3</v>
      </c>
      <c r="F60" s="8">
        <f t="shared" si="4"/>
        <v>0.29412972364453138</v>
      </c>
      <c r="G60" s="7">
        <f t="shared" si="1"/>
        <v>9.5253719916280131E-4</v>
      </c>
      <c r="H60" s="8">
        <f t="shared" si="5"/>
        <v>0.11452917518034077</v>
      </c>
      <c r="I60">
        <f t="shared" si="3"/>
        <v>3.8401058518685444E-4</v>
      </c>
    </row>
    <row r="61" spans="1:9">
      <c r="A61" s="3" t="s">
        <v>255</v>
      </c>
      <c r="B61">
        <v>28.38</v>
      </c>
      <c r="C61" s="4">
        <v>2864</v>
      </c>
      <c r="D61">
        <f t="shared" si="0"/>
        <v>100.91613812544045</v>
      </c>
      <c r="E61" s="7">
        <f t="shared" si="2"/>
        <v>3.8939391055360828E-3</v>
      </c>
      <c r="F61" s="8">
        <f t="shared" si="4"/>
        <v>0.29802366275006748</v>
      </c>
      <c r="G61" s="7">
        <f t="shared" si="1"/>
        <v>2.821816880192098E-3</v>
      </c>
      <c r="H61" s="8">
        <f t="shared" si="5"/>
        <v>0.11735099206053287</v>
      </c>
      <c r="I61">
        <f t="shared" si="3"/>
        <v>3.4787981510698424E-4</v>
      </c>
    </row>
    <row r="62" spans="1:9">
      <c r="A62" s="3" t="s">
        <v>315</v>
      </c>
      <c r="B62">
        <v>25.61</v>
      </c>
      <c r="C62" s="4">
        <v>2576</v>
      </c>
      <c r="D62">
        <f t="shared" si="0"/>
        <v>100.58570870753613</v>
      </c>
      <c r="E62" s="7">
        <f t="shared" si="2"/>
        <v>3.5023698100073147E-3</v>
      </c>
      <c r="F62" s="8">
        <f t="shared" si="4"/>
        <v>0.30152603256007476</v>
      </c>
      <c r="G62" s="7">
        <f t="shared" si="1"/>
        <v>2.5463964165510795E-3</v>
      </c>
      <c r="H62" s="8">
        <f t="shared" si="5"/>
        <v>0.11989738847708395</v>
      </c>
      <c r="I62">
        <f t="shared" si="3"/>
        <v>2.809302638723879E-4</v>
      </c>
    </row>
    <row r="63" spans="1:9">
      <c r="A63" s="3" t="s">
        <v>361</v>
      </c>
      <c r="B63">
        <v>20.68</v>
      </c>
      <c r="C63" s="4">
        <v>2080</v>
      </c>
      <c r="D63">
        <f t="shared" si="0"/>
        <v>100.58027079303675</v>
      </c>
      <c r="E63" s="7">
        <f t="shared" si="2"/>
        <v>2.8280004677077699E-3</v>
      </c>
      <c r="F63" s="8">
        <f t="shared" si="4"/>
        <v>0.30435403302778252</v>
      </c>
      <c r="G63" s="7">
        <f t="shared" si="1"/>
        <v>2.0562076491322267E-3</v>
      </c>
      <c r="H63" s="8">
        <f t="shared" si="5"/>
        <v>0.12195359612621617</v>
      </c>
      <c r="I63">
        <f t="shared" si="3"/>
        <v>4.747255051137933E-5</v>
      </c>
    </row>
    <row r="64" spans="1:9">
      <c r="A64" s="3" t="s">
        <v>329</v>
      </c>
      <c r="B64">
        <v>3.47</v>
      </c>
      <c r="C64" s="4">
        <v>347</v>
      </c>
      <c r="D64">
        <f t="shared" si="0"/>
        <v>100</v>
      </c>
      <c r="E64" s="7">
        <f t="shared" si="2"/>
        <v>4.7178661648778657E-4</v>
      </c>
      <c r="F64" s="8">
        <f t="shared" si="4"/>
        <v>0.3048258196442703</v>
      </c>
      <c r="G64" s="7">
        <f t="shared" si="1"/>
        <v>3.450213028282798E-4</v>
      </c>
      <c r="H64" s="8">
        <f t="shared" si="5"/>
        <v>0.12229861742904445</v>
      </c>
      <c r="I64">
        <f t="shared" si="3"/>
        <v>1.692426626343016E-4</v>
      </c>
    </row>
    <row r="65" spans="1:9">
      <c r="A65" s="3" t="s">
        <v>434</v>
      </c>
      <c r="B65">
        <v>12.31</v>
      </c>
      <c r="C65" s="4">
        <v>1226</v>
      </c>
      <c r="D65">
        <f t="shared" si="0"/>
        <v>99.593826157595444</v>
      </c>
      <c r="E65" s="7">
        <f t="shared" si="2"/>
        <v>1.6668887372162143E-3</v>
      </c>
      <c r="F65" s="8">
        <f t="shared" si="4"/>
        <v>0.30649270838148651</v>
      </c>
      <c r="G65" s="7">
        <f t="shared" si="1"/>
        <v>1.2239804719931194E-3</v>
      </c>
      <c r="H65" s="8">
        <f t="shared" si="5"/>
        <v>0.12352259790103758</v>
      </c>
      <c r="I65">
        <f t="shared" si="3"/>
        <v>1.9456989100011257E-5</v>
      </c>
    </row>
    <row r="66" spans="1:9">
      <c r="A66" s="3" t="s">
        <v>375</v>
      </c>
      <c r="B66">
        <v>1.41</v>
      </c>
      <c r="C66" s="4">
        <v>140</v>
      </c>
      <c r="D66">
        <f t="shared" ref="D66:D129" si="6">C66/B66</f>
        <v>99.290780141843982</v>
      </c>
      <c r="E66" s="7">
        <f t="shared" si="2"/>
        <v>1.903461853264845E-4</v>
      </c>
      <c r="F66" s="8">
        <f t="shared" si="4"/>
        <v>0.306683054566813</v>
      </c>
      <c r="G66" s="7">
        <f t="shared" ref="G66:G129" si="7">B66/10057.35</f>
        <v>1.4019597607719725E-4</v>
      </c>
      <c r="H66" s="8">
        <f t="shared" si="5"/>
        <v>0.12366279387711478</v>
      </c>
      <c r="I66">
        <f t="shared" si="3"/>
        <v>1.7413236615943656E-4</v>
      </c>
    </row>
    <row r="67" spans="1:9">
      <c r="A67" s="3" t="s">
        <v>465</v>
      </c>
      <c r="B67">
        <v>12.52</v>
      </c>
      <c r="C67" s="4">
        <v>1235</v>
      </c>
      <c r="D67">
        <f t="shared" si="6"/>
        <v>98.642172523961662</v>
      </c>
      <c r="E67" s="7">
        <f t="shared" ref="E67:E130" si="8">C67/735502</f>
        <v>1.6791252777014882E-3</v>
      </c>
      <c r="F67" s="8">
        <f t="shared" si="4"/>
        <v>0.30836217984451447</v>
      </c>
      <c r="G67" s="7">
        <f t="shared" si="7"/>
        <v>1.2448607237492977E-3</v>
      </c>
      <c r="H67" s="8">
        <f t="shared" si="5"/>
        <v>0.12490765460086407</v>
      </c>
      <c r="I67">
        <f t="shared" ref="I67:I130" si="9">F67*H68-F68*H67</f>
        <v>1.2328880006173132E-4</v>
      </c>
    </row>
    <row r="68" spans="1:9">
      <c r="A68" s="3" t="s">
        <v>524</v>
      </c>
      <c r="B68">
        <v>8.84</v>
      </c>
      <c r="C68" s="4">
        <v>870</v>
      </c>
      <c r="D68">
        <f t="shared" si="6"/>
        <v>98.41628959276018</v>
      </c>
      <c r="E68" s="7">
        <f t="shared" si="8"/>
        <v>1.1828655802431536E-3</v>
      </c>
      <c r="F68" s="8">
        <f t="shared" ref="F68:F131" si="10">F67+E68</f>
        <v>0.30954504542475764</v>
      </c>
      <c r="G68" s="7">
        <f t="shared" si="7"/>
        <v>8.7895916916483959E-4</v>
      </c>
      <c r="H68" s="8">
        <f t="shared" ref="H68:H131" si="11">H67+G68</f>
        <v>0.12578661377002892</v>
      </c>
      <c r="I68">
        <f t="shared" si="9"/>
        <v>2.0404629830923088E-4</v>
      </c>
    </row>
    <row r="69" spans="1:9">
      <c r="A69" s="3" t="s">
        <v>504</v>
      </c>
      <c r="B69">
        <v>14.47</v>
      </c>
      <c r="C69" s="4">
        <v>1411</v>
      </c>
      <c r="D69">
        <f t="shared" si="6"/>
        <v>97.512093987560462</v>
      </c>
      <c r="E69" s="7">
        <f t="shared" si="8"/>
        <v>1.9184176249690689E-3</v>
      </c>
      <c r="F69" s="8">
        <f t="shared" si="10"/>
        <v>0.31146346304972672</v>
      </c>
      <c r="G69" s="7">
        <f t="shared" si="7"/>
        <v>1.4387487757709537E-3</v>
      </c>
      <c r="H69" s="8">
        <f t="shared" si="11"/>
        <v>0.12722536254579989</v>
      </c>
      <c r="I69">
        <f t="shared" si="9"/>
        <v>6.0042365702421552E-4</v>
      </c>
    </row>
    <row r="70" spans="1:9">
      <c r="A70" s="3" t="s">
        <v>313</v>
      </c>
      <c r="B70">
        <v>42.3</v>
      </c>
      <c r="C70" s="4">
        <v>4102</v>
      </c>
      <c r="D70">
        <f t="shared" si="6"/>
        <v>96.973995271867622</v>
      </c>
      <c r="E70" s="7">
        <f t="shared" si="8"/>
        <v>5.5771432300659955E-3</v>
      </c>
      <c r="F70" s="8">
        <f t="shared" si="10"/>
        <v>0.31704060627979269</v>
      </c>
      <c r="G70" s="7">
        <f t="shared" si="7"/>
        <v>4.2058792823159181E-3</v>
      </c>
      <c r="H70" s="8">
        <f t="shared" si="11"/>
        <v>0.1314312418281158</v>
      </c>
      <c r="I70">
        <f t="shared" si="9"/>
        <v>2.7969921175541312E-5</v>
      </c>
    </row>
    <row r="71" spans="1:9">
      <c r="A71" s="3" t="s">
        <v>16</v>
      </c>
      <c r="B71">
        <v>1.97</v>
      </c>
      <c r="C71" s="4">
        <v>191</v>
      </c>
      <c r="D71">
        <f t="shared" si="6"/>
        <v>96.954314720812178</v>
      </c>
      <c r="E71" s="7">
        <f t="shared" si="8"/>
        <v>2.5968658140970382E-4</v>
      </c>
      <c r="F71" s="8">
        <f t="shared" si="10"/>
        <v>0.31730029286120237</v>
      </c>
      <c r="G71" s="7">
        <f t="shared" si="7"/>
        <v>1.9587664742700612E-4</v>
      </c>
      <c r="H71" s="8">
        <f t="shared" si="11"/>
        <v>0.13162711847554281</v>
      </c>
      <c r="I71">
        <f t="shared" si="9"/>
        <v>8.7407847445257481E-4</v>
      </c>
    </row>
    <row r="72" spans="1:9">
      <c r="A72" s="3" t="s">
        <v>330</v>
      </c>
      <c r="B72">
        <v>61.4</v>
      </c>
      <c r="C72" s="4">
        <v>5940</v>
      </c>
      <c r="D72">
        <f t="shared" si="6"/>
        <v>96.742671009771996</v>
      </c>
      <c r="E72" s="7">
        <f t="shared" si="8"/>
        <v>8.0761167202808414E-3</v>
      </c>
      <c r="F72" s="8">
        <f t="shared" si="10"/>
        <v>0.32537640958148323</v>
      </c>
      <c r="G72" s="7">
        <f t="shared" si="7"/>
        <v>6.1049878944254695E-3</v>
      </c>
      <c r="H72" s="8">
        <f t="shared" si="11"/>
        <v>0.13773210636996827</v>
      </c>
      <c r="I72">
        <f t="shared" si="9"/>
        <v>7.294771320989768E-5</v>
      </c>
    </row>
    <row r="73" spans="1:9">
      <c r="A73" s="3" t="s">
        <v>186</v>
      </c>
      <c r="B73">
        <v>5.12</v>
      </c>
      <c r="C73" s="4">
        <v>495</v>
      </c>
      <c r="D73">
        <f t="shared" si="6"/>
        <v>96.6796875</v>
      </c>
      <c r="E73" s="7">
        <f t="shared" si="8"/>
        <v>6.7300972669007023E-4</v>
      </c>
      <c r="F73" s="8">
        <f t="shared" si="10"/>
        <v>0.32604941930817327</v>
      </c>
      <c r="G73" s="7">
        <f t="shared" si="7"/>
        <v>5.0908042376968088E-4</v>
      </c>
      <c r="H73" s="8">
        <f t="shared" si="11"/>
        <v>0.13824118679373795</v>
      </c>
      <c r="I73">
        <f t="shared" si="9"/>
        <v>3.3317109901072339E-5</v>
      </c>
    </row>
    <row r="74" spans="1:9">
      <c r="A74" s="3" t="s">
        <v>474</v>
      </c>
      <c r="B74">
        <v>2.2799999999999998</v>
      </c>
      <c r="C74" s="4">
        <v>216</v>
      </c>
      <c r="D74">
        <f t="shared" si="6"/>
        <v>94.736842105263165</v>
      </c>
      <c r="E74" s="7">
        <f t="shared" si="8"/>
        <v>2.9367697164657606E-4</v>
      </c>
      <c r="F74" s="8">
        <f t="shared" si="10"/>
        <v>0.32634309627981983</v>
      </c>
      <c r="G74" s="7">
        <f t="shared" si="7"/>
        <v>2.2669987620993598E-4</v>
      </c>
      <c r="H74" s="8">
        <f t="shared" si="11"/>
        <v>0.13846788666994789</v>
      </c>
      <c r="I74">
        <f t="shared" si="9"/>
        <v>1.3312000237861166E-4</v>
      </c>
    </row>
    <row r="75" spans="1:9">
      <c r="A75" s="3" t="s">
        <v>323</v>
      </c>
      <c r="B75">
        <v>9.0399999999999991</v>
      </c>
      <c r="C75" s="4">
        <v>851</v>
      </c>
      <c r="D75">
        <f t="shared" si="6"/>
        <v>94.137168141592923</v>
      </c>
      <c r="E75" s="7">
        <f t="shared" si="8"/>
        <v>1.1570328836631308E-3</v>
      </c>
      <c r="F75" s="8">
        <f t="shared" si="10"/>
        <v>0.32750012916348298</v>
      </c>
      <c r="G75" s="7">
        <f t="shared" si="7"/>
        <v>8.9884512321834265E-4</v>
      </c>
      <c r="H75" s="8">
        <f t="shared" si="11"/>
        <v>0.13936673179316622</v>
      </c>
      <c r="I75">
        <f t="shared" si="9"/>
        <v>2.7929894684648737E-4</v>
      </c>
    </row>
    <row r="76" spans="1:9">
      <c r="A76" s="3" t="s">
        <v>236</v>
      </c>
      <c r="B76">
        <v>18.899999999999999</v>
      </c>
      <c r="C76" s="4">
        <v>1774</v>
      </c>
      <c r="D76">
        <f t="shared" si="6"/>
        <v>93.862433862433875</v>
      </c>
      <c r="E76" s="7">
        <f t="shared" si="8"/>
        <v>2.4119580912084536E-3</v>
      </c>
      <c r="F76" s="8">
        <f t="shared" si="10"/>
        <v>0.32991208725469146</v>
      </c>
      <c r="G76" s="7">
        <f t="shared" si="7"/>
        <v>1.8792226580560483E-3</v>
      </c>
      <c r="H76" s="8">
        <f t="shared" si="11"/>
        <v>0.14124595445122226</v>
      </c>
      <c r="I76">
        <f t="shared" si="9"/>
        <v>1.2101040017648487E-3</v>
      </c>
    </row>
    <row r="77" spans="1:9">
      <c r="A77" s="3" t="s">
        <v>238</v>
      </c>
      <c r="B77">
        <v>81.739999999999995</v>
      </c>
      <c r="C77" s="4">
        <v>7661</v>
      </c>
      <c r="D77">
        <f t="shared" si="6"/>
        <v>93.724002936138987</v>
      </c>
      <c r="E77" s="7">
        <f t="shared" si="8"/>
        <v>1.0416015184187126E-2</v>
      </c>
      <c r="F77" s="8">
        <f t="shared" si="10"/>
        <v>0.34032810243887857</v>
      </c>
      <c r="G77" s="7">
        <f t="shared" si="7"/>
        <v>8.1273894216667402E-3</v>
      </c>
      <c r="H77" s="8">
        <f t="shared" si="11"/>
        <v>0.149373343872889</v>
      </c>
      <c r="I77">
        <f t="shared" si="9"/>
        <v>1.5478945263956712E-4</v>
      </c>
    </row>
    <row r="78" spans="1:9">
      <c r="A78" s="3" t="s">
        <v>489</v>
      </c>
      <c r="B78">
        <v>10.45</v>
      </c>
      <c r="C78" s="4">
        <v>979</v>
      </c>
      <c r="D78">
        <f t="shared" si="6"/>
        <v>93.684210526315795</v>
      </c>
      <c r="E78" s="7">
        <f t="shared" si="8"/>
        <v>1.3310636816759166E-3</v>
      </c>
      <c r="F78" s="8">
        <f t="shared" si="10"/>
        <v>0.34165916612055447</v>
      </c>
      <c r="G78" s="7">
        <f t="shared" si="7"/>
        <v>1.03904109929554E-3</v>
      </c>
      <c r="H78" s="8">
        <f t="shared" si="11"/>
        <v>0.15041238497218454</v>
      </c>
      <c r="I78">
        <f t="shared" si="9"/>
        <v>6.3324649078211337E-5</v>
      </c>
    </row>
    <row r="79" spans="1:9">
      <c r="A79" s="3" t="s">
        <v>377</v>
      </c>
      <c r="B79">
        <v>4.26</v>
      </c>
      <c r="C79" s="4">
        <v>398</v>
      </c>
      <c r="D79">
        <f t="shared" si="6"/>
        <v>93.427230046948367</v>
      </c>
      <c r="E79" s="7">
        <f t="shared" si="8"/>
        <v>5.4112701257100595E-4</v>
      </c>
      <c r="F79" s="8">
        <f t="shared" si="10"/>
        <v>0.3422002931331255</v>
      </c>
      <c r="G79" s="7">
        <f t="shared" si="7"/>
        <v>4.2357082133961726E-4</v>
      </c>
      <c r="H79" s="8">
        <f t="shared" si="11"/>
        <v>0.15083595579352416</v>
      </c>
      <c r="I79">
        <f t="shared" si="9"/>
        <v>6.7528863595713029E-5</v>
      </c>
    </row>
    <row r="80" spans="1:9">
      <c r="A80" s="3" t="s">
        <v>522</v>
      </c>
      <c r="B80">
        <v>4.4800000000000004</v>
      </c>
      <c r="C80" s="4">
        <v>414</v>
      </c>
      <c r="D80">
        <f t="shared" si="6"/>
        <v>92.410714285714278</v>
      </c>
      <c r="E80" s="7">
        <f t="shared" si="8"/>
        <v>5.6288086232260414E-4</v>
      </c>
      <c r="F80" s="8">
        <f t="shared" si="10"/>
        <v>0.34276317399544809</v>
      </c>
      <c r="G80" s="7">
        <f t="shared" si="7"/>
        <v>4.454453707984708E-4</v>
      </c>
      <c r="H80" s="8">
        <f t="shared" si="11"/>
        <v>0.15128140116432262</v>
      </c>
      <c r="I80">
        <f t="shared" si="9"/>
        <v>7.9913706120385286E-5</v>
      </c>
    </row>
    <row r="81" spans="1:9">
      <c r="A81" s="3" t="s">
        <v>418</v>
      </c>
      <c r="B81">
        <v>5.29</v>
      </c>
      <c r="C81" s="4">
        <v>488</v>
      </c>
      <c r="D81">
        <f t="shared" si="6"/>
        <v>92.249527410207932</v>
      </c>
      <c r="E81" s="7">
        <f t="shared" si="8"/>
        <v>6.6349241742374597E-4</v>
      </c>
      <c r="F81" s="8">
        <f t="shared" si="10"/>
        <v>0.34342666641287184</v>
      </c>
      <c r="G81" s="7">
        <f t="shared" si="7"/>
        <v>5.2598348471515858E-4</v>
      </c>
      <c r="H81" s="8">
        <f t="shared" si="11"/>
        <v>0.15180738464903779</v>
      </c>
      <c r="I81">
        <f t="shared" si="9"/>
        <v>1.2715897471918952E-4</v>
      </c>
    </row>
    <row r="82" spans="1:9">
      <c r="A82" s="3" t="s">
        <v>403</v>
      </c>
      <c r="B82">
        <v>8.36</v>
      </c>
      <c r="C82" s="4">
        <v>767</v>
      </c>
      <c r="D82">
        <f t="shared" si="6"/>
        <v>91.746411483253596</v>
      </c>
      <c r="E82" s="7">
        <f t="shared" si="8"/>
        <v>1.04282517246724E-3</v>
      </c>
      <c r="F82" s="8">
        <f t="shared" si="10"/>
        <v>0.34446949158533907</v>
      </c>
      <c r="G82" s="7">
        <f t="shared" si="7"/>
        <v>8.3123287943643199E-4</v>
      </c>
      <c r="H82" s="8">
        <f t="shared" si="11"/>
        <v>0.15263861752847421</v>
      </c>
      <c r="I82">
        <f t="shared" si="9"/>
        <v>4.6168473476271288E-5</v>
      </c>
    </row>
    <row r="83" spans="1:9">
      <c r="A83" s="3" t="s">
        <v>207</v>
      </c>
      <c r="B83">
        <v>2.99</v>
      </c>
      <c r="C83" s="4">
        <v>271</v>
      </c>
      <c r="D83">
        <f t="shared" si="6"/>
        <v>90.635451505016718</v>
      </c>
      <c r="E83" s="7">
        <f t="shared" si="8"/>
        <v>3.6845583016769501E-4</v>
      </c>
      <c r="F83" s="8">
        <f t="shared" si="10"/>
        <v>0.34483794741550677</v>
      </c>
      <c r="G83" s="7">
        <f t="shared" si="7"/>
        <v>2.9729501309987225E-4</v>
      </c>
      <c r="H83" s="8">
        <f t="shared" si="11"/>
        <v>0.1529359125415741</v>
      </c>
      <c r="I83">
        <f t="shared" si="9"/>
        <v>9.856618416708568E-5</v>
      </c>
    </row>
    <row r="84" spans="1:9">
      <c r="A84" s="3" t="s">
        <v>609</v>
      </c>
      <c r="B84">
        <v>6.38</v>
      </c>
      <c r="C84" s="4">
        <v>578</v>
      </c>
      <c r="D84">
        <f t="shared" si="6"/>
        <v>90.595611285266457</v>
      </c>
      <c r="E84" s="7">
        <f t="shared" si="8"/>
        <v>7.8585782227648599E-4</v>
      </c>
      <c r="F84" s="8">
        <f t="shared" si="10"/>
        <v>0.34562380523778324</v>
      </c>
      <c r="G84" s="7">
        <f t="shared" si="7"/>
        <v>6.3436193430675073E-4</v>
      </c>
      <c r="H84" s="8">
        <f t="shared" si="11"/>
        <v>0.15357027447588084</v>
      </c>
      <c r="I84">
        <f t="shared" si="9"/>
        <v>4.0282580992562211E-5</v>
      </c>
    </row>
    <row r="85" spans="1:9">
      <c r="A85" s="3" t="s">
        <v>512</v>
      </c>
      <c r="B85">
        <v>2.6</v>
      </c>
      <c r="C85" s="4">
        <v>235</v>
      </c>
      <c r="D85">
        <f t="shared" si="6"/>
        <v>90.384615384615387</v>
      </c>
      <c r="E85" s="7">
        <f t="shared" si="8"/>
        <v>3.1950966822659899E-4</v>
      </c>
      <c r="F85" s="8">
        <f t="shared" si="10"/>
        <v>0.34594331490600982</v>
      </c>
      <c r="G85" s="7">
        <f t="shared" si="7"/>
        <v>2.5851740269554108E-4</v>
      </c>
      <c r="H85" s="8">
        <f t="shared" si="11"/>
        <v>0.15382879187857637</v>
      </c>
      <c r="I85">
        <f t="shared" si="9"/>
        <v>3.4434217568640041E-4</v>
      </c>
    </row>
    <row r="86" spans="1:9">
      <c r="A86" s="3" t="s">
        <v>316</v>
      </c>
      <c r="B86">
        <v>22.05</v>
      </c>
      <c r="C86" s="4">
        <v>1980</v>
      </c>
      <c r="D86">
        <f t="shared" si="6"/>
        <v>89.795918367346943</v>
      </c>
      <c r="E86" s="7">
        <f t="shared" si="8"/>
        <v>2.6920389067602809E-3</v>
      </c>
      <c r="F86" s="8">
        <f t="shared" si="10"/>
        <v>0.34863535381277011</v>
      </c>
      <c r="G86" s="7">
        <f t="shared" si="7"/>
        <v>2.1924264343987235E-3</v>
      </c>
      <c r="H86" s="8">
        <f t="shared" si="11"/>
        <v>0.15602121831297511</v>
      </c>
      <c r="I86">
        <f t="shared" si="9"/>
        <v>7.0022193153884693E-5</v>
      </c>
    </row>
    <row r="87" spans="1:9">
      <c r="A87" s="3" t="s">
        <v>531</v>
      </c>
      <c r="B87">
        <v>4.4800000000000004</v>
      </c>
      <c r="C87" s="4">
        <v>402</v>
      </c>
      <c r="D87">
        <f t="shared" si="6"/>
        <v>89.732142857142847</v>
      </c>
      <c r="E87" s="7">
        <f t="shared" si="8"/>
        <v>5.4656547500890552E-4</v>
      </c>
      <c r="F87" s="8">
        <f t="shared" si="10"/>
        <v>0.34918191928777903</v>
      </c>
      <c r="G87" s="7">
        <f t="shared" si="7"/>
        <v>4.454453707984708E-4</v>
      </c>
      <c r="H87" s="8">
        <f t="shared" si="11"/>
        <v>0.15646666368377357</v>
      </c>
      <c r="I87">
        <f t="shared" si="9"/>
        <v>3.007029264260469E-5</v>
      </c>
    </row>
    <row r="88" spans="1:9">
      <c r="A88" s="3" t="s">
        <v>551</v>
      </c>
      <c r="B88">
        <v>1.92</v>
      </c>
      <c r="C88" s="4">
        <v>172</v>
      </c>
      <c r="D88">
        <f t="shared" si="6"/>
        <v>89.583333333333343</v>
      </c>
      <c r="E88" s="7">
        <f t="shared" si="8"/>
        <v>2.3385388482968095E-4</v>
      </c>
      <c r="F88" s="8">
        <f t="shared" si="10"/>
        <v>0.34941577317260869</v>
      </c>
      <c r="G88" s="7">
        <f t="shared" si="7"/>
        <v>1.909051589136303E-4</v>
      </c>
      <c r="H88" s="8">
        <f t="shared" si="11"/>
        <v>0.15665756884268719</v>
      </c>
      <c r="I88">
        <f t="shared" si="9"/>
        <v>9.2597440075496695E-5</v>
      </c>
    </row>
    <row r="89" spans="1:9">
      <c r="A89" s="3" t="s">
        <v>231</v>
      </c>
      <c r="B89">
        <v>5.89</v>
      </c>
      <c r="C89" s="4">
        <v>526</v>
      </c>
      <c r="D89">
        <f t="shared" si="6"/>
        <v>89.303904923599319</v>
      </c>
      <c r="E89" s="7">
        <f t="shared" si="8"/>
        <v>7.1515781058379172E-4</v>
      </c>
      <c r="F89" s="8">
        <f t="shared" si="10"/>
        <v>0.35013093098319248</v>
      </c>
      <c r="G89" s="7">
        <f t="shared" si="7"/>
        <v>5.8564134687566797E-4</v>
      </c>
      <c r="H89" s="8">
        <f t="shared" si="11"/>
        <v>0.15724321018956286</v>
      </c>
      <c r="I89">
        <f t="shared" si="9"/>
        <v>8.4139565311211473E-5</v>
      </c>
    </row>
    <row r="90" spans="1:9">
      <c r="A90" s="3" t="s">
        <v>59</v>
      </c>
      <c r="B90">
        <v>5.34</v>
      </c>
      <c r="C90" s="4">
        <v>476</v>
      </c>
      <c r="D90">
        <f t="shared" si="6"/>
        <v>89.138576779026224</v>
      </c>
      <c r="E90" s="7">
        <f t="shared" si="8"/>
        <v>6.4717703011004724E-4</v>
      </c>
      <c r="F90" s="8">
        <f t="shared" si="10"/>
        <v>0.3507781080133025</v>
      </c>
      <c r="G90" s="7">
        <f t="shared" si="7"/>
        <v>5.3095497322853437E-4</v>
      </c>
      <c r="H90" s="8">
        <f t="shared" si="11"/>
        <v>0.15777416516279139</v>
      </c>
      <c r="I90">
        <f t="shared" si="9"/>
        <v>1.5732493057228625E-4</v>
      </c>
    </row>
    <row r="91" spans="1:9">
      <c r="A91" s="3" t="s">
        <v>19</v>
      </c>
      <c r="B91">
        <v>9.9600000000000009</v>
      </c>
      <c r="C91" s="4">
        <v>886</v>
      </c>
      <c r="D91">
        <f t="shared" si="6"/>
        <v>88.955823293172685</v>
      </c>
      <c r="E91" s="7">
        <f t="shared" si="8"/>
        <v>1.2046194299947519E-3</v>
      </c>
      <c r="F91" s="8">
        <f t="shared" si="10"/>
        <v>0.35198272744329723</v>
      </c>
      <c r="G91" s="7">
        <f t="shared" si="7"/>
        <v>9.9032051186445733E-4</v>
      </c>
      <c r="H91" s="8">
        <f t="shared" si="11"/>
        <v>0.15876448567465584</v>
      </c>
      <c r="I91">
        <f t="shared" si="9"/>
        <v>4.9729595021918982E-4</v>
      </c>
    </row>
    <row r="92" spans="1:9">
      <c r="A92" s="3" t="s">
        <v>566</v>
      </c>
      <c r="B92">
        <v>31.43</v>
      </c>
      <c r="C92" s="4">
        <v>2792</v>
      </c>
      <c r="D92">
        <f t="shared" si="6"/>
        <v>88.832325803372569</v>
      </c>
      <c r="E92" s="7">
        <f t="shared" si="8"/>
        <v>3.7960467816538909E-3</v>
      </c>
      <c r="F92" s="8">
        <f t="shared" si="10"/>
        <v>0.35577877422495113</v>
      </c>
      <c r="G92" s="7">
        <f t="shared" si="7"/>
        <v>3.1250776795080214E-3</v>
      </c>
      <c r="H92" s="8">
        <f t="shared" si="11"/>
        <v>0.16188956335416385</v>
      </c>
      <c r="I92">
        <f t="shared" si="9"/>
        <v>6.5979599226870245E-5</v>
      </c>
    </row>
    <row r="93" spans="1:9">
      <c r="A93" s="3" t="s">
        <v>250</v>
      </c>
      <c r="B93">
        <v>4.13</v>
      </c>
      <c r="C93" s="4">
        <v>364</v>
      </c>
      <c r="D93">
        <f t="shared" si="6"/>
        <v>88.13559322033899</v>
      </c>
      <c r="E93" s="7">
        <f t="shared" si="8"/>
        <v>4.9490008184885966E-4</v>
      </c>
      <c r="F93" s="8">
        <f t="shared" si="10"/>
        <v>0.35627367430680001</v>
      </c>
      <c r="G93" s="7">
        <f t="shared" si="7"/>
        <v>4.106449512048402E-4</v>
      </c>
      <c r="H93" s="8">
        <f t="shared" si="11"/>
        <v>0.1623002083053687</v>
      </c>
      <c r="I93">
        <f t="shared" si="9"/>
        <v>3.713348745367287E-4</v>
      </c>
    </row>
    <row r="94" spans="1:9">
      <c r="A94" s="3" t="s">
        <v>393</v>
      </c>
      <c r="B94">
        <v>23.24</v>
      </c>
      <c r="C94" s="4">
        <v>2048</v>
      </c>
      <c r="D94">
        <f t="shared" si="6"/>
        <v>88.123924268502591</v>
      </c>
      <c r="E94" s="7">
        <f t="shared" si="8"/>
        <v>2.7844927682045733E-3</v>
      </c>
      <c r="F94" s="8">
        <f t="shared" si="10"/>
        <v>0.3590581670750046</v>
      </c>
      <c r="G94" s="7">
        <f t="shared" si="7"/>
        <v>2.3107478610170668E-3</v>
      </c>
      <c r="H94" s="8">
        <f t="shared" si="11"/>
        <v>0.16461095616638577</v>
      </c>
      <c r="I94">
        <f t="shared" si="9"/>
        <v>5.6674776682424932E-4</v>
      </c>
    </row>
    <row r="95" spans="1:9">
      <c r="A95" s="3" t="s">
        <v>419</v>
      </c>
      <c r="B95">
        <v>35.39</v>
      </c>
      <c r="C95" s="4">
        <v>3113</v>
      </c>
      <c r="D95">
        <f t="shared" si="6"/>
        <v>87.96270132805877</v>
      </c>
      <c r="E95" s="7">
        <f t="shared" si="8"/>
        <v>4.2324833922953303E-3</v>
      </c>
      <c r="F95" s="8">
        <f t="shared" si="10"/>
        <v>0.36329065046729991</v>
      </c>
      <c r="G95" s="7">
        <f t="shared" si="7"/>
        <v>3.5188195697673842E-3</v>
      </c>
      <c r="H95" s="8">
        <f t="shared" si="11"/>
        <v>0.16812977573615315</v>
      </c>
      <c r="I95">
        <f t="shared" si="9"/>
        <v>6.768616228122748E-5</v>
      </c>
    </row>
    <row r="96" spans="1:9">
      <c r="A96" s="3" t="s">
        <v>343</v>
      </c>
      <c r="B96">
        <v>4.1900000000000004</v>
      </c>
      <c r="C96" s="4">
        <v>366</v>
      </c>
      <c r="D96">
        <f t="shared" si="6"/>
        <v>87.350835322195692</v>
      </c>
      <c r="E96" s="7">
        <f t="shared" si="8"/>
        <v>4.9761931306780945E-4</v>
      </c>
      <c r="F96" s="8">
        <f t="shared" si="10"/>
        <v>0.36378826978036771</v>
      </c>
      <c r="G96" s="7">
        <f t="shared" si="7"/>
        <v>4.1661073742089121E-4</v>
      </c>
      <c r="H96" s="8">
        <f t="shared" si="11"/>
        <v>0.16854638647357403</v>
      </c>
      <c r="I96">
        <f t="shared" si="9"/>
        <v>7.8099586167723611E-5</v>
      </c>
    </row>
    <row r="97" spans="1:9">
      <c r="A97" s="3" t="s">
        <v>445</v>
      </c>
      <c r="B97">
        <v>4.82</v>
      </c>
      <c r="C97" s="4">
        <v>420</v>
      </c>
      <c r="D97">
        <f t="shared" si="6"/>
        <v>87.136929460580902</v>
      </c>
      <c r="E97" s="7">
        <f t="shared" si="8"/>
        <v>5.7103855597945351E-4</v>
      </c>
      <c r="F97" s="8">
        <f t="shared" si="10"/>
        <v>0.36435930833634717</v>
      </c>
      <c r="G97" s="7">
        <f t="shared" si="7"/>
        <v>4.7925149268942613E-4</v>
      </c>
      <c r="H97" s="8">
        <f t="shared" si="11"/>
        <v>0.16902563796626346</v>
      </c>
      <c r="I97">
        <f t="shared" si="9"/>
        <v>8.4150089562154418E-5</v>
      </c>
    </row>
    <row r="98" spans="1:9">
      <c r="A98" s="3" t="s">
        <v>103</v>
      </c>
      <c r="B98">
        <v>5.19</v>
      </c>
      <c r="C98" s="4">
        <v>452</v>
      </c>
      <c r="D98">
        <f t="shared" si="6"/>
        <v>87.090558766859331</v>
      </c>
      <c r="E98" s="7">
        <f t="shared" si="8"/>
        <v>6.145462554826499E-4</v>
      </c>
      <c r="F98" s="8">
        <f t="shared" si="10"/>
        <v>0.36497385459182979</v>
      </c>
      <c r="G98" s="7">
        <f t="shared" si="7"/>
        <v>5.1604050768840699E-4</v>
      </c>
      <c r="H98" s="8">
        <f t="shared" si="11"/>
        <v>0.16954167847395188</v>
      </c>
      <c r="I98">
        <f t="shared" si="9"/>
        <v>2.4815019223465434E-4</v>
      </c>
    </row>
    <row r="99" spans="1:9">
      <c r="A99" s="3" t="s">
        <v>99</v>
      </c>
      <c r="B99">
        <v>15.28</v>
      </c>
      <c r="C99" s="4">
        <v>1329</v>
      </c>
      <c r="D99">
        <f t="shared" si="6"/>
        <v>86.976439790575924</v>
      </c>
      <c r="E99" s="7">
        <f t="shared" si="8"/>
        <v>1.8069291449921278E-3</v>
      </c>
      <c r="F99" s="8">
        <f t="shared" si="10"/>
        <v>0.36678078373682194</v>
      </c>
      <c r="G99" s="7">
        <f t="shared" si="7"/>
        <v>1.5192868896876412E-3</v>
      </c>
      <c r="H99" s="8">
        <f t="shared" si="11"/>
        <v>0.17106096536363952</v>
      </c>
      <c r="I99">
        <f t="shared" si="9"/>
        <v>1.6235821002490158E-4</v>
      </c>
    </row>
    <row r="100" spans="1:9">
      <c r="A100" s="3" t="s">
        <v>468</v>
      </c>
      <c r="B100">
        <v>9.86</v>
      </c>
      <c r="C100" s="4">
        <v>848</v>
      </c>
      <c r="D100">
        <f t="shared" si="6"/>
        <v>86.004056795131845</v>
      </c>
      <c r="E100" s="7">
        <f t="shared" si="8"/>
        <v>1.1529540368347062E-3</v>
      </c>
      <c r="F100" s="8">
        <f t="shared" si="10"/>
        <v>0.36793373777365662</v>
      </c>
      <c r="G100" s="7">
        <f t="shared" si="7"/>
        <v>9.8037753483770575E-4</v>
      </c>
      <c r="H100" s="8">
        <f t="shared" si="11"/>
        <v>0.17204134289847722</v>
      </c>
      <c r="I100">
        <f t="shared" si="9"/>
        <v>1.5346493273704631E-4</v>
      </c>
    </row>
    <row r="101" spans="1:9">
      <c r="A101" s="3" t="s">
        <v>413</v>
      </c>
      <c r="B101">
        <v>9.31</v>
      </c>
      <c r="C101" s="4">
        <v>800</v>
      </c>
      <c r="D101">
        <f t="shared" si="6"/>
        <v>85.929108485499455</v>
      </c>
      <c r="E101" s="7">
        <f t="shared" si="8"/>
        <v>1.0876924875799115E-3</v>
      </c>
      <c r="F101" s="8">
        <f t="shared" si="10"/>
        <v>0.36902143026123652</v>
      </c>
      <c r="G101" s="7">
        <f t="shared" si="7"/>
        <v>9.2569116119057204E-4</v>
      </c>
      <c r="H101" s="8">
        <f t="shared" si="11"/>
        <v>0.17296703405966779</v>
      </c>
      <c r="I101">
        <f t="shared" si="9"/>
        <v>3.4883172380355265E-4</v>
      </c>
    </row>
    <row r="102" spans="1:9">
      <c r="A102" s="3" t="s">
        <v>579</v>
      </c>
      <c r="B102">
        <v>21.14</v>
      </c>
      <c r="C102" s="4">
        <v>1815</v>
      </c>
      <c r="D102">
        <f t="shared" si="6"/>
        <v>85.856196783349105</v>
      </c>
      <c r="E102" s="7">
        <f t="shared" si="8"/>
        <v>2.4677023311969241E-3</v>
      </c>
      <c r="F102" s="8">
        <f t="shared" si="10"/>
        <v>0.37148913259243344</v>
      </c>
      <c r="G102" s="7">
        <f t="shared" si="7"/>
        <v>2.1019453434552838E-3</v>
      </c>
      <c r="H102" s="8">
        <f t="shared" si="11"/>
        <v>0.17506897940312308</v>
      </c>
      <c r="I102">
        <f t="shared" si="9"/>
        <v>7.4707991175870792E-5</v>
      </c>
    </row>
    <row r="103" spans="1:9">
      <c r="A103" s="3" t="s">
        <v>124</v>
      </c>
      <c r="B103">
        <v>4.51</v>
      </c>
      <c r="C103" s="4">
        <v>386</v>
      </c>
      <c r="D103">
        <f t="shared" si="6"/>
        <v>85.587583148558764</v>
      </c>
      <c r="E103" s="7">
        <f t="shared" si="8"/>
        <v>5.2481162525730722E-4</v>
      </c>
      <c r="F103" s="8">
        <f t="shared" si="10"/>
        <v>0.37201394421769074</v>
      </c>
      <c r="G103" s="7">
        <f t="shared" si="7"/>
        <v>4.4842826390649622E-4</v>
      </c>
      <c r="H103" s="8">
        <f t="shared" si="11"/>
        <v>0.17551740766702958</v>
      </c>
      <c r="I103">
        <f t="shared" si="9"/>
        <v>2.9860520190613804E-4</v>
      </c>
    </row>
    <row r="104" spans="1:9">
      <c r="A104" s="3" t="s">
        <v>373</v>
      </c>
      <c r="B104">
        <v>17.95</v>
      </c>
      <c r="C104" s="4">
        <v>1531</v>
      </c>
      <c r="D104">
        <f t="shared" si="6"/>
        <v>85.292479108635106</v>
      </c>
      <c r="E104" s="7">
        <f t="shared" si="8"/>
        <v>2.0815714981060555E-3</v>
      </c>
      <c r="F104" s="8">
        <f t="shared" si="10"/>
        <v>0.3740955157157968</v>
      </c>
      <c r="G104" s="7">
        <f t="shared" si="7"/>
        <v>1.7847643763019084E-3</v>
      </c>
      <c r="H104" s="8">
        <f t="shared" si="11"/>
        <v>0.17730217204333149</v>
      </c>
      <c r="I104">
        <f t="shared" si="9"/>
        <v>2.2733104602336296E-4</v>
      </c>
    </row>
    <row r="105" spans="1:9">
      <c r="A105" s="3" t="s">
        <v>305</v>
      </c>
      <c r="B105">
        <v>13.61</v>
      </c>
      <c r="C105" s="4">
        <v>1157</v>
      </c>
      <c r="D105">
        <f t="shared" si="6"/>
        <v>85.011021307861867</v>
      </c>
      <c r="E105" s="7">
        <f t="shared" si="8"/>
        <v>1.5730752601624469E-3</v>
      </c>
      <c r="F105" s="8">
        <f t="shared" si="10"/>
        <v>0.37566859097595923</v>
      </c>
      <c r="G105" s="7">
        <f t="shared" si="7"/>
        <v>1.3532391733408898E-3</v>
      </c>
      <c r="H105" s="8">
        <f t="shared" si="11"/>
        <v>0.17865541121667239</v>
      </c>
      <c r="I105">
        <f t="shared" si="9"/>
        <v>9.8033221769711076E-5</v>
      </c>
    </row>
    <row r="106" spans="1:9">
      <c r="A106" s="3" t="s">
        <v>281</v>
      </c>
      <c r="B106">
        <v>5.85</v>
      </c>
      <c r="C106" s="4">
        <v>496</v>
      </c>
      <c r="D106">
        <f t="shared" si="6"/>
        <v>84.786324786324798</v>
      </c>
      <c r="E106" s="7">
        <f t="shared" si="8"/>
        <v>6.7436934229954512E-4</v>
      </c>
      <c r="F106" s="8">
        <f t="shared" si="10"/>
        <v>0.37634296031825876</v>
      </c>
      <c r="G106" s="7">
        <f t="shared" si="7"/>
        <v>5.8166415606496734E-4</v>
      </c>
      <c r="H106" s="8">
        <f t="shared" si="11"/>
        <v>0.17923707537273736</v>
      </c>
      <c r="I106">
        <f t="shared" si="9"/>
        <v>1.4800263831200866E-4</v>
      </c>
    </row>
    <row r="107" spans="1:9">
      <c r="A107" s="3" t="s">
        <v>58</v>
      </c>
      <c r="B107">
        <v>8.82</v>
      </c>
      <c r="C107" s="4">
        <v>747</v>
      </c>
      <c r="D107">
        <f t="shared" si="6"/>
        <v>84.693877551020407</v>
      </c>
      <c r="E107" s="7">
        <f t="shared" si="8"/>
        <v>1.0156328602777423E-3</v>
      </c>
      <c r="F107" s="8">
        <f t="shared" si="10"/>
        <v>0.37735859317853648</v>
      </c>
      <c r="G107" s="7">
        <f t="shared" si="7"/>
        <v>8.7697057375948928E-4</v>
      </c>
      <c r="H107" s="8">
        <f t="shared" si="11"/>
        <v>0.18011404594649685</v>
      </c>
      <c r="I107">
        <f t="shared" si="9"/>
        <v>2.1510482700962119E-4</v>
      </c>
    </row>
    <row r="108" spans="1:9">
      <c r="A108" s="3" t="s">
        <v>402</v>
      </c>
      <c r="B108">
        <v>12.71</v>
      </c>
      <c r="C108" s="4">
        <v>1069</v>
      </c>
      <c r="D108">
        <f t="shared" si="6"/>
        <v>84.107002360346172</v>
      </c>
      <c r="E108" s="7">
        <f t="shared" si="8"/>
        <v>1.4534290865286566E-3</v>
      </c>
      <c r="F108" s="8">
        <f t="shared" si="10"/>
        <v>0.37881202226506516</v>
      </c>
      <c r="G108" s="7">
        <f t="shared" si="7"/>
        <v>1.2637523801001258E-3</v>
      </c>
      <c r="H108" s="8">
        <f t="shared" si="11"/>
        <v>0.18137779832659698</v>
      </c>
      <c r="I108">
        <f t="shared" si="9"/>
        <v>9.9388816939591229E-5</v>
      </c>
    </row>
    <row r="109" spans="1:9">
      <c r="A109" s="3" t="s">
        <v>35</v>
      </c>
      <c r="B109">
        <v>5.86</v>
      </c>
      <c r="C109" s="4">
        <v>492</v>
      </c>
      <c r="D109">
        <f t="shared" si="6"/>
        <v>83.959044368600672</v>
      </c>
      <c r="E109" s="7">
        <f t="shared" si="8"/>
        <v>6.6893087986164554E-4</v>
      </c>
      <c r="F109" s="8">
        <f t="shared" si="10"/>
        <v>0.3794809531449268</v>
      </c>
      <c r="G109" s="7">
        <f t="shared" si="7"/>
        <v>5.8265845376764261E-4</v>
      </c>
      <c r="H109" s="8">
        <f t="shared" si="11"/>
        <v>0.18196045678036463</v>
      </c>
      <c r="I109">
        <f t="shared" si="9"/>
        <v>2.5111326162838288E-4</v>
      </c>
    </row>
    <row r="110" spans="1:9">
      <c r="A110" s="3" t="s">
        <v>282</v>
      </c>
      <c r="B110">
        <v>14.72</v>
      </c>
      <c r="C110" s="4">
        <v>1230</v>
      </c>
      <c r="D110">
        <f t="shared" si="6"/>
        <v>83.559782608695642</v>
      </c>
      <c r="E110" s="7">
        <f t="shared" si="8"/>
        <v>1.6723271996541137E-3</v>
      </c>
      <c r="F110" s="8">
        <f t="shared" si="10"/>
        <v>0.3811532803445809</v>
      </c>
      <c r="G110" s="7">
        <f t="shared" si="7"/>
        <v>1.4636062183378325E-3</v>
      </c>
      <c r="H110" s="8">
        <f t="shared" si="11"/>
        <v>0.18342406299870245</v>
      </c>
      <c r="I110">
        <f t="shared" si="9"/>
        <v>1.0461909117334689E-4</v>
      </c>
    </row>
    <row r="111" spans="1:9">
      <c r="A111" s="3" t="s">
        <v>41</v>
      </c>
      <c r="B111">
        <v>6.11</v>
      </c>
      <c r="C111" s="4">
        <v>509</v>
      </c>
      <c r="D111">
        <f t="shared" si="6"/>
        <v>83.30605564648117</v>
      </c>
      <c r="E111" s="7">
        <f t="shared" si="8"/>
        <v>6.9204434522271863E-4</v>
      </c>
      <c r="F111" s="8">
        <f t="shared" si="10"/>
        <v>0.38184532468980364</v>
      </c>
      <c r="G111" s="7">
        <f t="shared" si="7"/>
        <v>6.0751589633452157E-4</v>
      </c>
      <c r="H111" s="8">
        <f t="shared" si="11"/>
        <v>0.18403157889503696</v>
      </c>
      <c r="I111">
        <f t="shared" si="9"/>
        <v>7.4449274400464893E-5</v>
      </c>
    </row>
    <row r="112" spans="1:9">
      <c r="A112" s="3" t="s">
        <v>492</v>
      </c>
      <c r="B112">
        <v>4.34</v>
      </c>
      <c r="C112" s="4">
        <v>361</v>
      </c>
      <c r="D112">
        <f t="shared" si="6"/>
        <v>83.179723502304157</v>
      </c>
      <c r="E112" s="7">
        <f t="shared" si="8"/>
        <v>4.9082123502043498E-4</v>
      </c>
      <c r="F112" s="8">
        <f t="shared" si="10"/>
        <v>0.38233614592482407</v>
      </c>
      <c r="G112" s="7">
        <f t="shared" si="7"/>
        <v>4.3152520296101853E-4</v>
      </c>
      <c r="H112" s="8">
        <f t="shared" si="11"/>
        <v>0.18446310409799799</v>
      </c>
      <c r="I112">
        <f t="shared" si="9"/>
        <v>5.5964334047184372E-5</v>
      </c>
    </row>
    <row r="113" spans="1:9">
      <c r="A113" s="3" t="s">
        <v>39</v>
      </c>
      <c r="B113">
        <v>3.26</v>
      </c>
      <c r="C113" s="4">
        <v>271</v>
      </c>
      <c r="D113">
        <f t="shared" si="6"/>
        <v>83.128834355828232</v>
      </c>
      <c r="E113" s="7">
        <f t="shared" si="8"/>
        <v>3.6845583016769501E-4</v>
      </c>
      <c r="F113" s="8">
        <f t="shared" si="10"/>
        <v>0.38270460175499177</v>
      </c>
      <c r="G113" s="7">
        <f t="shared" si="7"/>
        <v>3.2414105107210148E-4</v>
      </c>
      <c r="H113" s="8">
        <f t="shared" si="11"/>
        <v>0.18478724514907008</v>
      </c>
      <c r="I113">
        <f t="shared" si="9"/>
        <v>1.5350857627170755E-4</v>
      </c>
    </row>
    <row r="114" spans="1:9">
      <c r="A114" s="3" t="s">
        <v>437</v>
      </c>
      <c r="B114">
        <v>8.92</v>
      </c>
      <c r="C114" s="4">
        <v>740</v>
      </c>
      <c r="D114">
        <f t="shared" si="6"/>
        <v>82.959641255605376</v>
      </c>
      <c r="E114" s="7">
        <f t="shared" si="8"/>
        <v>1.0061155510114181E-3</v>
      </c>
      <c r="F114" s="8">
        <f t="shared" si="10"/>
        <v>0.3837107173060032</v>
      </c>
      <c r="G114" s="7">
        <f t="shared" si="7"/>
        <v>8.8691355078624086E-4</v>
      </c>
      <c r="H114" s="8">
        <f t="shared" si="11"/>
        <v>0.18567415869985632</v>
      </c>
      <c r="I114">
        <f t="shared" si="9"/>
        <v>3.2778493608420778E-4</v>
      </c>
    </row>
    <row r="115" spans="1:9">
      <c r="A115" s="3" t="s">
        <v>267</v>
      </c>
      <c r="B115">
        <v>18.96</v>
      </c>
      <c r="C115" s="4">
        <v>1567</v>
      </c>
      <c r="D115">
        <f t="shared" si="6"/>
        <v>82.647679324894511</v>
      </c>
      <c r="E115" s="7">
        <f t="shared" si="8"/>
        <v>2.1305176600471517E-3</v>
      </c>
      <c r="F115" s="8">
        <f t="shared" si="10"/>
        <v>0.38584123496605033</v>
      </c>
      <c r="G115" s="7">
        <f t="shared" si="7"/>
        <v>1.8851884442720995E-3</v>
      </c>
      <c r="H115" s="8">
        <f t="shared" si="11"/>
        <v>0.18755934714412842</v>
      </c>
      <c r="I115">
        <f t="shared" si="9"/>
        <v>9.9026034721602652E-4</v>
      </c>
    </row>
    <row r="116" spans="1:9">
      <c r="A116" s="3" t="s">
        <v>131</v>
      </c>
      <c r="B116">
        <v>57.06</v>
      </c>
      <c r="C116" s="4">
        <v>4701</v>
      </c>
      <c r="D116">
        <f t="shared" si="6"/>
        <v>82.386961093585697</v>
      </c>
      <c r="E116" s="7">
        <f t="shared" si="8"/>
        <v>6.3915529801414541E-3</v>
      </c>
      <c r="F116" s="8">
        <f t="shared" si="10"/>
        <v>0.39223278794619176</v>
      </c>
      <c r="G116" s="7">
        <f t="shared" si="7"/>
        <v>5.6734626914644514E-3</v>
      </c>
      <c r="H116" s="8">
        <f t="shared" si="11"/>
        <v>0.19323280983559288</v>
      </c>
      <c r="I116">
        <f t="shared" si="9"/>
        <v>7.7773734539904327E-5</v>
      </c>
    </row>
    <row r="117" spans="1:9">
      <c r="A117" s="3" t="s">
        <v>576</v>
      </c>
      <c r="B117">
        <v>4.4800000000000004</v>
      </c>
      <c r="C117" s="4">
        <v>369</v>
      </c>
      <c r="D117">
        <f t="shared" si="6"/>
        <v>82.366071428571416</v>
      </c>
      <c r="E117" s="7">
        <f t="shared" si="8"/>
        <v>5.0169815989623413E-4</v>
      </c>
      <c r="F117" s="8">
        <f t="shared" si="10"/>
        <v>0.39273448610608802</v>
      </c>
      <c r="G117" s="7">
        <f t="shared" si="7"/>
        <v>4.454453707984708E-4</v>
      </c>
      <c r="H117" s="8">
        <f t="shared" si="11"/>
        <v>0.19367825520639134</v>
      </c>
      <c r="I117">
        <f t="shared" si="9"/>
        <v>4.2571637070548674E-4</v>
      </c>
    </row>
    <row r="118" spans="1:9">
      <c r="A118" s="3" t="s">
        <v>38</v>
      </c>
      <c r="B118">
        <v>24.49</v>
      </c>
      <c r="C118" s="4">
        <v>2015</v>
      </c>
      <c r="D118">
        <f t="shared" si="6"/>
        <v>82.278481012658233</v>
      </c>
      <c r="E118" s="7">
        <f t="shared" si="8"/>
        <v>2.739625453091902E-3</v>
      </c>
      <c r="F118" s="8">
        <f t="shared" si="10"/>
        <v>0.39547411155917994</v>
      </c>
      <c r="G118" s="7">
        <f t="shared" si="7"/>
        <v>2.4350350738514617E-3</v>
      </c>
      <c r="H118" s="8">
        <f t="shared" si="11"/>
        <v>0.1961132902802428</v>
      </c>
      <c r="I118">
        <f t="shared" si="9"/>
        <v>2.773543437563919E-4</v>
      </c>
    </row>
    <row r="119" spans="1:9">
      <c r="A119" s="3" t="s">
        <v>515</v>
      </c>
      <c r="B119">
        <v>15.95</v>
      </c>
      <c r="C119" s="4">
        <v>1312</v>
      </c>
      <c r="D119">
        <f t="shared" si="6"/>
        <v>82.257053291536053</v>
      </c>
      <c r="E119" s="7">
        <f t="shared" si="8"/>
        <v>1.7838156796310548E-3</v>
      </c>
      <c r="F119" s="8">
        <f t="shared" si="10"/>
        <v>0.39725792723881098</v>
      </c>
      <c r="G119" s="7">
        <f t="shared" si="7"/>
        <v>1.5859048357668769E-3</v>
      </c>
      <c r="H119" s="8">
        <f t="shared" si="11"/>
        <v>0.19769919511600967</v>
      </c>
      <c r="I119">
        <f t="shared" si="9"/>
        <v>2.3655108744630171E-4</v>
      </c>
    </row>
    <row r="120" spans="1:9">
      <c r="A120" s="3" t="s">
        <v>145</v>
      </c>
      <c r="B120">
        <v>13.59</v>
      </c>
      <c r="C120" s="4">
        <v>1117</v>
      </c>
      <c r="D120">
        <f t="shared" si="6"/>
        <v>82.192788815305377</v>
      </c>
      <c r="E120" s="7">
        <f t="shared" si="8"/>
        <v>1.5186906357834513E-3</v>
      </c>
      <c r="F120" s="8">
        <f t="shared" si="10"/>
        <v>0.39877661787459445</v>
      </c>
      <c r="G120" s="7">
        <f t="shared" si="7"/>
        <v>1.3512505779355397E-3</v>
      </c>
      <c r="H120" s="8">
        <f t="shared" si="11"/>
        <v>0.1990504456939452</v>
      </c>
      <c r="I120">
        <f t="shared" si="9"/>
        <v>5.2767395519620619E-4</v>
      </c>
    </row>
    <row r="121" spans="1:9">
      <c r="A121" s="3" t="s">
        <v>301</v>
      </c>
      <c r="B121">
        <v>30.29</v>
      </c>
      <c r="C121" s="4">
        <v>2488</v>
      </c>
      <c r="D121">
        <f t="shared" si="6"/>
        <v>82.13931990756025</v>
      </c>
      <c r="E121" s="7">
        <f t="shared" si="8"/>
        <v>3.3827236363735244E-3</v>
      </c>
      <c r="F121" s="8">
        <f t="shared" si="10"/>
        <v>0.40215934151096799</v>
      </c>
      <c r="G121" s="7">
        <f t="shared" si="7"/>
        <v>3.0117277414030532E-3</v>
      </c>
      <c r="H121" s="8">
        <f t="shared" si="11"/>
        <v>0.20206217343534824</v>
      </c>
      <c r="I121">
        <f t="shared" si="9"/>
        <v>1.8191858687871543E-4</v>
      </c>
    </row>
    <row r="122" spans="1:9">
      <c r="A122" s="3" t="s">
        <v>334</v>
      </c>
      <c r="B122">
        <v>10.41</v>
      </c>
      <c r="C122" s="4">
        <v>853</v>
      </c>
      <c r="D122">
        <f t="shared" si="6"/>
        <v>81.94044188280499</v>
      </c>
      <c r="E122" s="7">
        <f t="shared" si="8"/>
        <v>1.1597521148820806E-3</v>
      </c>
      <c r="F122" s="8">
        <f t="shared" si="10"/>
        <v>0.40331909362585006</v>
      </c>
      <c r="G122" s="7">
        <f t="shared" si="7"/>
        <v>1.0350639084848394E-3</v>
      </c>
      <c r="H122" s="8">
        <f t="shared" si="11"/>
        <v>0.20309723734383309</v>
      </c>
      <c r="I122">
        <f t="shared" si="9"/>
        <v>4.0874720097139328E-4</v>
      </c>
    </row>
    <row r="123" spans="1:9">
      <c r="A123" s="3" t="s">
        <v>430</v>
      </c>
      <c r="B123">
        <v>23.2</v>
      </c>
      <c r="C123" s="4">
        <v>1889</v>
      </c>
      <c r="D123">
        <f t="shared" si="6"/>
        <v>81.422413793103445</v>
      </c>
      <c r="E123" s="7">
        <f t="shared" si="8"/>
        <v>2.5683138862980658E-3</v>
      </c>
      <c r="F123" s="8">
        <f t="shared" si="10"/>
        <v>0.40588740751214814</v>
      </c>
      <c r="G123" s="7">
        <f t="shared" si="7"/>
        <v>2.3067706702063662E-3</v>
      </c>
      <c r="H123" s="8">
        <f t="shared" si="11"/>
        <v>0.20540400801403946</v>
      </c>
      <c r="I123">
        <f t="shared" si="9"/>
        <v>1.50309671730256E-4</v>
      </c>
    </row>
    <row r="124" spans="1:9">
      <c r="A124" s="3" t="s">
        <v>86</v>
      </c>
      <c r="B124">
        <v>8.52</v>
      </c>
      <c r="C124" s="4">
        <v>693</v>
      </c>
      <c r="D124">
        <f t="shared" si="6"/>
        <v>81.338028169014095</v>
      </c>
      <c r="E124" s="7">
        <f t="shared" si="8"/>
        <v>9.4221361736609825E-4</v>
      </c>
      <c r="F124" s="8">
        <f t="shared" si="10"/>
        <v>0.40682962112951421</v>
      </c>
      <c r="G124" s="7">
        <f t="shared" si="7"/>
        <v>8.4714164267923452E-4</v>
      </c>
      <c r="H124" s="8">
        <f t="shared" si="11"/>
        <v>0.2062511496567187</v>
      </c>
      <c r="I124">
        <f t="shared" si="9"/>
        <v>4.3552256085913066E-4</v>
      </c>
    </row>
    <row r="125" spans="1:9">
      <c r="A125" s="3" t="s">
        <v>401</v>
      </c>
      <c r="B125">
        <v>24.68</v>
      </c>
      <c r="C125" s="4">
        <v>2007</v>
      </c>
      <c r="D125">
        <f t="shared" si="6"/>
        <v>81.320907617504048</v>
      </c>
      <c r="E125" s="7">
        <f t="shared" si="8"/>
        <v>2.7287485282161028E-3</v>
      </c>
      <c r="F125" s="8">
        <f t="shared" si="10"/>
        <v>0.40955836965773029</v>
      </c>
      <c r="G125" s="7">
        <f t="shared" si="7"/>
        <v>2.4539267302022896E-3</v>
      </c>
      <c r="H125" s="8">
        <f t="shared" si="11"/>
        <v>0.20870507638692098</v>
      </c>
      <c r="I125">
        <f t="shared" si="9"/>
        <v>2.3654208133713772E-4</v>
      </c>
    </row>
    <row r="126" spans="1:9">
      <c r="A126" s="3" t="s">
        <v>300</v>
      </c>
      <c r="B126">
        <v>13.39</v>
      </c>
      <c r="C126" s="4">
        <v>1088</v>
      </c>
      <c r="D126">
        <f t="shared" si="6"/>
        <v>81.254667662434656</v>
      </c>
      <c r="E126" s="7">
        <f t="shared" si="8"/>
        <v>1.4792617831086794E-3</v>
      </c>
      <c r="F126" s="8">
        <f t="shared" si="10"/>
        <v>0.41103763144083899</v>
      </c>
      <c r="G126" s="7">
        <f t="shared" si="7"/>
        <v>1.3313646238820366E-3</v>
      </c>
      <c r="H126" s="8">
        <f t="shared" si="11"/>
        <v>0.21003644101080302</v>
      </c>
      <c r="I126">
        <f t="shared" si="9"/>
        <v>2.236739533129084E-5</v>
      </c>
    </row>
    <row r="127" spans="1:9">
      <c r="A127" s="3" t="s">
        <v>525</v>
      </c>
      <c r="B127">
        <v>1.26</v>
      </c>
      <c r="C127" s="4">
        <v>102</v>
      </c>
      <c r="D127">
        <f t="shared" si="6"/>
        <v>80.952380952380949</v>
      </c>
      <c r="E127" s="7">
        <f t="shared" si="8"/>
        <v>1.3868079216643869E-4</v>
      </c>
      <c r="F127" s="8">
        <f t="shared" si="10"/>
        <v>0.41117631223300544</v>
      </c>
      <c r="G127" s="7">
        <f t="shared" si="7"/>
        <v>1.252815105370699E-4</v>
      </c>
      <c r="H127" s="8">
        <f t="shared" si="11"/>
        <v>0.21016172252134008</v>
      </c>
      <c r="I127">
        <f t="shared" si="9"/>
        <v>6.1448790908941175E-5</v>
      </c>
    </row>
    <row r="128" spans="1:9">
      <c r="A128" s="3" t="s">
        <v>457</v>
      </c>
      <c r="B128">
        <v>3.46</v>
      </c>
      <c r="C128" s="4">
        <v>280</v>
      </c>
      <c r="D128">
        <f t="shared" si="6"/>
        <v>80.924855491329481</v>
      </c>
      <c r="E128" s="7">
        <f t="shared" si="8"/>
        <v>3.80692370652969E-4</v>
      </c>
      <c r="F128" s="8">
        <f t="shared" si="10"/>
        <v>0.41155700460365841</v>
      </c>
      <c r="G128" s="7">
        <f t="shared" si="7"/>
        <v>3.4402700512560464E-4</v>
      </c>
      <c r="H128" s="8">
        <f t="shared" si="11"/>
        <v>0.21050574952646567</v>
      </c>
      <c r="I128">
        <f t="shared" si="9"/>
        <v>3.7253884073318311E-4</v>
      </c>
    </row>
    <row r="129" spans="1:9">
      <c r="A129" s="3" t="s">
        <v>501</v>
      </c>
      <c r="B129">
        <v>20.84</v>
      </c>
      <c r="C129" s="4">
        <v>1678</v>
      </c>
      <c r="D129">
        <f t="shared" si="6"/>
        <v>80.518234165067184</v>
      </c>
      <c r="E129" s="7">
        <f t="shared" si="8"/>
        <v>2.2814349926988642E-3</v>
      </c>
      <c r="F129" s="8">
        <f t="shared" si="10"/>
        <v>0.41383843959635724</v>
      </c>
      <c r="G129" s="7">
        <f t="shared" si="7"/>
        <v>2.0721164123750292E-3</v>
      </c>
      <c r="H129" s="8">
        <f t="shared" si="11"/>
        <v>0.2125778659388407</v>
      </c>
      <c r="I129">
        <f t="shared" si="9"/>
        <v>7.3984636494647815E-5</v>
      </c>
    </row>
    <row r="130" spans="1:9">
      <c r="A130" s="3" t="s">
        <v>82</v>
      </c>
      <c r="B130">
        <v>4.13</v>
      </c>
      <c r="C130" s="4">
        <v>332</v>
      </c>
      <c r="D130">
        <f t="shared" ref="D130:D193" si="12">C130/B130</f>
        <v>80.38740920096852</v>
      </c>
      <c r="E130" s="7">
        <f t="shared" si="8"/>
        <v>4.5139238234566322E-4</v>
      </c>
      <c r="F130" s="8">
        <f t="shared" si="10"/>
        <v>0.41428983197870289</v>
      </c>
      <c r="G130" s="7">
        <f t="shared" ref="G130:G193" si="13">B130/10057.35</f>
        <v>4.106449512048402E-4</v>
      </c>
      <c r="H130" s="8">
        <f t="shared" si="11"/>
        <v>0.21298851089004556</v>
      </c>
      <c r="I130">
        <f t="shared" si="9"/>
        <v>1.1479140291615481E-3</v>
      </c>
    </row>
    <row r="131" spans="1:9">
      <c r="A131" s="3" t="s">
        <v>271</v>
      </c>
      <c r="B131">
        <v>64.05</v>
      </c>
      <c r="C131" s="4">
        <v>5147</v>
      </c>
      <c r="D131">
        <f t="shared" si="12"/>
        <v>80.359094457455114</v>
      </c>
      <c r="E131" s="7">
        <f t="shared" ref="E131:E194" si="14">C131/735502</f>
        <v>6.9979415419672546E-3</v>
      </c>
      <c r="F131" s="8">
        <f t="shared" si="10"/>
        <v>0.42128777352067015</v>
      </c>
      <c r="G131" s="7">
        <f t="shared" si="13"/>
        <v>6.3684767856343862E-3</v>
      </c>
      <c r="H131" s="8">
        <f t="shared" si="11"/>
        <v>0.21935698767567993</v>
      </c>
      <c r="I131">
        <f t="shared" ref="I131:I194" si="15">F131*H132-F132*H131</f>
        <v>1.8588562925631047E-4</v>
      </c>
    </row>
    <row r="132" spans="1:9">
      <c r="A132" s="3" t="s">
        <v>417</v>
      </c>
      <c r="B132">
        <v>10.34</v>
      </c>
      <c r="C132" s="4">
        <v>829</v>
      </c>
      <c r="D132">
        <f t="shared" si="12"/>
        <v>80.174081237911025</v>
      </c>
      <c r="E132" s="7">
        <f t="shared" si="14"/>
        <v>1.1271213402546832E-3</v>
      </c>
      <c r="F132" s="8">
        <f t="shared" ref="F132:F195" si="16">F131+E132</f>
        <v>0.42241489486092482</v>
      </c>
      <c r="G132" s="7">
        <f t="shared" si="13"/>
        <v>1.0281038245661134E-3</v>
      </c>
      <c r="H132" s="8">
        <f t="shared" ref="H132:H195" si="17">H131+G132</f>
        <v>0.22038509150024604</v>
      </c>
      <c r="I132">
        <f t="shared" si="15"/>
        <v>7.5180948444608653E-5</v>
      </c>
    </row>
    <row r="133" spans="1:9">
      <c r="A133" s="3" t="s">
        <v>450</v>
      </c>
      <c r="B133">
        <v>4.13</v>
      </c>
      <c r="C133" s="4">
        <v>328</v>
      </c>
      <c r="D133">
        <f t="shared" si="12"/>
        <v>79.418886198547213</v>
      </c>
      <c r="E133" s="7">
        <f t="shared" si="14"/>
        <v>4.459539199077637E-4</v>
      </c>
      <c r="F133" s="8">
        <f t="shared" si="16"/>
        <v>0.42286084878083258</v>
      </c>
      <c r="G133" s="7">
        <f t="shared" si="13"/>
        <v>4.106449512048402E-4</v>
      </c>
      <c r="H133" s="8">
        <f t="shared" si="17"/>
        <v>0.2207957364514509</v>
      </c>
      <c r="I133">
        <f t="shared" si="15"/>
        <v>1.8738138960411321E-4</v>
      </c>
    </row>
    <row r="134" spans="1:9">
      <c r="A134" s="3" t="s">
        <v>69</v>
      </c>
      <c r="B134">
        <v>10.29</v>
      </c>
      <c r="C134" s="4">
        <v>817</v>
      </c>
      <c r="D134">
        <f t="shared" si="12"/>
        <v>79.397473275024296</v>
      </c>
      <c r="E134" s="7">
        <f t="shared" si="14"/>
        <v>1.1108059529409845E-3</v>
      </c>
      <c r="F134" s="8">
        <f t="shared" si="16"/>
        <v>0.42397165473377357</v>
      </c>
      <c r="G134" s="7">
        <f t="shared" si="13"/>
        <v>1.0231323360527375E-3</v>
      </c>
      <c r="H134" s="8">
        <f t="shared" si="17"/>
        <v>0.22181886878750365</v>
      </c>
      <c r="I134">
        <f t="shared" si="15"/>
        <v>3.6118322128339542E-5</v>
      </c>
    </row>
    <row r="135" spans="1:9">
      <c r="A135" s="3" t="s">
        <v>395</v>
      </c>
      <c r="B135">
        <v>1.98</v>
      </c>
      <c r="C135" s="4">
        <v>157</v>
      </c>
      <c r="D135">
        <f t="shared" si="12"/>
        <v>79.292929292929287</v>
      </c>
      <c r="E135" s="7">
        <f t="shared" si="14"/>
        <v>2.1345965068755762E-4</v>
      </c>
      <c r="F135" s="8">
        <f t="shared" si="16"/>
        <v>0.4241851143844611</v>
      </c>
      <c r="G135" s="7">
        <f t="shared" si="13"/>
        <v>1.9687094512968128E-4</v>
      </c>
      <c r="H135" s="8">
        <f t="shared" si="17"/>
        <v>0.22201573973263333</v>
      </c>
      <c r="I135">
        <f t="shared" si="15"/>
        <v>2.4712627792446151E-4</v>
      </c>
    </row>
    <row r="136" spans="1:9">
      <c r="A136" s="3" t="s">
        <v>253</v>
      </c>
      <c r="B136">
        <v>13.46</v>
      </c>
      <c r="C136" s="4">
        <v>1062</v>
      </c>
      <c r="D136">
        <f t="shared" si="12"/>
        <v>78.900445765230302</v>
      </c>
      <c r="E136" s="7">
        <f t="shared" si="14"/>
        <v>1.4439117772623324E-3</v>
      </c>
      <c r="F136" s="8">
        <f t="shared" si="16"/>
        <v>0.42562902616172343</v>
      </c>
      <c r="G136" s="7">
        <f t="shared" si="13"/>
        <v>1.3383247078007626E-3</v>
      </c>
      <c r="H136" s="8">
        <f t="shared" si="17"/>
        <v>0.2233540644404341</v>
      </c>
      <c r="I136">
        <f t="shared" si="15"/>
        <v>1.8063400613675812E-3</v>
      </c>
    </row>
    <row r="137" spans="1:9">
      <c r="A137" s="3" t="s">
        <v>274</v>
      </c>
      <c r="B137">
        <v>98.33</v>
      </c>
      <c r="C137" s="4">
        <v>7755</v>
      </c>
      <c r="D137">
        <f t="shared" si="12"/>
        <v>78.867080240008136</v>
      </c>
      <c r="E137" s="7">
        <f t="shared" si="14"/>
        <v>1.0543819051477766E-2</v>
      </c>
      <c r="F137" s="8">
        <f t="shared" si="16"/>
        <v>0.43617284521320121</v>
      </c>
      <c r="G137" s="7">
        <f t="shared" si="13"/>
        <v>9.776929310404827E-3</v>
      </c>
      <c r="H137" s="8">
        <f t="shared" si="17"/>
        <v>0.23313099375083893</v>
      </c>
      <c r="I137">
        <f t="shared" si="15"/>
        <v>1.2445613483520052E-3</v>
      </c>
    </row>
    <row r="138" spans="1:9">
      <c r="A138" s="3" t="s">
        <v>195</v>
      </c>
      <c r="B138">
        <v>67.09</v>
      </c>
      <c r="C138" s="4">
        <v>5253</v>
      </c>
      <c r="D138">
        <f t="shared" si="12"/>
        <v>78.297808913399905</v>
      </c>
      <c r="E138" s="7">
        <f t="shared" si="14"/>
        <v>7.142060796571593E-3</v>
      </c>
      <c r="F138" s="8">
        <f t="shared" si="16"/>
        <v>0.4433149060097728</v>
      </c>
      <c r="G138" s="7">
        <f t="shared" si="13"/>
        <v>6.6707432872476352E-3</v>
      </c>
      <c r="H138" s="8">
        <f t="shared" si="17"/>
        <v>0.23980173703808655</v>
      </c>
      <c r="I138">
        <f t="shared" si="15"/>
        <v>6.8398773439382055E-4</v>
      </c>
    </row>
    <row r="139" spans="1:9">
      <c r="A139" s="3" t="s">
        <v>152</v>
      </c>
      <c r="B139">
        <v>36.82</v>
      </c>
      <c r="C139" s="4">
        <v>2880</v>
      </c>
      <c r="D139">
        <f t="shared" si="12"/>
        <v>78.218359587180885</v>
      </c>
      <c r="E139" s="7">
        <f t="shared" si="14"/>
        <v>3.9156929552876807E-3</v>
      </c>
      <c r="F139" s="8">
        <f t="shared" si="16"/>
        <v>0.44723059896506046</v>
      </c>
      <c r="G139" s="7">
        <f t="shared" si="13"/>
        <v>3.6610041412499317E-3</v>
      </c>
      <c r="H139" s="8">
        <f t="shared" si="17"/>
        <v>0.24346274117933647</v>
      </c>
      <c r="I139">
        <f t="shared" si="15"/>
        <v>1.3323967061465436E-4</v>
      </c>
    </row>
    <row r="140" spans="1:9">
      <c r="A140" s="3" t="s">
        <v>36</v>
      </c>
      <c r="B140">
        <v>7.15</v>
      </c>
      <c r="C140" s="4">
        <v>558</v>
      </c>
      <c r="D140">
        <f t="shared" si="12"/>
        <v>78.04195804195804</v>
      </c>
      <c r="E140" s="7">
        <f t="shared" si="14"/>
        <v>7.5866551008698822E-4</v>
      </c>
      <c r="F140" s="8">
        <f t="shared" si="16"/>
        <v>0.44798926447514742</v>
      </c>
      <c r="G140" s="7">
        <f t="shared" si="13"/>
        <v>7.1092285741273793E-4</v>
      </c>
      <c r="H140" s="8">
        <f t="shared" si="17"/>
        <v>0.2441736640367492</v>
      </c>
      <c r="I140">
        <f t="shared" si="15"/>
        <v>5.855267805693759E-4</v>
      </c>
    </row>
    <row r="141" spans="1:9">
      <c r="A141" s="3" t="s">
        <v>542</v>
      </c>
      <c r="B141">
        <v>31.39</v>
      </c>
      <c r="C141" s="4">
        <v>2448</v>
      </c>
      <c r="D141">
        <f t="shared" si="12"/>
        <v>77.986619942656901</v>
      </c>
      <c r="E141" s="7">
        <f t="shared" si="14"/>
        <v>3.3283390119945291E-3</v>
      </c>
      <c r="F141" s="8">
        <f t="shared" si="16"/>
        <v>0.45131760348714195</v>
      </c>
      <c r="G141" s="7">
        <f t="shared" si="13"/>
        <v>3.1211004886973208E-3</v>
      </c>
      <c r="H141" s="8">
        <f t="shared" si="17"/>
        <v>0.24729476452544652</v>
      </c>
      <c r="I141">
        <f t="shared" si="15"/>
        <v>2.4198421678593707E-4</v>
      </c>
    </row>
    <row r="142" spans="1:9">
      <c r="A142" s="3" t="s">
        <v>107</v>
      </c>
      <c r="B142">
        <v>12.96</v>
      </c>
      <c r="C142" s="4">
        <v>1010</v>
      </c>
      <c r="D142">
        <f t="shared" si="12"/>
        <v>77.932098765432087</v>
      </c>
      <c r="E142" s="7">
        <f t="shared" si="14"/>
        <v>1.3732117655696381E-3</v>
      </c>
      <c r="F142" s="8">
        <f t="shared" si="16"/>
        <v>0.4526908152527116</v>
      </c>
      <c r="G142" s="7">
        <f t="shared" si="13"/>
        <v>1.2886098226670049E-3</v>
      </c>
      <c r="H142" s="8">
        <f t="shared" si="17"/>
        <v>0.24858337434811353</v>
      </c>
      <c r="I142">
        <f t="shared" si="15"/>
        <v>1.0054616415158812E-4</v>
      </c>
    </row>
    <row r="143" spans="1:9">
      <c r="A143" s="3" t="s">
        <v>577</v>
      </c>
      <c r="B143">
        <v>5.38</v>
      </c>
      <c r="C143" s="4">
        <v>419</v>
      </c>
      <c r="D143">
        <f t="shared" si="12"/>
        <v>77.881040892193312</v>
      </c>
      <c r="E143" s="7">
        <f t="shared" si="14"/>
        <v>5.6967894036997861E-4</v>
      </c>
      <c r="F143" s="8">
        <f t="shared" si="16"/>
        <v>0.45326049419308156</v>
      </c>
      <c r="G143" s="7">
        <f t="shared" si="13"/>
        <v>5.34932164039235E-4</v>
      </c>
      <c r="H143" s="8">
        <f t="shared" si="17"/>
        <v>0.24911830651215278</v>
      </c>
      <c r="I143">
        <f t="shared" si="15"/>
        <v>8.2796136905427531E-5</v>
      </c>
    </row>
    <row r="144" spans="1:9">
      <c r="A144" s="3" t="s">
        <v>331</v>
      </c>
      <c r="B144">
        <v>4.43</v>
      </c>
      <c r="C144" s="4">
        <v>345</v>
      </c>
      <c r="D144">
        <f t="shared" si="12"/>
        <v>77.878103837471784</v>
      </c>
      <c r="E144" s="7">
        <f t="shared" si="14"/>
        <v>4.6906738526883679E-4</v>
      </c>
      <c r="F144" s="8">
        <f t="shared" si="16"/>
        <v>0.45372956157835043</v>
      </c>
      <c r="G144" s="7">
        <f t="shared" si="13"/>
        <v>4.4047388228509495E-4</v>
      </c>
      <c r="H144" s="8">
        <f t="shared" si="17"/>
        <v>0.24955878039443788</v>
      </c>
      <c r="I144">
        <f t="shared" si="15"/>
        <v>1.5199921753722423E-4</v>
      </c>
    </row>
    <row r="145" spans="1:9">
      <c r="A145" s="3" t="s">
        <v>499</v>
      </c>
      <c r="B145">
        <v>8.1300000000000008</v>
      </c>
      <c r="C145" s="4">
        <v>633</v>
      </c>
      <c r="D145">
        <f t="shared" si="12"/>
        <v>77.859778597785976</v>
      </c>
      <c r="E145" s="7">
        <f t="shared" si="14"/>
        <v>8.6063668079760494E-4</v>
      </c>
      <c r="F145" s="8">
        <f t="shared" si="16"/>
        <v>0.45459019825914804</v>
      </c>
      <c r="G145" s="7">
        <f t="shared" si="13"/>
        <v>8.0836403227490345E-4</v>
      </c>
      <c r="H145" s="8">
        <f t="shared" si="17"/>
        <v>0.25036714442671276</v>
      </c>
      <c r="I145">
        <f t="shared" si="15"/>
        <v>9.0887064768396808E-5</v>
      </c>
    </row>
    <row r="146" spans="1:9">
      <c r="A146" s="3" t="s">
        <v>448</v>
      </c>
      <c r="B146">
        <v>4.8499999999999996</v>
      </c>
      <c r="C146" s="4">
        <v>377</v>
      </c>
      <c r="D146">
        <f t="shared" si="12"/>
        <v>77.731958762886606</v>
      </c>
      <c r="E146" s="7">
        <f t="shared" si="14"/>
        <v>5.1257508477203328E-4</v>
      </c>
      <c r="F146" s="8">
        <f t="shared" si="16"/>
        <v>0.45510277334392008</v>
      </c>
      <c r="G146" s="7">
        <f t="shared" si="13"/>
        <v>4.8223438579745155E-4</v>
      </c>
      <c r="H146" s="8">
        <f t="shared" si="17"/>
        <v>0.25084937881251024</v>
      </c>
      <c r="I146">
        <f t="shared" si="15"/>
        <v>1.3279982046288108E-4</v>
      </c>
    </row>
    <row r="147" spans="1:9">
      <c r="A147" s="3" t="s">
        <v>45</v>
      </c>
      <c r="B147">
        <v>7.05</v>
      </c>
      <c r="C147" s="4">
        <v>546</v>
      </c>
      <c r="D147">
        <f t="shared" si="12"/>
        <v>77.446808510638306</v>
      </c>
      <c r="E147" s="7">
        <f t="shared" si="14"/>
        <v>7.4235012277328949E-4</v>
      </c>
      <c r="F147" s="8">
        <f t="shared" si="16"/>
        <v>0.45584512346669337</v>
      </c>
      <c r="G147" s="7">
        <f t="shared" si="13"/>
        <v>7.0097988038598635E-4</v>
      </c>
      <c r="H147" s="8">
        <f t="shared" si="17"/>
        <v>0.25155035869289621</v>
      </c>
      <c r="I147">
        <f t="shared" si="15"/>
        <v>1.0919522528385489E-3</v>
      </c>
    </row>
    <row r="148" spans="1:9">
      <c r="A148" s="3" t="s">
        <v>547</v>
      </c>
      <c r="B148">
        <v>57.95</v>
      </c>
      <c r="C148" s="4">
        <v>4487</v>
      </c>
      <c r="D148">
        <f t="shared" si="12"/>
        <v>77.428817946505603</v>
      </c>
      <c r="E148" s="7">
        <f t="shared" si="14"/>
        <v>6.1005952397138281E-3</v>
      </c>
      <c r="F148" s="8">
        <f t="shared" si="16"/>
        <v>0.46194571870640722</v>
      </c>
      <c r="G148" s="7">
        <f t="shared" si="13"/>
        <v>5.7619551870025402E-3</v>
      </c>
      <c r="H148" s="8">
        <f t="shared" si="17"/>
        <v>0.25731231387989878</v>
      </c>
      <c r="I148">
        <f t="shared" si="15"/>
        <v>1.0415581188950862E-4</v>
      </c>
    </row>
    <row r="149" spans="1:9">
      <c r="A149" s="3" t="s">
        <v>556</v>
      </c>
      <c r="B149">
        <v>5.52</v>
      </c>
      <c r="C149" s="4">
        <v>427</v>
      </c>
      <c r="D149">
        <f t="shared" si="12"/>
        <v>77.355072463768124</v>
      </c>
      <c r="E149" s="7">
        <f t="shared" si="14"/>
        <v>5.8055586524577776E-4</v>
      </c>
      <c r="F149" s="8">
        <f t="shared" si="16"/>
        <v>0.46252627457165302</v>
      </c>
      <c r="G149" s="7">
        <f t="shared" si="13"/>
        <v>5.4885233187668711E-4</v>
      </c>
      <c r="H149" s="8">
        <f t="shared" si="17"/>
        <v>0.25786116621177546</v>
      </c>
      <c r="I149">
        <f t="shared" si="15"/>
        <v>1.1741605714629677E-4</v>
      </c>
    </row>
    <row r="150" spans="1:9">
      <c r="A150" s="3" t="s">
        <v>506</v>
      </c>
      <c r="B150">
        <v>6.22</v>
      </c>
      <c r="C150" s="4">
        <v>481</v>
      </c>
      <c r="D150">
        <f t="shared" si="12"/>
        <v>77.331189710610929</v>
      </c>
      <c r="E150" s="7">
        <f t="shared" si="14"/>
        <v>6.5397510815742171E-4</v>
      </c>
      <c r="F150" s="8">
        <f t="shared" si="16"/>
        <v>0.46318024967981042</v>
      </c>
      <c r="G150" s="7">
        <f t="shared" si="13"/>
        <v>6.184531710639482E-4</v>
      </c>
      <c r="H150" s="8">
        <f t="shared" si="17"/>
        <v>0.25847961938283942</v>
      </c>
      <c r="I150">
        <f t="shared" si="15"/>
        <v>2.4675908228040389E-4</v>
      </c>
    </row>
    <row r="151" spans="1:9">
      <c r="A151" s="3" t="s">
        <v>341</v>
      </c>
      <c r="B151">
        <v>13.05</v>
      </c>
      <c r="C151" s="4">
        <v>1008</v>
      </c>
      <c r="D151">
        <f t="shared" si="12"/>
        <v>77.241379310344826</v>
      </c>
      <c r="E151" s="7">
        <f t="shared" si="14"/>
        <v>1.3704925343506883E-3</v>
      </c>
      <c r="F151" s="8">
        <f t="shared" si="16"/>
        <v>0.46455074221416109</v>
      </c>
      <c r="G151" s="7">
        <f t="shared" si="13"/>
        <v>1.2975585019910812E-3</v>
      </c>
      <c r="H151" s="8">
        <f t="shared" si="17"/>
        <v>0.25977717788483051</v>
      </c>
      <c r="I151">
        <f t="shared" si="15"/>
        <v>1.8846447534924815E-3</v>
      </c>
    </row>
    <row r="152" spans="1:9">
      <c r="A152" s="3" t="s">
        <v>146</v>
      </c>
      <c r="B152">
        <v>99.26</v>
      </c>
      <c r="C152" s="4">
        <v>7645</v>
      </c>
      <c r="D152">
        <f t="shared" si="12"/>
        <v>77.019947612331251</v>
      </c>
      <c r="E152" s="7">
        <f t="shared" si="14"/>
        <v>1.0394261334435528E-2</v>
      </c>
      <c r="F152" s="8">
        <f t="shared" si="16"/>
        <v>0.47494500354859664</v>
      </c>
      <c r="G152" s="7">
        <f t="shared" si="13"/>
        <v>9.8693989967536186E-3</v>
      </c>
      <c r="H152" s="8">
        <f t="shared" si="17"/>
        <v>0.26964657688158411</v>
      </c>
      <c r="I152">
        <f t="shared" si="15"/>
        <v>2.1556656652182982E-4</v>
      </c>
    </row>
    <row r="153" spans="1:9">
      <c r="A153" s="3" t="s">
        <v>296</v>
      </c>
      <c r="B153">
        <v>11.35</v>
      </c>
      <c r="C153" s="4">
        <v>874</v>
      </c>
      <c r="D153">
        <f t="shared" si="12"/>
        <v>77.004405286343612</v>
      </c>
      <c r="E153" s="7">
        <f t="shared" si="14"/>
        <v>1.1883040426810532E-3</v>
      </c>
      <c r="F153" s="8">
        <f t="shared" si="16"/>
        <v>0.4761333075912777</v>
      </c>
      <c r="G153" s="7">
        <f t="shared" si="13"/>
        <v>1.1285278925363042E-3</v>
      </c>
      <c r="H153" s="8">
        <f t="shared" si="17"/>
        <v>0.27077510477412042</v>
      </c>
      <c r="I153">
        <f t="shared" si="15"/>
        <v>8.7342007677293498E-5</v>
      </c>
    </row>
    <row r="154" spans="1:9">
      <c r="A154" s="3" t="s">
        <v>480</v>
      </c>
      <c r="B154">
        <v>4.59</v>
      </c>
      <c r="C154" s="4">
        <v>353</v>
      </c>
      <c r="D154">
        <f t="shared" si="12"/>
        <v>76.906318082788673</v>
      </c>
      <c r="E154" s="7">
        <f t="shared" si="14"/>
        <v>4.7994431014463588E-4</v>
      </c>
      <c r="F154" s="8">
        <f t="shared" si="16"/>
        <v>0.47661325190142234</v>
      </c>
      <c r="G154" s="7">
        <f t="shared" si="13"/>
        <v>4.5638264552789749E-4</v>
      </c>
      <c r="H154" s="8">
        <f t="shared" si="17"/>
        <v>0.27123148741964831</v>
      </c>
      <c r="I154">
        <f t="shared" si="15"/>
        <v>1.5458515779995241E-4</v>
      </c>
    </row>
    <row r="155" spans="1:9">
      <c r="A155" s="3" t="s">
        <v>109</v>
      </c>
      <c r="B155">
        <v>8.11</v>
      </c>
      <c r="C155" s="4">
        <v>623</v>
      </c>
      <c r="D155">
        <f t="shared" si="12"/>
        <v>76.818742293464865</v>
      </c>
      <c r="E155" s="7">
        <f t="shared" si="14"/>
        <v>8.47040524702856E-4</v>
      </c>
      <c r="F155" s="8">
        <f t="shared" si="16"/>
        <v>0.4774602924261252</v>
      </c>
      <c r="G155" s="7">
        <f t="shared" si="13"/>
        <v>8.0637543686955303E-4</v>
      </c>
      <c r="H155" s="8">
        <f t="shared" si="17"/>
        <v>0.27203786285651788</v>
      </c>
      <c r="I155">
        <f t="shared" si="15"/>
        <v>5.666742971432992E-5</v>
      </c>
    </row>
    <row r="156" spans="1:9">
      <c r="A156" s="3" t="s">
        <v>495</v>
      </c>
      <c r="B156">
        <v>2.97</v>
      </c>
      <c r="C156" s="4">
        <v>228</v>
      </c>
      <c r="D156">
        <f t="shared" si="12"/>
        <v>76.767676767676761</v>
      </c>
      <c r="E156" s="7">
        <f t="shared" si="14"/>
        <v>3.0999235896027474E-4</v>
      </c>
      <c r="F156" s="8">
        <f t="shared" si="16"/>
        <v>0.47777028478508549</v>
      </c>
      <c r="G156" s="7">
        <f t="shared" si="13"/>
        <v>2.9530641769452194E-4</v>
      </c>
      <c r="H156" s="8">
        <f t="shared" si="17"/>
        <v>0.27233316927421242</v>
      </c>
      <c r="I156">
        <f t="shared" si="15"/>
        <v>5.5563719005891077E-5</v>
      </c>
    </row>
    <row r="157" spans="1:9">
      <c r="A157" s="3" t="s">
        <v>275</v>
      </c>
      <c r="B157">
        <v>2.9</v>
      </c>
      <c r="C157" s="4">
        <v>222</v>
      </c>
      <c r="D157">
        <f t="shared" si="12"/>
        <v>76.551724137931032</v>
      </c>
      <c r="E157" s="7">
        <f t="shared" si="14"/>
        <v>3.0183466530342543E-4</v>
      </c>
      <c r="F157" s="8">
        <f t="shared" si="16"/>
        <v>0.47807211945038891</v>
      </c>
      <c r="G157" s="7">
        <f t="shared" si="13"/>
        <v>2.8834633377579577E-4</v>
      </c>
      <c r="H157" s="8">
        <f t="shared" si="17"/>
        <v>0.2726215156079882</v>
      </c>
      <c r="I157">
        <f t="shared" si="15"/>
        <v>6.1527817421394571E-4</v>
      </c>
    </row>
    <row r="158" spans="1:9">
      <c r="A158" s="3" t="s">
        <v>147</v>
      </c>
      <c r="B158">
        <v>31.9</v>
      </c>
      <c r="C158" s="4">
        <v>2431</v>
      </c>
      <c r="D158">
        <f t="shared" si="12"/>
        <v>76.206896551724142</v>
      </c>
      <c r="E158" s="7">
        <f t="shared" si="14"/>
        <v>3.3052255466334557E-3</v>
      </c>
      <c r="F158" s="8">
        <f t="shared" si="16"/>
        <v>0.48137734499702234</v>
      </c>
      <c r="G158" s="7">
        <f t="shared" si="13"/>
        <v>3.1718096715337538E-3</v>
      </c>
      <c r="H158" s="8">
        <f t="shared" si="17"/>
        <v>0.27579332527952194</v>
      </c>
      <c r="I158">
        <f t="shared" si="15"/>
        <v>3.1462209253332873E-4</v>
      </c>
    </row>
    <row r="159" spans="1:9">
      <c r="A159" s="3" t="s">
        <v>101</v>
      </c>
      <c r="B159">
        <v>16.28</v>
      </c>
      <c r="C159" s="4">
        <v>1239</v>
      </c>
      <c r="D159">
        <f t="shared" si="12"/>
        <v>76.105651105651106</v>
      </c>
      <c r="E159" s="7">
        <f t="shared" si="14"/>
        <v>1.6845637401393877E-3</v>
      </c>
      <c r="F159" s="8">
        <f t="shared" si="16"/>
        <v>0.4830619087371617</v>
      </c>
      <c r="G159" s="7">
        <f t="shared" si="13"/>
        <v>1.6187166599551572E-3</v>
      </c>
      <c r="H159" s="8">
        <f t="shared" si="17"/>
        <v>0.27741204193947711</v>
      </c>
      <c r="I159">
        <f t="shared" si="15"/>
        <v>1.401938266155367E-4</v>
      </c>
    </row>
    <row r="160" spans="1:9">
      <c r="A160" s="3" t="s">
        <v>239</v>
      </c>
      <c r="B160">
        <v>7.23</v>
      </c>
      <c r="C160" s="4">
        <v>549</v>
      </c>
      <c r="D160">
        <f t="shared" si="12"/>
        <v>75.933609958506224</v>
      </c>
      <c r="E160" s="7">
        <f t="shared" si="14"/>
        <v>7.4642896960171417E-4</v>
      </c>
      <c r="F160" s="8">
        <f t="shared" si="16"/>
        <v>0.4838083377067634</v>
      </c>
      <c r="G160" s="7">
        <f t="shared" si="13"/>
        <v>7.188772390341392E-4</v>
      </c>
      <c r="H160" s="8">
        <f t="shared" si="17"/>
        <v>0.27813091917851124</v>
      </c>
      <c r="I160">
        <f t="shared" si="15"/>
        <v>4.6731275538530737E-5</v>
      </c>
    </row>
    <row r="161" spans="1:9">
      <c r="A161" s="3" t="s">
        <v>416</v>
      </c>
      <c r="B161">
        <v>2.41</v>
      </c>
      <c r="C161" s="4">
        <v>183</v>
      </c>
      <c r="D161">
        <f t="shared" si="12"/>
        <v>75.933609958506224</v>
      </c>
      <c r="E161" s="7">
        <f t="shared" si="14"/>
        <v>2.4880965653390472E-4</v>
      </c>
      <c r="F161" s="8">
        <f t="shared" si="16"/>
        <v>0.4840571473632973</v>
      </c>
      <c r="G161" s="7">
        <f t="shared" si="13"/>
        <v>2.3962574634471307E-4</v>
      </c>
      <c r="H161" s="8">
        <f t="shared" si="17"/>
        <v>0.27837054492485597</v>
      </c>
      <c r="I161">
        <f t="shared" si="15"/>
        <v>1.9846299460038463E-4</v>
      </c>
    </row>
    <row r="162" spans="1:9">
      <c r="A162" s="3" t="s">
        <v>96</v>
      </c>
      <c r="B162">
        <v>10.210000000000001</v>
      </c>
      <c r="C162" s="4">
        <v>774</v>
      </c>
      <c r="D162">
        <f t="shared" si="12"/>
        <v>75.808031341821732</v>
      </c>
      <c r="E162" s="7">
        <f t="shared" si="14"/>
        <v>1.0523424817335642E-3</v>
      </c>
      <c r="F162" s="8">
        <f t="shared" si="16"/>
        <v>0.48510948984503088</v>
      </c>
      <c r="G162" s="7">
        <f t="shared" si="13"/>
        <v>1.0151779544313364E-3</v>
      </c>
      <c r="H162" s="8">
        <f t="shared" si="17"/>
        <v>0.27938572287928731</v>
      </c>
      <c r="I162">
        <f t="shared" si="15"/>
        <v>1.5566788665334341E-3</v>
      </c>
    </row>
    <row r="163" spans="1:9">
      <c r="A163" s="3" t="s">
        <v>51</v>
      </c>
      <c r="B163">
        <v>79.95</v>
      </c>
      <c r="C163" s="4">
        <v>6054</v>
      </c>
      <c r="D163">
        <f t="shared" si="12"/>
        <v>75.722326454033762</v>
      </c>
      <c r="E163" s="7">
        <f t="shared" si="14"/>
        <v>8.2311128997609798E-3</v>
      </c>
      <c r="F163" s="8">
        <f t="shared" si="16"/>
        <v>0.49334060274479186</v>
      </c>
      <c r="G163" s="7">
        <f t="shared" si="13"/>
        <v>7.9494101328878887E-3</v>
      </c>
      <c r="H163" s="8">
        <f t="shared" si="17"/>
        <v>0.28733513301217523</v>
      </c>
      <c r="I163">
        <f t="shared" si="15"/>
        <v>3.5333339136961461E-4</v>
      </c>
    </row>
    <row r="164" spans="1:9">
      <c r="A164" s="3" t="s">
        <v>594</v>
      </c>
      <c r="B164">
        <v>18.13</v>
      </c>
      <c r="C164" s="4">
        <v>1372</v>
      </c>
      <c r="D164">
        <f t="shared" si="12"/>
        <v>75.675675675675677</v>
      </c>
      <c r="E164" s="7">
        <f t="shared" si="14"/>
        <v>1.865392616199548E-3</v>
      </c>
      <c r="F164" s="8">
        <f t="shared" si="16"/>
        <v>0.49520599536099141</v>
      </c>
      <c r="G164" s="7">
        <f t="shared" si="13"/>
        <v>1.8026617349500612E-3</v>
      </c>
      <c r="H164" s="8">
        <f t="shared" si="17"/>
        <v>0.28913779474712531</v>
      </c>
      <c r="I164">
        <f t="shared" si="15"/>
        <v>1.2416541406279347E-4</v>
      </c>
    </row>
    <row r="165" spans="1:9">
      <c r="A165" s="3" t="s">
        <v>17</v>
      </c>
      <c r="B165">
        <v>6.37</v>
      </c>
      <c r="C165" s="4">
        <v>482</v>
      </c>
      <c r="D165">
        <f t="shared" si="12"/>
        <v>75.667189952904238</v>
      </c>
      <c r="E165" s="7">
        <f t="shared" si="14"/>
        <v>6.5533472376689661E-4</v>
      </c>
      <c r="F165" s="8">
        <f t="shared" si="16"/>
        <v>0.4958613300847583</v>
      </c>
      <c r="G165" s="7">
        <f t="shared" si="13"/>
        <v>6.3336763660407558E-4</v>
      </c>
      <c r="H165" s="8">
        <f t="shared" si="17"/>
        <v>0.28977116238372941</v>
      </c>
      <c r="I165">
        <f t="shared" si="15"/>
        <v>1.3759886402131549E-4</v>
      </c>
    </row>
    <row r="166" spans="1:9">
      <c r="A166" s="3" t="s">
        <v>441</v>
      </c>
      <c r="B166">
        <v>7.05</v>
      </c>
      <c r="C166" s="4">
        <v>533</v>
      </c>
      <c r="D166">
        <f t="shared" si="12"/>
        <v>75.60283687943263</v>
      </c>
      <c r="E166" s="7">
        <f t="shared" si="14"/>
        <v>7.2467511985011598E-4</v>
      </c>
      <c r="F166" s="8">
        <f t="shared" si="16"/>
        <v>0.49658600520460844</v>
      </c>
      <c r="G166" s="7">
        <f t="shared" si="13"/>
        <v>7.0097988038598635E-4</v>
      </c>
      <c r="H166" s="8">
        <f t="shared" si="17"/>
        <v>0.29047214226411538</v>
      </c>
      <c r="I166">
        <f t="shared" si="15"/>
        <v>1.6476301691126238E-4</v>
      </c>
    </row>
    <row r="167" spans="1:9">
      <c r="A167" s="3" t="s">
        <v>30</v>
      </c>
      <c r="B167">
        <v>8.44</v>
      </c>
      <c r="C167" s="4">
        <v>638</v>
      </c>
      <c r="D167">
        <f t="shared" si="12"/>
        <v>75.592417061611386</v>
      </c>
      <c r="E167" s="7">
        <f t="shared" si="14"/>
        <v>8.674347588449793E-4</v>
      </c>
      <c r="F167" s="8">
        <f t="shared" si="16"/>
        <v>0.49745343996345343</v>
      </c>
      <c r="G167" s="7">
        <f t="shared" si="13"/>
        <v>8.3918726105783326E-4</v>
      </c>
      <c r="H167" s="8">
        <f t="shared" si="17"/>
        <v>0.29131132952517325</v>
      </c>
      <c r="I167">
        <f t="shared" si="15"/>
        <v>8.228296307391525E-5</v>
      </c>
    </row>
    <row r="168" spans="1:9">
      <c r="A168" s="3" t="s">
        <v>546</v>
      </c>
      <c r="B168">
        <v>4.21</v>
      </c>
      <c r="C168" s="4">
        <v>318</v>
      </c>
      <c r="D168">
        <f t="shared" si="12"/>
        <v>75.534441805225654</v>
      </c>
      <c r="E168" s="7">
        <f t="shared" si="14"/>
        <v>4.3235776381301481E-4</v>
      </c>
      <c r="F168" s="8">
        <f t="shared" si="16"/>
        <v>0.49788579772726643</v>
      </c>
      <c r="G168" s="7">
        <f t="shared" si="13"/>
        <v>4.1859933282624147E-4</v>
      </c>
      <c r="H168" s="8">
        <f t="shared" si="17"/>
        <v>0.29172992885799948</v>
      </c>
      <c r="I168">
        <f t="shared" si="15"/>
        <v>7.1210013919179027E-4</v>
      </c>
    </row>
    <row r="169" spans="1:9">
      <c r="A169" s="3" t="s">
        <v>286</v>
      </c>
      <c r="B169">
        <v>36.409999999999997</v>
      </c>
      <c r="C169" s="4">
        <v>2749</v>
      </c>
      <c r="D169">
        <f t="shared" si="12"/>
        <v>75.501235924196649</v>
      </c>
      <c r="E169" s="7">
        <f t="shared" si="14"/>
        <v>3.7375833104464707E-3</v>
      </c>
      <c r="F169" s="8">
        <f t="shared" si="16"/>
        <v>0.50162338103771287</v>
      </c>
      <c r="G169" s="7">
        <f t="shared" si="13"/>
        <v>3.6202379354402497E-3</v>
      </c>
      <c r="H169" s="8">
        <f t="shared" si="17"/>
        <v>0.29535016679343973</v>
      </c>
      <c r="I169">
        <f t="shared" si="15"/>
        <v>5.9853319738620292E-4</v>
      </c>
    </row>
    <row r="170" spans="1:9">
      <c r="A170" s="3" t="s">
        <v>545</v>
      </c>
      <c r="B170">
        <v>30.51</v>
      </c>
      <c r="C170" s="4">
        <v>2299</v>
      </c>
      <c r="D170">
        <f t="shared" si="12"/>
        <v>75.352343493936417</v>
      </c>
      <c r="E170" s="7">
        <f t="shared" si="14"/>
        <v>3.1257562861827706E-3</v>
      </c>
      <c r="F170" s="8">
        <f t="shared" si="16"/>
        <v>0.50474913732389559</v>
      </c>
      <c r="G170" s="7">
        <f t="shared" si="13"/>
        <v>3.0336022908619069E-3</v>
      </c>
      <c r="H170" s="8">
        <f t="shared" si="17"/>
        <v>0.29838376908430164</v>
      </c>
      <c r="I170">
        <f t="shared" si="15"/>
        <v>1.0728406403190394E-4</v>
      </c>
    </row>
    <row r="171" spans="1:9">
      <c r="A171" s="3" t="s">
        <v>258</v>
      </c>
      <c r="B171">
        <v>5.46</v>
      </c>
      <c r="C171" s="4">
        <v>411</v>
      </c>
      <c r="D171">
        <f t="shared" si="12"/>
        <v>75.27472527472527</v>
      </c>
      <c r="E171" s="7">
        <f t="shared" si="14"/>
        <v>5.5880201549417946E-4</v>
      </c>
      <c r="F171" s="8">
        <f t="shared" si="16"/>
        <v>0.50530793933938978</v>
      </c>
      <c r="G171" s="7">
        <f t="shared" si="13"/>
        <v>5.4288654566063627E-4</v>
      </c>
      <c r="H171" s="8">
        <f t="shared" si="17"/>
        <v>0.29892665562996229</v>
      </c>
      <c r="I171">
        <f t="shared" si="15"/>
        <v>9.0671295183183953E-4</v>
      </c>
    </row>
    <row r="172" spans="1:9">
      <c r="A172" s="3" t="s">
        <v>260</v>
      </c>
      <c r="B172">
        <v>45.72</v>
      </c>
      <c r="C172" s="4">
        <v>3421</v>
      </c>
      <c r="D172">
        <f t="shared" si="12"/>
        <v>74.825021872265964</v>
      </c>
      <c r="E172" s="7">
        <f t="shared" si="14"/>
        <v>4.6512450000135959E-3</v>
      </c>
      <c r="F172" s="8">
        <f t="shared" si="16"/>
        <v>0.50995918433940335</v>
      </c>
      <c r="G172" s="7">
        <f t="shared" si="13"/>
        <v>4.545929096630822E-3</v>
      </c>
      <c r="H172" s="8">
        <f t="shared" si="17"/>
        <v>0.30347258472659311</v>
      </c>
      <c r="I172">
        <f t="shared" si="15"/>
        <v>5.1186251119550441E-5</v>
      </c>
    </row>
    <row r="173" spans="1:9">
      <c r="A173" s="3" t="s">
        <v>122</v>
      </c>
      <c r="B173">
        <v>2.58</v>
      </c>
      <c r="C173" s="4">
        <v>193</v>
      </c>
      <c r="D173">
        <f t="shared" si="12"/>
        <v>74.806201550387598</v>
      </c>
      <c r="E173" s="7">
        <f t="shared" si="14"/>
        <v>2.6240581262865361E-4</v>
      </c>
      <c r="F173" s="8">
        <f t="shared" si="16"/>
        <v>0.51022159015203206</v>
      </c>
      <c r="G173" s="7">
        <f t="shared" si="13"/>
        <v>2.5652880729019076E-4</v>
      </c>
      <c r="H173" s="8">
        <f t="shared" si="17"/>
        <v>0.30372911353388332</v>
      </c>
      <c r="I173">
        <f t="shared" si="15"/>
        <v>8.8145588649085616E-5</v>
      </c>
    </row>
    <row r="174" spans="1:9">
      <c r="A174" s="3" t="s">
        <v>528</v>
      </c>
      <c r="B174">
        <v>4.4400000000000004</v>
      </c>
      <c r="C174" s="4">
        <v>332</v>
      </c>
      <c r="D174">
        <f t="shared" si="12"/>
        <v>74.77477477477477</v>
      </c>
      <c r="E174" s="7">
        <f t="shared" si="14"/>
        <v>4.5139238234566322E-4</v>
      </c>
      <c r="F174" s="8">
        <f t="shared" si="16"/>
        <v>0.51067298253437776</v>
      </c>
      <c r="G174" s="7">
        <f t="shared" si="13"/>
        <v>4.4146817998777017E-4</v>
      </c>
      <c r="H174" s="8">
        <f t="shared" si="17"/>
        <v>0.30417058171387107</v>
      </c>
      <c r="I174">
        <f t="shared" si="15"/>
        <v>9.4086522492056734E-4</v>
      </c>
    </row>
    <row r="175" spans="1:9">
      <c r="A175" s="3" t="s">
        <v>222</v>
      </c>
      <c r="B175">
        <v>47.37</v>
      </c>
      <c r="C175" s="4">
        <v>3541</v>
      </c>
      <c r="D175">
        <f t="shared" si="12"/>
        <v>74.751952712687356</v>
      </c>
      <c r="E175" s="7">
        <f t="shared" si="14"/>
        <v>4.8143988731505832E-3</v>
      </c>
      <c r="F175" s="8">
        <f t="shared" si="16"/>
        <v>0.51548738140752837</v>
      </c>
      <c r="G175" s="7">
        <f t="shared" si="13"/>
        <v>4.7099882175722233E-3</v>
      </c>
      <c r="H175" s="8">
        <f t="shared" si="17"/>
        <v>0.30888056993144331</v>
      </c>
      <c r="I175">
        <f t="shared" si="15"/>
        <v>1.0446379054088184E-4</v>
      </c>
    </row>
    <row r="176" spans="1:9">
      <c r="A176" s="3" t="s">
        <v>322</v>
      </c>
      <c r="B176">
        <v>5.25</v>
      </c>
      <c r="C176" s="4">
        <v>392</v>
      </c>
      <c r="D176">
        <f t="shared" si="12"/>
        <v>74.666666666666671</v>
      </c>
      <c r="E176" s="7">
        <f t="shared" si="14"/>
        <v>5.3296931891415658E-4</v>
      </c>
      <c r="F176" s="8">
        <f t="shared" si="16"/>
        <v>0.51602035072644248</v>
      </c>
      <c r="G176" s="7">
        <f t="shared" si="13"/>
        <v>5.2200629390445794E-4</v>
      </c>
      <c r="H176" s="8">
        <f t="shared" si="17"/>
        <v>0.30940257622534778</v>
      </c>
      <c r="I176">
        <f t="shared" si="15"/>
        <v>2.7712971960580646E-4</v>
      </c>
    </row>
    <row r="177" spans="1:9">
      <c r="A177" s="3" t="s">
        <v>324</v>
      </c>
      <c r="B177">
        <v>13.92</v>
      </c>
      <c r="C177" s="4">
        <v>1039</v>
      </c>
      <c r="D177">
        <f t="shared" si="12"/>
        <v>74.640804597701148</v>
      </c>
      <c r="E177" s="7">
        <f t="shared" si="14"/>
        <v>1.41264061824441E-3</v>
      </c>
      <c r="F177" s="8">
        <f t="shared" si="16"/>
        <v>0.5174329913446869</v>
      </c>
      <c r="G177" s="7">
        <f t="shared" si="13"/>
        <v>1.3840624021238198E-3</v>
      </c>
      <c r="H177" s="8">
        <f t="shared" si="17"/>
        <v>0.31078663862747158</v>
      </c>
      <c r="I177">
        <f t="shared" si="15"/>
        <v>3.1669847384532823E-4</v>
      </c>
    </row>
    <row r="178" spans="1:9">
      <c r="A178" s="3" t="s">
        <v>77</v>
      </c>
      <c r="B178">
        <v>15.88</v>
      </c>
      <c r="C178" s="4">
        <v>1184</v>
      </c>
      <c r="D178">
        <f t="shared" si="12"/>
        <v>74.559193954659946</v>
      </c>
      <c r="E178" s="7">
        <f t="shared" si="14"/>
        <v>1.6097848816182688E-3</v>
      </c>
      <c r="F178" s="8">
        <f t="shared" si="16"/>
        <v>0.51904277622630512</v>
      </c>
      <c r="G178" s="7">
        <f t="shared" si="13"/>
        <v>1.5789447518481509E-3</v>
      </c>
      <c r="H178" s="8">
        <f t="shared" si="17"/>
        <v>0.31236558337931974</v>
      </c>
      <c r="I178">
        <f t="shared" si="15"/>
        <v>5.1607576697088042E-5</v>
      </c>
    </row>
    <row r="179" spans="1:9">
      <c r="A179" s="3" t="s">
        <v>460</v>
      </c>
      <c r="B179">
        <v>2.58</v>
      </c>
      <c r="C179" s="4">
        <v>192</v>
      </c>
      <c r="D179">
        <f t="shared" si="12"/>
        <v>74.418604651162795</v>
      </c>
      <c r="E179" s="7">
        <f t="shared" si="14"/>
        <v>2.6104619701917872E-4</v>
      </c>
      <c r="F179" s="8">
        <f t="shared" si="16"/>
        <v>0.51930382242332429</v>
      </c>
      <c r="G179" s="7">
        <f t="shared" si="13"/>
        <v>2.5652880729019076E-4</v>
      </c>
      <c r="H179" s="8">
        <f t="shared" si="17"/>
        <v>0.31262211218660996</v>
      </c>
      <c r="I179">
        <f t="shared" si="15"/>
        <v>9.932759608082542E-4</v>
      </c>
    </row>
    <row r="180" spans="1:9">
      <c r="A180" s="3" t="s">
        <v>233</v>
      </c>
      <c r="B180">
        <v>49.53</v>
      </c>
      <c r="C180" s="4">
        <v>3680</v>
      </c>
      <c r="D180">
        <f t="shared" si="12"/>
        <v>74.298405007066421</v>
      </c>
      <c r="E180" s="7">
        <f t="shared" si="14"/>
        <v>5.0033854428675924E-3</v>
      </c>
      <c r="F180" s="8">
        <f t="shared" si="16"/>
        <v>0.52430720786619189</v>
      </c>
      <c r="G180" s="7">
        <f t="shared" si="13"/>
        <v>4.9247565213500575E-3</v>
      </c>
      <c r="H180" s="8">
        <f t="shared" si="17"/>
        <v>0.31754686870796001</v>
      </c>
      <c r="I180">
        <f t="shared" si="15"/>
        <v>1.6164203914195707E-4</v>
      </c>
    </row>
    <row r="181" spans="1:9">
      <c r="A181" s="3" t="s">
        <v>455</v>
      </c>
      <c r="B181">
        <v>8.02</v>
      </c>
      <c r="C181" s="4">
        <v>594</v>
      </c>
      <c r="D181">
        <f t="shared" si="12"/>
        <v>74.064837905236914</v>
      </c>
      <c r="E181" s="7">
        <f t="shared" si="14"/>
        <v>8.0761167202808419E-4</v>
      </c>
      <c r="F181" s="8">
        <f t="shared" si="16"/>
        <v>0.52511481953821992</v>
      </c>
      <c r="G181" s="7">
        <f t="shared" si="13"/>
        <v>7.974267575454766E-4</v>
      </c>
      <c r="H181" s="8">
        <f t="shared" si="17"/>
        <v>0.31834429546550547</v>
      </c>
      <c r="I181">
        <f t="shared" si="15"/>
        <v>1.7173350476512583E-4</v>
      </c>
    </row>
    <row r="182" spans="1:9">
      <c r="A182" s="3" t="s">
        <v>295</v>
      </c>
      <c r="B182">
        <v>8.52</v>
      </c>
      <c r="C182" s="4">
        <v>631</v>
      </c>
      <c r="D182">
        <f t="shared" si="12"/>
        <v>74.061032863849775</v>
      </c>
      <c r="E182" s="7">
        <f t="shared" si="14"/>
        <v>8.5791744957865515E-4</v>
      </c>
      <c r="F182" s="8">
        <f t="shared" si="16"/>
        <v>0.52597273698779856</v>
      </c>
      <c r="G182" s="7">
        <f t="shared" si="13"/>
        <v>8.4714164267923452E-4</v>
      </c>
      <c r="H182" s="8">
        <f t="shared" si="17"/>
        <v>0.31919143710818471</v>
      </c>
      <c r="I182">
        <f t="shared" si="15"/>
        <v>4.3347855260250645E-5</v>
      </c>
    </row>
    <row r="183" spans="1:9">
      <c r="A183" s="3" t="s">
        <v>424</v>
      </c>
      <c r="B183">
        <v>2.14</v>
      </c>
      <c r="C183" s="4">
        <v>158</v>
      </c>
      <c r="D183">
        <f t="shared" si="12"/>
        <v>73.831775700934571</v>
      </c>
      <c r="E183" s="7">
        <f t="shared" si="14"/>
        <v>2.1481926629703251E-4</v>
      </c>
      <c r="F183" s="8">
        <f t="shared" si="16"/>
        <v>0.52618755625409563</v>
      </c>
      <c r="G183" s="7">
        <f t="shared" si="13"/>
        <v>2.1277970837248382E-4</v>
      </c>
      <c r="H183" s="8">
        <f t="shared" si="17"/>
        <v>0.31940421681655717</v>
      </c>
      <c r="I183">
        <f t="shared" si="15"/>
        <v>8.6695710520556801E-5</v>
      </c>
    </row>
    <row r="184" spans="1:9">
      <c r="A184" s="3" t="s">
        <v>493</v>
      </c>
      <c r="B184">
        <v>4.28</v>
      </c>
      <c r="C184" s="4">
        <v>316</v>
      </c>
      <c r="D184">
        <f t="shared" si="12"/>
        <v>73.831775700934571</v>
      </c>
      <c r="E184" s="7">
        <f t="shared" si="14"/>
        <v>4.2963853259406502E-4</v>
      </c>
      <c r="F184" s="8">
        <f t="shared" si="16"/>
        <v>0.52661719478668967</v>
      </c>
      <c r="G184" s="7">
        <f t="shared" si="13"/>
        <v>4.2555941674496763E-4</v>
      </c>
      <c r="H184" s="8">
        <f t="shared" si="17"/>
        <v>0.31982977623330217</v>
      </c>
      <c r="I184">
        <f t="shared" si="15"/>
        <v>1.2679511547222799E-4</v>
      </c>
    </row>
    <row r="185" spans="1:9">
      <c r="A185" s="3" t="s">
        <v>479</v>
      </c>
      <c r="B185">
        <v>6.25</v>
      </c>
      <c r="C185" s="4">
        <v>461</v>
      </c>
      <c r="D185">
        <f t="shared" si="12"/>
        <v>73.760000000000005</v>
      </c>
      <c r="E185" s="7">
        <f t="shared" si="14"/>
        <v>6.2678279596792394E-4</v>
      </c>
      <c r="F185" s="8">
        <f t="shared" si="16"/>
        <v>0.52724397758265762</v>
      </c>
      <c r="G185" s="7">
        <f t="shared" si="13"/>
        <v>6.2143606417197367E-4</v>
      </c>
      <c r="H185" s="8">
        <f t="shared" si="17"/>
        <v>0.32045121229747414</v>
      </c>
      <c r="I185">
        <f t="shared" si="15"/>
        <v>6.4143162725155412E-5</v>
      </c>
    </row>
    <row r="186" spans="1:9">
      <c r="A186" s="3" t="s">
        <v>406</v>
      </c>
      <c r="B186">
        <v>3.16</v>
      </c>
      <c r="C186" s="4">
        <v>233</v>
      </c>
      <c r="D186">
        <f t="shared" si="12"/>
        <v>73.734177215189874</v>
      </c>
      <c r="E186" s="7">
        <f t="shared" si="14"/>
        <v>3.1679043700764921E-4</v>
      </c>
      <c r="F186" s="8">
        <f t="shared" si="16"/>
        <v>0.52756076801966523</v>
      </c>
      <c r="G186" s="7">
        <f t="shared" si="13"/>
        <v>3.1419807404534995E-4</v>
      </c>
      <c r="H186" s="8">
        <f t="shared" si="17"/>
        <v>0.32076541037151951</v>
      </c>
      <c r="I186">
        <f t="shared" si="15"/>
        <v>1.9435688475735735E-4</v>
      </c>
    </row>
    <row r="187" spans="1:9">
      <c r="A187" s="3" t="s">
        <v>571</v>
      </c>
      <c r="B187">
        <v>9.5500000000000007</v>
      </c>
      <c r="C187" s="4">
        <v>703</v>
      </c>
      <c r="D187">
        <f t="shared" si="12"/>
        <v>73.612565445026178</v>
      </c>
      <c r="E187" s="7">
        <f t="shared" si="14"/>
        <v>9.5580977346084719E-4</v>
      </c>
      <c r="F187" s="8">
        <f t="shared" si="16"/>
        <v>0.52851657779312611</v>
      </c>
      <c r="G187" s="7">
        <f t="shared" si="13"/>
        <v>9.4955430605477595E-4</v>
      </c>
      <c r="H187" s="8">
        <f t="shared" si="17"/>
        <v>0.32171496467757427</v>
      </c>
      <c r="I187">
        <f t="shared" si="15"/>
        <v>1.013445418039105E-4</v>
      </c>
    </row>
    <row r="188" spans="1:9">
      <c r="A188" s="3" t="s">
        <v>458</v>
      </c>
      <c r="B188">
        <v>4.95</v>
      </c>
      <c r="C188" s="4">
        <v>363</v>
      </c>
      <c r="D188">
        <f t="shared" si="12"/>
        <v>73.333333333333329</v>
      </c>
      <c r="E188" s="7">
        <f t="shared" si="14"/>
        <v>4.9354046623938477E-4</v>
      </c>
      <c r="F188" s="8">
        <f t="shared" si="16"/>
        <v>0.5290101182593655</v>
      </c>
      <c r="G188" s="7">
        <f t="shared" si="13"/>
        <v>4.9217736282420319E-4</v>
      </c>
      <c r="H188" s="8">
        <f t="shared" si="17"/>
        <v>0.32220714204039846</v>
      </c>
      <c r="I188">
        <f t="shared" si="15"/>
        <v>3.1543865544239602E-4</v>
      </c>
    </row>
    <row r="189" spans="1:9">
      <c r="A189" s="3" t="s">
        <v>216</v>
      </c>
      <c r="B189">
        <v>15.35</v>
      </c>
      <c r="C189" s="4">
        <v>1123</v>
      </c>
      <c r="D189">
        <f t="shared" si="12"/>
        <v>73.159609120521168</v>
      </c>
      <c r="E189" s="7">
        <f t="shared" si="14"/>
        <v>1.5268483294403007E-3</v>
      </c>
      <c r="F189" s="8">
        <f t="shared" si="16"/>
        <v>0.53053696658880578</v>
      </c>
      <c r="G189" s="7">
        <f t="shared" si="13"/>
        <v>1.5262469736063674E-3</v>
      </c>
      <c r="H189" s="8">
        <f t="shared" si="17"/>
        <v>0.32373338901400484</v>
      </c>
      <c r="I189">
        <f t="shared" si="15"/>
        <v>1.6065928229094806E-4</v>
      </c>
    </row>
    <row r="190" spans="1:9">
      <c r="A190" s="3" t="s">
        <v>74</v>
      </c>
      <c r="B190">
        <v>7.81</v>
      </c>
      <c r="C190" s="4">
        <v>571</v>
      </c>
      <c r="D190">
        <f t="shared" si="12"/>
        <v>73.111395646606923</v>
      </c>
      <c r="E190" s="7">
        <f t="shared" si="14"/>
        <v>7.7634051301016173E-4</v>
      </c>
      <c r="F190" s="8">
        <f t="shared" si="16"/>
        <v>0.5313133071018159</v>
      </c>
      <c r="G190" s="7">
        <f t="shared" si="13"/>
        <v>7.7654650578929828E-4</v>
      </c>
      <c r="H190" s="8">
        <f t="shared" si="17"/>
        <v>0.32450993551979412</v>
      </c>
      <c r="I190">
        <f t="shared" si="15"/>
        <v>6.3019081879503447E-4</v>
      </c>
    </row>
    <row r="191" spans="1:9">
      <c r="A191" s="3" t="s">
        <v>166</v>
      </c>
      <c r="B191">
        <v>30.52</v>
      </c>
      <c r="C191" s="4">
        <v>2226</v>
      </c>
      <c r="D191">
        <f t="shared" si="12"/>
        <v>72.935779816513758</v>
      </c>
      <c r="E191" s="7">
        <f t="shared" si="14"/>
        <v>3.0265043466911035E-3</v>
      </c>
      <c r="F191" s="8">
        <f t="shared" si="16"/>
        <v>0.53433981144850695</v>
      </c>
      <c r="G191" s="7">
        <f t="shared" si="13"/>
        <v>3.0345965885645821E-3</v>
      </c>
      <c r="H191" s="8">
        <f t="shared" si="17"/>
        <v>0.32754453210835871</v>
      </c>
      <c r="I191">
        <f t="shared" si="15"/>
        <v>2.6211969089304232E-4</v>
      </c>
    </row>
    <row r="192" spans="1:9">
      <c r="A192" s="3" t="s">
        <v>543</v>
      </c>
      <c r="B192">
        <v>12.62</v>
      </c>
      <c r="C192" s="4">
        <v>917</v>
      </c>
      <c r="D192">
        <f t="shared" si="12"/>
        <v>72.662440570522989</v>
      </c>
      <c r="E192" s="7">
        <f t="shared" si="14"/>
        <v>1.2467675138884734E-3</v>
      </c>
      <c r="F192" s="8">
        <f t="shared" si="16"/>
        <v>0.53558657896239548</v>
      </c>
      <c r="G192" s="7">
        <f t="shared" si="13"/>
        <v>1.2548037007760493E-3</v>
      </c>
      <c r="H192" s="8">
        <f t="shared" si="17"/>
        <v>0.32879933580913479</v>
      </c>
      <c r="I192">
        <f t="shared" si="15"/>
        <v>4.3325416367623326E-4</v>
      </c>
    </row>
    <row r="193" spans="1:9">
      <c r="A193" s="3" t="s">
        <v>592</v>
      </c>
      <c r="B193">
        <v>20.82</v>
      </c>
      <c r="C193" s="4">
        <v>1511</v>
      </c>
      <c r="D193">
        <f t="shared" si="12"/>
        <v>72.574447646493752</v>
      </c>
      <c r="E193" s="7">
        <f t="shared" si="14"/>
        <v>2.0543791859165576E-3</v>
      </c>
      <c r="F193" s="8">
        <f t="shared" si="16"/>
        <v>0.53764095814831203</v>
      </c>
      <c r="G193" s="7">
        <f t="shared" si="13"/>
        <v>2.0701278169696787E-3</v>
      </c>
      <c r="H193" s="8">
        <f t="shared" si="17"/>
        <v>0.33086946362610448</v>
      </c>
      <c r="I193">
        <f t="shared" si="15"/>
        <v>1.842919305131141E-4</v>
      </c>
    </row>
    <row r="194" spans="1:9">
      <c r="A194" s="3" t="s">
        <v>338</v>
      </c>
      <c r="B194">
        <v>8.85</v>
      </c>
      <c r="C194" s="4">
        <v>642</v>
      </c>
      <c r="D194">
        <f t="shared" ref="D194:D257" si="18">C194/B194</f>
        <v>72.542372881355931</v>
      </c>
      <c r="E194" s="7">
        <f t="shared" si="14"/>
        <v>8.7287322128287888E-4</v>
      </c>
      <c r="F194" s="8">
        <f t="shared" si="16"/>
        <v>0.53851383136959496</v>
      </c>
      <c r="G194" s="7">
        <f t="shared" ref="G194:G257" si="19">B194/10057.35</f>
        <v>8.7995346686751475E-4</v>
      </c>
      <c r="H194" s="8">
        <f t="shared" si="17"/>
        <v>0.33174941709297201</v>
      </c>
      <c r="I194">
        <f t="shared" si="15"/>
        <v>4.7775638664313003E-4</v>
      </c>
    </row>
    <row r="195" spans="1:9">
      <c r="A195" s="3" t="s">
        <v>62</v>
      </c>
      <c r="B195">
        <v>22.94</v>
      </c>
      <c r="C195" s="4">
        <v>1664</v>
      </c>
      <c r="D195">
        <f t="shared" si="18"/>
        <v>72.537053182214464</v>
      </c>
      <c r="E195" s="7">
        <f t="shared" ref="E195:E258" si="20">C195/735502</f>
        <v>2.2624003741662157E-3</v>
      </c>
      <c r="F195" s="8">
        <f t="shared" si="16"/>
        <v>0.54077623174376122</v>
      </c>
      <c r="G195" s="7">
        <f t="shared" si="19"/>
        <v>2.2809189299368123E-3</v>
      </c>
      <c r="H195" s="8">
        <f t="shared" si="17"/>
        <v>0.33403033602290882</v>
      </c>
      <c r="I195">
        <f t="shared" ref="I195:I258" si="21">F195*H196-F196*H195</f>
        <v>1.4438559318150079E-4</v>
      </c>
    </row>
    <row r="196" spans="1:9">
      <c r="A196" s="3" t="s">
        <v>209</v>
      </c>
      <c r="B196">
        <v>6.9</v>
      </c>
      <c r="C196" s="4">
        <v>499</v>
      </c>
      <c r="D196">
        <f t="shared" si="18"/>
        <v>72.318840579710141</v>
      </c>
      <c r="E196" s="7">
        <f t="shared" si="20"/>
        <v>6.7844818912796969E-4</v>
      </c>
      <c r="F196" s="8">
        <f t="shared" ref="F196:F259" si="22">F195+E196</f>
        <v>0.5414546799328892</v>
      </c>
      <c r="G196" s="7">
        <f t="shared" si="19"/>
        <v>6.8606541484585897E-4</v>
      </c>
      <c r="H196" s="8">
        <f t="shared" ref="H196:H259" si="23">H195+G196</f>
        <v>0.33471640143775466</v>
      </c>
      <c r="I196">
        <f t="shared" si="21"/>
        <v>3.1896714816009863E-4</v>
      </c>
    </row>
    <row r="197" spans="1:9">
      <c r="A197" s="3" t="s">
        <v>381</v>
      </c>
      <c r="B197">
        <v>15.24</v>
      </c>
      <c r="C197" s="4">
        <v>1102</v>
      </c>
      <c r="D197">
        <f t="shared" si="18"/>
        <v>72.309711286089239</v>
      </c>
      <c r="E197" s="7">
        <f t="shared" si="20"/>
        <v>1.4982964016413279E-3</v>
      </c>
      <c r="F197" s="8">
        <f t="shared" si="22"/>
        <v>0.54295297633453055</v>
      </c>
      <c r="G197" s="7">
        <f t="shared" si="19"/>
        <v>1.5153096988769408E-3</v>
      </c>
      <c r="H197" s="8">
        <f t="shared" si="23"/>
        <v>0.33623171113663158</v>
      </c>
      <c r="I197">
        <f t="shared" si="21"/>
        <v>2.9901926662920242E-4</v>
      </c>
    </row>
    <row r="198" spans="1:9">
      <c r="A198" s="3" t="s">
        <v>126</v>
      </c>
      <c r="B198">
        <v>14.21</v>
      </c>
      <c r="C198" s="4">
        <v>1024</v>
      </c>
      <c r="D198">
        <f t="shared" si="18"/>
        <v>72.061928219563683</v>
      </c>
      <c r="E198" s="7">
        <f t="shared" si="20"/>
        <v>1.3922463841022866E-3</v>
      </c>
      <c r="F198" s="8">
        <f t="shared" si="22"/>
        <v>0.54434522271863284</v>
      </c>
      <c r="G198" s="7">
        <f t="shared" si="19"/>
        <v>1.4128970355013995E-3</v>
      </c>
      <c r="H198" s="8">
        <f t="shared" si="23"/>
        <v>0.33764460817213299</v>
      </c>
      <c r="I198">
        <f t="shared" si="21"/>
        <v>7.1550623967048255E-5</v>
      </c>
    </row>
    <row r="199" spans="1:9">
      <c r="A199" s="3" t="s">
        <v>28</v>
      </c>
      <c r="B199">
        <v>3.4</v>
      </c>
      <c r="C199" s="4">
        <v>245</v>
      </c>
      <c r="D199">
        <f t="shared" si="18"/>
        <v>72.058823529411768</v>
      </c>
      <c r="E199" s="7">
        <f t="shared" si="20"/>
        <v>3.3310582432134788E-4</v>
      </c>
      <c r="F199" s="8">
        <f t="shared" si="22"/>
        <v>0.54467832854295417</v>
      </c>
      <c r="G199" s="7">
        <f t="shared" si="19"/>
        <v>3.3806121890955369E-4</v>
      </c>
      <c r="H199" s="8">
        <f t="shared" si="23"/>
        <v>0.33798266939104255</v>
      </c>
      <c r="I199">
        <f t="shared" si="21"/>
        <v>9.8431361550466168E-5</v>
      </c>
    </row>
    <row r="200" spans="1:9">
      <c r="A200" s="3" t="s">
        <v>106</v>
      </c>
      <c r="B200">
        <v>4.66</v>
      </c>
      <c r="C200" s="4">
        <v>335</v>
      </c>
      <c r="D200">
        <f t="shared" si="18"/>
        <v>71.888412017167383</v>
      </c>
      <c r="E200" s="7">
        <f t="shared" si="20"/>
        <v>4.554712291740879E-4</v>
      </c>
      <c r="F200" s="8">
        <f t="shared" si="22"/>
        <v>0.54513379977212828</v>
      </c>
      <c r="G200" s="7">
        <f t="shared" si="19"/>
        <v>4.633427294466236E-4</v>
      </c>
      <c r="H200" s="8">
        <f t="shared" si="23"/>
        <v>0.33844601212048919</v>
      </c>
      <c r="I200">
        <f t="shared" si="21"/>
        <v>8.3957572150156201E-5</v>
      </c>
    </row>
    <row r="201" spans="1:9">
      <c r="A201" s="3" t="s">
        <v>372</v>
      </c>
      <c r="B201">
        <v>3.96</v>
      </c>
      <c r="C201" s="4">
        <v>284</v>
      </c>
      <c r="D201">
        <f t="shared" si="18"/>
        <v>71.717171717171723</v>
      </c>
      <c r="E201" s="7">
        <f t="shared" si="20"/>
        <v>3.8613083309086853E-4</v>
      </c>
      <c r="F201" s="8">
        <f t="shared" si="22"/>
        <v>0.54551993060521919</v>
      </c>
      <c r="G201" s="7">
        <f t="shared" si="19"/>
        <v>3.9374189025936256E-4</v>
      </c>
      <c r="H201" s="8">
        <f t="shared" si="23"/>
        <v>0.33883975401074856</v>
      </c>
      <c r="I201">
        <f t="shared" si="21"/>
        <v>8.686266556115485E-5</v>
      </c>
    </row>
    <row r="202" spans="1:9">
      <c r="A202" s="3" t="s">
        <v>496</v>
      </c>
      <c r="B202">
        <v>4.09</v>
      </c>
      <c r="C202" s="4">
        <v>293</v>
      </c>
      <c r="D202">
        <f t="shared" si="18"/>
        <v>71.638141809290957</v>
      </c>
      <c r="E202" s="7">
        <f t="shared" si="20"/>
        <v>3.9836737357614257E-4</v>
      </c>
      <c r="F202" s="8">
        <f t="shared" si="22"/>
        <v>0.54591829797879532</v>
      </c>
      <c r="G202" s="7">
        <f t="shared" si="19"/>
        <v>4.0666776039413957E-4</v>
      </c>
      <c r="H202" s="8">
        <f t="shared" si="23"/>
        <v>0.33924642177114273</v>
      </c>
      <c r="I202">
        <f t="shared" si="21"/>
        <v>7.711469742927024E-5</v>
      </c>
    </row>
    <row r="203" spans="1:9">
      <c r="A203" s="3" t="s">
        <v>20</v>
      </c>
      <c r="B203">
        <v>3.63</v>
      </c>
      <c r="C203" s="4">
        <v>260</v>
      </c>
      <c r="D203">
        <f t="shared" si="18"/>
        <v>71.625344352617077</v>
      </c>
      <c r="E203" s="7">
        <f t="shared" si="20"/>
        <v>3.5350005846347123E-4</v>
      </c>
      <c r="F203" s="8">
        <f t="shared" si="22"/>
        <v>0.54627179803725878</v>
      </c>
      <c r="G203" s="7">
        <f t="shared" si="19"/>
        <v>3.6093006607108234E-4</v>
      </c>
      <c r="H203" s="8">
        <f t="shared" si="23"/>
        <v>0.3396073518372138</v>
      </c>
      <c r="I203">
        <f t="shared" si="21"/>
        <v>1.9007148142302643E-4</v>
      </c>
    </row>
    <row r="204" spans="1:9">
      <c r="A204" s="3" t="s">
        <v>478</v>
      </c>
      <c r="B204">
        <v>8.94</v>
      </c>
      <c r="C204" s="4">
        <v>640</v>
      </c>
      <c r="D204">
        <f t="shared" si="18"/>
        <v>71.588366890380314</v>
      </c>
      <c r="E204" s="7">
        <f t="shared" si="20"/>
        <v>8.7015399006392909E-4</v>
      </c>
      <c r="F204" s="8">
        <f t="shared" si="22"/>
        <v>0.54714195202732274</v>
      </c>
      <c r="G204" s="7">
        <f t="shared" si="19"/>
        <v>8.8890214619159118E-4</v>
      </c>
      <c r="H204" s="8">
        <f t="shared" si="23"/>
        <v>0.34049625398340538</v>
      </c>
      <c r="I204">
        <f t="shared" si="21"/>
        <v>2.034313075883476E-4</v>
      </c>
    </row>
    <row r="205" spans="1:9">
      <c r="A205" s="3" t="s">
        <v>502</v>
      </c>
      <c r="B205">
        <v>9.56</v>
      </c>
      <c r="C205" s="4">
        <v>684</v>
      </c>
      <c r="D205">
        <f t="shared" si="18"/>
        <v>71.548117154811706</v>
      </c>
      <c r="E205" s="7">
        <f t="shared" si="20"/>
        <v>9.2997707688082421E-4</v>
      </c>
      <c r="F205" s="8">
        <f t="shared" si="22"/>
        <v>0.54807192910420355</v>
      </c>
      <c r="G205" s="7">
        <f t="shared" si="19"/>
        <v>9.50548603757451E-4</v>
      </c>
      <c r="H205" s="8">
        <f t="shared" si="23"/>
        <v>0.34144680258716281</v>
      </c>
      <c r="I205">
        <f t="shared" si="21"/>
        <v>1.7481372928218608E-4</v>
      </c>
    </row>
    <row r="206" spans="1:9">
      <c r="A206" s="3" t="s">
        <v>283</v>
      </c>
      <c r="B206">
        <v>8.1999999999999993</v>
      </c>
      <c r="C206" s="4">
        <v>586</v>
      </c>
      <c r="D206">
        <f t="shared" si="18"/>
        <v>71.463414634146346</v>
      </c>
      <c r="E206" s="7">
        <f t="shared" si="20"/>
        <v>7.9673474715228514E-4</v>
      </c>
      <c r="F206" s="8">
        <f t="shared" si="22"/>
        <v>0.5488686638513558</v>
      </c>
      <c r="G206" s="7">
        <f t="shared" si="19"/>
        <v>8.1532411619362945E-4</v>
      </c>
      <c r="H206" s="8">
        <f t="shared" si="23"/>
        <v>0.34226212670335643</v>
      </c>
      <c r="I206">
        <f t="shared" si="21"/>
        <v>2.9420912022265489E-4</v>
      </c>
    </row>
    <row r="207" spans="1:9">
      <c r="A207" s="3" t="s">
        <v>161</v>
      </c>
      <c r="B207">
        <v>13.79</v>
      </c>
      <c r="C207" s="4">
        <v>985</v>
      </c>
      <c r="D207">
        <f t="shared" si="18"/>
        <v>71.428571428571431</v>
      </c>
      <c r="E207" s="7">
        <f t="shared" si="20"/>
        <v>1.339221375332766E-3</v>
      </c>
      <c r="F207" s="8">
        <f t="shared" si="22"/>
        <v>0.55020788522668851</v>
      </c>
      <c r="G207" s="7">
        <f t="shared" si="19"/>
        <v>1.3711365319890427E-3</v>
      </c>
      <c r="H207" s="8">
        <f t="shared" si="23"/>
        <v>0.34363326323534549</v>
      </c>
      <c r="I207">
        <f t="shared" si="21"/>
        <v>3.1023773420296719E-4</v>
      </c>
    </row>
    <row r="208" spans="1:9">
      <c r="A208" s="3" t="s">
        <v>363</v>
      </c>
      <c r="B208">
        <v>14.51</v>
      </c>
      <c r="C208" s="4">
        <v>1035</v>
      </c>
      <c r="D208">
        <f t="shared" si="18"/>
        <v>71.330117160578908</v>
      </c>
      <c r="E208" s="7">
        <f t="shared" si="20"/>
        <v>1.4072021558065105E-3</v>
      </c>
      <c r="F208" s="8">
        <f t="shared" si="22"/>
        <v>0.55161508738249498</v>
      </c>
      <c r="G208" s="7">
        <f t="shared" si="19"/>
        <v>1.4427259665816541E-3</v>
      </c>
      <c r="H208" s="8">
        <f t="shared" si="23"/>
        <v>0.34507598920192717</v>
      </c>
      <c r="I208">
        <f t="shared" si="21"/>
        <v>8.1193894390152455E-5</v>
      </c>
    </row>
    <row r="209" spans="1:9">
      <c r="A209" s="3" t="s">
        <v>500</v>
      </c>
      <c r="B209">
        <v>3.79</v>
      </c>
      <c r="C209" s="4">
        <v>270</v>
      </c>
      <c r="D209">
        <f t="shared" si="18"/>
        <v>71.24010554089709</v>
      </c>
      <c r="E209" s="7">
        <f t="shared" si="20"/>
        <v>3.6709621455822012E-4</v>
      </c>
      <c r="F209" s="8">
        <f t="shared" si="22"/>
        <v>0.5519821835970532</v>
      </c>
      <c r="G209" s="7">
        <f t="shared" si="19"/>
        <v>3.7683882931388487E-4</v>
      </c>
      <c r="H209" s="8">
        <f t="shared" si="23"/>
        <v>0.34545282803124105</v>
      </c>
      <c r="I209">
        <f t="shared" si="21"/>
        <v>5.0854102785780064E-4</v>
      </c>
    </row>
    <row r="210" spans="1:9">
      <c r="A210" s="3" t="s">
        <v>235</v>
      </c>
      <c r="B210">
        <v>23.72</v>
      </c>
      <c r="C210" s="4">
        <v>1689</v>
      </c>
      <c r="D210">
        <f t="shared" si="18"/>
        <v>71.20573355817875</v>
      </c>
      <c r="E210" s="7">
        <f t="shared" si="20"/>
        <v>2.2963907644030879E-3</v>
      </c>
      <c r="F210" s="8">
        <f t="shared" si="22"/>
        <v>0.55427857436145633</v>
      </c>
      <c r="G210" s="7">
        <f t="shared" si="19"/>
        <v>2.3584741507454744E-3</v>
      </c>
      <c r="H210" s="8">
        <f t="shared" si="23"/>
        <v>0.34781130218198653</v>
      </c>
      <c r="I210">
        <f t="shared" si="21"/>
        <v>1.0194429838430996E-4</v>
      </c>
    </row>
    <row r="211" spans="1:9">
      <c r="A211" s="3" t="s">
        <v>362</v>
      </c>
      <c r="B211">
        <v>4.75</v>
      </c>
      <c r="C211" s="4">
        <v>338</v>
      </c>
      <c r="D211">
        <f t="shared" si="18"/>
        <v>71.15789473684211</v>
      </c>
      <c r="E211" s="7">
        <f t="shared" si="20"/>
        <v>4.5955007600251258E-4</v>
      </c>
      <c r="F211" s="8">
        <f t="shared" si="22"/>
        <v>0.55473812443745885</v>
      </c>
      <c r="G211" s="7">
        <f t="shared" si="19"/>
        <v>4.7229140877070002E-4</v>
      </c>
      <c r="H211" s="8">
        <f t="shared" si="23"/>
        <v>0.34828359359075722</v>
      </c>
      <c r="I211">
        <f t="shared" si="21"/>
        <v>8.1822894463984275E-5</v>
      </c>
    </row>
    <row r="212" spans="1:9">
      <c r="A212" s="3" t="s">
        <v>438</v>
      </c>
      <c r="B212">
        <v>3.81</v>
      </c>
      <c r="C212" s="4">
        <v>271</v>
      </c>
      <c r="D212">
        <f t="shared" si="18"/>
        <v>71.128608923884514</v>
      </c>
      <c r="E212" s="7">
        <f t="shared" si="20"/>
        <v>3.6845583016769501E-4</v>
      </c>
      <c r="F212" s="8">
        <f t="shared" si="22"/>
        <v>0.55510658026762649</v>
      </c>
      <c r="G212" s="7">
        <f t="shared" si="19"/>
        <v>3.7882742471923519E-4</v>
      </c>
      <c r="H212" s="8">
        <f t="shared" si="23"/>
        <v>0.34866242101547645</v>
      </c>
      <c r="I212">
        <f t="shared" si="21"/>
        <v>3.9913504096403263E-4</v>
      </c>
    </row>
    <row r="213" spans="1:9">
      <c r="A213" s="3" t="s">
        <v>602</v>
      </c>
      <c r="B213">
        <v>18.559999999999999</v>
      </c>
      <c r="C213" s="4">
        <v>1319</v>
      </c>
      <c r="D213">
        <f t="shared" si="18"/>
        <v>71.066810344827587</v>
      </c>
      <c r="E213" s="7">
        <f t="shared" si="20"/>
        <v>1.7933329888973788E-3</v>
      </c>
      <c r="F213" s="8">
        <f t="shared" si="22"/>
        <v>0.55689991325652388</v>
      </c>
      <c r="G213" s="7">
        <f t="shared" si="19"/>
        <v>1.8454165361650929E-3</v>
      </c>
      <c r="H213" s="8">
        <f t="shared" si="23"/>
        <v>0.35050783755164155</v>
      </c>
      <c r="I213">
        <f t="shared" si="21"/>
        <v>1.9304740703082746E-4</v>
      </c>
    </row>
    <row r="214" spans="1:9">
      <c r="A214" s="3" t="s">
        <v>328</v>
      </c>
      <c r="B214">
        <v>8.9600000000000009</v>
      </c>
      <c r="C214" s="4">
        <v>636</v>
      </c>
      <c r="D214">
        <f t="shared" si="18"/>
        <v>70.982142857142847</v>
      </c>
      <c r="E214" s="7">
        <f t="shared" si="20"/>
        <v>8.6471552762602962E-4</v>
      </c>
      <c r="F214" s="8">
        <f t="shared" si="22"/>
        <v>0.5577646287841499</v>
      </c>
      <c r="G214" s="7">
        <f t="shared" si="19"/>
        <v>8.908907415969416E-4</v>
      </c>
      <c r="H214" s="8">
        <f t="shared" si="23"/>
        <v>0.35139872829323848</v>
      </c>
      <c r="I214">
        <f t="shared" si="21"/>
        <v>8.4483815519678651E-4</v>
      </c>
    </row>
    <row r="215" spans="1:9">
      <c r="A215" s="3" t="s">
        <v>380</v>
      </c>
      <c r="B215">
        <v>39.14</v>
      </c>
      <c r="C215" s="4">
        <v>2775</v>
      </c>
      <c r="D215">
        <f t="shared" si="18"/>
        <v>70.899335717935614</v>
      </c>
      <c r="E215" s="7">
        <f t="shared" si="20"/>
        <v>3.7729333162928179E-3</v>
      </c>
      <c r="F215" s="8">
        <f t="shared" si="22"/>
        <v>0.5615375621004427</v>
      </c>
      <c r="G215" s="7">
        <f t="shared" si="19"/>
        <v>3.891681208270568E-3</v>
      </c>
      <c r="H215" s="8">
        <f t="shared" si="23"/>
        <v>0.35529040950150903</v>
      </c>
      <c r="I215">
        <f t="shared" si="21"/>
        <v>9.7455855550093728E-4</v>
      </c>
    </row>
    <row r="216" spans="1:9">
      <c r="A216" s="3" t="s">
        <v>270</v>
      </c>
      <c r="B216">
        <v>44.95</v>
      </c>
      <c r="C216" s="4">
        <v>3178</v>
      </c>
      <c r="D216">
        <f t="shared" si="18"/>
        <v>70.700778642936598</v>
      </c>
      <c r="E216" s="7">
        <f t="shared" si="20"/>
        <v>4.3208584069111978E-3</v>
      </c>
      <c r="F216" s="8">
        <f t="shared" si="22"/>
        <v>0.56585842050735391</v>
      </c>
      <c r="G216" s="7">
        <f t="shared" si="19"/>
        <v>4.4693681735248356E-3</v>
      </c>
      <c r="H216" s="8">
        <f t="shared" si="23"/>
        <v>0.35975977767503386</v>
      </c>
      <c r="I216">
        <f t="shared" si="21"/>
        <v>6.5092896274654422E-5</v>
      </c>
    </row>
    <row r="217" spans="1:9">
      <c r="A217" s="3" t="s">
        <v>352</v>
      </c>
      <c r="B217">
        <v>3</v>
      </c>
      <c r="C217" s="4">
        <v>212</v>
      </c>
      <c r="D217">
        <f t="shared" si="18"/>
        <v>70.666666666666671</v>
      </c>
      <c r="E217" s="7">
        <f t="shared" si="20"/>
        <v>2.8823850920867654E-4</v>
      </c>
      <c r="F217" s="8">
        <f t="shared" si="22"/>
        <v>0.56614665901656258</v>
      </c>
      <c r="G217" s="7">
        <f t="shared" si="19"/>
        <v>2.9828931080254736E-4</v>
      </c>
      <c r="H217" s="8">
        <f t="shared" si="23"/>
        <v>0.36005806698583642</v>
      </c>
      <c r="I217">
        <f t="shared" si="21"/>
        <v>7.6936898151827582E-4</v>
      </c>
    </row>
    <row r="218" spans="1:9">
      <c r="A218" s="3" t="s">
        <v>33</v>
      </c>
      <c r="B218">
        <v>35.4</v>
      </c>
      <c r="C218" s="4">
        <v>2499</v>
      </c>
      <c r="D218">
        <f t="shared" si="18"/>
        <v>70.593220338983059</v>
      </c>
      <c r="E218" s="7">
        <f t="shared" si="20"/>
        <v>3.397679408077748E-3</v>
      </c>
      <c r="F218" s="8">
        <f t="shared" si="22"/>
        <v>0.56954433842464036</v>
      </c>
      <c r="G218" s="7">
        <f t="shared" si="19"/>
        <v>3.519813867470059E-3</v>
      </c>
      <c r="H218" s="8">
        <f t="shared" si="23"/>
        <v>0.3635778808533065</v>
      </c>
      <c r="I218">
        <f t="shared" si="21"/>
        <v>1.85178791633267E-4</v>
      </c>
    </row>
    <row r="219" spans="1:9">
      <c r="A219" s="3" t="s">
        <v>299</v>
      </c>
      <c r="B219">
        <v>8.49</v>
      </c>
      <c r="C219" s="4">
        <v>598</v>
      </c>
      <c r="D219">
        <f t="shared" si="18"/>
        <v>70.435806831566552</v>
      </c>
      <c r="E219" s="7">
        <f t="shared" si="20"/>
        <v>8.1305013446598376E-4</v>
      </c>
      <c r="F219" s="8">
        <f t="shared" si="22"/>
        <v>0.57035738855910634</v>
      </c>
      <c r="G219" s="7">
        <f t="shared" si="19"/>
        <v>8.4415874957120916E-4</v>
      </c>
      <c r="H219" s="8">
        <f t="shared" si="23"/>
        <v>0.36442203960287772</v>
      </c>
      <c r="I219">
        <f t="shared" si="21"/>
        <v>1.510692712016759E-4</v>
      </c>
    </row>
    <row r="220" spans="1:9">
      <c r="A220" s="3" t="s">
        <v>523</v>
      </c>
      <c r="B220">
        <v>6.91</v>
      </c>
      <c r="C220" s="4">
        <v>486</v>
      </c>
      <c r="D220">
        <f t="shared" si="18"/>
        <v>70.332850940665693</v>
      </c>
      <c r="E220" s="7">
        <f t="shared" si="20"/>
        <v>6.6077318620479618E-4</v>
      </c>
      <c r="F220" s="8">
        <f t="shared" si="22"/>
        <v>0.57101816174531117</v>
      </c>
      <c r="G220" s="7">
        <f t="shared" si="19"/>
        <v>6.8705971254853413E-4</v>
      </c>
      <c r="H220" s="8">
        <f t="shared" si="23"/>
        <v>0.36510909931542623</v>
      </c>
      <c r="I220">
        <f t="shared" si="21"/>
        <v>1.6634591291977974E-4</v>
      </c>
    </row>
    <row r="221" spans="1:9">
      <c r="A221" s="3" t="s">
        <v>497</v>
      </c>
      <c r="B221">
        <v>7.59</v>
      </c>
      <c r="C221" s="4">
        <v>533</v>
      </c>
      <c r="D221">
        <f t="shared" si="18"/>
        <v>70.223978919631094</v>
      </c>
      <c r="E221" s="7">
        <f t="shared" si="20"/>
        <v>7.2467511985011598E-4</v>
      </c>
      <c r="F221" s="8">
        <f t="shared" si="22"/>
        <v>0.57174283686516125</v>
      </c>
      <c r="G221" s="7">
        <f t="shared" si="19"/>
        <v>7.546719563304449E-4</v>
      </c>
      <c r="H221" s="8">
        <f t="shared" si="23"/>
        <v>0.36586377127175668</v>
      </c>
      <c r="I221">
        <f t="shared" si="21"/>
        <v>6.6083616948708901E-5</v>
      </c>
    </row>
    <row r="222" spans="1:9">
      <c r="A222" s="3" t="s">
        <v>552</v>
      </c>
      <c r="B222">
        <v>3</v>
      </c>
      <c r="C222" s="4">
        <v>210</v>
      </c>
      <c r="D222">
        <f t="shared" si="18"/>
        <v>70</v>
      </c>
      <c r="E222" s="7">
        <f t="shared" si="20"/>
        <v>2.8551927798972675E-4</v>
      </c>
      <c r="F222" s="8">
        <f t="shared" si="22"/>
        <v>0.57202835614315095</v>
      </c>
      <c r="G222" s="7">
        <f t="shared" si="19"/>
        <v>2.9828931080254736E-4</v>
      </c>
      <c r="H222" s="8">
        <f t="shared" si="23"/>
        <v>0.36616206058255923</v>
      </c>
      <c r="I222">
        <f t="shared" si="21"/>
        <v>3.4754389480595727E-4</v>
      </c>
    </row>
    <row r="223" spans="1:9">
      <c r="A223" s="3" t="s">
        <v>615</v>
      </c>
      <c r="B223">
        <v>15.73</v>
      </c>
      <c r="C223" s="4">
        <v>1099</v>
      </c>
      <c r="D223">
        <f t="shared" si="18"/>
        <v>69.866497139224407</v>
      </c>
      <c r="E223" s="7">
        <f t="shared" si="20"/>
        <v>1.4942175548129032E-3</v>
      </c>
      <c r="F223" s="8">
        <f t="shared" si="22"/>
        <v>0.57352257369796389</v>
      </c>
      <c r="G223" s="7">
        <f t="shared" si="19"/>
        <v>1.5640302863080234E-3</v>
      </c>
      <c r="H223" s="8">
        <f t="shared" si="23"/>
        <v>0.36772609086886726</v>
      </c>
      <c r="I223">
        <f t="shared" si="21"/>
        <v>7.4042404290541874E-5</v>
      </c>
    </row>
    <row r="224" spans="1:9">
      <c r="A224" s="3" t="s">
        <v>309</v>
      </c>
      <c r="B224">
        <v>3.35</v>
      </c>
      <c r="C224" s="4">
        <v>234</v>
      </c>
      <c r="D224">
        <f t="shared" si="18"/>
        <v>69.850746268656721</v>
      </c>
      <c r="E224" s="7">
        <f t="shared" si="20"/>
        <v>3.181500526171241E-4</v>
      </c>
      <c r="F224" s="8">
        <f t="shared" si="22"/>
        <v>0.57384072375058104</v>
      </c>
      <c r="G224" s="7">
        <f t="shared" si="19"/>
        <v>3.330897303961779E-4</v>
      </c>
      <c r="H224" s="8">
        <f t="shared" si="23"/>
        <v>0.36805918059926346</v>
      </c>
      <c r="I224">
        <f t="shared" si="21"/>
        <v>6.4202043915151386E-4</v>
      </c>
    </row>
    <row r="225" spans="1:9">
      <c r="A225" s="3" t="s">
        <v>67</v>
      </c>
      <c r="B225">
        <v>28.96</v>
      </c>
      <c r="C225" s="4">
        <v>2019</v>
      </c>
      <c r="D225">
        <f t="shared" si="18"/>
        <v>69.716850828729278</v>
      </c>
      <c r="E225" s="7">
        <f t="shared" si="20"/>
        <v>2.7450639155298016E-3</v>
      </c>
      <c r="F225" s="8">
        <f t="shared" si="22"/>
        <v>0.57658578766611079</v>
      </c>
      <c r="G225" s="7">
        <f t="shared" si="19"/>
        <v>2.8794861469472574E-3</v>
      </c>
      <c r="H225" s="8">
        <f t="shared" si="23"/>
        <v>0.37093866674621073</v>
      </c>
      <c r="I225">
        <f t="shared" si="21"/>
        <v>2.1220795697932116E-4</v>
      </c>
    </row>
    <row r="226" spans="1:9">
      <c r="A226" s="3" t="s">
        <v>179</v>
      </c>
      <c r="B226">
        <v>9.49</v>
      </c>
      <c r="C226" s="4">
        <v>658</v>
      </c>
      <c r="D226">
        <f t="shared" si="18"/>
        <v>69.336143308746045</v>
      </c>
      <c r="E226" s="7">
        <f t="shared" si="20"/>
        <v>8.9462707103447718E-4</v>
      </c>
      <c r="F226" s="8">
        <f t="shared" si="22"/>
        <v>0.57748041473714529</v>
      </c>
      <c r="G226" s="7">
        <f t="shared" si="19"/>
        <v>9.4358851983872489E-4</v>
      </c>
      <c r="H226" s="8">
        <f t="shared" si="23"/>
        <v>0.37188225526604946</v>
      </c>
      <c r="I226">
        <f t="shared" si="21"/>
        <v>7.6540897964133547E-5</v>
      </c>
    </row>
    <row r="227" spans="1:9">
      <c r="A227" s="3" t="s">
        <v>596</v>
      </c>
      <c r="B227">
        <v>3.42</v>
      </c>
      <c r="C227" s="4">
        <v>237</v>
      </c>
      <c r="D227">
        <f t="shared" si="18"/>
        <v>69.298245614035096</v>
      </c>
      <c r="E227" s="7">
        <f t="shared" si="20"/>
        <v>3.2222889944554878E-4</v>
      </c>
      <c r="F227" s="8">
        <f t="shared" si="22"/>
        <v>0.57780264363659084</v>
      </c>
      <c r="G227" s="7">
        <f t="shared" si="19"/>
        <v>3.4004981431490401E-4</v>
      </c>
      <c r="H227" s="8">
        <f t="shared" si="23"/>
        <v>0.37222230508036436</v>
      </c>
      <c r="I227">
        <f t="shared" si="21"/>
        <v>5.5540371255977106E-4</v>
      </c>
    </row>
    <row r="228" spans="1:9">
      <c r="A228" s="3" t="s">
        <v>168</v>
      </c>
      <c r="B228">
        <v>24.81</v>
      </c>
      <c r="C228" s="4">
        <v>1719</v>
      </c>
      <c r="D228">
        <f t="shared" si="18"/>
        <v>69.286577992744867</v>
      </c>
      <c r="E228" s="7">
        <f t="shared" si="20"/>
        <v>2.3371792326873347E-3</v>
      </c>
      <c r="F228" s="8">
        <f t="shared" si="22"/>
        <v>0.58013982286927812</v>
      </c>
      <c r="G228" s="7">
        <f t="shared" si="19"/>
        <v>2.4668526003370668E-3</v>
      </c>
      <c r="H228" s="8">
        <f t="shared" si="23"/>
        <v>0.37468915768070143</v>
      </c>
      <c r="I228">
        <f t="shared" si="21"/>
        <v>6.4106085187504158E-5</v>
      </c>
    </row>
    <row r="229" spans="1:9">
      <c r="A229" s="3" t="s">
        <v>585</v>
      </c>
      <c r="B229">
        <v>2.86</v>
      </c>
      <c r="C229" s="4">
        <v>198</v>
      </c>
      <c r="D229">
        <f t="shared" si="18"/>
        <v>69.230769230769241</v>
      </c>
      <c r="E229" s="7">
        <f t="shared" si="20"/>
        <v>2.6920389067602808E-4</v>
      </c>
      <c r="F229" s="8">
        <f t="shared" si="22"/>
        <v>0.58040902675995409</v>
      </c>
      <c r="G229" s="7">
        <f t="shared" si="19"/>
        <v>2.8436914296509514E-4</v>
      </c>
      <c r="H229" s="8">
        <f t="shared" si="23"/>
        <v>0.37497352682366653</v>
      </c>
      <c r="I229">
        <f t="shared" si="21"/>
        <v>1.1869149361873332E-4</v>
      </c>
    </row>
    <row r="230" spans="1:9">
      <c r="A230" s="3" t="s">
        <v>324</v>
      </c>
      <c r="B230">
        <v>5.29</v>
      </c>
      <c r="C230" s="4">
        <v>366</v>
      </c>
      <c r="D230">
        <f t="shared" si="18"/>
        <v>69.187145557655953</v>
      </c>
      <c r="E230" s="7">
        <f t="shared" si="20"/>
        <v>4.9761931306780945E-4</v>
      </c>
      <c r="F230" s="8">
        <f t="shared" si="22"/>
        <v>0.58090664607302189</v>
      </c>
      <c r="G230" s="7">
        <f t="shared" si="19"/>
        <v>5.2598348471515858E-4</v>
      </c>
      <c r="H230" s="8">
        <f t="shared" si="23"/>
        <v>0.37549951030838169</v>
      </c>
      <c r="I230">
        <f t="shared" si="21"/>
        <v>7.7540912694090691E-4</v>
      </c>
    </row>
    <row r="231" spans="1:9">
      <c r="A231" s="3" t="s">
        <v>71</v>
      </c>
      <c r="B231">
        <v>34.549999999999997</v>
      </c>
      <c r="C231" s="4">
        <v>2390</v>
      </c>
      <c r="D231">
        <f t="shared" si="18"/>
        <v>69.175108538350216</v>
      </c>
      <c r="E231" s="7">
        <f t="shared" si="20"/>
        <v>3.2494813066449853E-3</v>
      </c>
      <c r="F231" s="8">
        <f t="shared" si="22"/>
        <v>0.58415612737966682</v>
      </c>
      <c r="G231" s="7">
        <f t="shared" si="19"/>
        <v>3.4352985627426704E-3</v>
      </c>
      <c r="H231" s="8">
        <f t="shared" si="23"/>
        <v>0.37893480887112435</v>
      </c>
      <c r="I231">
        <f t="shared" si="21"/>
        <v>3.4940253565216017E-4</v>
      </c>
    </row>
    <row r="232" spans="1:9">
      <c r="A232" s="3" t="s">
        <v>144</v>
      </c>
      <c r="B232">
        <v>15.56</v>
      </c>
      <c r="C232" s="4">
        <v>1076</v>
      </c>
      <c r="D232">
        <f t="shared" si="18"/>
        <v>69.151670951156817</v>
      </c>
      <c r="E232" s="7">
        <f t="shared" si="20"/>
        <v>1.4629463957949809E-3</v>
      </c>
      <c r="F232" s="8">
        <f t="shared" si="22"/>
        <v>0.58561907377546185</v>
      </c>
      <c r="G232" s="7">
        <f t="shared" si="19"/>
        <v>1.5471272253625458E-3</v>
      </c>
      <c r="H232" s="8">
        <f t="shared" si="23"/>
        <v>0.38048193609648689</v>
      </c>
      <c r="I232">
        <f t="shared" si="21"/>
        <v>2.0280272929568133E-4</v>
      </c>
    </row>
    <row r="233" spans="1:9">
      <c r="A233" s="3" t="s">
        <v>27</v>
      </c>
      <c r="B233">
        <v>9</v>
      </c>
      <c r="C233" s="4">
        <v>621</v>
      </c>
      <c r="D233">
        <f t="shared" si="18"/>
        <v>69</v>
      </c>
      <c r="E233" s="7">
        <f t="shared" si="20"/>
        <v>8.4432129348390621E-4</v>
      </c>
      <c r="F233" s="8">
        <f t="shared" si="22"/>
        <v>0.58646339506894574</v>
      </c>
      <c r="G233" s="7">
        <f t="shared" si="19"/>
        <v>8.9486793240764213E-4</v>
      </c>
      <c r="H233" s="8">
        <f t="shared" si="23"/>
        <v>0.38137680402889451</v>
      </c>
      <c r="I233">
        <f t="shared" si="21"/>
        <v>5.434627217003607E-4</v>
      </c>
    </row>
    <row r="234" spans="1:9">
      <c r="A234" s="3" t="s">
        <v>561</v>
      </c>
      <c r="B234">
        <v>24.09</v>
      </c>
      <c r="C234" s="4">
        <v>1661</v>
      </c>
      <c r="D234">
        <f t="shared" si="18"/>
        <v>68.949771689497723</v>
      </c>
      <c r="E234" s="7">
        <f t="shared" si="20"/>
        <v>2.2583215273377913E-3</v>
      </c>
      <c r="F234" s="8">
        <f t="shared" si="22"/>
        <v>0.58872171659628347</v>
      </c>
      <c r="G234" s="7">
        <f t="shared" si="19"/>
        <v>2.3952631657444554E-3</v>
      </c>
      <c r="H234" s="8">
        <f t="shared" si="23"/>
        <v>0.38377206719463897</v>
      </c>
      <c r="I234">
        <f t="shared" si="21"/>
        <v>3.0284697252069837E-4</v>
      </c>
    </row>
    <row r="235" spans="1:9">
      <c r="A235" s="3" t="s">
        <v>462</v>
      </c>
      <c r="B235">
        <v>13.41</v>
      </c>
      <c r="C235" s="4">
        <v>924</v>
      </c>
      <c r="D235">
        <f t="shared" si="18"/>
        <v>68.903803131991054</v>
      </c>
      <c r="E235" s="7">
        <f t="shared" si="20"/>
        <v>1.2562848231547977E-3</v>
      </c>
      <c r="F235" s="8">
        <f t="shared" si="22"/>
        <v>0.58997800141943824</v>
      </c>
      <c r="G235" s="7">
        <f t="shared" si="19"/>
        <v>1.3333532192873869E-3</v>
      </c>
      <c r="H235" s="8">
        <f t="shared" si="23"/>
        <v>0.38510542041392637</v>
      </c>
      <c r="I235">
        <f t="shared" si="21"/>
        <v>1.1254045625258557E-4</v>
      </c>
    </row>
    <row r="236" spans="1:9">
      <c r="A236" s="3" t="s">
        <v>610</v>
      </c>
      <c r="B236">
        <v>4.9800000000000004</v>
      </c>
      <c r="C236" s="4">
        <v>343</v>
      </c>
      <c r="D236">
        <f t="shared" si="18"/>
        <v>68.875502008032129</v>
      </c>
      <c r="E236" s="7">
        <f t="shared" si="20"/>
        <v>4.66348154049887E-4</v>
      </c>
      <c r="F236" s="8">
        <f t="shared" si="22"/>
        <v>0.59044434957348813</v>
      </c>
      <c r="G236" s="7">
        <f t="shared" si="19"/>
        <v>4.9516025593222867E-4</v>
      </c>
      <c r="H236" s="8">
        <f t="shared" si="23"/>
        <v>0.38560058066985858</v>
      </c>
      <c r="I236">
        <f t="shared" si="21"/>
        <v>2.2547956328999863E-4</v>
      </c>
    </row>
    <row r="237" spans="1:9">
      <c r="A237" s="3" t="s">
        <v>86</v>
      </c>
      <c r="B237">
        <v>9.94</v>
      </c>
      <c r="C237" s="4">
        <v>683</v>
      </c>
      <c r="D237">
        <f t="shared" si="18"/>
        <v>68.712273641851112</v>
      </c>
      <c r="E237" s="7">
        <f t="shared" si="20"/>
        <v>9.2861746127134931E-4</v>
      </c>
      <c r="F237" s="8">
        <f t="shared" si="22"/>
        <v>0.5913729670347595</v>
      </c>
      <c r="G237" s="7">
        <f t="shared" si="19"/>
        <v>9.8833191645910702E-4</v>
      </c>
      <c r="H237" s="8">
        <f t="shared" si="23"/>
        <v>0.38658891258631767</v>
      </c>
      <c r="I237">
        <f t="shared" si="21"/>
        <v>1.703102421089786E-4</v>
      </c>
    </row>
    <row r="238" spans="1:9">
      <c r="A238" s="3" t="s">
        <v>347</v>
      </c>
      <c r="B238">
        <v>7.5</v>
      </c>
      <c r="C238" s="4">
        <v>515</v>
      </c>
      <c r="D238">
        <f t="shared" si="18"/>
        <v>68.666666666666671</v>
      </c>
      <c r="E238" s="7">
        <f t="shared" si="20"/>
        <v>7.00202038879568E-4</v>
      </c>
      <c r="F238" s="8">
        <f t="shared" si="22"/>
        <v>0.59207316907363905</v>
      </c>
      <c r="G238" s="7">
        <f t="shared" si="19"/>
        <v>7.4572327700636847E-4</v>
      </c>
      <c r="H238" s="8">
        <f t="shared" si="23"/>
        <v>0.38733463586332406</v>
      </c>
      <c r="I238">
        <f t="shared" si="21"/>
        <v>9.8497811008457781E-5</v>
      </c>
    </row>
    <row r="239" spans="1:9">
      <c r="A239" s="3" t="s">
        <v>582</v>
      </c>
      <c r="B239">
        <v>4.33</v>
      </c>
      <c r="C239" s="4">
        <v>297</v>
      </c>
      <c r="D239">
        <f t="shared" si="18"/>
        <v>68.591224018475756</v>
      </c>
      <c r="E239" s="7">
        <f t="shared" si="20"/>
        <v>4.0380583601404209E-4</v>
      </c>
      <c r="F239" s="8">
        <f t="shared" si="22"/>
        <v>0.59247697490965312</v>
      </c>
      <c r="G239" s="7">
        <f t="shared" si="19"/>
        <v>4.3053090525834337E-4</v>
      </c>
      <c r="H239" s="8">
        <f t="shared" si="23"/>
        <v>0.38776516676858241</v>
      </c>
      <c r="I239">
        <f t="shared" si="21"/>
        <v>1.700004762951457E-4</v>
      </c>
    </row>
    <row r="240" spans="1:9">
      <c r="A240" s="3" t="s">
        <v>34</v>
      </c>
      <c r="B240">
        <v>7.45</v>
      </c>
      <c r="C240" s="4">
        <v>510</v>
      </c>
      <c r="D240">
        <f t="shared" si="18"/>
        <v>68.456375838926178</v>
      </c>
      <c r="E240" s="7">
        <f t="shared" si="20"/>
        <v>6.9340396083219353E-4</v>
      </c>
      <c r="F240" s="8">
        <f t="shared" si="22"/>
        <v>0.59317037887048529</v>
      </c>
      <c r="G240" s="7">
        <f t="shared" si="19"/>
        <v>7.4075178849299268E-4</v>
      </c>
      <c r="H240" s="8">
        <f t="shared" si="23"/>
        <v>0.38850591855707539</v>
      </c>
      <c r="I240">
        <f t="shared" si="21"/>
        <v>5.7121586628794407E-5</v>
      </c>
    </row>
    <row r="241" spans="1:9">
      <c r="A241" s="3" t="s">
        <v>568</v>
      </c>
      <c r="B241">
        <v>2.5</v>
      </c>
      <c r="C241" s="4">
        <v>171</v>
      </c>
      <c r="D241">
        <f t="shared" si="18"/>
        <v>68.400000000000006</v>
      </c>
      <c r="E241" s="7">
        <f t="shared" si="20"/>
        <v>2.3249426922020605E-4</v>
      </c>
      <c r="F241" s="8">
        <f t="shared" si="22"/>
        <v>0.59340287313970552</v>
      </c>
      <c r="G241" s="7">
        <f t="shared" si="19"/>
        <v>2.4857442566878949E-4</v>
      </c>
      <c r="H241" s="8">
        <f t="shared" si="23"/>
        <v>0.38875449298274417</v>
      </c>
      <c r="I241">
        <f t="shared" si="21"/>
        <v>3.2013655669091423E-4</v>
      </c>
    </row>
    <row r="242" spans="1:9">
      <c r="A242" s="3" t="s">
        <v>550</v>
      </c>
      <c r="B242">
        <v>13.99</v>
      </c>
      <c r="C242" s="4">
        <v>956</v>
      </c>
      <c r="D242">
        <f t="shared" si="18"/>
        <v>68.334524660471772</v>
      </c>
      <c r="E242" s="7">
        <f t="shared" si="20"/>
        <v>1.2997925226579941E-3</v>
      </c>
      <c r="F242" s="8">
        <f t="shared" si="22"/>
        <v>0.59470266566236352</v>
      </c>
      <c r="G242" s="7">
        <f t="shared" si="19"/>
        <v>1.3910224860425461E-3</v>
      </c>
      <c r="H242" s="8">
        <f t="shared" si="23"/>
        <v>0.39014551546878673</v>
      </c>
      <c r="I242">
        <f t="shared" si="21"/>
        <v>1.050208996390245E-3</v>
      </c>
    </row>
    <row r="243" spans="1:9">
      <c r="A243" s="3" t="s">
        <v>229</v>
      </c>
      <c r="B243">
        <v>45.83</v>
      </c>
      <c r="C243" s="4">
        <v>3129</v>
      </c>
      <c r="D243">
        <f t="shared" si="18"/>
        <v>68.274056295003277</v>
      </c>
      <c r="E243" s="7">
        <f t="shared" si="20"/>
        <v>4.2542372420469286E-3</v>
      </c>
      <c r="F243" s="8">
        <f t="shared" si="22"/>
        <v>0.59895690290441039</v>
      </c>
      <c r="G243" s="7">
        <f t="shared" si="19"/>
        <v>4.5568663713602487E-3</v>
      </c>
      <c r="H243" s="8">
        <f t="shared" si="23"/>
        <v>0.394702381840147</v>
      </c>
      <c r="I243">
        <f t="shared" si="21"/>
        <v>2.1801939832979955E-4</v>
      </c>
    </row>
    <row r="244" spans="1:9">
      <c r="A244" s="3" t="s">
        <v>290</v>
      </c>
      <c r="B244">
        <v>9.5</v>
      </c>
      <c r="C244" s="4">
        <v>648</v>
      </c>
      <c r="D244">
        <f t="shared" si="18"/>
        <v>68.21052631578948</v>
      </c>
      <c r="E244" s="7">
        <f t="shared" si="20"/>
        <v>8.8103091493972824E-4</v>
      </c>
      <c r="F244" s="8">
        <f t="shared" si="22"/>
        <v>0.59983793381935013</v>
      </c>
      <c r="G244" s="7">
        <f t="shared" si="19"/>
        <v>9.4458281754140005E-4</v>
      </c>
      <c r="H244" s="8">
        <f t="shared" si="23"/>
        <v>0.39564696465768839</v>
      </c>
      <c r="I244">
        <f t="shared" si="21"/>
        <v>9.0227422023303472E-5</v>
      </c>
    </row>
    <row r="245" spans="1:9">
      <c r="A245" s="3" t="s">
        <v>517</v>
      </c>
      <c r="B245">
        <v>3.93</v>
      </c>
      <c r="C245" s="4">
        <v>268</v>
      </c>
      <c r="D245">
        <f t="shared" si="18"/>
        <v>68.193384223918571</v>
      </c>
      <c r="E245" s="7">
        <f t="shared" si="20"/>
        <v>3.6437698333927033E-4</v>
      </c>
      <c r="F245" s="8">
        <f t="shared" si="22"/>
        <v>0.60020231080268938</v>
      </c>
      <c r="G245" s="7">
        <f t="shared" si="19"/>
        <v>3.9075899715133709E-4</v>
      </c>
      <c r="H245" s="8">
        <f t="shared" si="23"/>
        <v>0.39603772365483975</v>
      </c>
      <c r="I245">
        <f t="shared" si="21"/>
        <v>1.6309945255305047E-4</v>
      </c>
    </row>
    <row r="246" spans="1:9">
      <c r="A246" s="3" t="s">
        <v>607</v>
      </c>
      <c r="B246">
        <v>7.1</v>
      </c>
      <c r="C246" s="4">
        <v>484</v>
      </c>
      <c r="D246">
        <f t="shared" si="18"/>
        <v>68.16901408450704</v>
      </c>
      <c r="E246" s="7">
        <f t="shared" si="20"/>
        <v>6.5805395498584639E-4</v>
      </c>
      <c r="F246" s="8">
        <f t="shared" si="22"/>
        <v>0.60086036475767524</v>
      </c>
      <c r="G246" s="7">
        <f t="shared" si="19"/>
        <v>7.0595136889936214E-4</v>
      </c>
      <c r="H246" s="8">
        <f t="shared" si="23"/>
        <v>0.39674367502373908</v>
      </c>
      <c r="I246">
        <f t="shared" si="21"/>
        <v>1.2773358800566292E-4</v>
      </c>
    </row>
    <row r="247" spans="1:9">
      <c r="A247" s="3" t="s">
        <v>369</v>
      </c>
      <c r="B247">
        <v>5.56</v>
      </c>
      <c r="C247" s="4">
        <v>379</v>
      </c>
      <c r="D247">
        <f t="shared" si="18"/>
        <v>68.165467625899282</v>
      </c>
      <c r="E247" s="7">
        <f t="shared" si="20"/>
        <v>5.1529431599098307E-4</v>
      </c>
      <c r="F247" s="8">
        <f t="shared" si="22"/>
        <v>0.60137565907366619</v>
      </c>
      <c r="G247" s="7">
        <f t="shared" si="19"/>
        <v>5.5282952268738775E-4</v>
      </c>
      <c r="H247" s="8">
        <f t="shared" si="23"/>
        <v>0.39729650454642645</v>
      </c>
      <c r="I247">
        <f t="shared" si="21"/>
        <v>2.6985269283433255E-4</v>
      </c>
    </row>
    <row r="248" spans="1:9">
      <c r="A248" s="3" t="s">
        <v>565</v>
      </c>
      <c r="B248">
        <v>11.74</v>
      </c>
      <c r="C248" s="4">
        <v>800</v>
      </c>
      <c r="D248">
        <f t="shared" si="18"/>
        <v>68.143100511073257</v>
      </c>
      <c r="E248" s="7">
        <f t="shared" si="20"/>
        <v>1.0876924875799115E-3</v>
      </c>
      <c r="F248" s="8">
        <f t="shared" si="22"/>
        <v>0.60246335156124609</v>
      </c>
      <c r="G248" s="7">
        <f t="shared" si="19"/>
        <v>1.1673055029406355E-3</v>
      </c>
      <c r="H248" s="8">
        <f t="shared" si="23"/>
        <v>0.3984638100493671</v>
      </c>
      <c r="I248">
        <f t="shared" si="21"/>
        <v>9.5820941758362199E-5</v>
      </c>
    </row>
    <row r="249" spans="1:9">
      <c r="A249" s="3" t="s">
        <v>318</v>
      </c>
      <c r="B249">
        <v>4.1500000000000004</v>
      </c>
      <c r="C249" s="4">
        <v>282</v>
      </c>
      <c r="D249">
        <f t="shared" si="18"/>
        <v>67.951807228915655</v>
      </c>
      <c r="E249" s="7">
        <f t="shared" si="20"/>
        <v>3.8341160187191879E-4</v>
      </c>
      <c r="F249" s="8">
        <f t="shared" si="22"/>
        <v>0.60284676316311803</v>
      </c>
      <c r="G249" s="7">
        <f t="shared" si="19"/>
        <v>4.1263354661019057E-4</v>
      </c>
      <c r="H249" s="8">
        <f t="shared" si="23"/>
        <v>0.39887644359597729</v>
      </c>
      <c r="I249">
        <f t="shared" si="21"/>
        <v>1.5122410949711118E-4</v>
      </c>
    </row>
    <row r="250" spans="1:9">
      <c r="A250" s="3" t="s">
        <v>427</v>
      </c>
      <c r="B250">
        <v>6.54</v>
      </c>
      <c r="C250" s="4">
        <v>444</v>
      </c>
      <c r="D250">
        <f t="shared" si="18"/>
        <v>67.88990825688073</v>
      </c>
      <c r="E250" s="7">
        <f t="shared" si="20"/>
        <v>6.0366933060685085E-4</v>
      </c>
      <c r="F250" s="8">
        <f t="shared" si="22"/>
        <v>0.60345043249372488</v>
      </c>
      <c r="G250" s="7">
        <f t="shared" si="19"/>
        <v>6.5027069754955327E-4</v>
      </c>
      <c r="H250" s="8">
        <f t="shared" si="23"/>
        <v>0.39952671429352682</v>
      </c>
      <c r="I250">
        <f t="shared" si="21"/>
        <v>8.9290178468207082E-4</v>
      </c>
    </row>
    <row r="251" spans="1:9">
      <c r="A251" s="3" t="s">
        <v>555</v>
      </c>
      <c r="B251">
        <v>38.61</v>
      </c>
      <c r="C251" s="4">
        <v>2621</v>
      </c>
      <c r="D251">
        <f t="shared" si="18"/>
        <v>67.883967883967884</v>
      </c>
      <c r="E251" s="7">
        <f t="shared" si="20"/>
        <v>3.5635525124336847E-3</v>
      </c>
      <c r="F251" s="8">
        <f t="shared" si="22"/>
        <v>0.60701398500615855</v>
      </c>
      <c r="G251" s="7">
        <f t="shared" si="19"/>
        <v>3.8389834300287845E-3</v>
      </c>
      <c r="H251" s="8">
        <f t="shared" si="23"/>
        <v>0.40336569772355563</v>
      </c>
      <c r="I251">
        <f t="shared" si="21"/>
        <v>5.3856324555995316E-4</v>
      </c>
    </row>
    <row r="252" spans="1:9">
      <c r="A252" s="3" t="s">
        <v>297</v>
      </c>
      <c r="B252">
        <v>23.28</v>
      </c>
      <c r="C252" s="4">
        <v>1580</v>
      </c>
      <c r="D252">
        <f t="shared" si="18"/>
        <v>67.869415807560131</v>
      </c>
      <c r="E252" s="7">
        <f t="shared" si="20"/>
        <v>2.1481926629703251E-3</v>
      </c>
      <c r="F252" s="8">
        <f t="shared" si="22"/>
        <v>0.60916217766912883</v>
      </c>
      <c r="G252" s="7">
        <f t="shared" si="19"/>
        <v>2.3147250518277679E-3</v>
      </c>
      <c r="H252" s="8">
        <f t="shared" si="23"/>
        <v>0.40568042277538341</v>
      </c>
      <c r="I252">
        <f t="shared" si="21"/>
        <v>6.2720878411981484E-4</v>
      </c>
    </row>
    <row r="253" spans="1:9">
      <c r="A253" s="3" t="s">
        <v>573</v>
      </c>
      <c r="B253">
        <v>26.92</v>
      </c>
      <c r="C253" s="4">
        <v>1819</v>
      </c>
      <c r="D253">
        <f t="shared" si="18"/>
        <v>67.570579494799404</v>
      </c>
      <c r="E253" s="7">
        <f t="shared" si="20"/>
        <v>2.4731407936348236E-3</v>
      </c>
      <c r="F253" s="8">
        <f t="shared" si="22"/>
        <v>0.61163531846276364</v>
      </c>
      <c r="G253" s="7">
        <f t="shared" si="19"/>
        <v>2.6766494156015251E-3</v>
      </c>
      <c r="H253" s="8">
        <f t="shared" si="23"/>
        <v>0.40835707219098494</v>
      </c>
      <c r="I253">
        <f t="shared" si="21"/>
        <v>9.1144516335511794E-4</v>
      </c>
    </row>
    <row r="254" spans="1:9">
      <c r="A254" s="3" t="s">
        <v>530</v>
      </c>
      <c r="B254">
        <v>39.08</v>
      </c>
      <c r="C254" s="4">
        <v>2639</v>
      </c>
      <c r="D254">
        <f t="shared" si="18"/>
        <v>67.528147389969291</v>
      </c>
      <c r="E254" s="7">
        <f t="shared" si="20"/>
        <v>3.5880255934042328E-3</v>
      </c>
      <c r="F254" s="8">
        <f t="shared" si="22"/>
        <v>0.61522334405616785</v>
      </c>
      <c r="G254" s="7">
        <f t="shared" si="19"/>
        <v>3.8857154220545169E-3</v>
      </c>
      <c r="H254" s="8">
        <f t="shared" si="23"/>
        <v>0.41224278761303945</v>
      </c>
      <c r="I254">
        <f t="shared" si="21"/>
        <v>9.6924106314233427E-5</v>
      </c>
    </row>
    <row r="255" spans="1:9">
      <c r="A255" s="3" t="s">
        <v>389</v>
      </c>
      <c r="B255">
        <v>4.1500000000000004</v>
      </c>
      <c r="C255" s="4">
        <v>280</v>
      </c>
      <c r="D255">
        <f t="shared" si="18"/>
        <v>67.46987951807229</v>
      </c>
      <c r="E255" s="7">
        <f t="shared" si="20"/>
        <v>3.80692370652969E-4</v>
      </c>
      <c r="F255" s="8">
        <f t="shared" si="22"/>
        <v>0.61560403642682082</v>
      </c>
      <c r="G255" s="7">
        <f t="shared" si="19"/>
        <v>4.1263354661019057E-4</v>
      </c>
      <c r="H255" s="8">
        <f t="shared" si="23"/>
        <v>0.41265542115964965</v>
      </c>
      <c r="I255">
        <f t="shared" si="21"/>
        <v>2.706222812191017E-4</v>
      </c>
    </row>
    <row r="256" spans="1:9">
      <c r="A256" s="3" t="s">
        <v>486</v>
      </c>
      <c r="B256">
        <v>11.58</v>
      </c>
      <c r="C256" s="4">
        <v>781</v>
      </c>
      <c r="D256">
        <f t="shared" si="18"/>
        <v>67.443868739205527</v>
      </c>
      <c r="E256" s="7">
        <f t="shared" si="20"/>
        <v>1.0618597909998885E-3</v>
      </c>
      <c r="F256" s="8">
        <f t="shared" si="22"/>
        <v>0.61666589621782075</v>
      </c>
      <c r="G256" s="7">
        <f t="shared" si="19"/>
        <v>1.151396739697833E-3</v>
      </c>
      <c r="H256" s="8">
        <f t="shared" si="23"/>
        <v>0.41380681789934748</v>
      </c>
      <c r="I256">
        <f t="shared" si="21"/>
        <v>3.4658141319138247E-4</v>
      </c>
    </row>
    <row r="257" spans="1:9">
      <c r="A257" s="3" t="s">
        <v>317</v>
      </c>
      <c r="B257">
        <v>14.81</v>
      </c>
      <c r="C257" s="4">
        <v>998</v>
      </c>
      <c r="D257">
        <f t="shared" si="18"/>
        <v>67.386900742741389</v>
      </c>
      <c r="E257" s="7">
        <f t="shared" si="20"/>
        <v>1.3568963782559394E-3</v>
      </c>
      <c r="F257" s="8">
        <f t="shared" si="22"/>
        <v>0.61802279259607673</v>
      </c>
      <c r="G257" s="7">
        <f t="shared" si="19"/>
        <v>1.472554897661909E-3</v>
      </c>
      <c r="H257" s="8">
        <f t="shared" si="23"/>
        <v>0.41527937279700938</v>
      </c>
      <c r="I257">
        <f t="shared" si="21"/>
        <v>1.5273491742839873E-4</v>
      </c>
    </row>
    <row r="258" spans="1:9">
      <c r="A258" s="3" t="s">
        <v>232</v>
      </c>
      <c r="B258">
        <v>6.51</v>
      </c>
      <c r="C258" s="4">
        <v>438</v>
      </c>
      <c r="D258">
        <f t="shared" ref="D258:D321" si="24">C258/B258</f>
        <v>67.281105990783416</v>
      </c>
      <c r="E258" s="7">
        <f t="shared" si="20"/>
        <v>5.9551163695000149E-4</v>
      </c>
      <c r="F258" s="8">
        <f t="shared" si="22"/>
        <v>0.61861830423302677</v>
      </c>
      <c r="G258" s="7">
        <f t="shared" ref="G258:G321" si="25">B258/10057.35</f>
        <v>6.4728780444152779E-4</v>
      </c>
      <c r="H258" s="8">
        <f t="shared" si="23"/>
        <v>0.41592666060145089</v>
      </c>
      <c r="I258">
        <f t="shared" si="21"/>
        <v>8.0581660657985665E-4</v>
      </c>
    </row>
    <row r="259" spans="1:9">
      <c r="A259" s="3" t="s">
        <v>420</v>
      </c>
      <c r="B259">
        <v>34.32</v>
      </c>
      <c r="C259" s="4">
        <v>2308</v>
      </c>
      <c r="D259">
        <f t="shared" si="24"/>
        <v>67.249417249417249</v>
      </c>
      <c r="E259" s="7">
        <f t="shared" ref="E259:E322" si="26">C259/735502</f>
        <v>3.1379928266680444E-3</v>
      </c>
      <c r="F259" s="8">
        <f t="shared" si="22"/>
        <v>0.62175629705969482</v>
      </c>
      <c r="G259" s="7">
        <f t="shared" si="25"/>
        <v>3.4124297155811419E-3</v>
      </c>
      <c r="H259" s="8">
        <f t="shared" si="23"/>
        <v>0.41933909031703204</v>
      </c>
      <c r="I259">
        <f t="shared" ref="I259:I322" si="27">F259*H260-F260*H259</f>
        <v>7.5961732956097983E-5</v>
      </c>
    </row>
    <row r="260" spans="1:9">
      <c r="A260" s="3" t="s">
        <v>461</v>
      </c>
      <c r="B260">
        <v>3.23</v>
      </c>
      <c r="C260" s="4">
        <v>217</v>
      </c>
      <c r="D260">
        <f t="shared" si="24"/>
        <v>67.182662538699688</v>
      </c>
      <c r="E260" s="7">
        <f t="shared" si="26"/>
        <v>2.9503658725605096E-4</v>
      </c>
      <c r="F260" s="8">
        <f t="shared" ref="F260:F323" si="28">F259+E260</f>
        <v>0.62205133364695087</v>
      </c>
      <c r="G260" s="7">
        <f t="shared" si="25"/>
        <v>3.21158157964076E-4</v>
      </c>
      <c r="H260" s="8">
        <f t="shared" ref="H260:H323" si="29">H259+G260</f>
        <v>0.41966024847499611</v>
      </c>
      <c r="I260">
        <f t="shared" si="27"/>
        <v>1.1888560203788257E-3</v>
      </c>
    </row>
    <row r="261" spans="1:9">
      <c r="A261" s="3" t="s">
        <v>136</v>
      </c>
      <c r="B261">
        <v>50.43</v>
      </c>
      <c r="C261" s="4">
        <v>3383</v>
      </c>
      <c r="D261">
        <f t="shared" si="24"/>
        <v>67.083085465000991</v>
      </c>
      <c r="E261" s="7">
        <f t="shared" si="26"/>
        <v>4.5995796068535504E-3</v>
      </c>
      <c r="F261" s="8">
        <f t="shared" si="28"/>
        <v>0.6266509132538044</v>
      </c>
      <c r="G261" s="7">
        <f t="shared" si="25"/>
        <v>5.0142433145908211E-3</v>
      </c>
      <c r="H261" s="8">
        <f t="shared" si="29"/>
        <v>0.42467449178958694</v>
      </c>
      <c r="I261">
        <f t="shared" si="27"/>
        <v>3.0637615468831481E-4</v>
      </c>
    </row>
    <row r="262" spans="1:9">
      <c r="A262" s="3" t="s">
        <v>534</v>
      </c>
      <c r="B262">
        <v>12.97</v>
      </c>
      <c r="C262" s="4">
        <v>869</v>
      </c>
      <c r="D262">
        <f t="shared" si="24"/>
        <v>67.000771010023129</v>
      </c>
      <c r="E262" s="7">
        <f t="shared" si="26"/>
        <v>1.1815059646336787E-3</v>
      </c>
      <c r="F262" s="8">
        <f t="shared" si="28"/>
        <v>0.62783241921843813</v>
      </c>
      <c r="G262" s="7">
        <f t="shared" si="25"/>
        <v>1.2896041203696799E-3</v>
      </c>
      <c r="H262" s="8">
        <f t="shared" si="29"/>
        <v>0.4259640959099566</v>
      </c>
      <c r="I262">
        <f t="shared" si="27"/>
        <v>1.6236332276947651E-4</v>
      </c>
    </row>
    <row r="263" spans="1:9">
      <c r="A263" s="3" t="s">
        <v>73</v>
      </c>
      <c r="B263">
        <v>6.85</v>
      </c>
      <c r="C263" s="4">
        <v>458</v>
      </c>
      <c r="D263">
        <f t="shared" si="24"/>
        <v>66.861313868613138</v>
      </c>
      <c r="E263" s="7">
        <f t="shared" si="26"/>
        <v>6.2270394913949926E-4</v>
      </c>
      <c r="F263" s="8">
        <f t="shared" si="28"/>
        <v>0.62845512316757768</v>
      </c>
      <c r="G263" s="7">
        <f t="shared" si="25"/>
        <v>6.8109392633248318E-4</v>
      </c>
      <c r="H263" s="8">
        <f t="shared" si="29"/>
        <v>0.42664518983628907</v>
      </c>
      <c r="I263">
        <f t="shared" si="27"/>
        <v>3.1682270461791395E-4</v>
      </c>
    </row>
    <row r="264" spans="1:9">
      <c r="A264" s="3" t="s">
        <v>160</v>
      </c>
      <c r="B264">
        <v>13.36</v>
      </c>
      <c r="C264" s="4">
        <v>893</v>
      </c>
      <c r="D264">
        <f t="shared" si="24"/>
        <v>66.841317365269461</v>
      </c>
      <c r="E264" s="7">
        <f t="shared" si="26"/>
        <v>1.2141367392610762E-3</v>
      </c>
      <c r="F264" s="8">
        <f t="shared" si="28"/>
        <v>0.62966925990683875</v>
      </c>
      <c r="G264" s="7">
        <f t="shared" si="25"/>
        <v>1.328381730774011E-3</v>
      </c>
      <c r="H264" s="8">
        <f t="shared" si="29"/>
        <v>0.42797357156706306</v>
      </c>
      <c r="I264">
        <f t="shared" si="27"/>
        <v>2.559595622504407E-4</v>
      </c>
    </row>
    <row r="265" spans="1:9">
      <c r="A265" s="3" t="s">
        <v>443</v>
      </c>
      <c r="B265">
        <v>10.78</v>
      </c>
      <c r="C265" s="4">
        <v>720</v>
      </c>
      <c r="D265">
        <f t="shared" si="24"/>
        <v>66.790352504638221</v>
      </c>
      <c r="E265" s="7">
        <f t="shared" si="26"/>
        <v>9.7892323882192017E-4</v>
      </c>
      <c r="F265" s="8">
        <f t="shared" si="28"/>
        <v>0.63064818314566062</v>
      </c>
      <c r="G265" s="7">
        <f t="shared" si="25"/>
        <v>1.0718529234838201E-3</v>
      </c>
      <c r="H265" s="8">
        <f t="shared" si="29"/>
        <v>0.42904542449054689</v>
      </c>
      <c r="I265">
        <f t="shared" si="27"/>
        <v>1.0860132578366377E-4</v>
      </c>
    </row>
    <row r="266" spans="1:9">
      <c r="A266" s="3" t="s">
        <v>452</v>
      </c>
      <c r="B266">
        <v>4.5599999999999996</v>
      </c>
      <c r="C266" s="4">
        <v>304</v>
      </c>
      <c r="D266">
        <f t="shared" si="24"/>
        <v>66.666666666666671</v>
      </c>
      <c r="E266" s="7">
        <f t="shared" si="26"/>
        <v>4.1332314528036635E-4</v>
      </c>
      <c r="F266" s="8">
        <f t="shared" si="28"/>
        <v>0.63106150629094104</v>
      </c>
      <c r="G266" s="7">
        <f t="shared" si="25"/>
        <v>4.5339975241987196E-4</v>
      </c>
      <c r="H266" s="8">
        <f t="shared" si="29"/>
        <v>0.42949882424296676</v>
      </c>
      <c r="I266">
        <f t="shared" si="27"/>
        <v>6.6175956469594066E-4</v>
      </c>
    </row>
    <row r="267" spans="1:9">
      <c r="A267" s="3" t="s">
        <v>175</v>
      </c>
      <c r="B267">
        <v>27.68</v>
      </c>
      <c r="C267" s="4">
        <v>1841</v>
      </c>
      <c r="D267">
        <f t="shared" si="24"/>
        <v>66.510115606936424</v>
      </c>
      <c r="E267" s="7">
        <f t="shared" si="26"/>
        <v>2.5030523370432713E-3</v>
      </c>
      <c r="F267" s="8">
        <f t="shared" si="28"/>
        <v>0.63356455862798433</v>
      </c>
      <c r="G267" s="7">
        <f t="shared" si="25"/>
        <v>2.7522160410048371E-3</v>
      </c>
      <c r="H267" s="8">
        <f t="shared" si="29"/>
        <v>0.4322510402839716</v>
      </c>
      <c r="I267">
        <f t="shared" si="27"/>
        <v>1.3772268653133857E-4</v>
      </c>
    </row>
    <row r="268" spans="1:9">
      <c r="A268" s="3" t="s">
        <v>156</v>
      </c>
      <c r="B268">
        <v>5.75</v>
      </c>
      <c r="C268" s="4">
        <v>382</v>
      </c>
      <c r="D268">
        <f t="shared" si="24"/>
        <v>66.434782608695656</v>
      </c>
      <c r="E268" s="7">
        <f t="shared" si="26"/>
        <v>5.1937316281940764E-4</v>
      </c>
      <c r="F268" s="8">
        <f t="shared" si="28"/>
        <v>0.63408393179080369</v>
      </c>
      <c r="G268" s="7">
        <f t="shared" si="25"/>
        <v>5.7172117903821586E-4</v>
      </c>
      <c r="H268" s="8">
        <f t="shared" si="29"/>
        <v>0.4328227614630098</v>
      </c>
      <c r="I268">
        <f t="shared" si="27"/>
        <v>3.8660707403403993E-4</v>
      </c>
    </row>
    <row r="269" spans="1:9">
      <c r="A269" s="3" t="s">
        <v>132</v>
      </c>
      <c r="B269">
        <v>16.11</v>
      </c>
      <c r="C269" s="4">
        <v>1069</v>
      </c>
      <c r="D269">
        <f t="shared" si="24"/>
        <v>66.356300434512733</v>
      </c>
      <c r="E269" s="7">
        <f t="shared" si="26"/>
        <v>1.4534290865286566E-3</v>
      </c>
      <c r="F269" s="8">
        <f t="shared" si="28"/>
        <v>0.63553736087733237</v>
      </c>
      <c r="G269" s="7">
        <f t="shared" si="25"/>
        <v>1.6018135990096794E-3</v>
      </c>
      <c r="H269" s="8">
        <f t="shared" si="29"/>
        <v>0.43442457506201948</v>
      </c>
      <c r="I269">
        <f t="shared" si="27"/>
        <v>6.7117313877967932E-4</v>
      </c>
    </row>
    <row r="270" spans="1:9">
      <c r="A270" s="3" t="s">
        <v>148</v>
      </c>
      <c r="B270">
        <v>27.96</v>
      </c>
      <c r="C270" s="4">
        <v>1855</v>
      </c>
      <c r="D270">
        <f t="shared" si="24"/>
        <v>66.344778254649498</v>
      </c>
      <c r="E270" s="7">
        <f t="shared" si="26"/>
        <v>2.5220869555759194E-3</v>
      </c>
      <c r="F270" s="8">
        <f t="shared" si="28"/>
        <v>0.63805944783290824</v>
      </c>
      <c r="G270" s="7">
        <f t="shared" si="25"/>
        <v>2.7800563766797416E-3</v>
      </c>
      <c r="H270" s="8">
        <f t="shared" si="29"/>
        <v>0.4372046314386992</v>
      </c>
      <c r="I270">
        <f t="shared" si="27"/>
        <v>7.2749097545343755E-5</v>
      </c>
    </row>
    <row r="271" spans="1:9">
      <c r="A271" s="3" t="s">
        <v>537</v>
      </c>
      <c r="B271">
        <v>3.03</v>
      </c>
      <c r="C271" s="4">
        <v>201</v>
      </c>
      <c r="D271">
        <f t="shared" si="24"/>
        <v>66.336633663366342</v>
      </c>
      <c r="E271" s="7">
        <f t="shared" si="26"/>
        <v>2.7328273750445276E-4</v>
      </c>
      <c r="F271" s="8">
        <f t="shared" si="28"/>
        <v>0.63833273057041273</v>
      </c>
      <c r="G271" s="7">
        <f t="shared" si="25"/>
        <v>3.0127220391057283E-4</v>
      </c>
      <c r="H271" s="8">
        <f t="shared" si="29"/>
        <v>0.43750590364260977</v>
      </c>
      <c r="I271">
        <f t="shared" si="27"/>
        <v>2.5880860067545308E-4</v>
      </c>
    </row>
    <row r="272" spans="1:9">
      <c r="A272" s="3" t="s">
        <v>484</v>
      </c>
      <c r="B272">
        <v>10.76</v>
      </c>
      <c r="C272" s="4">
        <v>713</v>
      </c>
      <c r="D272">
        <f t="shared" si="24"/>
        <v>66.263940520446099</v>
      </c>
      <c r="E272" s="7">
        <f t="shared" si="26"/>
        <v>9.6940592955559602E-4</v>
      </c>
      <c r="F272" s="8">
        <f t="shared" si="28"/>
        <v>0.63930213649996837</v>
      </c>
      <c r="G272" s="7">
        <f t="shared" si="25"/>
        <v>1.06986432807847E-3</v>
      </c>
      <c r="H272" s="8">
        <f t="shared" si="29"/>
        <v>0.43857576797068826</v>
      </c>
      <c r="I272">
        <f t="shared" si="27"/>
        <v>8.893490882149746E-4</v>
      </c>
    </row>
    <row r="273" spans="1:9">
      <c r="A273" s="3" t="s">
        <v>285</v>
      </c>
      <c r="B273">
        <v>36.729999999999997</v>
      </c>
      <c r="C273" s="4">
        <v>2424</v>
      </c>
      <c r="D273">
        <f t="shared" si="24"/>
        <v>65.995099373808884</v>
      </c>
      <c r="E273" s="7">
        <f t="shared" si="26"/>
        <v>3.2957082373671317E-3</v>
      </c>
      <c r="F273" s="8">
        <f t="shared" si="28"/>
        <v>0.6425978447373355</v>
      </c>
      <c r="G273" s="7">
        <f t="shared" si="25"/>
        <v>3.6520554619258547E-3</v>
      </c>
      <c r="H273" s="8">
        <f t="shared" si="29"/>
        <v>0.44222782343261413</v>
      </c>
      <c r="I273">
        <f t="shared" si="27"/>
        <v>8.6088935069172923E-5</v>
      </c>
    </row>
    <row r="274" spans="1:9">
      <c r="A274" s="3" t="s">
        <v>518</v>
      </c>
      <c r="B274">
        <v>3.54</v>
      </c>
      <c r="C274" s="4">
        <v>233</v>
      </c>
      <c r="D274">
        <f t="shared" si="24"/>
        <v>65.819209039548028</v>
      </c>
      <c r="E274" s="7">
        <f t="shared" si="26"/>
        <v>3.1679043700764921E-4</v>
      </c>
      <c r="F274" s="8">
        <f t="shared" si="28"/>
        <v>0.64291463517434311</v>
      </c>
      <c r="G274" s="7">
        <f t="shared" si="25"/>
        <v>3.5198138674700591E-4</v>
      </c>
      <c r="H274" s="8">
        <f t="shared" si="29"/>
        <v>0.44257980481936116</v>
      </c>
      <c r="I274">
        <f t="shared" si="27"/>
        <v>6.0811163517904276E-4</v>
      </c>
    </row>
    <row r="275" spans="1:9">
      <c r="A275" s="3" t="s">
        <v>194</v>
      </c>
      <c r="B275">
        <v>24.96</v>
      </c>
      <c r="C275" s="4">
        <v>1641</v>
      </c>
      <c r="D275">
        <f t="shared" si="24"/>
        <v>65.745192307692307</v>
      </c>
      <c r="E275" s="7">
        <f t="shared" si="26"/>
        <v>2.2311292151482934E-3</v>
      </c>
      <c r="F275" s="8">
        <f t="shared" si="28"/>
        <v>0.64514576438949145</v>
      </c>
      <c r="G275" s="7">
        <f t="shared" si="25"/>
        <v>2.4817670658771945E-3</v>
      </c>
      <c r="H275" s="8">
        <f t="shared" si="29"/>
        <v>0.44506157188523837</v>
      </c>
      <c r="I275">
        <f t="shared" si="27"/>
        <v>5.1848906085094626E-4</v>
      </c>
    </row>
    <row r="276" spans="1:9">
      <c r="A276" s="3" t="s">
        <v>293</v>
      </c>
      <c r="B276">
        <v>21.28</v>
      </c>
      <c r="C276" s="4">
        <v>1399</v>
      </c>
      <c r="D276">
        <f t="shared" si="24"/>
        <v>65.742481203007515</v>
      </c>
      <c r="E276" s="7">
        <f t="shared" si="26"/>
        <v>1.9021022376553701E-3</v>
      </c>
      <c r="F276" s="8">
        <f t="shared" si="28"/>
        <v>0.64704786662714686</v>
      </c>
      <c r="G276" s="7">
        <f t="shared" si="25"/>
        <v>2.1158655112927362E-3</v>
      </c>
      <c r="H276" s="8">
        <f t="shared" si="29"/>
        <v>0.4471774373965311</v>
      </c>
      <c r="I276">
        <f t="shared" si="27"/>
        <v>4.1019408472414698E-4</v>
      </c>
    </row>
    <row r="277" spans="1:9">
      <c r="A277" s="3" t="s">
        <v>40</v>
      </c>
      <c r="B277">
        <v>16.79</v>
      </c>
      <c r="C277" s="4">
        <v>1102</v>
      </c>
      <c r="D277">
        <f t="shared" si="24"/>
        <v>65.634306134603932</v>
      </c>
      <c r="E277" s="7">
        <f t="shared" si="26"/>
        <v>1.4982964016413279E-3</v>
      </c>
      <c r="F277" s="8">
        <f t="shared" si="28"/>
        <v>0.6485461630287882</v>
      </c>
      <c r="G277" s="7">
        <f t="shared" si="25"/>
        <v>1.66942584279159E-3</v>
      </c>
      <c r="H277" s="8">
        <f t="shared" si="29"/>
        <v>0.44884686323932271</v>
      </c>
      <c r="I277">
        <f t="shared" si="27"/>
        <v>1.2718796271055099E-4</v>
      </c>
    </row>
    <row r="278" spans="1:9">
      <c r="A278" s="3" t="s">
        <v>482</v>
      </c>
      <c r="B278">
        <v>5.19</v>
      </c>
      <c r="C278" s="4">
        <v>340</v>
      </c>
      <c r="D278">
        <f t="shared" si="24"/>
        <v>65.510597302504806</v>
      </c>
      <c r="E278" s="7">
        <f t="shared" si="26"/>
        <v>4.6226930722146237E-4</v>
      </c>
      <c r="F278" s="8">
        <f t="shared" si="28"/>
        <v>0.64900843233600969</v>
      </c>
      <c r="G278" s="7">
        <f t="shared" si="25"/>
        <v>5.1604050768840699E-4</v>
      </c>
      <c r="H278" s="8">
        <f t="shared" si="29"/>
        <v>0.4493629037470111</v>
      </c>
      <c r="I278">
        <f t="shared" si="27"/>
        <v>2.3931320786058086E-4</v>
      </c>
    </row>
    <row r="279" spans="1:9">
      <c r="A279" s="3" t="s">
        <v>360</v>
      </c>
      <c r="B279">
        <v>9.73</v>
      </c>
      <c r="C279" s="4">
        <v>636</v>
      </c>
      <c r="D279">
        <f t="shared" si="24"/>
        <v>65.364850976361765</v>
      </c>
      <c r="E279" s="7">
        <f t="shared" si="26"/>
        <v>8.6471552762602962E-4</v>
      </c>
      <c r="F279" s="8">
        <f t="shared" si="28"/>
        <v>0.6498731478636357</v>
      </c>
      <c r="G279" s="7">
        <f t="shared" si="25"/>
        <v>9.6745166470292869E-4</v>
      </c>
      <c r="H279" s="8">
        <f t="shared" si="29"/>
        <v>0.45033035541171401</v>
      </c>
      <c r="I279">
        <f t="shared" si="27"/>
        <v>3.0530384234228602E-5</v>
      </c>
    </row>
    <row r="280" spans="1:9">
      <c r="A280" s="3" t="s">
        <v>116</v>
      </c>
      <c r="B280">
        <v>1.24</v>
      </c>
      <c r="C280" s="4">
        <v>81</v>
      </c>
      <c r="D280">
        <f t="shared" si="24"/>
        <v>65.322580645161295</v>
      </c>
      <c r="E280" s="7">
        <f t="shared" si="26"/>
        <v>1.1012886436746603E-4</v>
      </c>
      <c r="F280" s="8">
        <f t="shared" si="28"/>
        <v>0.64998327672800316</v>
      </c>
      <c r="G280" s="7">
        <f t="shared" si="25"/>
        <v>1.2329291513171959E-4</v>
      </c>
      <c r="H280" s="8">
        <f t="shared" si="29"/>
        <v>0.45045364832684576</v>
      </c>
      <c r="I280">
        <f t="shared" si="27"/>
        <v>2.0572398422497029E-4</v>
      </c>
    </row>
    <row r="281" spans="1:9">
      <c r="A281" s="3" t="s">
        <v>473</v>
      </c>
      <c r="B281">
        <v>8.31</v>
      </c>
      <c r="C281" s="4">
        <v>541</v>
      </c>
      <c r="D281">
        <f t="shared" si="24"/>
        <v>65.102286401925383</v>
      </c>
      <c r="E281" s="7">
        <f t="shared" si="26"/>
        <v>7.3555204472591513E-4</v>
      </c>
      <c r="F281" s="8">
        <f t="shared" si="28"/>
        <v>0.65071882877272902</v>
      </c>
      <c r="G281" s="7">
        <f t="shared" si="25"/>
        <v>8.2626139092305631E-4</v>
      </c>
      <c r="H281" s="8">
        <f t="shared" si="29"/>
        <v>0.45127990971776882</v>
      </c>
      <c r="I281">
        <f t="shared" si="27"/>
        <v>5.3187296909795734E-4</v>
      </c>
    </row>
    <row r="282" spans="1:9">
      <c r="A282" s="3" t="s">
        <v>332</v>
      </c>
      <c r="B282">
        <v>21.44</v>
      </c>
      <c r="C282" s="4">
        <v>1394</v>
      </c>
      <c r="D282">
        <f t="shared" si="24"/>
        <v>65.018656716417908</v>
      </c>
      <c r="E282" s="7">
        <f t="shared" si="26"/>
        <v>1.8953041596079957E-3</v>
      </c>
      <c r="F282" s="8">
        <f t="shared" si="28"/>
        <v>0.65261413293233705</v>
      </c>
      <c r="G282" s="7">
        <f t="shared" si="25"/>
        <v>2.1317742745355387E-3</v>
      </c>
      <c r="H282" s="8">
        <f t="shared" si="29"/>
        <v>0.45341168399230436</v>
      </c>
      <c r="I282">
        <f t="shared" si="27"/>
        <v>2.5811769475408974E-4</v>
      </c>
    </row>
    <row r="283" spans="1:9">
      <c r="A283" s="3" t="s">
        <v>234</v>
      </c>
      <c r="B283">
        <v>10.4</v>
      </c>
      <c r="C283" s="4">
        <v>676</v>
      </c>
      <c r="D283">
        <f t="shared" si="24"/>
        <v>65</v>
      </c>
      <c r="E283" s="7">
        <f t="shared" si="26"/>
        <v>9.1910015200502516E-4</v>
      </c>
      <c r="F283" s="8">
        <f t="shared" si="28"/>
        <v>0.65353323308434208</v>
      </c>
      <c r="G283" s="7">
        <f t="shared" si="25"/>
        <v>1.0340696107821643E-3</v>
      </c>
      <c r="H283" s="8">
        <f t="shared" si="29"/>
        <v>0.45444575360308653</v>
      </c>
      <c r="I283">
        <f t="shared" si="27"/>
        <v>2.0630671139115764E-4</v>
      </c>
    </row>
    <row r="284" spans="1:9">
      <c r="A284" s="3" t="s">
        <v>529</v>
      </c>
      <c r="B284">
        <v>8.3000000000000007</v>
      </c>
      <c r="C284" s="4">
        <v>539</v>
      </c>
      <c r="D284">
        <f t="shared" si="24"/>
        <v>64.939759036144579</v>
      </c>
      <c r="E284" s="7">
        <f t="shared" si="26"/>
        <v>7.3283281350696534E-4</v>
      </c>
      <c r="F284" s="8">
        <f t="shared" si="28"/>
        <v>0.65426606589784908</v>
      </c>
      <c r="G284" s="7">
        <f t="shared" si="25"/>
        <v>8.2526709322038115E-4</v>
      </c>
      <c r="H284" s="8">
        <f t="shared" si="29"/>
        <v>0.45527102069630693</v>
      </c>
      <c r="I284">
        <f t="shared" si="27"/>
        <v>3.657353890316184E-4</v>
      </c>
    </row>
    <row r="285" spans="1:9">
      <c r="A285" s="3" t="s">
        <v>426</v>
      </c>
      <c r="B285">
        <v>14.69</v>
      </c>
      <c r="C285" s="4">
        <v>953</v>
      </c>
      <c r="D285">
        <f t="shared" si="24"/>
        <v>64.874063989108237</v>
      </c>
      <c r="E285" s="7">
        <f t="shared" si="26"/>
        <v>1.2957136758295694E-3</v>
      </c>
      <c r="F285" s="8">
        <f t="shared" si="28"/>
        <v>0.65556177957367867</v>
      </c>
      <c r="G285" s="7">
        <f t="shared" si="25"/>
        <v>1.4606233252298069E-3</v>
      </c>
      <c r="H285" s="8">
        <f t="shared" si="29"/>
        <v>0.45673164402153671</v>
      </c>
      <c r="I285">
        <f t="shared" si="27"/>
        <v>5.2693555563521066E-4</v>
      </c>
    </row>
    <row r="286" spans="1:9">
      <c r="A286" s="3" t="s">
        <v>428</v>
      </c>
      <c r="B286">
        <v>21.05</v>
      </c>
      <c r="C286" s="4">
        <v>1361</v>
      </c>
      <c r="D286">
        <f t="shared" si="24"/>
        <v>64.655581947743471</v>
      </c>
      <c r="E286" s="7">
        <f t="shared" si="26"/>
        <v>1.8504368444953244E-3</v>
      </c>
      <c r="F286" s="8">
        <f t="shared" si="28"/>
        <v>0.65741221641817404</v>
      </c>
      <c r="G286" s="7">
        <f t="shared" si="25"/>
        <v>2.0929966641312077E-3</v>
      </c>
      <c r="H286" s="8">
        <f t="shared" si="29"/>
        <v>0.45882464068566792</v>
      </c>
      <c r="I286">
        <f t="shared" si="27"/>
        <v>9.9121653726164105E-5</v>
      </c>
    </row>
    <row r="287" spans="1:9">
      <c r="A287" s="3" t="s">
        <v>259</v>
      </c>
      <c r="B287">
        <v>3.95</v>
      </c>
      <c r="C287" s="4">
        <v>255</v>
      </c>
      <c r="D287">
        <f t="shared" si="24"/>
        <v>64.556962025316452</v>
      </c>
      <c r="E287" s="7">
        <f t="shared" si="26"/>
        <v>3.4670198041609676E-4</v>
      </c>
      <c r="F287" s="8">
        <f t="shared" si="28"/>
        <v>0.65775891839859013</v>
      </c>
      <c r="G287" s="7">
        <f t="shared" si="25"/>
        <v>3.9274759255668741E-4</v>
      </c>
      <c r="H287" s="8">
        <f t="shared" si="29"/>
        <v>0.45921738827822461</v>
      </c>
      <c r="I287">
        <f t="shared" si="27"/>
        <v>1.0690872476704083E-4</v>
      </c>
    </row>
    <row r="288" spans="1:9">
      <c r="A288" s="3" t="s">
        <v>536</v>
      </c>
      <c r="B288">
        <v>4.26</v>
      </c>
      <c r="C288" s="4">
        <v>275</v>
      </c>
      <c r="D288">
        <f t="shared" si="24"/>
        <v>64.55399061032864</v>
      </c>
      <c r="E288" s="7">
        <f t="shared" si="26"/>
        <v>3.7389429260559453E-4</v>
      </c>
      <c r="F288" s="8">
        <f t="shared" si="28"/>
        <v>0.65813281269119572</v>
      </c>
      <c r="G288" s="7">
        <f t="shared" si="25"/>
        <v>4.2357082133961726E-4</v>
      </c>
      <c r="H288" s="8">
        <f t="shared" si="29"/>
        <v>0.45964095909956421</v>
      </c>
      <c r="I288">
        <f t="shared" si="27"/>
        <v>1.8332351827698989E-4</v>
      </c>
    </row>
    <row r="289" spans="1:9">
      <c r="A289" s="3" t="s">
        <v>503</v>
      </c>
      <c r="B289">
        <v>7.29</v>
      </c>
      <c r="C289" s="4">
        <v>470</v>
      </c>
      <c r="D289">
        <f t="shared" si="24"/>
        <v>64.471879286694104</v>
      </c>
      <c r="E289" s="7">
        <f t="shared" si="26"/>
        <v>6.3901933645319799E-4</v>
      </c>
      <c r="F289" s="8">
        <f t="shared" si="28"/>
        <v>0.65877183202764888</v>
      </c>
      <c r="G289" s="7">
        <f t="shared" si="25"/>
        <v>7.2484302525019015E-4</v>
      </c>
      <c r="H289" s="8">
        <f t="shared" si="29"/>
        <v>0.46036580212481437</v>
      </c>
      <c r="I289">
        <f t="shared" si="27"/>
        <v>8.7768226997686494E-5</v>
      </c>
    </row>
    <row r="290" spans="1:9">
      <c r="A290" s="3" t="s">
        <v>470</v>
      </c>
      <c r="B290">
        <v>3.49</v>
      </c>
      <c r="C290" s="4">
        <v>225</v>
      </c>
      <c r="D290">
        <f t="shared" si="24"/>
        <v>64.469914040114602</v>
      </c>
      <c r="E290" s="7">
        <f t="shared" si="26"/>
        <v>3.0591351213185011E-4</v>
      </c>
      <c r="F290" s="8">
        <f t="shared" si="28"/>
        <v>0.65907774553978071</v>
      </c>
      <c r="G290" s="7">
        <f t="shared" si="25"/>
        <v>3.4700989823363012E-4</v>
      </c>
      <c r="H290" s="8">
        <f t="shared" si="29"/>
        <v>0.46071281202304798</v>
      </c>
      <c r="I290">
        <f t="shared" si="27"/>
        <v>2.552572790527341E-4</v>
      </c>
    </row>
    <row r="291" spans="1:9">
      <c r="A291" s="3" t="s">
        <v>104</v>
      </c>
      <c r="B291">
        <v>10.07</v>
      </c>
      <c r="C291" s="4">
        <v>646</v>
      </c>
      <c r="D291">
        <f t="shared" si="24"/>
        <v>64.15094339622641</v>
      </c>
      <c r="E291" s="7">
        <f t="shared" si="26"/>
        <v>8.7831168372077845E-4</v>
      </c>
      <c r="F291" s="8">
        <f t="shared" si="28"/>
        <v>0.65995605722350148</v>
      </c>
      <c r="G291" s="7">
        <f t="shared" si="25"/>
        <v>1.001257786593884E-3</v>
      </c>
      <c r="H291" s="8">
        <f t="shared" si="29"/>
        <v>0.46171406980964186</v>
      </c>
      <c r="I291">
        <f t="shared" si="27"/>
        <v>1.5054749681980839E-4</v>
      </c>
    </row>
    <row r="292" spans="1:9">
      <c r="A292" s="3" t="s">
        <v>353</v>
      </c>
      <c r="B292">
        <v>5.92</v>
      </c>
      <c r="C292" s="4">
        <v>379</v>
      </c>
      <c r="D292">
        <f t="shared" si="24"/>
        <v>64.020270270270274</v>
      </c>
      <c r="E292" s="7">
        <f t="shared" si="26"/>
        <v>5.1529431599098307E-4</v>
      </c>
      <c r="F292" s="8">
        <f t="shared" si="28"/>
        <v>0.66047135153949244</v>
      </c>
      <c r="G292" s="7">
        <f t="shared" si="25"/>
        <v>5.8862423998369345E-4</v>
      </c>
      <c r="H292" s="8">
        <f t="shared" si="29"/>
        <v>0.46230269404962554</v>
      </c>
      <c r="I292">
        <f t="shared" si="27"/>
        <v>5.7246888076623037E-5</v>
      </c>
    </row>
    <row r="293" spans="1:9">
      <c r="A293" s="3" t="s">
        <v>490</v>
      </c>
      <c r="B293">
        <v>2.25</v>
      </c>
      <c r="C293" s="4">
        <v>144</v>
      </c>
      <c r="D293">
        <f t="shared" si="24"/>
        <v>64</v>
      </c>
      <c r="E293" s="7">
        <f t="shared" si="26"/>
        <v>1.9578464776438405E-4</v>
      </c>
      <c r="F293" s="8">
        <f t="shared" si="28"/>
        <v>0.66066713618725681</v>
      </c>
      <c r="G293" s="7">
        <f t="shared" si="25"/>
        <v>2.2371698310191053E-4</v>
      </c>
      <c r="H293" s="8">
        <f t="shared" si="29"/>
        <v>0.46252641103272746</v>
      </c>
      <c r="I293">
        <f t="shared" si="27"/>
        <v>3.6113765810374954E-4</v>
      </c>
    </row>
    <row r="294" spans="1:9">
      <c r="A294" s="3" t="s">
        <v>563</v>
      </c>
      <c r="B294">
        <v>14.19</v>
      </c>
      <c r="C294" s="4">
        <v>908</v>
      </c>
      <c r="D294">
        <f t="shared" si="24"/>
        <v>63.988724453840739</v>
      </c>
      <c r="E294" s="7">
        <f t="shared" si="26"/>
        <v>1.2345309734031994E-3</v>
      </c>
      <c r="F294" s="8">
        <f t="shared" si="28"/>
        <v>0.66190166716066001</v>
      </c>
      <c r="G294" s="7">
        <f t="shared" si="25"/>
        <v>1.410908440096049E-3</v>
      </c>
      <c r="H294" s="8">
        <f t="shared" si="29"/>
        <v>0.46393731947282352</v>
      </c>
      <c r="I294">
        <f t="shared" si="27"/>
        <v>1.0105932987192201E-4</v>
      </c>
    </row>
    <row r="295" spans="1:9">
      <c r="A295" s="3" t="s">
        <v>371</v>
      </c>
      <c r="B295">
        <v>3.97</v>
      </c>
      <c r="C295" s="4">
        <v>254</v>
      </c>
      <c r="D295">
        <f t="shared" si="24"/>
        <v>63.979848866498735</v>
      </c>
      <c r="E295" s="7">
        <f t="shared" si="26"/>
        <v>3.4534236480662187E-4</v>
      </c>
      <c r="F295" s="8">
        <f t="shared" si="28"/>
        <v>0.66224700952546667</v>
      </c>
      <c r="G295" s="7">
        <f t="shared" si="25"/>
        <v>3.9473618796203772E-4</v>
      </c>
      <c r="H295" s="8">
        <f t="shared" si="29"/>
        <v>0.46433205566078556</v>
      </c>
      <c r="I295">
        <f t="shared" si="27"/>
        <v>6.0756429031472159E-5</v>
      </c>
    </row>
    <row r="296" spans="1:9">
      <c r="A296" s="3" t="s">
        <v>60</v>
      </c>
      <c r="B296">
        <v>2.38</v>
      </c>
      <c r="C296" s="4">
        <v>152</v>
      </c>
      <c r="D296">
        <f t="shared" si="24"/>
        <v>63.865546218487395</v>
      </c>
      <c r="E296" s="7">
        <f t="shared" si="26"/>
        <v>2.0666157264018318E-4</v>
      </c>
      <c r="F296" s="8">
        <f t="shared" si="28"/>
        <v>0.66245367109810682</v>
      </c>
      <c r="G296" s="7">
        <f t="shared" si="25"/>
        <v>2.3664285323668759E-4</v>
      </c>
      <c r="H296" s="8">
        <f t="shared" si="29"/>
        <v>0.46456869851402227</v>
      </c>
      <c r="I296">
        <f t="shared" si="27"/>
        <v>1.4339204981822506E-4</v>
      </c>
    </row>
    <row r="297" spans="1:9">
      <c r="A297" s="3" t="s">
        <v>68</v>
      </c>
      <c r="B297">
        <v>5.61</v>
      </c>
      <c r="C297" s="4">
        <v>358</v>
      </c>
      <c r="D297">
        <f t="shared" si="24"/>
        <v>63.814616755793224</v>
      </c>
      <c r="E297" s="7">
        <f t="shared" si="26"/>
        <v>4.8674238819201035E-4</v>
      </c>
      <c r="F297" s="8">
        <f t="shared" si="28"/>
        <v>0.66294041348629884</v>
      </c>
      <c r="G297" s="7">
        <f t="shared" si="25"/>
        <v>5.5780101120076365E-4</v>
      </c>
      <c r="H297" s="8">
        <f t="shared" si="29"/>
        <v>0.46512649952522306</v>
      </c>
      <c r="I297">
        <f t="shared" si="27"/>
        <v>2.4365774166829057E-4</v>
      </c>
    </row>
    <row r="298" spans="1:9">
      <c r="A298" s="3" t="s">
        <v>185</v>
      </c>
      <c r="B298">
        <v>9.52</v>
      </c>
      <c r="C298" s="4">
        <v>607</v>
      </c>
      <c r="D298">
        <f t="shared" si="24"/>
        <v>63.760504201680675</v>
      </c>
      <c r="E298" s="7">
        <f t="shared" si="26"/>
        <v>8.2528667495125781E-4</v>
      </c>
      <c r="F298" s="8">
        <f t="shared" si="28"/>
        <v>0.66376570016125014</v>
      </c>
      <c r="G298" s="7">
        <f t="shared" si="25"/>
        <v>9.4657141294675036E-4</v>
      </c>
      <c r="H298" s="8">
        <f t="shared" si="29"/>
        <v>0.4660730709381698</v>
      </c>
      <c r="I298">
        <f t="shared" si="27"/>
        <v>1.3626584225440164E-4</v>
      </c>
    </row>
    <row r="299" spans="1:9">
      <c r="A299" s="3" t="s">
        <v>456</v>
      </c>
      <c r="B299">
        <v>5.31</v>
      </c>
      <c r="C299" s="4">
        <v>338</v>
      </c>
      <c r="D299">
        <f t="shared" si="24"/>
        <v>63.653483992467045</v>
      </c>
      <c r="E299" s="7">
        <f t="shared" si="26"/>
        <v>4.5955007600251258E-4</v>
      </c>
      <c r="F299" s="8">
        <f t="shared" si="28"/>
        <v>0.66422525023725265</v>
      </c>
      <c r="G299" s="7">
        <f t="shared" si="25"/>
        <v>5.2797208012050879E-4</v>
      </c>
      <c r="H299" s="8">
        <f t="shared" si="29"/>
        <v>0.46660104301829031</v>
      </c>
      <c r="I299">
        <f t="shared" si="27"/>
        <v>1.9483186576452205E-4</v>
      </c>
    </row>
    <row r="300" spans="1:9">
      <c r="A300" s="3" t="s">
        <v>272</v>
      </c>
      <c r="B300">
        <v>7.58</v>
      </c>
      <c r="C300" s="4">
        <v>482</v>
      </c>
      <c r="D300">
        <f t="shared" si="24"/>
        <v>63.58839050131926</v>
      </c>
      <c r="E300" s="7">
        <f t="shared" si="26"/>
        <v>6.5533472376689661E-4</v>
      </c>
      <c r="F300" s="8">
        <f t="shared" si="28"/>
        <v>0.66488058496101954</v>
      </c>
      <c r="G300" s="7">
        <f t="shared" si="25"/>
        <v>7.5367765862776974E-4</v>
      </c>
      <c r="H300" s="8">
        <f t="shared" si="29"/>
        <v>0.46735472067691808</v>
      </c>
      <c r="I300">
        <f t="shared" si="27"/>
        <v>2.7530366540939877E-4</v>
      </c>
    </row>
    <row r="301" spans="1:9">
      <c r="A301" s="3" t="s">
        <v>447</v>
      </c>
      <c r="B301">
        <v>10.71</v>
      </c>
      <c r="C301" s="4">
        <v>681</v>
      </c>
      <c r="D301">
        <f t="shared" si="24"/>
        <v>63.585434173669462</v>
      </c>
      <c r="E301" s="7">
        <f t="shared" si="26"/>
        <v>9.2589823005239963E-4</v>
      </c>
      <c r="F301" s="8">
        <f t="shared" si="28"/>
        <v>0.66580648319107194</v>
      </c>
      <c r="G301" s="7">
        <f t="shared" si="25"/>
        <v>1.0648928395650943E-3</v>
      </c>
      <c r="H301" s="8">
        <f t="shared" si="29"/>
        <v>0.46841961351648315</v>
      </c>
      <c r="I301">
        <f t="shared" si="27"/>
        <v>6.780483040925156E-4</v>
      </c>
    </row>
    <row r="302" spans="1:9">
      <c r="A302" s="3" t="s">
        <v>521</v>
      </c>
      <c r="B302">
        <v>26.26</v>
      </c>
      <c r="C302" s="4">
        <v>1665</v>
      </c>
      <c r="D302">
        <f t="shared" si="24"/>
        <v>63.404417364813398</v>
      </c>
      <c r="E302" s="7">
        <f t="shared" si="26"/>
        <v>2.2637599897756908E-3</v>
      </c>
      <c r="F302" s="8">
        <f t="shared" si="28"/>
        <v>0.66807024318084762</v>
      </c>
      <c r="G302" s="7">
        <f t="shared" si="25"/>
        <v>2.6110257672249649E-3</v>
      </c>
      <c r="H302" s="8">
        <f t="shared" si="29"/>
        <v>0.47103063928370809</v>
      </c>
      <c r="I302">
        <f t="shared" si="27"/>
        <v>1.2695735791956597E-4</v>
      </c>
    </row>
    <row r="303" spans="1:9">
      <c r="A303" s="3" t="s">
        <v>220</v>
      </c>
      <c r="B303">
        <v>4.9000000000000004</v>
      </c>
      <c r="C303" s="4">
        <v>310</v>
      </c>
      <c r="D303">
        <f t="shared" si="24"/>
        <v>63.265306122448976</v>
      </c>
      <c r="E303" s="7">
        <f t="shared" si="26"/>
        <v>4.2148083893721566E-4</v>
      </c>
      <c r="F303" s="8">
        <f t="shared" si="28"/>
        <v>0.66849172401978485</v>
      </c>
      <c r="G303" s="7">
        <f t="shared" si="25"/>
        <v>4.872058743108274E-4</v>
      </c>
      <c r="H303" s="8">
        <f t="shared" si="29"/>
        <v>0.47151784515801892</v>
      </c>
      <c r="I303">
        <f t="shared" si="27"/>
        <v>1.0294243943259618E-4</v>
      </c>
    </row>
    <row r="304" spans="1:9">
      <c r="A304" s="3" t="s">
        <v>80</v>
      </c>
      <c r="B304">
        <v>3.96</v>
      </c>
      <c r="C304" s="4">
        <v>250</v>
      </c>
      <c r="D304">
        <f t="shared" si="24"/>
        <v>63.131313131313135</v>
      </c>
      <c r="E304" s="7">
        <f t="shared" si="26"/>
        <v>3.3990390236872229E-4</v>
      </c>
      <c r="F304" s="8">
        <f t="shared" si="28"/>
        <v>0.66883162792215356</v>
      </c>
      <c r="G304" s="7">
        <f t="shared" si="25"/>
        <v>3.9374189025936256E-4</v>
      </c>
      <c r="H304" s="8">
        <f t="shared" si="29"/>
        <v>0.47191158704827829</v>
      </c>
      <c r="I304">
        <f t="shared" si="27"/>
        <v>2.7850000005991138E-4</v>
      </c>
    </row>
    <row r="305" spans="1:9">
      <c r="A305" s="3" t="s">
        <v>336</v>
      </c>
      <c r="B305">
        <v>10.71</v>
      </c>
      <c r="C305" s="4">
        <v>676</v>
      </c>
      <c r="D305">
        <f t="shared" si="24"/>
        <v>63.118580765639585</v>
      </c>
      <c r="E305" s="7">
        <f t="shared" si="26"/>
        <v>9.1910015200502516E-4</v>
      </c>
      <c r="F305" s="8">
        <f t="shared" si="28"/>
        <v>0.66975072807415859</v>
      </c>
      <c r="G305" s="7">
        <f t="shared" si="25"/>
        <v>1.0648928395650943E-3</v>
      </c>
      <c r="H305" s="8">
        <f t="shared" si="29"/>
        <v>0.47297647988784336</v>
      </c>
      <c r="I305">
        <f t="shared" si="27"/>
        <v>8.5310863746024257E-5</v>
      </c>
    </row>
    <row r="306" spans="1:9">
      <c r="A306" s="3" t="s">
        <v>435</v>
      </c>
      <c r="B306">
        <v>3.28</v>
      </c>
      <c r="C306" s="4">
        <v>207</v>
      </c>
      <c r="D306">
        <f t="shared" si="24"/>
        <v>63.109756097560982</v>
      </c>
      <c r="E306" s="7">
        <f t="shared" si="26"/>
        <v>2.8144043116130207E-4</v>
      </c>
      <c r="F306" s="8">
        <f t="shared" si="28"/>
        <v>0.67003216850531988</v>
      </c>
      <c r="G306" s="7">
        <f t="shared" si="25"/>
        <v>3.2612964647745179E-4</v>
      </c>
      <c r="H306" s="8">
        <f t="shared" si="29"/>
        <v>0.4733026095343208</v>
      </c>
      <c r="I306">
        <f t="shared" si="27"/>
        <v>1.4027199807487012E-4</v>
      </c>
    </row>
    <row r="307" spans="1:9">
      <c r="A307" s="3" t="s">
        <v>510</v>
      </c>
      <c r="B307">
        <v>5.38</v>
      </c>
      <c r="C307" s="4">
        <v>339</v>
      </c>
      <c r="D307">
        <f t="shared" si="24"/>
        <v>63.011152416356879</v>
      </c>
      <c r="E307" s="7">
        <f t="shared" si="26"/>
        <v>4.6090969161198748E-4</v>
      </c>
      <c r="F307" s="8">
        <f t="shared" si="28"/>
        <v>0.67049307819693182</v>
      </c>
      <c r="G307" s="7">
        <f t="shared" si="25"/>
        <v>5.34932164039235E-4</v>
      </c>
      <c r="H307" s="8">
        <f t="shared" si="29"/>
        <v>0.47383754169836001</v>
      </c>
      <c r="I307">
        <f t="shared" si="27"/>
        <v>2.670921230065737E-4</v>
      </c>
    </row>
    <row r="308" spans="1:9">
      <c r="A308" s="3" t="s">
        <v>429</v>
      </c>
      <c r="B308">
        <v>10.220000000000001</v>
      </c>
      <c r="C308" s="4">
        <v>643</v>
      </c>
      <c r="D308">
        <f t="shared" si="24"/>
        <v>62.915851272015651</v>
      </c>
      <c r="E308" s="7">
        <f t="shared" si="26"/>
        <v>8.7423283689235377E-4</v>
      </c>
      <c r="F308" s="8">
        <f t="shared" si="28"/>
        <v>0.67136731103382419</v>
      </c>
      <c r="G308" s="7">
        <f t="shared" si="25"/>
        <v>1.0161722521340115E-3</v>
      </c>
      <c r="H308" s="8">
        <f t="shared" si="29"/>
        <v>0.47485371395049403</v>
      </c>
      <c r="I308">
        <f t="shared" si="27"/>
        <v>3.2276504277578555E-4</v>
      </c>
    </row>
    <row r="309" spans="1:9">
      <c r="A309" s="3" t="s">
        <v>268</v>
      </c>
      <c r="B309">
        <v>12.35</v>
      </c>
      <c r="C309" s="4">
        <v>777</v>
      </c>
      <c r="D309">
        <f t="shared" si="24"/>
        <v>62.914979757085021</v>
      </c>
      <c r="E309" s="7">
        <f t="shared" si="26"/>
        <v>1.0564213285619889E-3</v>
      </c>
      <c r="F309" s="8">
        <f t="shared" si="28"/>
        <v>0.67242373236238617</v>
      </c>
      <c r="G309" s="7">
        <f t="shared" si="25"/>
        <v>1.2279576628038201E-3</v>
      </c>
      <c r="H309" s="8">
        <f t="shared" si="29"/>
        <v>0.47608167161329784</v>
      </c>
      <c r="I309">
        <f t="shared" si="27"/>
        <v>1.5078919634786692E-4</v>
      </c>
    </row>
    <row r="310" spans="1:9">
      <c r="A310" s="3" t="s">
        <v>378</v>
      </c>
      <c r="B310">
        <v>5.76</v>
      </c>
      <c r="C310" s="4">
        <v>362</v>
      </c>
      <c r="D310">
        <f t="shared" si="24"/>
        <v>62.847222222222221</v>
      </c>
      <c r="E310" s="7">
        <f t="shared" si="26"/>
        <v>4.9218085062990987E-4</v>
      </c>
      <c r="F310" s="8">
        <f t="shared" si="28"/>
        <v>0.67291591321301614</v>
      </c>
      <c r="G310" s="7">
        <f t="shared" si="25"/>
        <v>5.7271547674089091E-4</v>
      </c>
      <c r="H310" s="8">
        <f t="shared" si="29"/>
        <v>0.47665438709003871</v>
      </c>
      <c r="I310">
        <f t="shared" si="27"/>
        <v>2.1913580302873603E-4</v>
      </c>
    </row>
    <row r="311" spans="1:9">
      <c r="A311" s="3" t="s">
        <v>404</v>
      </c>
      <c r="B311">
        <v>8.3699999999999992</v>
      </c>
      <c r="C311" s="4">
        <v>526</v>
      </c>
      <c r="D311">
        <f t="shared" si="24"/>
        <v>62.843488649940269</v>
      </c>
      <c r="E311" s="7">
        <f t="shared" si="26"/>
        <v>7.1515781058379172E-4</v>
      </c>
      <c r="F311" s="8">
        <f t="shared" si="28"/>
        <v>0.67363107102359998</v>
      </c>
      <c r="G311" s="7">
        <f t="shared" si="25"/>
        <v>8.3222717713910715E-4</v>
      </c>
      <c r="H311" s="8">
        <f t="shared" si="29"/>
        <v>0.47748661426717781</v>
      </c>
      <c r="I311">
        <f t="shared" si="27"/>
        <v>2.5573574921744502E-4</v>
      </c>
    </row>
    <row r="312" spans="1:9">
      <c r="A312" s="3" t="s">
        <v>507</v>
      </c>
      <c r="B312">
        <v>9.75</v>
      </c>
      <c r="C312" s="4">
        <v>612</v>
      </c>
      <c r="D312">
        <f t="shared" si="24"/>
        <v>62.769230769230766</v>
      </c>
      <c r="E312" s="7">
        <f t="shared" si="26"/>
        <v>8.3208475299863228E-4</v>
      </c>
      <c r="F312" s="8">
        <f t="shared" si="28"/>
        <v>0.67446315577659866</v>
      </c>
      <c r="G312" s="7">
        <f t="shared" si="25"/>
        <v>9.6944026010827901E-4</v>
      </c>
      <c r="H312" s="8">
        <f t="shared" si="29"/>
        <v>0.47845605452728607</v>
      </c>
      <c r="I312">
        <f t="shared" si="27"/>
        <v>2.0928475293444104E-3</v>
      </c>
    </row>
    <row r="313" spans="1:9">
      <c r="A313" s="3" t="s">
        <v>87</v>
      </c>
      <c r="B313">
        <v>79.680000000000007</v>
      </c>
      <c r="C313" s="4">
        <v>4997</v>
      </c>
      <c r="D313">
        <f t="shared" si="24"/>
        <v>62.713353413654616</v>
      </c>
      <c r="E313" s="7">
        <f t="shared" si="26"/>
        <v>6.7939992005460218E-3</v>
      </c>
      <c r="F313" s="8">
        <f t="shared" si="28"/>
        <v>0.68125715497714467</v>
      </c>
      <c r="G313" s="7">
        <f t="shared" si="25"/>
        <v>7.9225640949156587E-3</v>
      </c>
      <c r="H313" s="8">
        <f t="shared" si="29"/>
        <v>0.48637861862220172</v>
      </c>
      <c r="I313">
        <f t="shared" si="27"/>
        <v>2.6051974113688869E-4</v>
      </c>
    </row>
    <row r="314" spans="1:9">
      <c r="A314" s="3" t="s">
        <v>320</v>
      </c>
      <c r="B314">
        <v>9.85</v>
      </c>
      <c r="C314" s="4">
        <v>615</v>
      </c>
      <c r="D314">
        <f t="shared" si="24"/>
        <v>62.436548223350258</v>
      </c>
      <c r="E314" s="7">
        <f t="shared" si="26"/>
        <v>8.3616359982705685E-4</v>
      </c>
      <c r="F314" s="8">
        <f t="shared" si="28"/>
        <v>0.68209331857697175</v>
      </c>
      <c r="G314" s="7">
        <f t="shared" si="25"/>
        <v>9.7938323713503048E-4</v>
      </c>
      <c r="H314" s="8">
        <f t="shared" si="29"/>
        <v>0.48735800185933675</v>
      </c>
      <c r="I314">
        <f t="shared" si="27"/>
        <v>6.3016623246847647E-4</v>
      </c>
    </row>
    <row r="315" spans="1:9">
      <c r="A315" s="3" t="s">
        <v>241</v>
      </c>
      <c r="B315">
        <v>23.82</v>
      </c>
      <c r="C315" s="4">
        <v>1487</v>
      </c>
      <c r="D315">
        <f t="shared" si="24"/>
        <v>62.426532325776655</v>
      </c>
      <c r="E315" s="7">
        <f t="shared" si="26"/>
        <v>2.0217484112891601E-3</v>
      </c>
      <c r="F315" s="8">
        <f t="shared" si="28"/>
        <v>0.68411506698826097</v>
      </c>
      <c r="G315" s="7">
        <f t="shared" si="25"/>
        <v>2.3684171277722262E-3</v>
      </c>
      <c r="H315" s="8">
        <f t="shared" si="29"/>
        <v>0.489726418987109</v>
      </c>
      <c r="I315">
        <f t="shared" si="27"/>
        <v>3.3373407275949507E-4</v>
      </c>
    </row>
    <row r="316" spans="1:9">
      <c r="A316" s="3" t="s">
        <v>66</v>
      </c>
      <c r="B316">
        <v>12.61</v>
      </c>
      <c r="C316" s="4">
        <v>787</v>
      </c>
      <c r="D316">
        <f t="shared" si="24"/>
        <v>62.410785091197468</v>
      </c>
      <c r="E316" s="7">
        <f t="shared" si="26"/>
        <v>1.0700174846567378E-3</v>
      </c>
      <c r="F316" s="8">
        <f t="shared" si="28"/>
        <v>0.6851850844729177</v>
      </c>
      <c r="G316" s="7">
        <f t="shared" si="25"/>
        <v>1.2538094030733742E-3</v>
      </c>
      <c r="H316" s="8">
        <f t="shared" si="29"/>
        <v>0.49098022839018235</v>
      </c>
      <c r="I316">
        <f t="shared" si="27"/>
        <v>3.8720042684126099E-5</v>
      </c>
    </row>
    <row r="317" spans="1:9">
      <c r="A317" s="3" t="s">
        <v>562</v>
      </c>
      <c r="B317">
        <v>1.46</v>
      </c>
      <c r="C317" s="4">
        <v>91</v>
      </c>
      <c r="D317">
        <f t="shared" si="24"/>
        <v>62.328767123287676</v>
      </c>
      <c r="E317" s="7">
        <f t="shared" si="26"/>
        <v>1.2372502046221492E-4</v>
      </c>
      <c r="F317" s="8">
        <f t="shared" si="28"/>
        <v>0.68530880949337991</v>
      </c>
      <c r="G317" s="7">
        <f t="shared" si="25"/>
        <v>1.4516746459057305E-4</v>
      </c>
      <c r="H317" s="8">
        <f t="shared" si="29"/>
        <v>0.49112539585477294</v>
      </c>
      <c r="I317">
        <f t="shared" si="27"/>
        <v>1.1228675786181808E-3</v>
      </c>
    </row>
    <row r="318" spans="1:9">
      <c r="A318" s="3" t="s">
        <v>17</v>
      </c>
      <c r="B318">
        <v>42.33</v>
      </c>
      <c r="C318" s="4">
        <v>2638</v>
      </c>
      <c r="D318">
        <f t="shared" si="24"/>
        <v>62.319867706118593</v>
      </c>
      <c r="E318" s="7">
        <f t="shared" si="26"/>
        <v>3.5866659777947577E-3</v>
      </c>
      <c r="F318" s="8">
        <f t="shared" si="28"/>
        <v>0.68889547547117469</v>
      </c>
      <c r="G318" s="7">
        <f t="shared" si="25"/>
        <v>4.2088621754239434E-3</v>
      </c>
      <c r="H318" s="8">
        <f t="shared" si="29"/>
        <v>0.49533425803019687</v>
      </c>
      <c r="I318">
        <f t="shared" si="27"/>
        <v>1.8162181246522691E-4</v>
      </c>
    </row>
    <row r="319" spans="1:9">
      <c r="A319" s="3" t="s">
        <v>201</v>
      </c>
      <c r="B319">
        <v>6.84</v>
      </c>
      <c r="C319" s="4">
        <v>426</v>
      </c>
      <c r="D319">
        <f t="shared" si="24"/>
        <v>62.280701754385966</v>
      </c>
      <c r="E319" s="7">
        <f t="shared" si="26"/>
        <v>5.7919624963630287E-4</v>
      </c>
      <c r="F319" s="8">
        <f t="shared" si="28"/>
        <v>0.68947467172081101</v>
      </c>
      <c r="G319" s="7">
        <f t="shared" si="25"/>
        <v>6.8009962862980802E-4</v>
      </c>
      <c r="H319" s="8">
        <f t="shared" si="29"/>
        <v>0.49601435765882668</v>
      </c>
      <c r="I319">
        <f t="shared" si="27"/>
        <v>5.4274188283559566E-4</v>
      </c>
    </row>
    <row r="320" spans="1:9">
      <c r="A320" s="3" t="s">
        <v>141</v>
      </c>
      <c r="B320">
        <v>20.43</v>
      </c>
      <c r="C320" s="4">
        <v>1272</v>
      </c>
      <c r="D320">
        <f t="shared" si="24"/>
        <v>62.261380323054333</v>
      </c>
      <c r="E320" s="7">
        <f t="shared" si="26"/>
        <v>1.7294310552520592E-3</v>
      </c>
      <c r="F320" s="8">
        <f t="shared" si="28"/>
        <v>0.69120410277606303</v>
      </c>
      <c r="G320" s="7">
        <f t="shared" si="25"/>
        <v>2.0313502065653476E-3</v>
      </c>
      <c r="H320" s="8">
        <f t="shared" si="29"/>
        <v>0.49804570786539204</v>
      </c>
      <c r="I320">
        <f t="shared" si="27"/>
        <v>1.2529554827911404E-4</v>
      </c>
    </row>
    <row r="321" spans="1:9">
      <c r="A321" s="3" t="s">
        <v>423</v>
      </c>
      <c r="B321">
        <v>4.71</v>
      </c>
      <c r="C321" s="4">
        <v>293</v>
      </c>
      <c r="D321">
        <f t="shared" si="24"/>
        <v>62.20806794055202</v>
      </c>
      <c r="E321" s="7">
        <f t="shared" si="26"/>
        <v>3.9836737357614257E-4</v>
      </c>
      <c r="F321" s="8">
        <f t="shared" si="28"/>
        <v>0.69160247014963916</v>
      </c>
      <c r="G321" s="7">
        <f t="shared" si="25"/>
        <v>4.6831421795999939E-4</v>
      </c>
      <c r="H321" s="8">
        <f t="shared" si="29"/>
        <v>0.49851402208335205</v>
      </c>
      <c r="I321">
        <f t="shared" si="27"/>
        <v>2.3580476732193434E-4</v>
      </c>
    </row>
    <row r="322" spans="1:9">
      <c r="A322" s="3" t="s">
        <v>469</v>
      </c>
      <c r="B322">
        <v>8.86</v>
      </c>
      <c r="C322" s="4">
        <v>551</v>
      </c>
      <c r="D322">
        <f t="shared" ref="D322:D385" si="30">C322/B322</f>
        <v>62.189616252821672</v>
      </c>
      <c r="E322" s="7">
        <f t="shared" si="26"/>
        <v>7.4914820082066396E-4</v>
      </c>
      <c r="F322" s="8">
        <f t="shared" si="28"/>
        <v>0.69235161835045977</v>
      </c>
      <c r="G322" s="7">
        <f t="shared" ref="G322:G385" si="31">B322/10057.35</f>
        <v>8.8094776457018991E-4</v>
      </c>
      <c r="H322" s="8">
        <f t="shared" si="29"/>
        <v>0.49939496984792225</v>
      </c>
      <c r="I322">
        <f t="shared" si="27"/>
        <v>7.8824778030284204E-5</v>
      </c>
    </row>
    <row r="323" spans="1:9">
      <c r="A323" s="3" t="s">
        <v>554</v>
      </c>
      <c r="B323">
        <v>2.95</v>
      </c>
      <c r="C323" s="4">
        <v>183</v>
      </c>
      <c r="D323">
        <f t="shared" si="30"/>
        <v>62.03389830508474</v>
      </c>
      <c r="E323" s="7">
        <f t="shared" ref="E323:E386" si="32">C323/735502</f>
        <v>2.4880965653390472E-4</v>
      </c>
      <c r="F323" s="8">
        <f t="shared" si="28"/>
        <v>0.69260042800699373</v>
      </c>
      <c r="G323" s="7">
        <f t="shared" si="31"/>
        <v>2.9331782228917162E-4</v>
      </c>
      <c r="H323" s="8">
        <f t="shared" si="29"/>
        <v>0.49968828767021145</v>
      </c>
      <c r="I323">
        <f t="shared" ref="I323:I386" si="33">F323*H324-F324*H323</f>
        <v>5.5598875546680748E-5</v>
      </c>
    </row>
    <row r="324" spans="1:9">
      <c r="A324" s="3" t="s">
        <v>125</v>
      </c>
      <c r="B324">
        <v>2.08</v>
      </c>
      <c r="C324" s="4">
        <v>129</v>
      </c>
      <c r="D324">
        <f t="shared" si="30"/>
        <v>62.019230769230766</v>
      </c>
      <c r="E324" s="7">
        <f t="shared" si="32"/>
        <v>1.7539041362226072E-4</v>
      </c>
      <c r="F324" s="8">
        <f t="shared" ref="F324:F387" si="34">F323+E324</f>
        <v>0.69277581842061597</v>
      </c>
      <c r="G324" s="7">
        <f t="shared" si="31"/>
        <v>2.0681392215643287E-4</v>
      </c>
      <c r="H324" s="8">
        <f t="shared" ref="H324:H387" si="35">H323+G324</f>
        <v>0.49989510159236789</v>
      </c>
      <c r="I324">
        <f t="shared" si="33"/>
        <v>2.9059475989140493E-4</v>
      </c>
    </row>
    <row r="325" spans="1:9">
      <c r="A325" s="3" t="s">
        <v>308</v>
      </c>
      <c r="B325">
        <v>10.8</v>
      </c>
      <c r="C325" s="4">
        <v>667</v>
      </c>
      <c r="D325">
        <f t="shared" si="30"/>
        <v>61.759259259259252</v>
      </c>
      <c r="E325" s="7">
        <f t="shared" si="32"/>
        <v>9.0686361151975112E-4</v>
      </c>
      <c r="F325" s="8">
        <f t="shared" si="34"/>
        <v>0.69368268203213568</v>
      </c>
      <c r="G325" s="7">
        <f t="shared" si="31"/>
        <v>1.0738415188891706E-3</v>
      </c>
      <c r="H325" s="8">
        <f t="shared" si="35"/>
        <v>0.50096894311125706</v>
      </c>
      <c r="I325">
        <f t="shared" si="33"/>
        <v>1.8714902198407879E-4</v>
      </c>
    </row>
    <row r="326" spans="1:9">
      <c r="A326" s="3" t="s">
        <v>182</v>
      </c>
      <c r="B326">
        <v>6.94</v>
      </c>
      <c r="C326" s="4">
        <v>428</v>
      </c>
      <c r="D326">
        <f t="shared" si="30"/>
        <v>61.671469740634002</v>
      </c>
      <c r="E326" s="7">
        <f t="shared" si="32"/>
        <v>5.8191548085525255E-4</v>
      </c>
      <c r="F326" s="8">
        <f t="shared" si="34"/>
        <v>0.69426459751299097</v>
      </c>
      <c r="G326" s="7">
        <f t="shared" si="31"/>
        <v>6.900426056565596E-4</v>
      </c>
      <c r="H326" s="8">
        <f t="shared" si="35"/>
        <v>0.50165898571691359</v>
      </c>
      <c r="I326">
        <f t="shared" si="33"/>
        <v>6.8100797219972087E-4</v>
      </c>
    </row>
    <row r="327" spans="1:9">
      <c r="A327" s="3" t="s">
        <v>491</v>
      </c>
      <c r="B327">
        <v>25.2</v>
      </c>
      <c r="C327" s="4">
        <v>1552</v>
      </c>
      <c r="D327">
        <f t="shared" si="30"/>
        <v>61.587301587301589</v>
      </c>
      <c r="E327" s="7">
        <f t="shared" si="32"/>
        <v>2.110123425905028E-3</v>
      </c>
      <c r="F327" s="8">
        <f t="shared" si="34"/>
        <v>0.69637472093889596</v>
      </c>
      <c r="G327" s="7">
        <f t="shared" si="31"/>
        <v>2.5056302107413979E-3</v>
      </c>
      <c r="H327" s="8">
        <f t="shared" si="35"/>
        <v>0.50416461592765494</v>
      </c>
      <c r="I327">
        <f t="shared" si="33"/>
        <v>1.800704527091801E-4</v>
      </c>
    </row>
    <row r="328" spans="1:9">
      <c r="A328" s="3" t="s">
        <v>511</v>
      </c>
      <c r="B328">
        <v>6.62</v>
      </c>
      <c r="C328" s="4">
        <v>406</v>
      </c>
      <c r="D328">
        <f t="shared" si="30"/>
        <v>61.329305135951664</v>
      </c>
      <c r="E328" s="7">
        <f t="shared" si="32"/>
        <v>5.5200393744680499E-4</v>
      </c>
      <c r="F328" s="8">
        <f t="shared" si="34"/>
        <v>0.69692672487634277</v>
      </c>
      <c r="G328" s="7">
        <f t="shared" si="31"/>
        <v>6.5822507917095454E-4</v>
      </c>
      <c r="H328" s="8">
        <f t="shared" si="35"/>
        <v>0.50482284100682584</v>
      </c>
      <c r="I328">
        <f t="shared" si="33"/>
        <v>1.4067221837227306E-4</v>
      </c>
    </row>
    <row r="329" spans="1:9">
      <c r="A329" s="3" t="s">
        <v>541</v>
      </c>
      <c r="B329">
        <v>5.16</v>
      </c>
      <c r="C329" s="4">
        <v>316</v>
      </c>
      <c r="D329">
        <f t="shared" si="30"/>
        <v>61.240310077519375</v>
      </c>
      <c r="E329" s="7">
        <f t="shared" si="32"/>
        <v>4.2963853259406502E-4</v>
      </c>
      <c r="F329" s="8">
        <f t="shared" si="34"/>
        <v>0.69735636340893681</v>
      </c>
      <c r="G329" s="7">
        <f t="shared" si="31"/>
        <v>5.1305761458038152E-4</v>
      </c>
      <c r="H329" s="8">
        <f t="shared" si="35"/>
        <v>0.50533589862140627</v>
      </c>
      <c r="I329">
        <f t="shared" si="33"/>
        <v>8.6511266432498513E-5</v>
      </c>
    </row>
    <row r="330" spans="1:9">
      <c r="A330" s="3" t="s">
        <v>611</v>
      </c>
      <c r="B330">
        <v>3.17</v>
      </c>
      <c r="C330" s="4">
        <v>194</v>
      </c>
      <c r="D330">
        <f t="shared" si="30"/>
        <v>61.198738170347006</v>
      </c>
      <c r="E330" s="7">
        <f t="shared" si="32"/>
        <v>2.637654282381285E-4</v>
      </c>
      <c r="F330" s="8">
        <f t="shared" si="34"/>
        <v>0.69762012883717495</v>
      </c>
      <c r="G330" s="7">
        <f t="shared" si="31"/>
        <v>3.1519237174802505E-4</v>
      </c>
      <c r="H330" s="8">
        <f t="shared" si="35"/>
        <v>0.50565109099315431</v>
      </c>
      <c r="I330">
        <f t="shared" si="33"/>
        <v>1.3784835027830233E-4</v>
      </c>
    </row>
    <row r="331" spans="1:9">
      <c r="A331" s="3" t="s">
        <v>269</v>
      </c>
      <c r="B331">
        <v>5.04</v>
      </c>
      <c r="C331" s="4">
        <v>308</v>
      </c>
      <c r="D331">
        <f t="shared" si="30"/>
        <v>61.111111111111107</v>
      </c>
      <c r="E331" s="7">
        <f t="shared" si="32"/>
        <v>4.1876160771826587E-4</v>
      </c>
      <c r="F331" s="8">
        <f t="shared" si="34"/>
        <v>0.6980388904448932</v>
      </c>
      <c r="G331" s="7">
        <f t="shared" si="31"/>
        <v>5.0112604214827962E-4</v>
      </c>
      <c r="H331" s="8">
        <f t="shared" si="35"/>
        <v>0.50615221703530255</v>
      </c>
      <c r="I331">
        <f t="shared" si="33"/>
        <v>6.4490980904763351E-4</v>
      </c>
    </row>
    <row r="332" spans="1:9">
      <c r="A332" s="3" t="s">
        <v>88</v>
      </c>
      <c r="B332">
        <v>23.54</v>
      </c>
      <c r="C332" s="4">
        <v>1437</v>
      </c>
      <c r="D332">
        <f t="shared" si="30"/>
        <v>61.045029736618524</v>
      </c>
      <c r="E332" s="7">
        <f t="shared" si="32"/>
        <v>1.9537676308154159E-3</v>
      </c>
      <c r="F332" s="8">
        <f t="shared" si="34"/>
        <v>0.69999265807570865</v>
      </c>
      <c r="G332" s="7">
        <f t="shared" si="31"/>
        <v>2.3405767920973218E-3</v>
      </c>
      <c r="H332" s="8">
        <f t="shared" si="35"/>
        <v>0.50849279382739987</v>
      </c>
      <c r="I332">
        <f t="shared" si="33"/>
        <v>1.6527011411998638E-4</v>
      </c>
    </row>
    <row r="333" spans="1:9">
      <c r="A333" s="3" t="s">
        <v>613</v>
      </c>
      <c r="B333">
        <v>6.03</v>
      </c>
      <c r="C333" s="4">
        <v>368</v>
      </c>
      <c r="D333">
        <f t="shared" si="30"/>
        <v>61.028192371475953</v>
      </c>
      <c r="E333" s="7">
        <f t="shared" si="32"/>
        <v>5.0033854428675924E-4</v>
      </c>
      <c r="F333" s="8">
        <f t="shared" si="34"/>
        <v>0.70049299661999542</v>
      </c>
      <c r="G333" s="7">
        <f t="shared" si="31"/>
        <v>5.995615147131203E-4</v>
      </c>
      <c r="H333" s="8">
        <f t="shared" si="35"/>
        <v>0.50909235534211295</v>
      </c>
      <c r="I333">
        <f t="shared" si="33"/>
        <v>1.230733050398003E-4</v>
      </c>
    </row>
    <row r="334" spans="1:9">
      <c r="A334" s="3" t="s">
        <v>15</v>
      </c>
      <c r="B334">
        <v>4.49</v>
      </c>
      <c r="C334" s="4">
        <v>274</v>
      </c>
      <c r="D334">
        <f t="shared" si="30"/>
        <v>61.02449888641425</v>
      </c>
      <c r="E334" s="7">
        <f t="shared" si="32"/>
        <v>3.7253467699611964E-4</v>
      </c>
      <c r="F334" s="8">
        <f t="shared" si="34"/>
        <v>0.70086553129699158</v>
      </c>
      <c r="G334" s="7">
        <f t="shared" si="31"/>
        <v>4.4643966850114596E-4</v>
      </c>
      <c r="H334" s="8">
        <f t="shared" si="35"/>
        <v>0.50953879501061405</v>
      </c>
      <c r="I334">
        <f t="shared" si="33"/>
        <v>1.3924860693548258E-4</v>
      </c>
    </row>
    <row r="335" spans="1:9">
      <c r="A335" s="3" t="s">
        <v>467</v>
      </c>
      <c r="B335">
        <v>5.08</v>
      </c>
      <c r="C335" s="4">
        <v>310</v>
      </c>
      <c r="D335">
        <f t="shared" si="30"/>
        <v>61.023622047244096</v>
      </c>
      <c r="E335" s="7">
        <f t="shared" si="32"/>
        <v>4.2148083893721566E-4</v>
      </c>
      <c r="F335" s="8">
        <f t="shared" si="34"/>
        <v>0.70128701213592881</v>
      </c>
      <c r="G335" s="7">
        <f t="shared" si="31"/>
        <v>5.0510323295898025E-4</v>
      </c>
      <c r="H335" s="8">
        <f t="shared" si="35"/>
        <v>0.51004389824357299</v>
      </c>
      <c r="I335">
        <f t="shared" si="33"/>
        <v>1.0830404712541819E-4</v>
      </c>
    </row>
    <row r="336" spans="1:9">
      <c r="A336" s="3" t="s">
        <v>488</v>
      </c>
      <c r="B336">
        <v>3.95</v>
      </c>
      <c r="C336" s="4">
        <v>241</v>
      </c>
      <c r="D336">
        <f t="shared" si="30"/>
        <v>61.0126582278481</v>
      </c>
      <c r="E336" s="7">
        <f t="shared" si="32"/>
        <v>3.276673618834483E-4</v>
      </c>
      <c r="F336" s="8">
        <f t="shared" si="34"/>
        <v>0.70161467949781231</v>
      </c>
      <c r="G336" s="7">
        <f t="shared" si="31"/>
        <v>3.9274759255668741E-4</v>
      </c>
      <c r="H336" s="8">
        <f t="shared" si="35"/>
        <v>0.51043664583612969</v>
      </c>
      <c r="I336">
        <f t="shared" si="33"/>
        <v>1.8846848456843812E-4</v>
      </c>
    </row>
    <row r="337" spans="1:9">
      <c r="A337" s="3" t="s">
        <v>123</v>
      </c>
      <c r="B337">
        <v>6.85</v>
      </c>
      <c r="C337" s="4">
        <v>417</v>
      </c>
      <c r="D337">
        <f t="shared" si="30"/>
        <v>60.875912408759127</v>
      </c>
      <c r="E337" s="7">
        <f t="shared" si="32"/>
        <v>5.6695970915102882E-4</v>
      </c>
      <c r="F337" s="8">
        <f t="shared" si="34"/>
        <v>0.7021816392069633</v>
      </c>
      <c r="G337" s="7">
        <f t="shared" si="31"/>
        <v>6.8109392633248318E-4</v>
      </c>
      <c r="H337" s="8">
        <f t="shared" si="35"/>
        <v>0.51111773976246222</v>
      </c>
      <c r="I337">
        <f t="shared" si="33"/>
        <v>2.5034739356966096E-4</v>
      </c>
    </row>
    <row r="338" spans="1:9">
      <c r="A338" s="3" t="s">
        <v>243</v>
      </c>
      <c r="B338">
        <v>9.08</v>
      </c>
      <c r="C338" s="4">
        <v>552</v>
      </c>
      <c r="D338">
        <f t="shared" si="30"/>
        <v>60.792951541850222</v>
      </c>
      <c r="E338" s="7">
        <f t="shared" si="32"/>
        <v>7.5050781643013886E-4</v>
      </c>
      <c r="F338" s="8">
        <f t="shared" si="34"/>
        <v>0.70293214702339346</v>
      </c>
      <c r="G338" s="7">
        <f t="shared" si="31"/>
        <v>9.0282231402904339E-4</v>
      </c>
      <c r="H338" s="8">
        <f t="shared" si="35"/>
        <v>0.51202056207649127</v>
      </c>
      <c r="I338">
        <f t="shared" si="33"/>
        <v>9.8451004115152063E-5</v>
      </c>
    </row>
    <row r="339" spans="1:9">
      <c r="A339" s="3" t="s">
        <v>569</v>
      </c>
      <c r="B339">
        <v>3.57</v>
      </c>
      <c r="C339" s="4">
        <v>217</v>
      </c>
      <c r="D339">
        <f t="shared" si="30"/>
        <v>60.7843137254902</v>
      </c>
      <c r="E339" s="7">
        <f t="shared" si="32"/>
        <v>2.9503658725605096E-4</v>
      </c>
      <c r="F339" s="8">
        <f t="shared" si="34"/>
        <v>0.70322718361064951</v>
      </c>
      <c r="G339" s="7">
        <f t="shared" si="31"/>
        <v>3.5496427985503139E-4</v>
      </c>
      <c r="H339" s="8">
        <f t="shared" si="35"/>
        <v>0.51237552635634631</v>
      </c>
      <c r="I339">
        <f t="shared" si="33"/>
        <v>9.0573528744758436E-4</v>
      </c>
    </row>
    <row r="340" spans="1:9">
      <c r="A340" s="3" t="s">
        <v>280</v>
      </c>
      <c r="B340">
        <v>32.79</v>
      </c>
      <c r="C340" s="4">
        <v>1991</v>
      </c>
      <c r="D340">
        <f t="shared" si="30"/>
        <v>60.719731625495577</v>
      </c>
      <c r="E340" s="7">
        <f t="shared" si="32"/>
        <v>2.7069946784645045E-3</v>
      </c>
      <c r="F340" s="8">
        <f t="shared" si="34"/>
        <v>0.70593417828911398</v>
      </c>
      <c r="G340" s="7">
        <f t="shared" si="31"/>
        <v>3.260302167071843E-3</v>
      </c>
      <c r="H340" s="8">
        <f t="shared" si="35"/>
        <v>0.51563582852341816</v>
      </c>
      <c r="I340">
        <f t="shared" si="33"/>
        <v>1.5962805575553407E-4</v>
      </c>
    </row>
    <row r="341" spans="1:9">
      <c r="A341" s="3" t="s">
        <v>298</v>
      </c>
      <c r="B341">
        <v>5.77</v>
      </c>
      <c r="C341" s="4">
        <v>350</v>
      </c>
      <c r="D341">
        <f t="shared" si="30"/>
        <v>60.658578856152516</v>
      </c>
      <c r="E341" s="7">
        <f t="shared" si="32"/>
        <v>4.7586546331621125E-4</v>
      </c>
      <c r="F341" s="8">
        <f t="shared" si="34"/>
        <v>0.70641004375243022</v>
      </c>
      <c r="G341" s="7">
        <f t="shared" si="31"/>
        <v>5.7370977444356607E-4</v>
      </c>
      <c r="H341" s="8">
        <f t="shared" si="35"/>
        <v>0.51620953829786176</v>
      </c>
      <c r="I341">
        <f t="shared" si="33"/>
        <v>1.0618386275901281E-4</v>
      </c>
    </row>
    <row r="342" spans="1:9">
      <c r="A342" s="3" t="s">
        <v>91</v>
      </c>
      <c r="B342">
        <v>3.83</v>
      </c>
      <c r="C342" s="4">
        <v>232</v>
      </c>
      <c r="D342">
        <f t="shared" si="30"/>
        <v>60.574412532637076</v>
      </c>
      <c r="E342" s="7">
        <f t="shared" si="32"/>
        <v>3.1543082139817431E-4</v>
      </c>
      <c r="F342" s="8">
        <f t="shared" si="34"/>
        <v>0.70672547457382839</v>
      </c>
      <c r="G342" s="7">
        <f t="shared" si="31"/>
        <v>3.808160201245855E-4</v>
      </c>
      <c r="H342" s="8">
        <f t="shared" si="35"/>
        <v>0.51659035431798639</v>
      </c>
      <c r="I342">
        <f t="shared" si="33"/>
        <v>5.4498316030132665E-4</v>
      </c>
    </row>
    <row r="343" spans="1:9">
      <c r="A343" s="3" t="s">
        <v>449</v>
      </c>
      <c r="B343">
        <v>19.649999999999999</v>
      </c>
      <c r="C343" s="4">
        <v>1190</v>
      </c>
      <c r="D343">
        <f t="shared" si="30"/>
        <v>60.559796437659038</v>
      </c>
      <c r="E343" s="7">
        <f t="shared" si="32"/>
        <v>1.6179425752751182E-3</v>
      </c>
      <c r="F343" s="8">
        <f t="shared" si="34"/>
        <v>0.70834341714910354</v>
      </c>
      <c r="G343" s="7">
        <f t="shared" si="31"/>
        <v>1.9537949857566851E-3</v>
      </c>
      <c r="H343" s="8">
        <f t="shared" si="35"/>
        <v>0.51854414930374304</v>
      </c>
      <c r="I343">
        <f t="shared" si="33"/>
        <v>3.8957624708768623E-4</v>
      </c>
    </row>
    <row r="344" spans="1:9">
      <c r="A344" s="3" t="s">
        <v>93</v>
      </c>
      <c r="B344">
        <v>14.03</v>
      </c>
      <c r="C344" s="4">
        <v>849</v>
      </c>
      <c r="D344">
        <f t="shared" si="30"/>
        <v>60.513186029935852</v>
      </c>
      <c r="E344" s="7">
        <f t="shared" si="32"/>
        <v>1.1543136524441811E-3</v>
      </c>
      <c r="F344" s="8">
        <f t="shared" si="34"/>
        <v>0.70949773080154777</v>
      </c>
      <c r="G344" s="7">
        <f t="shared" si="31"/>
        <v>1.3949996768532465E-3</v>
      </c>
      <c r="H344" s="8">
        <f t="shared" si="35"/>
        <v>0.51993914898059623</v>
      </c>
      <c r="I344">
        <f t="shared" si="33"/>
        <v>1.8424957395168917E-4</v>
      </c>
    </row>
    <row r="345" spans="1:9">
      <c r="A345" s="3" t="s">
        <v>387</v>
      </c>
      <c r="B345">
        <v>6.57</v>
      </c>
      <c r="C345" s="4">
        <v>395</v>
      </c>
      <c r="D345">
        <f t="shared" si="30"/>
        <v>60.121765601217653</v>
      </c>
      <c r="E345" s="7">
        <f t="shared" si="32"/>
        <v>5.3704816574258127E-4</v>
      </c>
      <c r="F345" s="8">
        <f t="shared" si="34"/>
        <v>0.71003477896729039</v>
      </c>
      <c r="G345" s="7">
        <f t="shared" si="31"/>
        <v>6.5325359065757874E-4</v>
      </c>
      <c r="H345" s="8">
        <f t="shared" si="35"/>
        <v>0.52059240257125383</v>
      </c>
      <c r="I345">
        <f t="shared" si="33"/>
        <v>1.3010154987480593E-4</v>
      </c>
    </row>
    <row r="346" spans="1:9">
      <c r="A346" s="3" t="s">
        <v>612</v>
      </c>
      <c r="B346">
        <v>4.63</v>
      </c>
      <c r="C346" s="4">
        <v>278</v>
      </c>
      <c r="D346">
        <f t="shared" si="30"/>
        <v>60.043196544276462</v>
      </c>
      <c r="E346" s="7">
        <f t="shared" si="32"/>
        <v>3.7797313943401922E-4</v>
      </c>
      <c r="F346" s="8">
        <f t="shared" si="34"/>
        <v>0.71041275210672439</v>
      </c>
      <c r="G346" s="7">
        <f t="shared" si="31"/>
        <v>4.6035983633859812E-4</v>
      </c>
      <c r="H346" s="8">
        <f t="shared" si="35"/>
        <v>0.52105276240759246</v>
      </c>
      <c r="I346">
        <f t="shared" si="33"/>
        <v>1.3150806430423101E-4</v>
      </c>
    </row>
    <row r="347" spans="1:9">
      <c r="A347" s="3" t="s">
        <v>319</v>
      </c>
      <c r="B347">
        <v>4.68</v>
      </c>
      <c r="C347" s="4">
        <v>281</v>
      </c>
      <c r="D347">
        <f t="shared" si="30"/>
        <v>60.042735042735046</v>
      </c>
      <c r="E347" s="7">
        <f t="shared" si="32"/>
        <v>3.820519862624439E-4</v>
      </c>
      <c r="F347" s="8">
        <f t="shared" si="34"/>
        <v>0.71079480409298679</v>
      </c>
      <c r="G347" s="7">
        <f t="shared" si="31"/>
        <v>4.6533132485197386E-4</v>
      </c>
      <c r="H347" s="8">
        <f t="shared" si="35"/>
        <v>0.5215180937324444</v>
      </c>
      <c r="I347">
        <f t="shared" si="33"/>
        <v>2.0816665813672142E-4</v>
      </c>
    </row>
    <row r="348" spans="1:9">
      <c r="A348" s="3" t="s">
        <v>584</v>
      </c>
      <c r="B348">
        <v>7.39</v>
      </c>
      <c r="C348" s="4">
        <v>443</v>
      </c>
      <c r="D348">
        <f t="shared" si="30"/>
        <v>59.945872801082544</v>
      </c>
      <c r="E348" s="7">
        <f t="shared" si="32"/>
        <v>6.0230971499737596E-4</v>
      </c>
      <c r="F348" s="8">
        <f t="shared" si="34"/>
        <v>0.7113971138079842</v>
      </c>
      <c r="G348" s="7">
        <f t="shared" si="31"/>
        <v>7.3478600227694173E-4</v>
      </c>
      <c r="H348" s="8">
        <f t="shared" si="35"/>
        <v>0.52225287973472134</v>
      </c>
      <c r="I348">
        <f t="shared" si="33"/>
        <v>3.0873642716250371E-4</v>
      </c>
    </row>
    <row r="349" spans="1:9">
      <c r="A349" s="3" t="s">
        <v>49</v>
      </c>
      <c r="B349">
        <v>10.95</v>
      </c>
      <c r="C349" s="4">
        <v>656</v>
      </c>
      <c r="D349">
        <f t="shared" si="30"/>
        <v>59.908675799086765</v>
      </c>
      <c r="E349" s="7">
        <f t="shared" si="32"/>
        <v>8.9190783981552739E-4</v>
      </c>
      <c r="F349" s="8">
        <f t="shared" si="34"/>
        <v>0.71228902164779972</v>
      </c>
      <c r="G349" s="7">
        <f t="shared" si="31"/>
        <v>1.0887559844292979E-3</v>
      </c>
      <c r="H349" s="8">
        <f t="shared" si="35"/>
        <v>0.5233416357191506</v>
      </c>
      <c r="I349">
        <f t="shared" si="33"/>
        <v>6.5617001673329289E-4</v>
      </c>
    </row>
    <row r="350" spans="1:9">
      <c r="A350" s="3" t="s">
        <v>599</v>
      </c>
      <c r="B350">
        <v>23.22</v>
      </c>
      <c r="C350" s="4">
        <v>1389</v>
      </c>
      <c r="D350">
        <f t="shared" si="30"/>
        <v>59.819121447028429</v>
      </c>
      <c r="E350" s="7">
        <f t="shared" si="32"/>
        <v>1.8885060815606212E-3</v>
      </c>
      <c r="F350" s="8">
        <f t="shared" si="34"/>
        <v>0.71417752772936038</v>
      </c>
      <c r="G350" s="7">
        <f t="shared" si="31"/>
        <v>2.3087592656117167E-3</v>
      </c>
      <c r="H350" s="8">
        <f t="shared" si="35"/>
        <v>0.52565039498476229</v>
      </c>
      <c r="I350">
        <f t="shared" si="33"/>
        <v>3.0734518067021543E-4</v>
      </c>
    </row>
    <row r="351" spans="1:9">
      <c r="A351" s="3" t="s">
        <v>247</v>
      </c>
      <c r="B351">
        <v>10.86</v>
      </c>
      <c r="C351" s="4">
        <v>649</v>
      </c>
      <c r="D351">
        <f t="shared" si="30"/>
        <v>59.760589318600374</v>
      </c>
      <c r="E351" s="7">
        <f t="shared" si="32"/>
        <v>8.8239053054920314E-4</v>
      </c>
      <c r="F351" s="8">
        <f t="shared" si="34"/>
        <v>0.71505991825990955</v>
      </c>
      <c r="G351" s="7">
        <f t="shared" si="31"/>
        <v>1.0798073051052214E-3</v>
      </c>
      <c r="H351" s="8">
        <f t="shared" si="35"/>
        <v>0.52673020228986756</v>
      </c>
      <c r="I351">
        <f t="shared" si="33"/>
        <v>2.9612450685656544E-4</v>
      </c>
    </row>
    <row r="352" spans="1:9">
      <c r="A352" s="3" t="s">
        <v>397</v>
      </c>
      <c r="B352">
        <v>10.4</v>
      </c>
      <c r="C352" s="4">
        <v>619</v>
      </c>
      <c r="D352">
        <f t="shared" si="30"/>
        <v>59.519230769230766</v>
      </c>
      <c r="E352" s="7">
        <f t="shared" si="32"/>
        <v>8.4160206226495643E-4</v>
      </c>
      <c r="F352" s="8">
        <f t="shared" si="34"/>
        <v>0.71590152032217447</v>
      </c>
      <c r="G352" s="7">
        <f t="shared" si="31"/>
        <v>1.0340696107821643E-3</v>
      </c>
      <c r="H352" s="8">
        <f t="shared" si="35"/>
        <v>0.52776427190064967</v>
      </c>
      <c r="I352">
        <f t="shared" si="33"/>
        <v>1.1816851743090551E-4</v>
      </c>
    </row>
    <row r="353" spans="1:9">
      <c r="A353" s="3" t="s">
        <v>214</v>
      </c>
      <c r="B353">
        <v>4.1500000000000004</v>
      </c>
      <c r="C353" s="4">
        <v>247</v>
      </c>
      <c r="D353">
        <f t="shared" si="30"/>
        <v>59.518072289156621</v>
      </c>
      <c r="E353" s="7">
        <f t="shared" si="32"/>
        <v>3.3582505554029767E-4</v>
      </c>
      <c r="F353" s="8">
        <f t="shared" si="34"/>
        <v>0.71623734537771477</v>
      </c>
      <c r="G353" s="7">
        <f t="shared" si="31"/>
        <v>4.1263354661019057E-4</v>
      </c>
      <c r="H353" s="8">
        <f t="shared" si="35"/>
        <v>0.52817690544725981</v>
      </c>
      <c r="I353">
        <f t="shared" si="33"/>
        <v>4.5795146594224123E-4</v>
      </c>
    </row>
    <row r="354" spans="1:9">
      <c r="A354" s="3" t="s">
        <v>475</v>
      </c>
      <c r="B354">
        <v>16</v>
      </c>
      <c r="C354" s="4">
        <v>949</v>
      </c>
      <c r="D354">
        <f t="shared" si="30"/>
        <v>59.3125</v>
      </c>
      <c r="E354" s="7">
        <f t="shared" si="32"/>
        <v>1.2902752133916698E-3</v>
      </c>
      <c r="F354" s="8">
        <f t="shared" si="34"/>
        <v>0.71752762059110642</v>
      </c>
      <c r="G354" s="7">
        <f t="shared" si="31"/>
        <v>1.5908763242802528E-3</v>
      </c>
      <c r="H354" s="8">
        <f t="shared" si="35"/>
        <v>0.52976778177154005</v>
      </c>
      <c r="I354">
        <f t="shared" si="33"/>
        <v>1.9487030868342581E-4</v>
      </c>
    </row>
    <row r="355" spans="1:9">
      <c r="A355" s="3" t="s">
        <v>190</v>
      </c>
      <c r="B355">
        <v>6.79</v>
      </c>
      <c r="C355" s="4">
        <v>402</v>
      </c>
      <c r="D355">
        <f t="shared" si="30"/>
        <v>59.204712812960238</v>
      </c>
      <c r="E355" s="7">
        <f t="shared" si="32"/>
        <v>5.4656547500890552E-4</v>
      </c>
      <c r="F355" s="8">
        <f t="shared" si="34"/>
        <v>0.71807418606611528</v>
      </c>
      <c r="G355" s="7">
        <f t="shared" si="31"/>
        <v>6.7512814011643223E-4</v>
      </c>
      <c r="H355" s="8">
        <f t="shared" si="35"/>
        <v>0.53044290991165644</v>
      </c>
      <c r="I355">
        <f t="shared" si="33"/>
        <v>7.8528691714940813E-4</v>
      </c>
    </row>
    <row r="356" spans="1:9">
      <c r="A356" s="3" t="s">
        <v>157</v>
      </c>
      <c r="B356">
        <v>27.11</v>
      </c>
      <c r="C356" s="4">
        <v>1595</v>
      </c>
      <c r="D356">
        <f t="shared" si="30"/>
        <v>58.834378458133529</v>
      </c>
      <c r="E356" s="7">
        <f t="shared" si="32"/>
        <v>2.1685868971124483E-3</v>
      </c>
      <c r="F356" s="8">
        <f t="shared" si="34"/>
        <v>0.7202427729632277</v>
      </c>
      <c r="G356" s="7">
        <f t="shared" si="31"/>
        <v>2.695541071952353E-3</v>
      </c>
      <c r="H356" s="8">
        <f t="shared" si="35"/>
        <v>0.53313845098360879</v>
      </c>
      <c r="I356">
        <f t="shared" si="33"/>
        <v>3.4198499492216206E-4</v>
      </c>
    </row>
    <row r="357" spans="1:9">
      <c r="A357" s="3" t="s">
        <v>409</v>
      </c>
      <c r="B357">
        <v>11.8</v>
      </c>
      <c r="C357" s="4">
        <v>694</v>
      </c>
      <c r="D357">
        <f t="shared" si="30"/>
        <v>58.813559322033896</v>
      </c>
      <c r="E357" s="7">
        <f t="shared" si="32"/>
        <v>9.4357323297557315E-4</v>
      </c>
      <c r="F357" s="8">
        <f t="shared" si="34"/>
        <v>0.72118634619620325</v>
      </c>
      <c r="G357" s="7">
        <f t="shared" si="31"/>
        <v>1.1732712891566865E-3</v>
      </c>
      <c r="H357" s="8">
        <f t="shared" si="35"/>
        <v>0.53431172227276547</v>
      </c>
      <c r="I357">
        <f t="shared" si="33"/>
        <v>2.6474243399492448E-3</v>
      </c>
    </row>
    <row r="358" spans="1:9">
      <c r="A358" s="3" t="s">
        <v>48</v>
      </c>
      <c r="B358">
        <v>91.12</v>
      </c>
      <c r="C358" s="4">
        <v>5350</v>
      </c>
      <c r="D358">
        <f t="shared" si="30"/>
        <v>58.713784021071113</v>
      </c>
      <c r="E358" s="7">
        <f t="shared" si="32"/>
        <v>7.2739435106906579E-3</v>
      </c>
      <c r="F358" s="8">
        <f t="shared" si="34"/>
        <v>0.72846028970689392</v>
      </c>
      <c r="G358" s="7">
        <f t="shared" si="31"/>
        <v>9.060040666776039E-3</v>
      </c>
      <c r="H358" s="8">
        <f t="shared" si="35"/>
        <v>0.54337176293954148</v>
      </c>
      <c r="I358">
        <f t="shared" si="33"/>
        <v>5.0884142526330667E-4</v>
      </c>
    </row>
    <row r="359" spans="1:9">
      <c r="A359" s="3" t="s">
        <v>340</v>
      </c>
      <c r="B359">
        <v>17.48</v>
      </c>
      <c r="C359" s="4">
        <v>1025</v>
      </c>
      <c r="D359">
        <f t="shared" si="30"/>
        <v>58.638443935926773</v>
      </c>
      <c r="E359" s="7">
        <f t="shared" si="32"/>
        <v>1.3936059997117615E-3</v>
      </c>
      <c r="F359" s="8">
        <f t="shared" si="34"/>
        <v>0.72985389570660564</v>
      </c>
      <c r="G359" s="7">
        <f t="shared" si="31"/>
        <v>1.738032384276176E-3</v>
      </c>
      <c r="H359" s="8">
        <f t="shared" si="35"/>
        <v>0.54510979532381765</v>
      </c>
      <c r="I359">
        <f t="shared" si="33"/>
        <v>1.3795661960830374E-4</v>
      </c>
    </row>
    <row r="360" spans="1:9">
      <c r="A360" s="3" t="s">
        <v>228</v>
      </c>
      <c r="B360">
        <v>4.7300000000000004</v>
      </c>
      <c r="C360" s="4">
        <v>277</v>
      </c>
      <c r="D360">
        <f t="shared" si="30"/>
        <v>58.562367864693442</v>
      </c>
      <c r="E360" s="7">
        <f t="shared" si="32"/>
        <v>3.7661352382454432E-4</v>
      </c>
      <c r="F360" s="8">
        <f t="shared" si="34"/>
        <v>0.7302305092304302</v>
      </c>
      <c r="G360" s="7">
        <f t="shared" si="31"/>
        <v>4.7030281336534976E-4</v>
      </c>
      <c r="H360" s="8">
        <f t="shared" si="35"/>
        <v>0.545580098137183</v>
      </c>
      <c r="I360">
        <f t="shared" si="33"/>
        <v>2.4642405826436065E-4</v>
      </c>
    </row>
    <row r="361" spans="1:9">
      <c r="A361" s="3" t="s">
        <v>425</v>
      </c>
      <c r="B361">
        <v>8.4</v>
      </c>
      <c r="C361" s="4">
        <v>490</v>
      </c>
      <c r="D361">
        <f t="shared" si="30"/>
        <v>58.333333333333329</v>
      </c>
      <c r="E361" s="7">
        <f t="shared" si="32"/>
        <v>6.6621164864269576E-4</v>
      </c>
      <c r="F361" s="8">
        <f t="shared" si="34"/>
        <v>0.73089672087907287</v>
      </c>
      <c r="G361" s="7">
        <f t="shared" si="31"/>
        <v>8.3521007024713273E-4</v>
      </c>
      <c r="H361" s="8">
        <f t="shared" si="35"/>
        <v>0.54641530820743012</v>
      </c>
      <c r="I361">
        <f t="shared" si="33"/>
        <v>2.4647261581983715E-4</v>
      </c>
    </row>
    <row r="362" spans="1:9">
      <c r="A362" s="3" t="s">
        <v>348</v>
      </c>
      <c r="B362">
        <v>8.3699999999999992</v>
      </c>
      <c r="C362" s="4">
        <v>487</v>
      </c>
      <c r="D362">
        <f t="shared" si="30"/>
        <v>58.183990442054963</v>
      </c>
      <c r="E362" s="7">
        <f t="shared" si="32"/>
        <v>6.6213280181427108E-4</v>
      </c>
      <c r="F362" s="8">
        <f t="shared" si="34"/>
        <v>0.73155885368088713</v>
      </c>
      <c r="G362" s="7">
        <f t="shared" si="31"/>
        <v>8.3222717713910715E-4</v>
      </c>
      <c r="H362" s="8">
        <f t="shared" si="35"/>
        <v>0.54724753538456927</v>
      </c>
      <c r="I362">
        <f t="shared" si="33"/>
        <v>6.4790609776294028E-4</v>
      </c>
    </row>
    <row r="363" spans="1:9">
      <c r="A363" s="3" t="s">
        <v>527</v>
      </c>
      <c r="B363">
        <v>21.98</v>
      </c>
      <c r="C363" s="4">
        <v>1278</v>
      </c>
      <c r="D363">
        <f t="shared" si="30"/>
        <v>58.143767060964514</v>
      </c>
      <c r="E363" s="7">
        <f t="shared" si="32"/>
        <v>1.7375887489089084E-3</v>
      </c>
      <c r="F363" s="8">
        <f t="shared" si="34"/>
        <v>0.73329644242979608</v>
      </c>
      <c r="G363" s="7">
        <f t="shared" si="31"/>
        <v>2.1854663504799971E-3</v>
      </c>
      <c r="H363" s="8">
        <f t="shared" si="35"/>
        <v>0.54943300173504928</v>
      </c>
      <c r="I363">
        <f t="shared" si="33"/>
        <v>3.705350030761001E-4</v>
      </c>
    </row>
    <row r="364" spans="1:9">
      <c r="A364" s="3" t="s">
        <v>170</v>
      </c>
      <c r="B364">
        <v>12.51</v>
      </c>
      <c r="C364" s="4">
        <v>725</v>
      </c>
      <c r="D364">
        <f t="shared" si="30"/>
        <v>57.953637090327739</v>
      </c>
      <c r="E364" s="7">
        <f t="shared" si="32"/>
        <v>9.8572131686929464E-4</v>
      </c>
      <c r="F364" s="8">
        <f t="shared" si="34"/>
        <v>0.73428216374666533</v>
      </c>
      <c r="G364" s="7">
        <f t="shared" si="31"/>
        <v>1.2438664260466226E-3</v>
      </c>
      <c r="H364" s="8">
        <f t="shared" si="35"/>
        <v>0.55067686816109584</v>
      </c>
      <c r="I364">
        <f t="shared" si="33"/>
        <v>2.5508058519341237E-4</v>
      </c>
    </row>
    <row r="365" spans="1:9">
      <c r="A365" s="3" t="s">
        <v>55</v>
      </c>
      <c r="B365">
        <v>8.57</v>
      </c>
      <c r="C365" s="4">
        <v>495</v>
      </c>
      <c r="D365">
        <f t="shared" si="30"/>
        <v>57.759626604434068</v>
      </c>
      <c r="E365" s="7">
        <f t="shared" si="32"/>
        <v>6.7300972669007023E-4</v>
      </c>
      <c r="F365" s="8">
        <f t="shared" si="34"/>
        <v>0.73495517347335537</v>
      </c>
      <c r="G365" s="7">
        <f t="shared" si="31"/>
        <v>8.5211313119261042E-4</v>
      </c>
      <c r="H365" s="8">
        <f t="shared" si="35"/>
        <v>0.55152898129228844</v>
      </c>
      <c r="I365">
        <f t="shared" si="33"/>
        <v>4.5110756110200434E-4</v>
      </c>
    </row>
    <row r="366" spans="1:9">
      <c r="A366" s="3" t="s">
        <v>129</v>
      </c>
      <c r="B366">
        <v>15.08</v>
      </c>
      <c r="C366" s="4">
        <v>868</v>
      </c>
      <c r="D366">
        <f t="shared" si="30"/>
        <v>57.559681697612731</v>
      </c>
      <c r="E366" s="7">
        <f t="shared" si="32"/>
        <v>1.1801463490242038E-3</v>
      </c>
      <c r="F366" s="8">
        <f t="shared" si="34"/>
        <v>0.73613531982237956</v>
      </c>
      <c r="G366" s="7">
        <f t="shared" si="31"/>
        <v>1.4994009356341382E-3</v>
      </c>
      <c r="H366" s="8">
        <f t="shared" si="35"/>
        <v>0.55302838222792261</v>
      </c>
      <c r="I366">
        <f t="shared" si="33"/>
        <v>1.0012118989671803E-4</v>
      </c>
    </row>
    <row r="367" spans="1:9">
      <c r="A367" s="3" t="s">
        <v>364</v>
      </c>
      <c r="B367">
        <v>3.33</v>
      </c>
      <c r="C367" s="4">
        <v>191</v>
      </c>
      <c r="D367">
        <f t="shared" si="30"/>
        <v>57.357357357357358</v>
      </c>
      <c r="E367" s="7">
        <f t="shared" si="32"/>
        <v>2.5968658140970382E-4</v>
      </c>
      <c r="F367" s="8">
        <f t="shared" si="34"/>
        <v>0.7363950064037893</v>
      </c>
      <c r="G367" s="7">
        <f t="shared" si="31"/>
        <v>3.3110113499082758E-4</v>
      </c>
      <c r="H367" s="8">
        <f t="shared" si="35"/>
        <v>0.55335948336291341</v>
      </c>
      <c r="I367">
        <f t="shared" si="33"/>
        <v>1.9037468394356161E-4</v>
      </c>
    </row>
    <row r="368" spans="1:9">
      <c r="A368" s="3" t="s">
        <v>591</v>
      </c>
      <c r="B368">
        <v>6.33</v>
      </c>
      <c r="C368" s="4">
        <v>363</v>
      </c>
      <c r="D368">
        <f t="shared" si="30"/>
        <v>57.345971563981045</v>
      </c>
      <c r="E368" s="7">
        <f t="shared" si="32"/>
        <v>4.9354046623938477E-4</v>
      </c>
      <c r="F368" s="8">
        <f t="shared" si="34"/>
        <v>0.73688854687002869</v>
      </c>
      <c r="G368" s="7">
        <f t="shared" si="31"/>
        <v>6.2939044579337494E-4</v>
      </c>
      <c r="H368" s="8">
        <f t="shared" si="35"/>
        <v>0.55398887380870676</v>
      </c>
      <c r="I368">
        <f t="shared" si="33"/>
        <v>4.4711781689449337E-4</v>
      </c>
    </row>
    <row r="369" spans="1:9">
      <c r="A369" s="3" t="s">
        <v>215</v>
      </c>
      <c r="B369">
        <v>14.82</v>
      </c>
      <c r="C369" s="4">
        <v>848</v>
      </c>
      <c r="D369">
        <f t="shared" si="30"/>
        <v>57.21997300944669</v>
      </c>
      <c r="E369" s="7">
        <f t="shared" si="32"/>
        <v>1.1529540368347062E-3</v>
      </c>
      <c r="F369" s="8">
        <f t="shared" si="34"/>
        <v>0.73804150090686338</v>
      </c>
      <c r="G369" s="7">
        <f t="shared" si="31"/>
        <v>1.4735491953645841E-3</v>
      </c>
      <c r="H369" s="8">
        <f t="shared" si="35"/>
        <v>0.55546242300407134</v>
      </c>
      <c r="I369">
        <f t="shared" si="33"/>
        <v>8.6189055641222589E-4</v>
      </c>
    </row>
    <row r="370" spans="1:9">
      <c r="A370" s="3" t="s">
        <v>337</v>
      </c>
      <c r="B370">
        <v>28.52</v>
      </c>
      <c r="C370" s="4">
        <v>1630</v>
      </c>
      <c r="D370">
        <f t="shared" si="30"/>
        <v>57.152875175315572</v>
      </c>
      <c r="E370" s="7">
        <f t="shared" si="32"/>
        <v>2.2161734434440693E-3</v>
      </c>
      <c r="F370" s="8">
        <f t="shared" si="34"/>
        <v>0.74025767435030743</v>
      </c>
      <c r="G370" s="7">
        <f t="shared" si="31"/>
        <v>2.8357370480295505E-3</v>
      </c>
      <c r="H370" s="8">
        <f t="shared" si="35"/>
        <v>0.55829816005210087</v>
      </c>
      <c r="I370">
        <f t="shared" si="33"/>
        <v>2.3066397828624963E-4</v>
      </c>
    </row>
    <row r="371" spans="1:9">
      <c r="A371" s="3" t="s">
        <v>117</v>
      </c>
      <c r="B371">
        <v>7.62</v>
      </c>
      <c r="C371" s="4">
        <v>435</v>
      </c>
      <c r="D371">
        <f t="shared" si="30"/>
        <v>57.086614173228348</v>
      </c>
      <c r="E371" s="7">
        <f t="shared" si="32"/>
        <v>5.9143279012157681E-4</v>
      </c>
      <c r="F371" s="8">
        <f t="shared" si="34"/>
        <v>0.74084910714042895</v>
      </c>
      <c r="G371" s="7">
        <f t="shared" si="31"/>
        <v>7.5765484943847038E-4</v>
      </c>
      <c r="H371" s="8">
        <f t="shared" si="35"/>
        <v>0.55905581490153933</v>
      </c>
      <c r="I371">
        <f t="shared" si="33"/>
        <v>2.2438650390754766E-4</v>
      </c>
    </row>
    <row r="372" spans="1:9">
      <c r="A372" s="3" t="s">
        <v>350</v>
      </c>
      <c r="B372">
        <v>7.38</v>
      </c>
      <c r="C372" s="4">
        <v>420</v>
      </c>
      <c r="D372">
        <f t="shared" si="30"/>
        <v>56.91056910569106</v>
      </c>
      <c r="E372" s="7">
        <f t="shared" si="32"/>
        <v>5.7103855597945351E-4</v>
      </c>
      <c r="F372" s="8">
        <f t="shared" si="34"/>
        <v>0.74142014569640846</v>
      </c>
      <c r="G372" s="7">
        <f t="shared" si="31"/>
        <v>7.3379170457426657E-4</v>
      </c>
      <c r="H372" s="8">
        <f t="shared" si="35"/>
        <v>0.55978960660611354</v>
      </c>
      <c r="I372">
        <f t="shared" si="33"/>
        <v>1.0372944521602756E-4</v>
      </c>
    </row>
    <row r="373" spans="1:9">
      <c r="A373" s="3" t="s">
        <v>442</v>
      </c>
      <c r="B373">
        <v>3.41</v>
      </c>
      <c r="C373" s="4">
        <v>194</v>
      </c>
      <c r="D373">
        <f t="shared" si="30"/>
        <v>56.89149560117302</v>
      </c>
      <c r="E373" s="7">
        <f t="shared" si="32"/>
        <v>2.637654282381285E-4</v>
      </c>
      <c r="F373" s="8">
        <f t="shared" si="34"/>
        <v>0.7416839111246466</v>
      </c>
      <c r="G373" s="7">
        <f t="shared" si="31"/>
        <v>3.3905551661222885E-4</v>
      </c>
      <c r="H373" s="8">
        <f t="shared" si="35"/>
        <v>0.56012866212272572</v>
      </c>
      <c r="I373">
        <f t="shared" si="33"/>
        <v>2.9716239537125322E-4</v>
      </c>
    </row>
    <row r="374" spans="1:9">
      <c r="A374" s="3" t="s">
        <v>533</v>
      </c>
      <c r="B374">
        <v>9.73</v>
      </c>
      <c r="C374" s="4">
        <v>552</v>
      </c>
      <c r="D374">
        <f t="shared" si="30"/>
        <v>56.731757451181906</v>
      </c>
      <c r="E374" s="7">
        <f t="shared" si="32"/>
        <v>7.5050781643013886E-4</v>
      </c>
      <c r="F374" s="8">
        <f t="shared" si="34"/>
        <v>0.74243441894107676</v>
      </c>
      <c r="G374" s="7">
        <f t="shared" si="31"/>
        <v>9.6745166470292869E-4</v>
      </c>
      <c r="H374" s="8">
        <f t="shared" si="35"/>
        <v>0.56109611378742863</v>
      </c>
      <c r="I374">
        <f t="shared" si="33"/>
        <v>3.2048670669854173E-4</v>
      </c>
    </row>
    <row r="375" spans="1:9">
      <c r="A375" s="3" t="s">
        <v>335</v>
      </c>
      <c r="B375">
        <v>10.48</v>
      </c>
      <c r="C375" s="4">
        <v>594</v>
      </c>
      <c r="D375">
        <f t="shared" si="30"/>
        <v>56.679389312977094</v>
      </c>
      <c r="E375" s="7">
        <f t="shared" si="32"/>
        <v>8.0761167202808419E-4</v>
      </c>
      <c r="F375" s="8">
        <f t="shared" si="34"/>
        <v>0.74324203061310479</v>
      </c>
      <c r="G375" s="7">
        <f t="shared" si="31"/>
        <v>1.0420239924035656E-3</v>
      </c>
      <c r="H375" s="8">
        <f t="shared" si="35"/>
        <v>0.56213813777983224</v>
      </c>
      <c r="I375">
        <f t="shared" si="33"/>
        <v>1.9136868558833342E-4</v>
      </c>
    </row>
    <row r="376" spans="1:9">
      <c r="A376" s="3" t="s">
        <v>471</v>
      </c>
      <c r="B376">
        <v>6.23</v>
      </c>
      <c r="C376" s="4">
        <v>352</v>
      </c>
      <c r="D376">
        <f t="shared" si="30"/>
        <v>56.500802568218297</v>
      </c>
      <c r="E376" s="7">
        <f t="shared" si="32"/>
        <v>4.7858469453516104E-4</v>
      </c>
      <c r="F376" s="8">
        <f t="shared" si="34"/>
        <v>0.74372061530764</v>
      </c>
      <c r="G376" s="7">
        <f t="shared" si="31"/>
        <v>6.1944746876662347E-4</v>
      </c>
      <c r="H376" s="8">
        <f t="shared" si="35"/>
        <v>0.56275758524859887</v>
      </c>
      <c r="I376">
        <f t="shared" si="33"/>
        <v>4.2796041948972574E-4</v>
      </c>
    </row>
    <row r="377" spans="1:9">
      <c r="A377" s="3" t="s">
        <v>312</v>
      </c>
      <c r="B377">
        <v>13.92</v>
      </c>
      <c r="C377" s="4">
        <v>786</v>
      </c>
      <c r="D377">
        <f t="shared" si="30"/>
        <v>56.46551724137931</v>
      </c>
      <c r="E377" s="7">
        <f t="shared" si="32"/>
        <v>1.068657869047263E-3</v>
      </c>
      <c r="F377" s="8">
        <f t="shared" si="34"/>
        <v>0.74478927317668731</v>
      </c>
      <c r="G377" s="7">
        <f t="shared" si="31"/>
        <v>1.3840624021238198E-3</v>
      </c>
      <c r="H377" s="8">
        <f t="shared" si="35"/>
        <v>0.56414164765072272</v>
      </c>
      <c r="I377">
        <f t="shared" si="33"/>
        <v>2.1462816631307446E-3</v>
      </c>
    </row>
    <row r="378" spans="1:9">
      <c r="A378" s="3" t="s">
        <v>177</v>
      </c>
      <c r="B378">
        <v>69.760000000000005</v>
      </c>
      <c r="C378" s="4">
        <v>3937</v>
      </c>
      <c r="D378">
        <f t="shared" si="30"/>
        <v>56.43635321100917</v>
      </c>
      <c r="E378" s="7">
        <f t="shared" si="32"/>
        <v>5.3528066545026386E-3</v>
      </c>
      <c r="F378" s="8">
        <f t="shared" si="34"/>
        <v>0.75014207983118997</v>
      </c>
      <c r="G378" s="7">
        <f t="shared" si="31"/>
        <v>6.9362207738619024E-3</v>
      </c>
      <c r="H378" s="8">
        <f t="shared" si="35"/>
        <v>0.57107786842458463</v>
      </c>
      <c r="I378">
        <f t="shared" si="33"/>
        <v>1.3985222984314039E-4</v>
      </c>
    </row>
    <row r="379" spans="1:9">
      <c r="A379" s="3" t="s">
        <v>224</v>
      </c>
      <c r="B379">
        <v>4.54</v>
      </c>
      <c r="C379" s="4">
        <v>256</v>
      </c>
      <c r="D379">
        <f t="shared" si="30"/>
        <v>56.387665198237883</v>
      </c>
      <c r="E379" s="7">
        <f t="shared" si="32"/>
        <v>3.4806159602557166E-4</v>
      </c>
      <c r="F379" s="8">
        <f t="shared" si="34"/>
        <v>0.75049014142721548</v>
      </c>
      <c r="G379" s="7">
        <f t="shared" si="31"/>
        <v>4.514111570145217E-4</v>
      </c>
      <c r="H379" s="8">
        <f t="shared" si="35"/>
        <v>0.57152927958159916</v>
      </c>
      <c r="I379">
        <f t="shared" si="33"/>
        <v>2.0414800434581659E-4</v>
      </c>
    </row>
    <row r="380" spans="1:9">
      <c r="A380" s="3" t="s">
        <v>564</v>
      </c>
      <c r="B380">
        <v>6.62</v>
      </c>
      <c r="C380" s="4">
        <v>373</v>
      </c>
      <c r="D380">
        <f t="shared" si="30"/>
        <v>56.344410876132926</v>
      </c>
      <c r="E380" s="7">
        <f t="shared" si="32"/>
        <v>5.0713662233413371E-4</v>
      </c>
      <c r="F380" s="8">
        <f t="shared" si="34"/>
        <v>0.75099727804954963</v>
      </c>
      <c r="G380" s="7">
        <f t="shared" si="31"/>
        <v>6.5822507917095454E-4</v>
      </c>
      <c r="H380" s="8">
        <f t="shared" si="35"/>
        <v>0.57218750466077006</v>
      </c>
      <c r="I380">
        <f t="shared" si="33"/>
        <v>1.6318155658090472E-4</v>
      </c>
    </row>
    <row r="381" spans="1:9">
      <c r="A381" s="3" t="s">
        <v>200</v>
      </c>
      <c r="B381">
        <v>5.29</v>
      </c>
      <c r="C381" s="4">
        <v>298</v>
      </c>
      <c r="D381">
        <f t="shared" si="30"/>
        <v>56.332703213610586</v>
      </c>
      <c r="E381" s="7">
        <f t="shared" si="32"/>
        <v>4.0516545162351699E-4</v>
      </c>
      <c r="F381" s="8">
        <f t="shared" si="34"/>
        <v>0.75140244350117313</v>
      </c>
      <c r="G381" s="7">
        <f t="shared" si="31"/>
        <v>5.2598348471515858E-4</v>
      </c>
      <c r="H381" s="8">
        <f t="shared" si="35"/>
        <v>0.57271348814548517</v>
      </c>
      <c r="I381">
        <f t="shared" si="33"/>
        <v>1.7590396867905866E-4</v>
      </c>
    </row>
    <row r="382" spans="1:9">
      <c r="A382" s="3" t="s">
        <v>466</v>
      </c>
      <c r="B382">
        <v>5.7</v>
      </c>
      <c r="C382" s="4">
        <v>321</v>
      </c>
      <c r="D382">
        <f t="shared" si="30"/>
        <v>56.315789473684205</v>
      </c>
      <c r="E382" s="7">
        <f t="shared" si="32"/>
        <v>4.3643661064143944E-4</v>
      </c>
      <c r="F382" s="8">
        <f t="shared" si="34"/>
        <v>0.75183888011181454</v>
      </c>
      <c r="G382" s="7">
        <f t="shared" si="31"/>
        <v>5.6674969052484007E-4</v>
      </c>
      <c r="H382" s="8">
        <f t="shared" si="35"/>
        <v>0.57328023783601001</v>
      </c>
      <c r="I382">
        <f t="shared" si="33"/>
        <v>1.3714982958489275E-3</v>
      </c>
    </row>
    <row r="383" spans="1:9">
      <c r="A383" s="3" t="s">
        <v>64</v>
      </c>
      <c r="B383">
        <v>44.34</v>
      </c>
      <c r="C383" s="4">
        <v>2493</v>
      </c>
      <c r="D383">
        <f t="shared" si="30"/>
        <v>56.224627875507437</v>
      </c>
      <c r="E383" s="7">
        <f t="shared" si="32"/>
        <v>3.3895217144208991E-3</v>
      </c>
      <c r="F383" s="8">
        <f t="shared" si="34"/>
        <v>0.75522840182623541</v>
      </c>
      <c r="G383" s="7">
        <f t="shared" si="31"/>
        <v>4.4087160136616508E-3</v>
      </c>
      <c r="H383" s="8">
        <f t="shared" si="35"/>
        <v>0.57768895384967167</v>
      </c>
      <c r="I383">
        <f t="shared" si="33"/>
        <v>1.4701127550320603E-4</v>
      </c>
    </row>
    <row r="384" spans="1:9">
      <c r="A384" s="3" t="s">
        <v>440</v>
      </c>
      <c r="B384">
        <v>4.74</v>
      </c>
      <c r="C384" s="4">
        <v>266</v>
      </c>
      <c r="D384">
        <f t="shared" si="30"/>
        <v>56.118143459915608</v>
      </c>
      <c r="E384" s="7">
        <f t="shared" si="32"/>
        <v>3.6165775212032054E-4</v>
      </c>
      <c r="F384" s="8">
        <f t="shared" si="34"/>
        <v>0.75559005957835568</v>
      </c>
      <c r="G384" s="7">
        <f t="shared" si="31"/>
        <v>4.7129711106802486E-4</v>
      </c>
      <c r="H384" s="8">
        <f t="shared" si="35"/>
        <v>0.57816025096073964</v>
      </c>
      <c r="I384">
        <f t="shared" si="33"/>
        <v>1.6116704867175091E-4</v>
      </c>
    </row>
    <row r="385" spans="1:9">
      <c r="A385" s="3" t="s">
        <v>476</v>
      </c>
      <c r="B385">
        <v>5.19</v>
      </c>
      <c r="C385" s="4">
        <v>291</v>
      </c>
      <c r="D385">
        <f t="shared" si="30"/>
        <v>56.069364161849705</v>
      </c>
      <c r="E385" s="7">
        <f t="shared" si="32"/>
        <v>3.9564814235719278E-4</v>
      </c>
      <c r="F385" s="8">
        <f t="shared" si="34"/>
        <v>0.75598570772071283</v>
      </c>
      <c r="G385" s="7">
        <f t="shared" si="31"/>
        <v>5.1604050768840699E-4</v>
      </c>
      <c r="H385" s="8">
        <f t="shared" si="35"/>
        <v>0.57867629146842803</v>
      </c>
      <c r="I385">
        <f t="shared" si="33"/>
        <v>1.4919593290446675E-4</v>
      </c>
    </row>
    <row r="386" spans="1:9">
      <c r="A386" s="3" t="s">
        <v>176</v>
      </c>
      <c r="B386">
        <v>4.79</v>
      </c>
      <c r="C386" s="4">
        <v>268</v>
      </c>
      <c r="D386">
        <f t="shared" ref="D386:D449" si="36">C386/B386</f>
        <v>55.949895615866389</v>
      </c>
      <c r="E386" s="7">
        <f t="shared" si="32"/>
        <v>3.6437698333927033E-4</v>
      </c>
      <c r="F386" s="8">
        <f t="shared" si="34"/>
        <v>0.75635008470405207</v>
      </c>
      <c r="G386" s="7">
        <f t="shared" ref="G386:G449" si="37">B386/10057.35</f>
        <v>4.7626859958140066E-4</v>
      </c>
      <c r="H386" s="8">
        <f t="shared" si="35"/>
        <v>0.57915256006800941</v>
      </c>
      <c r="I386">
        <f t="shared" si="33"/>
        <v>1.0467338049141572E-3</v>
      </c>
    </row>
    <row r="387" spans="1:9">
      <c r="A387" s="3" t="s">
        <v>245</v>
      </c>
      <c r="B387">
        <v>33.53</v>
      </c>
      <c r="C387" s="4">
        <v>1873</v>
      </c>
      <c r="D387">
        <f t="shared" si="36"/>
        <v>55.860423501342083</v>
      </c>
      <c r="E387" s="7">
        <f t="shared" ref="E387:E450" si="38">C387/735502</f>
        <v>2.5465600365464675E-3</v>
      </c>
      <c r="F387" s="8">
        <f t="shared" si="34"/>
        <v>0.75889664474059859</v>
      </c>
      <c r="G387" s="7">
        <f t="shared" si="37"/>
        <v>3.3338801970698045E-3</v>
      </c>
      <c r="H387" s="8">
        <f t="shared" si="35"/>
        <v>0.58248644026507923</v>
      </c>
      <c r="I387">
        <f t="shared" ref="I387:I450" si="39">F387*H388-F388*H387</f>
        <v>1.4217173689823337E-4</v>
      </c>
    </row>
    <row r="388" spans="1:9">
      <c r="A388" s="3" t="s">
        <v>553</v>
      </c>
      <c r="B388">
        <v>4.55</v>
      </c>
      <c r="C388" s="4">
        <v>254</v>
      </c>
      <c r="D388">
        <f t="shared" si="36"/>
        <v>55.824175824175825</v>
      </c>
      <c r="E388" s="7">
        <f t="shared" si="38"/>
        <v>3.4534236480662187E-4</v>
      </c>
      <c r="F388" s="8">
        <f t="shared" ref="F388:F451" si="40">F387+E388</f>
        <v>0.75924198710540525</v>
      </c>
      <c r="G388" s="7">
        <f t="shared" si="37"/>
        <v>4.5240545471719686E-4</v>
      </c>
      <c r="H388" s="8">
        <f t="shared" ref="H388:H451" si="41">H387+G388</f>
        <v>0.58293884571979637</v>
      </c>
      <c r="I388">
        <f t="shared" si="39"/>
        <v>2.6595853342931131E-4</v>
      </c>
    </row>
    <row r="389" spans="1:9">
      <c r="A389" s="3" t="s">
        <v>159</v>
      </c>
      <c r="B389">
        <v>8.51</v>
      </c>
      <c r="C389" s="4">
        <v>475</v>
      </c>
      <c r="D389">
        <f t="shared" si="36"/>
        <v>55.816686251468859</v>
      </c>
      <c r="E389" s="7">
        <f t="shared" si="38"/>
        <v>6.4581741450057235E-4</v>
      </c>
      <c r="F389" s="8">
        <f t="shared" si="40"/>
        <v>0.75988780451990579</v>
      </c>
      <c r="G389" s="7">
        <f t="shared" si="37"/>
        <v>8.4614734497655936E-4</v>
      </c>
      <c r="H389" s="8">
        <f t="shared" si="41"/>
        <v>0.58378499306477294</v>
      </c>
      <c r="I389">
        <f t="shared" si="39"/>
        <v>1.1601009292488973E-4</v>
      </c>
    </row>
    <row r="390" spans="1:9">
      <c r="A390" s="3" t="s">
        <v>548</v>
      </c>
      <c r="B390">
        <v>3.71</v>
      </c>
      <c r="C390" s="4">
        <v>207</v>
      </c>
      <c r="D390">
        <f t="shared" si="36"/>
        <v>55.795148247978439</v>
      </c>
      <c r="E390" s="7">
        <f t="shared" si="38"/>
        <v>2.8144043116130207E-4</v>
      </c>
      <c r="F390" s="8">
        <f t="shared" si="40"/>
        <v>0.76016924495106708</v>
      </c>
      <c r="G390" s="7">
        <f t="shared" si="37"/>
        <v>3.688844476924836E-4</v>
      </c>
      <c r="H390" s="8">
        <f t="shared" si="41"/>
        <v>0.58415387751246539</v>
      </c>
      <c r="I390">
        <f t="shared" si="39"/>
        <v>2.0514120298414928E-4</v>
      </c>
    </row>
    <row r="391" spans="1:9">
      <c r="A391" s="3" t="s">
        <v>487</v>
      </c>
      <c r="B391">
        <v>6.56</v>
      </c>
      <c r="C391" s="4">
        <v>366</v>
      </c>
      <c r="D391">
        <f t="shared" si="36"/>
        <v>55.792682926829272</v>
      </c>
      <c r="E391" s="7">
        <f t="shared" si="38"/>
        <v>4.9761931306780945E-4</v>
      </c>
      <c r="F391" s="8">
        <f t="shared" si="40"/>
        <v>0.76066686426413488</v>
      </c>
      <c r="G391" s="7">
        <f t="shared" si="37"/>
        <v>6.5225929295490359E-4</v>
      </c>
      <c r="H391" s="8">
        <f t="shared" si="41"/>
        <v>0.58480613680542026</v>
      </c>
      <c r="I391">
        <f t="shared" si="39"/>
        <v>5.0938161877406296E-4</v>
      </c>
    </row>
    <row r="392" spans="1:9">
      <c r="A392" s="3" t="s">
        <v>388</v>
      </c>
      <c r="B392">
        <v>16.27</v>
      </c>
      <c r="C392" s="4">
        <v>907</v>
      </c>
      <c r="D392">
        <f t="shared" si="36"/>
        <v>55.746773202212665</v>
      </c>
      <c r="E392" s="7">
        <f t="shared" si="38"/>
        <v>1.2331713577937245E-3</v>
      </c>
      <c r="F392" s="8">
        <f t="shared" si="40"/>
        <v>0.76190003562192865</v>
      </c>
      <c r="G392" s="7">
        <f t="shared" si="37"/>
        <v>1.617722362252482E-3</v>
      </c>
      <c r="H392" s="8">
        <f t="shared" si="41"/>
        <v>0.5864238591676727</v>
      </c>
      <c r="I392">
        <f t="shared" si="39"/>
        <v>1.0189222598583347E-4</v>
      </c>
    </row>
    <row r="393" spans="1:9">
      <c r="A393" s="3" t="s">
        <v>15</v>
      </c>
      <c r="B393">
        <v>3.25</v>
      </c>
      <c r="C393" s="4">
        <v>181</v>
      </c>
      <c r="D393">
        <f t="shared" si="36"/>
        <v>55.692307692307693</v>
      </c>
      <c r="E393" s="7">
        <f t="shared" si="38"/>
        <v>2.4609042531495494E-4</v>
      </c>
      <c r="F393" s="8">
        <f t="shared" si="40"/>
        <v>0.76214612604724363</v>
      </c>
      <c r="G393" s="7">
        <f t="shared" si="37"/>
        <v>3.2314675336942632E-4</v>
      </c>
      <c r="H393" s="8">
        <f t="shared" si="41"/>
        <v>0.58674700592104212</v>
      </c>
      <c r="I393">
        <f t="shared" si="39"/>
        <v>1.9748360388754937E-4</v>
      </c>
    </row>
    <row r="394" spans="1:9">
      <c r="A394" s="3" t="s">
        <v>472</v>
      </c>
      <c r="B394">
        <v>6.28</v>
      </c>
      <c r="C394" s="4">
        <v>349</v>
      </c>
      <c r="D394">
        <f t="shared" si="36"/>
        <v>55.573248407643312</v>
      </c>
      <c r="E394" s="7">
        <f t="shared" si="38"/>
        <v>4.7450584770673636E-4</v>
      </c>
      <c r="F394" s="8">
        <f t="shared" si="40"/>
        <v>0.76262063189495033</v>
      </c>
      <c r="G394" s="7">
        <f t="shared" si="37"/>
        <v>6.2441895727999926E-4</v>
      </c>
      <c r="H394" s="8">
        <f t="shared" si="41"/>
        <v>0.58737142487832217</v>
      </c>
      <c r="I394">
        <f t="shared" si="39"/>
        <v>3.8236682561693103E-4</v>
      </c>
    </row>
    <row r="395" spans="1:9">
      <c r="A395" s="3" t="s">
        <v>354</v>
      </c>
      <c r="B395">
        <v>12.12</v>
      </c>
      <c r="C395" s="4">
        <v>672</v>
      </c>
      <c r="D395">
        <f t="shared" si="36"/>
        <v>55.445544554455452</v>
      </c>
      <c r="E395" s="7">
        <f t="shared" si="38"/>
        <v>9.1366168956712559E-4</v>
      </c>
      <c r="F395" s="8">
        <f t="shared" si="40"/>
        <v>0.76353429358451741</v>
      </c>
      <c r="G395" s="7">
        <f t="shared" si="37"/>
        <v>1.2050888156422913E-3</v>
      </c>
      <c r="H395" s="8">
        <f t="shared" si="41"/>
        <v>0.58857651369396446</v>
      </c>
      <c r="I395">
        <f t="shared" si="39"/>
        <v>3.1660782469344895E-4</v>
      </c>
    </row>
    <row r="396" spans="1:9">
      <c r="A396" s="3" t="s">
        <v>287</v>
      </c>
      <c r="B396">
        <v>10.01</v>
      </c>
      <c r="C396" s="4">
        <v>554</v>
      </c>
      <c r="D396">
        <f t="shared" si="36"/>
        <v>55.344655344655344</v>
      </c>
      <c r="E396" s="7">
        <f t="shared" si="38"/>
        <v>7.5322704764908864E-4</v>
      </c>
      <c r="F396" s="8">
        <f t="shared" si="40"/>
        <v>0.76428752063216654</v>
      </c>
      <c r="G396" s="7">
        <f t="shared" si="37"/>
        <v>9.9529200037783302E-4</v>
      </c>
      <c r="H396" s="8">
        <f t="shared" si="41"/>
        <v>0.58957180569434231</v>
      </c>
      <c r="I396">
        <f t="shared" si="39"/>
        <v>2.9539308966630706E-4</v>
      </c>
    </row>
    <row r="397" spans="1:9">
      <c r="A397" s="3" t="s">
        <v>453</v>
      </c>
      <c r="B397">
        <v>9.33</v>
      </c>
      <c r="C397" s="4">
        <v>516</v>
      </c>
      <c r="D397">
        <f t="shared" si="36"/>
        <v>55.30546623794212</v>
      </c>
      <c r="E397" s="7">
        <f t="shared" si="38"/>
        <v>7.0156165448904289E-4</v>
      </c>
      <c r="F397" s="8">
        <f t="shared" si="40"/>
        <v>0.76498908228665563</v>
      </c>
      <c r="G397" s="7">
        <f t="shared" si="37"/>
        <v>9.2767975659592235E-4</v>
      </c>
      <c r="H397" s="8">
        <f t="shared" si="41"/>
        <v>0.59049948545093822</v>
      </c>
      <c r="I397">
        <f t="shared" si="39"/>
        <v>1.6056021035871781E-3</v>
      </c>
    </row>
    <row r="398" spans="1:9">
      <c r="A398" s="3" t="s">
        <v>111</v>
      </c>
      <c r="B398">
        <v>50.41</v>
      </c>
      <c r="C398" s="4">
        <v>2776</v>
      </c>
      <c r="D398">
        <f t="shared" si="36"/>
        <v>55.068438801825039</v>
      </c>
      <c r="E398" s="7">
        <f t="shared" si="38"/>
        <v>3.7742929319022926E-3</v>
      </c>
      <c r="F398" s="8">
        <f t="shared" si="40"/>
        <v>0.76876337521855798</v>
      </c>
      <c r="G398" s="7">
        <f t="shared" si="37"/>
        <v>5.0122547191854706E-3</v>
      </c>
      <c r="H398" s="8">
        <f t="shared" si="41"/>
        <v>0.59551174017012365</v>
      </c>
      <c r="I398">
        <f t="shared" si="39"/>
        <v>9.360684349168924E-5</v>
      </c>
    </row>
    <row r="399" spans="1:9">
      <c r="A399" s="3" t="s">
        <v>485</v>
      </c>
      <c r="B399">
        <v>2.93</v>
      </c>
      <c r="C399" s="4">
        <v>161</v>
      </c>
      <c r="D399">
        <f t="shared" si="36"/>
        <v>54.948805460750847</v>
      </c>
      <c r="E399" s="7">
        <f t="shared" si="38"/>
        <v>2.1889811312545717E-4</v>
      </c>
      <c r="F399" s="8">
        <f t="shared" si="40"/>
        <v>0.76898227333168345</v>
      </c>
      <c r="G399" s="7">
        <f t="shared" si="37"/>
        <v>2.913292268838213E-4</v>
      </c>
      <c r="H399" s="8">
        <f t="shared" si="41"/>
        <v>0.59580306939700745</v>
      </c>
      <c r="I399">
        <f t="shared" si="39"/>
        <v>1.8802375013676764E-4</v>
      </c>
    </row>
    <row r="400" spans="1:9">
      <c r="A400" s="3" t="s">
        <v>86</v>
      </c>
      <c r="B400">
        <v>5.86</v>
      </c>
      <c r="C400" s="4">
        <v>321</v>
      </c>
      <c r="D400">
        <f t="shared" si="36"/>
        <v>54.778156996587029</v>
      </c>
      <c r="E400" s="7">
        <f t="shared" si="38"/>
        <v>4.3643661064143944E-4</v>
      </c>
      <c r="F400" s="8">
        <f t="shared" si="40"/>
        <v>0.76941870994232486</v>
      </c>
      <c r="G400" s="7">
        <f t="shared" si="37"/>
        <v>5.8265845376764261E-4</v>
      </c>
      <c r="H400" s="8">
        <f t="shared" si="41"/>
        <v>0.59638572785077504</v>
      </c>
      <c r="I400">
        <f t="shared" si="39"/>
        <v>1.142801588686071E-4</v>
      </c>
    </row>
    <row r="401" spans="1:9">
      <c r="A401" s="3" t="s">
        <v>81</v>
      </c>
      <c r="B401">
        <v>3.55</v>
      </c>
      <c r="C401" s="4">
        <v>194</v>
      </c>
      <c r="D401">
        <f t="shared" si="36"/>
        <v>54.647887323943664</v>
      </c>
      <c r="E401" s="7">
        <f t="shared" si="38"/>
        <v>2.637654282381285E-4</v>
      </c>
      <c r="F401" s="8">
        <f t="shared" si="40"/>
        <v>0.769682475370563</v>
      </c>
      <c r="G401" s="7">
        <f t="shared" si="37"/>
        <v>3.5297568444968107E-4</v>
      </c>
      <c r="H401" s="8">
        <f t="shared" si="41"/>
        <v>0.59673870353522473</v>
      </c>
      <c r="I401">
        <f t="shared" si="39"/>
        <v>2.3862984262917886E-4</v>
      </c>
    </row>
    <row r="402" spans="1:9">
      <c r="A402" s="3" t="s">
        <v>570</v>
      </c>
      <c r="B402">
        <v>7.38</v>
      </c>
      <c r="C402" s="4">
        <v>402</v>
      </c>
      <c r="D402">
        <f t="shared" si="36"/>
        <v>54.471544715447152</v>
      </c>
      <c r="E402" s="7">
        <f t="shared" si="38"/>
        <v>5.4656547500890552E-4</v>
      </c>
      <c r="F402" s="8">
        <f t="shared" si="40"/>
        <v>0.77022904084557187</v>
      </c>
      <c r="G402" s="7">
        <f t="shared" si="37"/>
        <v>7.3379170457426657E-4</v>
      </c>
      <c r="H402" s="8">
        <f t="shared" si="41"/>
        <v>0.59747249523979895</v>
      </c>
      <c r="I402">
        <f t="shared" si="39"/>
        <v>3.978093963117324E-4</v>
      </c>
    </row>
    <row r="403" spans="1:9">
      <c r="A403" s="3" t="s">
        <v>538</v>
      </c>
      <c r="B403">
        <v>12.28</v>
      </c>
      <c r="C403" s="4">
        <v>668</v>
      </c>
      <c r="D403">
        <f t="shared" si="36"/>
        <v>54.397394136807819</v>
      </c>
      <c r="E403" s="7">
        <f t="shared" si="38"/>
        <v>9.0822322712922601E-4</v>
      </c>
      <c r="F403" s="8">
        <f t="shared" si="40"/>
        <v>0.77113726407270111</v>
      </c>
      <c r="G403" s="7">
        <f t="shared" si="37"/>
        <v>1.2209975788850939E-3</v>
      </c>
      <c r="H403" s="8">
        <f t="shared" si="41"/>
        <v>0.598693492818684</v>
      </c>
      <c r="I403">
        <f t="shared" si="39"/>
        <v>1.4066281211166931E-4</v>
      </c>
    </row>
    <row r="404" spans="1:9">
      <c r="A404" s="3" t="s">
        <v>307</v>
      </c>
      <c r="B404">
        <v>4.34</v>
      </c>
      <c r="C404" s="4">
        <v>236</v>
      </c>
      <c r="D404">
        <f t="shared" si="36"/>
        <v>54.377880184331801</v>
      </c>
      <c r="E404" s="7">
        <f t="shared" si="38"/>
        <v>3.2086928383607389E-4</v>
      </c>
      <c r="F404" s="8">
        <f t="shared" si="40"/>
        <v>0.77145813335653723</v>
      </c>
      <c r="G404" s="7">
        <f t="shared" si="37"/>
        <v>4.3152520296101853E-4</v>
      </c>
      <c r="H404" s="8">
        <f t="shared" si="41"/>
        <v>0.59912501802164497</v>
      </c>
      <c r="I404">
        <f t="shared" si="39"/>
        <v>1.0305000579396983E-4</v>
      </c>
    </row>
    <row r="405" spans="1:9">
      <c r="A405" s="3" t="s">
        <v>481</v>
      </c>
      <c r="B405">
        <v>3.17</v>
      </c>
      <c r="C405" s="4">
        <v>172</v>
      </c>
      <c r="D405">
        <f t="shared" si="36"/>
        <v>54.258675078864357</v>
      </c>
      <c r="E405" s="7">
        <f t="shared" si="38"/>
        <v>2.3385388482968095E-4</v>
      </c>
      <c r="F405" s="8">
        <f t="shared" si="40"/>
        <v>0.77169198724136689</v>
      </c>
      <c r="G405" s="7">
        <f t="shared" si="37"/>
        <v>3.1519237174802505E-4</v>
      </c>
      <c r="H405" s="8">
        <f t="shared" si="41"/>
        <v>0.59944021039339301</v>
      </c>
      <c r="I405">
        <f t="shared" si="39"/>
        <v>1.2012893596252683E-4</v>
      </c>
    </row>
    <row r="406" spans="1:9">
      <c r="A406" s="3" t="s">
        <v>477</v>
      </c>
      <c r="B406">
        <v>3.69</v>
      </c>
      <c r="C406" s="4">
        <v>200</v>
      </c>
      <c r="D406">
        <f t="shared" si="36"/>
        <v>54.200542005420054</v>
      </c>
      <c r="E406" s="7">
        <f t="shared" si="38"/>
        <v>2.7192312189497787E-4</v>
      </c>
      <c r="F406" s="8">
        <f t="shared" si="40"/>
        <v>0.77196391036326184</v>
      </c>
      <c r="G406" s="7">
        <f t="shared" si="37"/>
        <v>3.6689585228713329E-4</v>
      </c>
      <c r="H406" s="8">
        <f t="shared" si="41"/>
        <v>0.59980710624568012</v>
      </c>
      <c r="I406">
        <f t="shared" si="39"/>
        <v>1.6498534154341105E-4</v>
      </c>
    </row>
    <row r="407" spans="1:9">
      <c r="A407" s="3" t="s">
        <v>46</v>
      </c>
      <c r="B407">
        <v>5.05</v>
      </c>
      <c r="C407" s="4">
        <v>273</v>
      </c>
      <c r="D407">
        <f t="shared" si="36"/>
        <v>54.059405940594061</v>
      </c>
      <c r="E407" s="7">
        <f t="shared" si="38"/>
        <v>3.7117506138664475E-4</v>
      </c>
      <c r="F407" s="8">
        <f t="shared" si="40"/>
        <v>0.77233508542464846</v>
      </c>
      <c r="G407" s="7">
        <f t="shared" si="37"/>
        <v>5.0212033985095478E-4</v>
      </c>
      <c r="H407" s="8">
        <f t="shared" si="41"/>
        <v>0.6003092265855311</v>
      </c>
      <c r="I407">
        <f t="shared" si="39"/>
        <v>1.3797560922335084E-4</v>
      </c>
    </row>
    <row r="408" spans="1:9">
      <c r="A408" s="3" t="s">
        <v>275</v>
      </c>
      <c r="B408">
        <v>4.22</v>
      </c>
      <c r="C408" s="4">
        <v>228</v>
      </c>
      <c r="D408">
        <f t="shared" si="36"/>
        <v>54.02843601895735</v>
      </c>
      <c r="E408" s="7">
        <f t="shared" si="38"/>
        <v>3.0999235896027474E-4</v>
      </c>
      <c r="F408" s="8">
        <f t="shared" si="40"/>
        <v>0.77264507778360869</v>
      </c>
      <c r="G408" s="7">
        <f t="shared" si="37"/>
        <v>4.1959363052891663E-4</v>
      </c>
      <c r="H408" s="8">
        <f t="shared" si="41"/>
        <v>0.60072882021606</v>
      </c>
      <c r="I408">
        <f t="shared" si="39"/>
        <v>2.9486848259141496E-3</v>
      </c>
    </row>
    <row r="409" spans="1:9">
      <c r="A409" s="3" t="s">
        <v>140</v>
      </c>
      <c r="B409">
        <v>90.02</v>
      </c>
      <c r="C409" s="4">
        <v>4857</v>
      </c>
      <c r="D409">
        <f t="shared" si="36"/>
        <v>53.954676738502556</v>
      </c>
      <c r="E409" s="7">
        <f t="shared" si="38"/>
        <v>6.6036530152195376E-3</v>
      </c>
      <c r="F409" s="8">
        <f t="shared" si="40"/>
        <v>0.77924873079882828</v>
      </c>
      <c r="G409" s="7">
        <f t="shared" si="37"/>
        <v>8.9506679194817709E-3</v>
      </c>
      <c r="H409" s="8">
        <f t="shared" si="41"/>
        <v>0.60967948813554174</v>
      </c>
      <c r="I409">
        <f t="shared" si="39"/>
        <v>7.0265192362684026E-4</v>
      </c>
    </row>
    <row r="410" spans="1:9">
      <c r="A410" s="3" t="s">
        <v>366</v>
      </c>
      <c r="B410">
        <v>21.34</v>
      </c>
      <c r="C410" s="4">
        <v>1147</v>
      </c>
      <c r="D410">
        <f t="shared" si="36"/>
        <v>53.748828491096532</v>
      </c>
      <c r="E410" s="7">
        <f t="shared" si="38"/>
        <v>1.5594791040676979E-3</v>
      </c>
      <c r="F410" s="8">
        <f t="shared" si="40"/>
        <v>0.78080820990289601</v>
      </c>
      <c r="G410" s="7">
        <f t="shared" si="37"/>
        <v>2.1218312975087869E-3</v>
      </c>
      <c r="H410" s="8">
        <f t="shared" si="41"/>
        <v>0.61180131943305049</v>
      </c>
      <c r="I410">
        <f t="shared" si="39"/>
        <v>1.9652738274900106E-4</v>
      </c>
    </row>
    <row r="411" spans="1:9">
      <c r="A411" s="3" t="s">
        <v>384</v>
      </c>
      <c r="B411">
        <v>5.96</v>
      </c>
      <c r="C411" s="4">
        <v>320</v>
      </c>
      <c r="D411">
        <f t="shared" si="36"/>
        <v>53.691275167785236</v>
      </c>
      <c r="E411" s="7">
        <f t="shared" si="38"/>
        <v>4.3507699503196454E-4</v>
      </c>
      <c r="F411" s="8">
        <f t="shared" si="40"/>
        <v>0.78124328689792799</v>
      </c>
      <c r="G411" s="7">
        <f t="shared" si="37"/>
        <v>5.9260143079439408E-4</v>
      </c>
      <c r="H411" s="8">
        <f t="shared" si="41"/>
        <v>0.61239392086384492</v>
      </c>
      <c r="I411">
        <f t="shared" si="39"/>
        <v>1.7234985410802262E-4</v>
      </c>
    </row>
    <row r="412" spans="1:9">
      <c r="A412" s="3" t="s">
        <v>43</v>
      </c>
      <c r="B412">
        <v>5.22</v>
      </c>
      <c r="C412" s="4">
        <v>280</v>
      </c>
      <c r="D412">
        <f t="shared" si="36"/>
        <v>53.639846743295024</v>
      </c>
      <c r="E412" s="7">
        <f t="shared" si="38"/>
        <v>3.80692370652969E-4</v>
      </c>
      <c r="F412" s="8">
        <f t="shared" si="40"/>
        <v>0.78162397926858096</v>
      </c>
      <c r="G412" s="7">
        <f t="shared" si="37"/>
        <v>5.1902340079643247E-4</v>
      </c>
      <c r="H412" s="8">
        <f t="shared" si="41"/>
        <v>0.61291294426464138</v>
      </c>
      <c r="I412">
        <f t="shared" si="39"/>
        <v>1.1986302105910784E-3</v>
      </c>
    </row>
    <row r="413" spans="1:9">
      <c r="A413" s="3" t="s">
        <v>265</v>
      </c>
      <c r="B413">
        <v>36.299999999999997</v>
      </c>
      <c r="C413" s="4">
        <v>1947</v>
      </c>
      <c r="D413">
        <f t="shared" si="36"/>
        <v>53.63636363636364</v>
      </c>
      <c r="E413" s="7">
        <f t="shared" si="38"/>
        <v>2.6471715916476092E-3</v>
      </c>
      <c r="F413" s="8">
        <f t="shared" si="40"/>
        <v>0.78427115086022858</v>
      </c>
      <c r="G413" s="7">
        <f t="shared" si="37"/>
        <v>3.609300660710823E-3</v>
      </c>
      <c r="H413" s="8">
        <f t="shared" si="41"/>
        <v>0.61652224492535224</v>
      </c>
      <c r="I413">
        <f t="shared" si="39"/>
        <v>3.9868501669376721E-4</v>
      </c>
    </row>
    <row r="414" spans="1:9">
      <c r="A414" s="3" t="s">
        <v>431</v>
      </c>
      <c r="B414">
        <v>11.96</v>
      </c>
      <c r="C414" s="4">
        <v>637</v>
      </c>
      <c r="D414">
        <f t="shared" si="36"/>
        <v>53.260869565217391</v>
      </c>
      <c r="E414" s="7">
        <f t="shared" si="38"/>
        <v>8.6607514323550441E-4</v>
      </c>
      <c r="F414" s="8">
        <f t="shared" si="40"/>
        <v>0.78513722600346414</v>
      </c>
      <c r="G414" s="7">
        <f t="shared" si="37"/>
        <v>1.189180052399489E-3</v>
      </c>
      <c r="H414" s="8">
        <f t="shared" si="41"/>
        <v>0.61771142497775178</v>
      </c>
      <c r="I414">
        <f t="shared" si="39"/>
        <v>1.8056205027167094E-3</v>
      </c>
    </row>
    <row r="415" spans="1:9">
      <c r="A415" s="3" t="s">
        <v>142</v>
      </c>
      <c r="B415">
        <v>54.07</v>
      </c>
      <c r="C415" s="4">
        <v>2876</v>
      </c>
      <c r="D415">
        <f t="shared" si="36"/>
        <v>53.190308858886631</v>
      </c>
      <c r="E415" s="7">
        <f t="shared" si="38"/>
        <v>3.9102544928497811E-3</v>
      </c>
      <c r="F415" s="8">
        <f t="shared" si="40"/>
        <v>0.7890474804963139</v>
      </c>
      <c r="G415" s="7">
        <f t="shared" si="37"/>
        <v>5.3761676783645792E-3</v>
      </c>
      <c r="H415" s="8">
        <f t="shared" si="41"/>
        <v>0.62308759265611635</v>
      </c>
      <c r="I415">
        <f t="shared" si="39"/>
        <v>2.0543793724735471E-3</v>
      </c>
    </row>
    <row r="416" spans="1:9">
      <c r="A416" s="3" t="s">
        <v>155</v>
      </c>
      <c r="B416">
        <v>61.29</v>
      </c>
      <c r="C416" s="4">
        <v>3251</v>
      </c>
      <c r="D416">
        <f t="shared" si="36"/>
        <v>53.042910752161852</v>
      </c>
      <c r="E416" s="7">
        <f t="shared" si="38"/>
        <v>4.4201103464028653E-3</v>
      </c>
      <c r="F416" s="8">
        <f t="shared" si="40"/>
        <v>0.79346759084271679</v>
      </c>
      <c r="G416" s="7">
        <f t="shared" si="37"/>
        <v>6.0940506196960429E-3</v>
      </c>
      <c r="H416" s="8">
        <f t="shared" si="41"/>
        <v>0.62918164327581239</v>
      </c>
      <c r="I416">
        <f t="shared" si="39"/>
        <v>9.4297245303520683E-4</v>
      </c>
    </row>
    <row r="417" spans="1:9">
      <c r="A417" s="3" t="s">
        <v>121</v>
      </c>
      <c r="B417">
        <v>28.13</v>
      </c>
      <c r="C417" s="4">
        <v>1492</v>
      </c>
      <c r="D417">
        <f t="shared" si="36"/>
        <v>53.039459651617491</v>
      </c>
      <c r="E417" s="7">
        <f t="shared" si="38"/>
        <v>2.0285464893365348E-3</v>
      </c>
      <c r="F417" s="8">
        <f t="shared" si="40"/>
        <v>0.79549613733205327</v>
      </c>
      <c r="G417" s="7">
        <f t="shared" si="37"/>
        <v>2.796959437625219E-3</v>
      </c>
      <c r="H417" s="8">
        <f t="shared" si="41"/>
        <v>0.63197860271343764</v>
      </c>
      <c r="I417">
        <f t="shared" si="39"/>
        <v>1.6889458043588546E-3</v>
      </c>
    </row>
    <row r="418" spans="1:9">
      <c r="A418" s="3" t="s">
        <v>138</v>
      </c>
      <c r="B418">
        <v>50.38</v>
      </c>
      <c r="C418" s="4">
        <v>2672</v>
      </c>
      <c r="D418">
        <f t="shared" si="36"/>
        <v>53.036919412465259</v>
      </c>
      <c r="E418" s="7">
        <f t="shared" si="38"/>
        <v>3.632892908516904E-3</v>
      </c>
      <c r="F418" s="8">
        <f t="shared" si="40"/>
        <v>0.79912903024057014</v>
      </c>
      <c r="G418" s="7">
        <f t="shared" si="37"/>
        <v>5.0092718260774461E-3</v>
      </c>
      <c r="H418" s="8">
        <f t="shared" si="41"/>
        <v>0.63698787453951511</v>
      </c>
      <c r="I418">
        <f t="shared" si="39"/>
        <v>1.5378595050947741E-3</v>
      </c>
    </row>
    <row r="419" spans="1:9">
      <c r="A419" s="3" t="s">
        <v>193</v>
      </c>
      <c r="B419">
        <v>45.71</v>
      </c>
      <c r="C419" s="4">
        <v>2418</v>
      </c>
      <c r="D419">
        <f t="shared" si="36"/>
        <v>52.898709253992564</v>
      </c>
      <c r="E419" s="7">
        <f t="shared" si="38"/>
        <v>3.2875505437102823E-3</v>
      </c>
      <c r="F419" s="8">
        <f t="shared" si="40"/>
        <v>0.80241658078428046</v>
      </c>
      <c r="G419" s="7">
        <f t="shared" si="37"/>
        <v>4.5449347989281472E-3</v>
      </c>
      <c r="H419" s="8">
        <f t="shared" si="41"/>
        <v>0.64153280933844326</v>
      </c>
      <c r="I419">
        <f t="shared" si="39"/>
        <v>3.2934140452922644E-4</v>
      </c>
    </row>
    <row r="420" spans="1:9">
      <c r="A420" s="3" t="s">
        <v>333</v>
      </c>
      <c r="B420">
        <v>9.7799999999999994</v>
      </c>
      <c r="C420" s="4">
        <v>517</v>
      </c>
      <c r="D420">
        <f t="shared" si="36"/>
        <v>52.862985685071578</v>
      </c>
      <c r="E420" s="7">
        <f t="shared" si="38"/>
        <v>7.0292127009851779E-4</v>
      </c>
      <c r="F420" s="8">
        <f t="shared" si="40"/>
        <v>0.80311950205437899</v>
      </c>
      <c r="G420" s="7">
        <f t="shared" si="37"/>
        <v>9.7242315321630437E-4</v>
      </c>
      <c r="H420" s="8">
        <f t="shared" si="41"/>
        <v>0.64250523249165958</v>
      </c>
      <c r="I420">
        <f t="shared" si="39"/>
        <v>1.5548733985019103E-3</v>
      </c>
    </row>
    <row r="421" spans="1:9">
      <c r="A421" s="3" t="s">
        <v>37</v>
      </c>
      <c r="B421">
        <v>46.12</v>
      </c>
      <c r="C421" s="4">
        <v>2436</v>
      </c>
      <c r="D421">
        <f t="shared" si="36"/>
        <v>52.818733738074592</v>
      </c>
      <c r="E421" s="7">
        <f t="shared" si="38"/>
        <v>3.3120236246808304E-3</v>
      </c>
      <c r="F421" s="8">
        <f t="shared" si="40"/>
        <v>0.80643152567905985</v>
      </c>
      <c r="G421" s="7">
        <f t="shared" si="37"/>
        <v>4.5857010047378284E-3</v>
      </c>
      <c r="H421" s="8">
        <f t="shared" si="41"/>
        <v>0.64709093349639746</v>
      </c>
      <c r="I421">
        <f t="shared" si="39"/>
        <v>9.5183388449382456E-5</v>
      </c>
    </row>
    <row r="422" spans="1:9">
      <c r="A422" s="3" t="s">
        <v>439</v>
      </c>
      <c r="B422">
        <v>2.8</v>
      </c>
      <c r="C422" s="4">
        <v>147</v>
      </c>
      <c r="D422">
        <f t="shared" si="36"/>
        <v>52.5</v>
      </c>
      <c r="E422" s="7">
        <f t="shared" si="38"/>
        <v>1.9986349459280873E-4</v>
      </c>
      <c r="F422" s="8">
        <f t="shared" si="40"/>
        <v>0.80663138917365262</v>
      </c>
      <c r="G422" s="7">
        <f t="shared" si="37"/>
        <v>2.7840335674904419E-4</v>
      </c>
      <c r="H422" s="8">
        <f t="shared" si="41"/>
        <v>0.64736933685314646</v>
      </c>
      <c r="I422">
        <f t="shared" si="39"/>
        <v>3.4508604488370231E-4</v>
      </c>
    </row>
    <row r="423" spans="1:9">
      <c r="A423" s="3" t="s">
        <v>526</v>
      </c>
      <c r="B423">
        <v>10.130000000000001</v>
      </c>
      <c r="C423" s="4">
        <v>531</v>
      </c>
      <c r="D423">
        <f t="shared" si="36"/>
        <v>52.418558736426455</v>
      </c>
      <c r="E423" s="7">
        <f t="shared" si="38"/>
        <v>7.2195588863116619E-4</v>
      </c>
      <c r="F423" s="8">
        <f t="shared" si="40"/>
        <v>0.80735334506228384</v>
      </c>
      <c r="G423" s="7">
        <f t="shared" si="37"/>
        <v>1.0072235728099351E-3</v>
      </c>
      <c r="H423" s="8">
        <f t="shared" si="41"/>
        <v>0.64837656042595637</v>
      </c>
      <c r="I423">
        <f t="shared" si="39"/>
        <v>1.1609901439624259E-4</v>
      </c>
    </row>
    <row r="424" spans="1:9">
      <c r="A424" s="3" t="s">
        <v>433</v>
      </c>
      <c r="B424">
        <v>3.39</v>
      </c>
      <c r="C424" s="4">
        <v>177</v>
      </c>
      <c r="D424">
        <f t="shared" si="36"/>
        <v>52.212389380530972</v>
      </c>
      <c r="E424" s="7">
        <f t="shared" si="38"/>
        <v>2.4065196287705539E-4</v>
      </c>
      <c r="F424" s="8">
        <f t="shared" si="40"/>
        <v>0.80759399702516088</v>
      </c>
      <c r="G424" s="7">
        <f t="shared" si="37"/>
        <v>3.3706692120687853E-4</v>
      </c>
      <c r="H424" s="8">
        <f t="shared" si="41"/>
        <v>0.6487136273471632</v>
      </c>
      <c r="I424">
        <f t="shared" si="39"/>
        <v>6.0245140507630968E-4</v>
      </c>
    </row>
    <row r="425" spans="1:9">
      <c r="A425" s="3" t="s">
        <v>79</v>
      </c>
      <c r="B425">
        <v>17.52</v>
      </c>
      <c r="C425" s="4">
        <v>912</v>
      </c>
      <c r="D425">
        <f t="shared" si="36"/>
        <v>52.054794520547944</v>
      </c>
      <c r="E425" s="7">
        <f t="shared" si="38"/>
        <v>1.2399694358410989E-3</v>
      </c>
      <c r="F425" s="8">
        <f t="shared" si="40"/>
        <v>0.80883396646100203</v>
      </c>
      <c r="G425" s="7">
        <f t="shared" si="37"/>
        <v>1.7420095750868766E-3</v>
      </c>
      <c r="H425" s="8">
        <f t="shared" si="41"/>
        <v>0.65045563692225006</v>
      </c>
      <c r="I425">
        <f t="shared" si="39"/>
        <v>2.1377031684188808E-4</v>
      </c>
    </row>
    <row r="426" spans="1:9">
      <c r="A426" s="3" t="s">
        <v>108</v>
      </c>
      <c r="B426">
        <v>6.21</v>
      </c>
      <c r="C426" s="4">
        <v>323</v>
      </c>
      <c r="D426">
        <f t="shared" si="36"/>
        <v>52.012882447665056</v>
      </c>
      <c r="E426" s="7">
        <f t="shared" si="38"/>
        <v>4.3915584186038923E-4</v>
      </c>
      <c r="F426" s="8">
        <f t="shared" si="40"/>
        <v>0.80927312230286241</v>
      </c>
      <c r="G426" s="7">
        <f t="shared" si="37"/>
        <v>6.1745887336127304E-4</v>
      </c>
      <c r="H426" s="8">
        <f t="shared" si="41"/>
        <v>0.65107309579561135</v>
      </c>
      <c r="I426">
        <f t="shared" si="39"/>
        <v>9.270087298152152E-4</v>
      </c>
    </row>
    <row r="427" spans="1:9">
      <c r="A427" s="3" t="s">
        <v>173</v>
      </c>
      <c r="B427">
        <v>26.9</v>
      </c>
      <c r="C427" s="4">
        <v>1398</v>
      </c>
      <c r="D427">
        <f t="shared" si="36"/>
        <v>51.970260223048328</v>
      </c>
      <c r="E427" s="7">
        <f t="shared" si="38"/>
        <v>1.9007426220458952E-3</v>
      </c>
      <c r="F427" s="8">
        <f t="shared" si="40"/>
        <v>0.81117386492490828</v>
      </c>
      <c r="G427" s="7">
        <f t="shared" si="37"/>
        <v>2.6746608201961746E-3</v>
      </c>
      <c r="H427" s="8">
        <f t="shared" si="41"/>
        <v>0.65374775661580753</v>
      </c>
      <c r="I427">
        <f t="shared" si="39"/>
        <v>2.0234593354528929E-4</v>
      </c>
    </row>
    <row r="428" spans="1:9">
      <c r="A428" s="3" t="s">
        <v>184</v>
      </c>
      <c r="B428">
        <v>5.87</v>
      </c>
      <c r="C428" s="4">
        <v>305</v>
      </c>
      <c r="D428">
        <f t="shared" si="36"/>
        <v>51.959114139693355</v>
      </c>
      <c r="E428" s="7">
        <f t="shared" si="38"/>
        <v>4.1468276088984124E-4</v>
      </c>
      <c r="F428" s="8">
        <f t="shared" si="40"/>
        <v>0.81158854768579813</v>
      </c>
      <c r="G428" s="7">
        <f t="shared" si="37"/>
        <v>5.8365275147031776E-4</v>
      </c>
      <c r="H428" s="8">
        <f t="shared" si="41"/>
        <v>0.65433140936727785</v>
      </c>
      <c r="I428">
        <f t="shared" si="39"/>
        <v>2.3851076718492958E-3</v>
      </c>
    </row>
    <row r="429" spans="1:9">
      <c r="A429" s="3" t="s">
        <v>264</v>
      </c>
      <c r="B429">
        <v>69.19</v>
      </c>
      <c r="C429" s="4">
        <v>3595</v>
      </c>
      <c r="D429">
        <f t="shared" si="36"/>
        <v>51.958375487787251</v>
      </c>
      <c r="E429" s="7">
        <f t="shared" si="38"/>
        <v>4.887818116062227E-3</v>
      </c>
      <c r="F429" s="8">
        <f t="shared" si="40"/>
        <v>0.81647636580186034</v>
      </c>
      <c r="G429" s="7">
        <f t="shared" si="37"/>
        <v>6.8795458048094178E-3</v>
      </c>
      <c r="H429" s="8">
        <f t="shared" si="41"/>
        <v>0.66121095517208728</v>
      </c>
      <c r="I429">
        <f t="shared" si="39"/>
        <v>5.5373511386502816E-4</v>
      </c>
    </row>
    <row r="430" spans="1:9">
      <c r="A430" s="3" t="s">
        <v>151</v>
      </c>
      <c r="B430">
        <v>15.99</v>
      </c>
      <c r="C430" s="4">
        <v>828</v>
      </c>
      <c r="D430">
        <f t="shared" si="36"/>
        <v>51.782363977485929</v>
      </c>
      <c r="E430" s="7">
        <f t="shared" si="38"/>
        <v>1.1257617246452083E-3</v>
      </c>
      <c r="F430" s="8">
        <f t="shared" si="40"/>
        <v>0.81760212752650552</v>
      </c>
      <c r="G430" s="7">
        <f t="shared" si="37"/>
        <v>1.5898820265775775E-3</v>
      </c>
      <c r="H430" s="8">
        <f t="shared" si="41"/>
        <v>0.66280083719866489</v>
      </c>
      <c r="I430">
        <f t="shared" si="39"/>
        <v>2.0188356812056441E-4</v>
      </c>
    </row>
    <row r="431" spans="1:9">
      <c r="A431" s="3" t="s">
        <v>218</v>
      </c>
      <c r="B431">
        <v>5.82</v>
      </c>
      <c r="C431" s="4">
        <v>301</v>
      </c>
      <c r="D431">
        <f t="shared" si="36"/>
        <v>51.718213058419245</v>
      </c>
      <c r="E431" s="7">
        <f t="shared" si="38"/>
        <v>4.0924429845194167E-4</v>
      </c>
      <c r="F431" s="8">
        <f t="shared" si="40"/>
        <v>0.81801137182495742</v>
      </c>
      <c r="G431" s="7">
        <f t="shared" si="37"/>
        <v>5.7868126295694197E-4</v>
      </c>
      <c r="H431" s="8">
        <f t="shared" si="41"/>
        <v>0.6633795184616218</v>
      </c>
      <c r="I431">
        <f t="shared" si="39"/>
        <v>1.2431905190413151E-4</v>
      </c>
    </row>
    <row r="432" spans="1:9">
      <c r="A432" s="3" t="s">
        <v>394</v>
      </c>
      <c r="B432">
        <v>3.58</v>
      </c>
      <c r="C432" s="4">
        <v>185</v>
      </c>
      <c r="D432">
        <f t="shared" si="36"/>
        <v>51.675977653631286</v>
      </c>
      <c r="E432" s="7">
        <f t="shared" si="38"/>
        <v>2.5152888775285451E-4</v>
      </c>
      <c r="F432" s="8">
        <f t="shared" si="40"/>
        <v>0.81826290071271024</v>
      </c>
      <c r="G432" s="7">
        <f t="shared" si="37"/>
        <v>3.5595857755770654E-4</v>
      </c>
      <c r="H432" s="8">
        <f t="shared" si="41"/>
        <v>0.66373547703917946</v>
      </c>
      <c r="I432">
        <f t="shared" si="39"/>
        <v>2.4365355089406293E-4</v>
      </c>
    </row>
    <row r="433" spans="1:9">
      <c r="A433" s="3" t="s">
        <v>589</v>
      </c>
      <c r="B433">
        <v>7.01</v>
      </c>
      <c r="C433" s="4">
        <v>362</v>
      </c>
      <c r="D433">
        <f t="shared" si="36"/>
        <v>51.640513552068477</v>
      </c>
      <c r="E433" s="7">
        <f t="shared" si="38"/>
        <v>4.9218085062990987E-4</v>
      </c>
      <c r="F433" s="8">
        <f t="shared" si="40"/>
        <v>0.8187550815633402</v>
      </c>
      <c r="G433" s="7">
        <f t="shared" si="37"/>
        <v>6.9700268957528571E-4</v>
      </c>
      <c r="H433" s="8">
        <f t="shared" si="41"/>
        <v>0.66443247972875474</v>
      </c>
      <c r="I433">
        <f t="shared" si="39"/>
        <v>1.0139319669355551E-4</v>
      </c>
    </row>
    <row r="434" spans="1:9">
      <c r="A434" s="3" t="s">
        <v>127</v>
      </c>
      <c r="B434">
        <v>2.91</v>
      </c>
      <c r="C434" s="4">
        <v>150</v>
      </c>
      <c r="D434">
        <f t="shared" si="36"/>
        <v>51.546391752577314</v>
      </c>
      <c r="E434" s="7">
        <f t="shared" si="38"/>
        <v>2.0394234142123339E-4</v>
      </c>
      <c r="F434" s="8">
        <f t="shared" si="40"/>
        <v>0.81895902390476139</v>
      </c>
      <c r="G434" s="7">
        <f t="shared" si="37"/>
        <v>2.8934063147847099E-4</v>
      </c>
      <c r="H434" s="8">
        <f t="shared" si="41"/>
        <v>0.6647218203602332</v>
      </c>
      <c r="I434">
        <f t="shared" si="39"/>
        <v>4.7543216429091206E-4</v>
      </c>
    </row>
    <row r="435" spans="1:9">
      <c r="A435" s="3" t="s">
        <v>288</v>
      </c>
      <c r="B435">
        <v>13.63</v>
      </c>
      <c r="C435" s="4">
        <v>702</v>
      </c>
      <c r="D435">
        <f t="shared" si="36"/>
        <v>51.504035216434332</v>
      </c>
      <c r="E435" s="7">
        <f t="shared" si="38"/>
        <v>9.544501578513723E-4</v>
      </c>
      <c r="F435" s="8">
        <f t="shared" si="40"/>
        <v>0.81991347406261272</v>
      </c>
      <c r="G435" s="7">
        <f t="shared" si="37"/>
        <v>1.3552277687462404E-3</v>
      </c>
      <c r="H435" s="8">
        <f t="shared" si="41"/>
        <v>0.66607704812897939</v>
      </c>
      <c r="I435">
        <f t="shared" si="39"/>
        <v>9.4234666093151453E-5</v>
      </c>
    </row>
    <row r="436" spans="1:9">
      <c r="A436" s="3" t="s">
        <v>208</v>
      </c>
      <c r="B436">
        <v>2.7</v>
      </c>
      <c r="C436" s="4">
        <v>139</v>
      </c>
      <c r="D436">
        <f t="shared" si="36"/>
        <v>51.481481481481481</v>
      </c>
      <c r="E436" s="7">
        <f t="shared" si="38"/>
        <v>1.8898656971700961E-4</v>
      </c>
      <c r="F436" s="8">
        <f t="shared" si="40"/>
        <v>0.82010246063232972</v>
      </c>
      <c r="G436" s="7">
        <f t="shared" si="37"/>
        <v>2.6846037972229266E-4</v>
      </c>
      <c r="H436" s="8">
        <f t="shared" si="41"/>
        <v>0.66634550850870167</v>
      </c>
      <c r="I436">
        <f t="shared" si="39"/>
        <v>3.5600724731776889E-4</v>
      </c>
    </row>
    <row r="437" spans="1:9">
      <c r="A437" s="3" t="s">
        <v>294</v>
      </c>
      <c r="B437">
        <v>10.11</v>
      </c>
      <c r="C437" s="4">
        <v>517</v>
      </c>
      <c r="D437">
        <f t="shared" si="36"/>
        <v>51.137487636003961</v>
      </c>
      <c r="E437" s="7">
        <f t="shared" si="38"/>
        <v>7.0292127009851779E-4</v>
      </c>
      <c r="F437" s="8">
        <f t="shared" si="40"/>
        <v>0.82080538190242824</v>
      </c>
      <c r="G437" s="7">
        <f t="shared" si="37"/>
        <v>1.0052349774045846E-3</v>
      </c>
      <c r="H437" s="8">
        <f t="shared" si="41"/>
        <v>0.66735074348610623</v>
      </c>
      <c r="I437">
        <f t="shared" si="39"/>
        <v>3.8726956380186195E-4</v>
      </c>
    </row>
    <row r="438" spans="1:9">
      <c r="A438" s="3" t="s">
        <v>464</v>
      </c>
      <c r="B438">
        <v>10.96</v>
      </c>
      <c r="C438" s="4">
        <v>559</v>
      </c>
      <c r="D438">
        <f t="shared" si="36"/>
        <v>51.003649635036496</v>
      </c>
      <c r="E438" s="7">
        <f t="shared" si="38"/>
        <v>7.6002512569646311E-4</v>
      </c>
      <c r="F438" s="8">
        <f t="shared" si="40"/>
        <v>0.82156540702812475</v>
      </c>
      <c r="G438" s="7">
        <f t="shared" si="37"/>
        <v>1.0897502821319732E-3</v>
      </c>
      <c r="H438" s="8">
        <f t="shared" si="41"/>
        <v>0.66844049376823822</v>
      </c>
      <c r="I438">
        <f t="shared" si="39"/>
        <v>7.1038731701322799E-4</v>
      </c>
    </row>
    <row r="439" spans="1:9">
      <c r="A439" s="3" t="s">
        <v>304</v>
      </c>
      <c r="B439">
        <v>20.100000000000001</v>
      </c>
      <c r="C439" s="4">
        <v>1025</v>
      </c>
      <c r="D439">
        <f t="shared" si="36"/>
        <v>50.995024875621887</v>
      </c>
      <c r="E439" s="7">
        <f t="shared" si="38"/>
        <v>1.3936059997117615E-3</v>
      </c>
      <c r="F439" s="8">
        <f t="shared" si="40"/>
        <v>0.82295901302783647</v>
      </c>
      <c r="G439" s="7">
        <f t="shared" si="37"/>
        <v>1.9985383823770677E-3</v>
      </c>
      <c r="H439" s="8">
        <f t="shared" si="41"/>
        <v>0.67043903215061529</v>
      </c>
      <c r="I439">
        <f t="shared" si="39"/>
        <v>1.8185881291865602E-4</v>
      </c>
    </row>
    <row r="440" spans="1:9">
      <c r="A440" s="3" t="s">
        <v>535</v>
      </c>
      <c r="B440">
        <v>5.13</v>
      </c>
      <c r="C440" s="4">
        <v>261</v>
      </c>
      <c r="D440">
        <f t="shared" si="36"/>
        <v>50.877192982456144</v>
      </c>
      <c r="E440" s="7">
        <f t="shared" si="38"/>
        <v>3.5485967407294607E-4</v>
      </c>
      <c r="F440" s="8">
        <f t="shared" si="40"/>
        <v>0.82331387270190937</v>
      </c>
      <c r="G440" s="7">
        <f t="shared" si="37"/>
        <v>5.1007472147235604E-4</v>
      </c>
      <c r="H440" s="8">
        <f t="shared" si="41"/>
        <v>0.67094910687208764</v>
      </c>
      <c r="I440">
        <f t="shared" si="39"/>
        <v>1.523208229643469E-4</v>
      </c>
    </row>
    <row r="441" spans="1:9">
      <c r="A441" s="3" t="s">
        <v>508</v>
      </c>
      <c r="B441">
        <v>4.29</v>
      </c>
      <c r="C441" s="4">
        <v>218</v>
      </c>
      <c r="D441">
        <f t="shared" si="36"/>
        <v>50.815850815850816</v>
      </c>
      <c r="E441" s="7">
        <f t="shared" si="38"/>
        <v>2.9639620286552585E-4</v>
      </c>
      <c r="F441" s="8">
        <f t="shared" si="40"/>
        <v>0.82361026890477484</v>
      </c>
      <c r="G441" s="7">
        <f t="shared" si="37"/>
        <v>4.2655371444764274E-4</v>
      </c>
      <c r="H441" s="8">
        <f t="shared" si="41"/>
        <v>0.67137566058653531</v>
      </c>
      <c r="I441">
        <f t="shared" si="39"/>
        <v>4.6341988024956038E-4</v>
      </c>
    </row>
    <row r="442" spans="1:9">
      <c r="A442" s="3" t="s">
        <v>237</v>
      </c>
      <c r="B442">
        <v>12.96</v>
      </c>
      <c r="C442" s="4">
        <v>655</v>
      </c>
      <c r="D442">
        <f t="shared" si="36"/>
        <v>50.54012345679012</v>
      </c>
      <c r="E442" s="7">
        <f t="shared" si="38"/>
        <v>8.905482242060525E-4</v>
      </c>
      <c r="F442" s="8">
        <f t="shared" si="40"/>
        <v>0.82450081712898093</v>
      </c>
      <c r="G442" s="7">
        <f t="shared" si="37"/>
        <v>1.2886098226670049E-3</v>
      </c>
      <c r="H442" s="8">
        <f t="shared" si="41"/>
        <v>0.67266427040920229</v>
      </c>
      <c r="I442">
        <f t="shared" si="39"/>
        <v>3.854005379466674E-4</v>
      </c>
    </row>
    <row r="443" spans="1:9">
      <c r="A443" s="3" t="s">
        <v>578</v>
      </c>
      <c r="B443">
        <v>10.77</v>
      </c>
      <c r="C443" s="4">
        <v>544</v>
      </c>
      <c r="D443">
        <f t="shared" si="36"/>
        <v>50.510677808727948</v>
      </c>
      <c r="E443" s="7">
        <f t="shared" si="38"/>
        <v>7.396308915543397E-4</v>
      </c>
      <c r="F443" s="8">
        <f t="shared" si="40"/>
        <v>0.82524044802053531</v>
      </c>
      <c r="G443" s="7">
        <f t="shared" si="37"/>
        <v>1.0708586257811451E-3</v>
      </c>
      <c r="H443" s="8">
        <f t="shared" si="41"/>
        <v>0.67373512903498345</v>
      </c>
      <c r="I443">
        <f t="shared" si="39"/>
        <v>1.5352676869332393E-3</v>
      </c>
    </row>
    <row r="444" spans="1:9">
      <c r="A444" s="3" t="s">
        <v>169</v>
      </c>
      <c r="B444">
        <v>42.88</v>
      </c>
      <c r="C444" s="4">
        <v>2165</v>
      </c>
      <c r="D444">
        <f t="shared" si="36"/>
        <v>50.489738805970148</v>
      </c>
      <c r="E444" s="7">
        <f t="shared" si="38"/>
        <v>2.9435677945131352E-3</v>
      </c>
      <c r="F444" s="8">
        <f t="shared" si="40"/>
        <v>0.82818401581504841</v>
      </c>
      <c r="G444" s="7">
        <f t="shared" si="37"/>
        <v>4.2635485490710775E-3</v>
      </c>
      <c r="H444" s="8">
        <f t="shared" si="41"/>
        <v>0.67799867758405452</v>
      </c>
      <c r="I444">
        <f t="shared" si="39"/>
        <v>2.2926825712832333E-4</v>
      </c>
    </row>
    <row r="445" spans="1:9">
      <c r="A445" s="3" t="s">
        <v>614</v>
      </c>
      <c r="B445">
        <v>6.4</v>
      </c>
      <c r="C445" s="4">
        <v>323</v>
      </c>
      <c r="D445">
        <f t="shared" si="36"/>
        <v>50.46875</v>
      </c>
      <c r="E445" s="7">
        <f t="shared" si="38"/>
        <v>4.3915584186038923E-4</v>
      </c>
      <c r="F445" s="8">
        <f t="shared" si="40"/>
        <v>0.8286231716569088</v>
      </c>
      <c r="G445" s="7">
        <f t="shared" si="37"/>
        <v>6.3635052971210116E-4</v>
      </c>
      <c r="H445" s="8">
        <f t="shared" si="41"/>
        <v>0.67863502811376664</v>
      </c>
      <c r="I445">
        <f t="shared" si="39"/>
        <v>1.8305856535905107E-4</v>
      </c>
    </row>
    <row r="446" spans="1:9">
      <c r="A446" s="3" t="s">
        <v>95</v>
      </c>
      <c r="B446">
        <v>5.0999999999999996</v>
      </c>
      <c r="C446" s="4">
        <v>257</v>
      </c>
      <c r="D446">
        <f t="shared" si="36"/>
        <v>50.392156862745104</v>
      </c>
      <c r="E446" s="7">
        <f t="shared" si="38"/>
        <v>3.4942121163504655E-4</v>
      </c>
      <c r="F446" s="8">
        <f t="shared" si="40"/>
        <v>0.82897259286854386</v>
      </c>
      <c r="G446" s="7">
        <f t="shared" si="37"/>
        <v>5.0709182836433046E-4</v>
      </c>
      <c r="H446" s="8">
        <f t="shared" si="41"/>
        <v>0.67914211994213092</v>
      </c>
      <c r="I446">
        <f t="shared" si="39"/>
        <v>4.0764715921826067E-4</v>
      </c>
    </row>
    <row r="447" spans="1:9">
      <c r="A447" s="3" t="s">
        <v>422</v>
      </c>
      <c r="B447">
        <v>11.32</v>
      </c>
      <c r="C447" s="4">
        <v>569</v>
      </c>
      <c r="D447">
        <f t="shared" si="36"/>
        <v>50.265017667844525</v>
      </c>
      <c r="E447" s="7">
        <f t="shared" si="38"/>
        <v>7.7362128179121194E-4</v>
      </c>
      <c r="F447" s="8">
        <f t="shared" si="40"/>
        <v>0.82974621415033512</v>
      </c>
      <c r="G447" s="7">
        <f t="shared" si="37"/>
        <v>1.1255449994282789E-3</v>
      </c>
      <c r="H447" s="8">
        <f t="shared" si="41"/>
        <v>0.68026766494155921</v>
      </c>
      <c r="I447">
        <f t="shared" si="39"/>
        <v>4.3012609538706226E-4</v>
      </c>
    </row>
    <row r="448" spans="1:9">
      <c r="A448" s="3" t="s">
        <v>210</v>
      </c>
      <c r="B448">
        <v>11.94</v>
      </c>
      <c r="C448" s="4">
        <v>600</v>
      </c>
      <c r="D448">
        <f t="shared" si="36"/>
        <v>50.251256281407038</v>
      </c>
      <c r="E448" s="7">
        <f t="shared" si="38"/>
        <v>8.1576936568493355E-4</v>
      </c>
      <c r="F448" s="8">
        <f t="shared" si="40"/>
        <v>0.83056198351602006</v>
      </c>
      <c r="G448" s="7">
        <f t="shared" si="37"/>
        <v>1.1871914569941385E-3</v>
      </c>
      <c r="H448" s="8">
        <f t="shared" si="41"/>
        <v>0.6814548563985533</v>
      </c>
      <c r="I448">
        <f t="shared" si="39"/>
        <v>3.3774583488964671E-3</v>
      </c>
    </row>
    <row r="449" spans="1:9">
      <c r="A449" s="3" t="s">
        <v>75</v>
      </c>
      <c r="B449">
        <v>93.55</v>
      </c>
      <c r="C449" s="4">
        <v>4693</v>
      </c>
      <c r="D449">
        <f t="shared" si="36"/>
        <v>50.165686798503472</v>
      </c>
      <c r="E449" s="7">
        <f t="shared" si="38"/>
        <v>6.380676055265655E-3</v>
      </c>
      <c r="F449" s="8">
        <f t="shared" si="40"/>
        <v>0.83694265957128566</v>
      </c>
      <c r="G449" s="7">
        <f t="shared" si="37"/>
        <v>9.3016550085261024E-3</v>
      </c>
      <c r="H449" s="8">
        <f t="shared" si="41"/>
        <v>0.69075651140707939</v>
      </c>
      <c r="I449">
        <f t="shared" si="39"/>
        <v>1.8771384778482059E-4</v>
      </c>
    </row>
    <row r="450" spans="1:9">
      <c r="A450" s="3" t="s">
        <v>61</v>
      </c>
      <c r="B450">
        <v>5.19</v>
      </c>
      <c r="C450" s="4">
        <v>260</v>
      </c>
      <c r="D450">
        <f t="shared" ref="D450:D513" si="42">C450/B450</f>
        <v>50.096339113680152</v>
      </c>
      <c r="E450" s="7">
        <f t="shared" si="38"/>
        <v>3.5350005846347123E-4</v>
      </c>
      <c r="F450" s="8">
        <f t="shared" si="40"/>
        <v>0.83729615962974913</v>
      </c>
      <c r="G450" s="7">
        <f t="shared" ref="G450:G513" si="43">B450/10057.35</f>
        <v>5.1604050768840699E-4</v>
      </c>
      <c r="H450" s="8">
        <f t="shared" si="41"/>
        <v>0.69127255191476777</v>
      </c>
      <c r="I450">
        <f t="shared" si="39"/>
        <v>1.7836166962598154E-3</v>
      </c>
    </row>
    <row r="451" spans="1:9">
      <c r="A451" s="3" t="s">
        <v>192</v>
      </c>
      <c r="B451">
        <v>49.23</v>
      </c>
      <c r="C451" s="4">
        <v>2463</v>
      </c>
      <c r="D451">
        <f t="shared" si="42"/>
        <v>50.030469226081664</v>
      </c>
      <c r="E451" s="7">
        <f t="shared" ref="E451:E514" si="44">C451/735502</f>
        <v>3.3487332461366523E-3</v>
      </c>
      <c r="F451" s="8">
        <f t="shared" si="40"/>
        <v>0.84064489287588573</v>
      </c>
      <c r="G451" s="7">
        <f t="shared" si="43"/>
        <v>4.8949275902698021E-3</v>
      </c>
      <c r="H451" s="8">
        <f t="shared" si="41"/>
        <v>0.69616747950503755</v>
      </c>
      <c r="I451">
        <f t="shared" ref="I451:I514" si="45">F451*H452-F452*H451</f>
        <v>2.6976785263654879E-4</v>
      </c>
    </row>
    <row r="452" spans="1:9">
      <c r="A452" s="3" t="s">
        <v>53</v>
      </c>
      <c r="B452">
        <v>7.44</v>
      </c>
      <c r="C452" s="4">
        <v>372</v>
      </c>
      <c r="D452">
        <f t="shared" si="42"/>
        <v>50</v>
      </c>
      <c r="E452" s="7">
        <f t="shared" si="44"/>
        <v>5.0577700672465881E-4</v>
      </c>
      <c r="F452" s="8">
        <f t="shared" ref="F452:F515" si="46">F451+E452</f>
        <v>0.84115066988261034</v>
      </c>
      <c r="G452" s="7">
        <f t="shared" si="43"/>
        <v>7.3975749079031752E-4</v>
      </c>
      <c r="H452" s="8">
        <f t="shared" ref="H452:H515" si="47">H451+G452</f>
        <v>0.69690723699582791</v>
      </c>
      <c r="I452">
        <f t="shared" si="45"/>
        <v>2.9754712737795064E-4</v>
      </c>
    </row>
    <row r="453" spans="1:9">
      <c r="A453" s="3" t="s">
        <v>205</v>
      </c>
      <c r="B453">
        <v>8.18</v>
      </c>
      <c r="C453" s="4">
        <v>408</v>
      </c>
      <c r="D453">
        <f t="shared" si="42"/>
        <v>49.877750611246945</v>
      </c>
      <c r="E453" s="7">
        <f t="shared" si="44"/>
        <v>5.5472316866575478E-4</v>
      </c>
      <c r="F453" s="8">
        <f t="shared" si="46"/>
        <v>0.84170539305127612</v>
      </c>
      <c r="G453" s="7">
        <f t="shared" si="43"/>
        <v>8.1333552078827914E-4</v>
      </c>
      <c r="H453" s="8">
        <f t="shared" si="47"/>
        <v>0.69772057251661623</v>
      </c>
      <c r="I453">
        <f t="shared" si="45"/>
        <v>2.5838742380290824E-4</v>
      </c>
    </row>
    <row r="454" spans="1:9">
      <c r="A454" s="3" t="s">
        <v>588</v>
      </c>
      <c r="B454">
        <v>7.1</v>
      </c>
      <c r="C454" s="4">
        <v>354</v>
      </c>
      <c r="D454">
        <f t="shared" si="42"/>
        <v>49.859154929577464</v>
      </c>
      <c r="E454" s="7">
        <f t="shared" si="44"/>
        <v>4.8130392575411078E-4</v>
      </c>
      <c r="F454" s="8">
        <f t="shared" si="46"/>
        <v>0.84218669697703019</v>
      </c>
      <c r="G454" s="7">
        <f t="shared" si="43"/>
        <v>7.0595136889936214E-4</v>
      </c>
      <c r="H454" s="8">
        <f t="shared" si="47"/>
        <v>0.69842652388551563</v>
      </c>
      <c r="I454">
        <f t="shared" si="45"/>
        <v>2.5197303817980909E-4</v>
      </c>
    </row>
    <row r="455" spans="1:9">
      <c r="A455" s="3" t="s">
        <v>273</v>
      </c>
      <c r="B455">
        <v>6.91</v>
      </c>
      <c r="C455" s="4">
        <v>344</v>
      </c>
      <c r="D455">
        <f t="shared" si="42"/>
        <v>49.782923299565844</v>
      </c>
      <c r="E455" s="7">
        <f t="shared" si="44"/>
        <v>4.6770776965936189E-4</v>
      </c>
      <c r="F455" s="8">
        <f t="shared" si="46"/>
        <v>0.84265440474668951</v>
      </c>
      <c r="G455" s="7">
        <f t="shared" si="43"/>
        <v>6.8705971254853413E-4</v>
      </c>
      <c r="H455" s="8">
        <f t="shared" si="47"/>
        <v>0.69911358359806419</v>
      </c>
      <c r="I455">
        <f t="shared" si="45"/>
        <v>3.9829618043196735E-4</v>
      </c>
    </row>
    <row r="456" spans="1:9">
      <c r="A456" s="3" t="s">
        <v>85</v>
      </c>
      <c r="B456">
        <v>10.88</v>
      </c>
      <c r="C456" s="4">
        <v>540</v>
      </c>
      <c r="D456">
        <f t="shared" si="42"/>
        <v>49.632352941176464</v>
      </c>
      <c r="E456" s="7">
        <f t="shared" si="44"/>
        <v>7.3419242911644024E-4</v>
      </c>
      <c r="F456" s="8">
        <f t="shared" si="46"/>
        <v>0.84338859717580594</v>
      </c>
      <c r="G456" s="7">
        <f t="shared" si="43"/>
        <v>1.0817959005105719E-3</v>
      </c>
      <c r="H456" s="8">
        <f t="shared" si="47"/>
        <v>0.7001953794985748</v>
      </c>
      <c r="I456">
        <f t="shared" si="45"/>
        <v>7.8426460479641413E-4</v>
      </c>
    </row>
    <row r="457" spans="1:9">
      <c r="A457" s="3" t="s">
        <v>567</v>
      </c>
      <c r="B457">
        <v>21.42</v>
      </c>
      <c r="C457" s="4">
        <v>1063</v>
      </c>
      <c r="D457">
        <f t="shared" si="42"/>
        <v>49.626517273576091</v>
      </c>
      <c r="E457" s="7">
        <f t="shared" si="44"/>
        <v>1.4452713928718073E-3</v>
      </c>
      <c r="F457" s="8">
        <f t="shared" si="46"/>
        <v>0.8448338685686777</v>
      </c>
      <c r="G457" s="7">
        <f t="shared" si="43"/>
        <v>2.1297856791301886E-3</v>
      </c>
      <c r="H457" s="8">
        <f t="shared" si="47"/>
        <v>0.70232516517770494</v>
      </c>
      <c r="I457">
        <f t="shared" si="45"/>
        <v>3.3291847643224237E-4</v>
      </c>
    </row>
    <row r="458" spans="1:9">
      <c r="A458" s="3" t="s">
        <v>590</v>
      </c>
      <c r="B458">
        <v>9.09</v>
      </c>
      <c r="C458" s="4">
        <v>451</v>
      </c>
      <c r="D458">
        <f t="shared" si="42"/>
        <v>49.614961496149618</v>
      </c>
      <c r="E458" s="7">
        <f t="shared" si="44"/>
        <v>6.1318663987317511E-4</v>
      </c>
      <c r="F458" s="8">
        <f t="shared" si="46"/>
        <v>0.8454470552085509</v>
      </c>
      <c r="G458" s="7">
        <f t="shared" si="43"/>
        <v>9.0381661173171855E-4</v>
      </c>
      <c r="H458" s="8">
        <f t="shared" si="47"/>
        <v>0.7032289817894366</v>
      </c>
      <c r="I458">
        <f t="shared" si="45"/>
        <v>3.7581670216613183E-4</v>
      </c>
    </row>
    <row r="459" spans="1:9">
      <c r="A459" s="3" t="s">
        <v>505</v>
      </c>
      <c r="B459">
        <v>10.26</v>
      </c>
      <c r="C459" s="4">
        <v>509</v>
      </c>
      <c r="D459">
        <f t="shared" si="42"/>
        <v>49.610136452241719</v>
      </c>
      <c r="E459" s="7">
        <f t="shared" si="44"/>
        <v>6.9204434522271863E-4</v>
      </c>
      <c r="F459" s="8">
        <f t="shared" si="46"/>
        <v>0.84613909955377364</v>
      </c>
      <c r="G459" s="7">
        <f t="shared" si="43"/>
        <v>1.0201494429447121E-3</v>
      </c>
      <c r="H459" s="8">
        <f t="shared" si="47"/>
        <v>0.70424913123238131</v>
      </c>
      <c r="I459">
        <f t="shared" si="45"/>
        <v>4.6596399658482834E-4</v>
      </c>
    </row>
    <row r="460" spans="1:9">
      <c r="A460" s="3" t="s">
        <v>432</v>
      </c>
      <c r="B460">
        <v>12.72</v>
      </c>
      <c r="C460" s="4">
        <v>631</v>
      </c>
      <c r="D460">
        <f t="shared" si="42"/>
        <v>49.606918238993707</v>
      </c>
      <c r="E460" s="7">
        <f t="shared" si="44"/>
        <v>8.5791744957865515E-4</v>
      </c>
      <c r="F460" s="8">
        <f t="shared" si="46"/>
        <v>0.84699701700335228</v>
      </c>
      <c r="G460" s="7">
        <f t="shared" si="43"/>
        <v>1.2647466778028011E-3</v>
      </c>
      <c r="H460" s="8">
        <f t="shared" si="47"/>
        <v>0.70551387791018416</v>
      </c>
      <c r="I460">
        <f t="shared" si="45"/>
        <v>1.6434235509832362E-4</v>
      </c>
    </row>
    <row r="461" spans="1:9">
      <c r="A461" s="3" t="s">
        <v>342</v>
      </c>
      <c r="B461">
        <v>4.4800000000000004</v>
      </c>
      <c r="C461" s="4">
        <v>222</v>
      </c>
      <c r="D461">
        <f t="shared" si="42"/>
        <v>49.553571428571423</v>
      </c>
      <c r="E461" s="7">
        <f t="shared" si="44"/>
        <v>3.0183466530342543E-4</v>
      </c>
      <c r="F461" s="8">
        <f t="shared" si="46"/>
        <v>0.84729885166865571</v>
      </c>
      <c r="G461" s="7">
        <f t="shared" si="43"/>
        <v>4.454453707984708E-4</v>
      </c>
      <c r="H461" s="8">
        <f t="shared" si="47"/>
        <v>0.70595932328098265</v>
      </c>
      <c r="I461">
        <f t="shared" si="45"/>
        <v>9.8240771894686496E-5</v>
      </c>
    </row>
    <row r="462" spans="1:9">
      <c r="A462" s="3" t="s">
        <v>575</v>
      </c>
      <c r="B462">
        <v>2.67</v>
      </c>
      <c r="C462" s="4">
        <v>132</v>
      </c>
      <c r="D462">
        <f t="shared" si="42"/>
        <v>49.438202247191015</v>
      </c>
      <c r="E462" s="7">
        <f t="shared" si="44"/>
        <v>1.7946926045068538E-4</v>
      </c>
      <c r="F462" s="8">
        <f t="shared" si="46"/>
        <v>0.84747832092910635</v>
      </c>
      <c r="G462" s="7">
        <f t="shared" si="43"/>
        <v>2.6547748661426718E-4</v>
      </c>
      <c r="H462" s="8">
        <f t="shared" si="47"/>
        <v>0.70622480076759697</v>
      </c>
      <c r="I462">
        <f t="shared" si="45"/>
        <v>5.5620770720143931E-4</v>
      </c>
    </row>
    <row r="463" spans="1:9">
      <c r="A463" s="3" t="s">
        <v>587</v>
      </c>
      <c r="B463">
        <v>15.09</v>
      </c>
      <c r="C463" s="4">
        <v>745</v>
      </c>
      <c r="D463">
        <f t="shared" si="42"/>
        <v>49.370444002650764</v>
      </c>
      <c r="E463" s="7">
        <f t="shared" si="44"/>
        <v>1.0129136290587925E-3</v>
      </c>
      <c r="F463" s="8">
        <f t="shared" si="46"/>
        <v>0.84849123455816511</v>
      </c>
      <c r="G463" s="7">
        <f t="shared" si="43"/>
        <v>1.5003952333368133E-3</v>
      </c>
      <c r="H463" s="8">
        <f t="shared" si="47"/>
        <v>0.70772519600093375</v>
      </c>
      <c r="I463">
        <f t="shared" si="45"/>
        <v>1.8323435428152512E-3</v>
      </c>
    </row>
    <row r="464" spans="1:9">
      <c r="A464" s="3" t="s">
        <v>400</v>
      </c>
      <c r="B464">
        <v>49.64</v>
      </c>
      <c r="C464" s="4">
        <v>2448</v>
      </c>
      <c r="D464">
        <f t="shared" si="42"/>
        <v>49.315068493150683</v>
      </c>
      <c r="E464" s="7">
        <f t="shared" si="44"/>
        <v>3.3283390119945291E-3</v>
      </c>
      <c r="F464" s="8">
        <f t="shared" si="46"/>
        <v>0.85181957357015958</v>
      </c>
      <c r="G464" s="7">
        <f t="shared" si="43"/>
        <v>4.9356937960794841E-3</v>
      </c>
      <c r="H464" s="8">
        <f t="shared" si="47"/>
        <v>0.71266088979701325</v>
      </c>
      <c r="I464">
        <f t="shared" si="45"/>
        <v>7.2114533745537557E-4</v>
      </c>
    </row>
    <row r="465" spans="1:9">
      <c r="A465" s="3" t="s">
        <v>29</v>
      </c>
      <c r="B465">
        <v>19.52</v>
      </c>
      <c r="C465" s="4">
        <v>962</v>
      </c>
      <c r="D465">
        <f t="shared" si="42"/>
        <v>49.282786885245905</v>
      </c>
      <c r="E465" s="7">
        <f t="shared" si="44"/>
        <v>1.3079502163148434E-3</v>
      </c>
      <c r="F465" s="8">
        <f t="shared" si="46"/>
        <v>0.85312752378647438</v>
      </c>
      <c r="G465" s="7">
        <f t="shared" si="43"/>
        <v>1.9408691156219083E-3</v>
      </c>
      <c r="H465" s="8">
        <f t="shared" si="47"/>
        <v>0.71460175891263511</v>
      </c>
      <c r="I465">
        <f t="shared" si="45"/>
        <v>6.4550475164504295E-4</v>
      </c>
    </row>
    <row r="466" spans="1:9">
      <c r="A466" s="3" t="s">
        <v>137</v>
      </c>
      <c r="B466">
        <v>17.46</v>
      </c>
      <c r="C466" s="4">
        <v>860</v>
      </c>
      <c r="D466">
        <f t="shared" si="42"/>
        <v>49.255441008018323</v>
      </c>
      <c r="E466" s="7">
        <f t="shared" si="44"/>
        <v>1.1692694241484047E-3</v>
      </c>
      <c r="F466" s="8">
        <f t="shared" si="46"/>
        <v>0.8542967932106228</v>
      </c>
      <c r="G466" s="7">
        <f t="shared" si="43"/>
        <v>1.7360437888708259E-3</v>
      </c>
      <c r="H466" s="8">
        <f t="shared" si="47"/>
        <v>0.71633780270150593</v>
      </c>
      <c r="I466">
        <f t="shared" si="45"/>
        <v>2.8868176470253637E-4</v>
      </c>
    </row>
    <row r="467" spans="1:9">
      <c r="A467" s="3" t="s">
        <v>181</v>
      </c>
      <c r="B467">
        <v>7.79</v>
      </c>
      <c r="C467" s="4">
        <v>383</v>
      </c>
      <c r="D467">
        <f t="shared" si="42"/>
        <v>49.165596919127083</v>
      </c>
      <c r="E467" s="7">
        <f t="shared" si="44"/>
        <v>5.2073277842888254E-4</v>
      </c>
      <c r="F467" s="8">
        <f t="shared" si="46"/>
        <v>0.8548175259890517</v>
      </c>
      <c r="G467" s="7">
        <f t="shared" si="43"/>
        <v>7.7455791038394807E-4</v>
      </c>
      <c r="H467" s="8">
        <f t="shared" si="47"/>
        <v>0.71711236061188988</v>
      </c>
      <c r="I467">
        <f t="shared" si="45"/>
        <v>3.9892276405125715E-3</v>
      </c>
    </row>
    <row r="468" spans="1:9">
      <c r="A468" s="3" t="s">
        <v>411</v>
      </c>
      <c r="B468">
        <v>107.63</v>
      </c>
      <c r="C468" s="4">
        <v>5291</v>
      </c>
      <c r="D468">
        <f t="shared" si="42"/>
        <v>49.159156369042094</v>
      </c>
      <c r="E468" s="7">
        <f t="shared" si="44"/>
        <v>7.1937261897316394E-3</v>
      </c>
      <c r="F468" s="8">
        <f t="shared" si="46"/>
        <v>0.86201125217878338</v>
      </c>
      <c r="G468" s="7">
        <f t="shared" si="43"/>
        <v>1.0701626173892724E-2</v>
      </c>
      <c r="H468" s="8">
        <f t="shared" si="47"/>
        <v>0.72781398678578257</v>
      </c>
      <c r="I468">
        <f t="shared" si="45"/>
        <v>1.5237783101340607E-4</v>
      </c>
    </row>
    <row r="469" spans="1:9">
      <c r="A469" s="3" t="s">
        <v>204</v>
      </c>
      <c r="B469">
        <v>4.1100000000000003</v>
      </c>
      <c r="C469" s="4">
        <v>202</v>
      </c>
      <c r="D469">
        <f t="shared" si="42"/>
        <v>49.148418491484179</v>
      </c>
      <c r="E469" s="7">
        <f t="shared" si="44"/>
        <v>2.7464235311392766E-4</v>
      </c>
      <c r="F469" s="8">
        <f t="shared" si="46"/>
        <v>0.8622858945318973</v>
      </c>
      <c r="G469" s="7">
        <f t="shared" si="43"/>
        <v>4.0865635579948994E-4</v>
      </c>
      <c r="H469" s="8">
        <f t="shared" si="47"/>
        <v>0.72822264314158203</v>
      </c>
      <c r="I469">
        <f t="shared" si="45"/>
        <v>1.612061837443779E-4</v>
      </c>
    </row>
    <row r="470" spans="1:9">
      <c r="A470" s="3" t="s">
        <v>32</v>
      </c>
      <c r="B470">
        <v>4.34</v>
      </c>
      <c r="C470" s="4">
        <v>213</v>
      </c>
      <c r="D470">
        <f t="shared" si="42"/>
        <v>49.07834101382489</v>
      </c>
      <c r="E470" s="7">
        <f t="shared" si="44"/>
        <v>2.8959812481815143E-4</v>
      </c>
      <c r="F470" s="8">
        <f t="shared" si="46"/>
        <v>0.8625754926567154</v>
      </c>
      <c r="G470" s="7">
        <f t="shared" si="43"/>
        <v>4.3152520296101853E-4</v>
      </c>
      <c r="H470" s="8">
        <f t="shared" si="47"/>
        <v>0.728654168344543</v>
      </c>
      <c r="I470">
        <f t="shared" si="45"/>
        <v>1.0391956036808203E-3</v>
      </c>
    </row>
    <row r="471" spans="1:9">
      <c r="A471" s="3" t="s">
        <v>223</v>
      </c>
      <c r="B471">
        <v>27.78</v>
      </c>
      <c r="C471" s="4">
        <v>1356</v>
      </c>
      <c r="D471">
        <f t="shared" si="42"/>
        <v>48.812095032397409</v>
      </c>
      <c r="E471" s="7">
        <f t="shared" si="44"/>
        <v>1.8436387664479499E-3</v>
      </c>
      <c r="F471" s="8">
        <f t="shared" si="46"/>
        <v>0.8644191314231634</v>
      </c>
      <c r="G471" s="7">
        <f t="shared" si="43"/>
        <v>2.762159018031589E-3</v>
      </c>
      <c r="H471" s="8">
        <f t="shared" si="47"/>
        <v>0.73141632736257456</v>
      </c>
      <c r="I471">
        <f t="shared" si="45"/>
        <v>5.8837885392615252E-4</v>
      </c>
    </row>
    <row r="472" spans="1:9">
      <c r="A472" s="3" t="s">
        <v>119</v>
      </c>
      <c r="B472">
        <v>15.72</v>
      </c>
      <c r="C472" s="4">
        <v>767</v>
      </c>
      <c r="D472">
        <f t="shared" si="42"/>
        <v>48.791348600508904</v>
      </c>
      <c r="E472" s="7">
        <f t="shared" si="44"/>
        <v>1.04282517246724E-3</v>
      </c>
      <c r="F472" s="8">
        <f t="shared" si="46"/>
        <v>0.86546195659563063</v>
      </c>
      <c r="G472" s="7">
        <f t="shared" si="43"/>
        <v>1.5630359886053484E-3</v>
      </c>
      <c r="H472" s="8">
        <f t="shared" si="47"/>
        <v>0.73297936335117986</v>
      </c>
      <c r="I472">
        <f t="shared" si="45"/>
        <v>1.5726042644470528E-4</v>
      </c>
    </row>
    <row r="473" spans="1:9">
      <c r="A473" s="3" t="s">
        <v>94</v>
      </c>
      <c r="B473">
        <v>4.1900000000000004</v>
      </c>
      <c r="C473" s="4">
        <v>204</v>
      </c>
      <c r="D473">
        <f t="shared" si="42"/>
        <v>48.687350835322192</v>
      </c>
      <c r="E473" s="7">
        <f t="shared" si="44"/>
        <v>2.7736158433287739E-4</v>
      </c>
      <c r="F473" s="8">
        <f t="shared" si="46"/>
        <v>0.86573931817996352</v>
      </c>
      <c r="G473" s="7">
        <f t="shared" si="43"/>
        <v>4.1661073742089121E-4</v>
      </c>
      <c r="H473" s="8">
        <f t="shared" si="47"/>
        <v>0.7333959740886008</v>
      </c>
      <c r="I473">
        <f t="shared" si="45"/>
        <v>1.2531484652437141E-3</v>
      </c>
    </row>
    <row r="474" spans="1:9">
      <c r="A474" s="3" t="s">
        <v>249</v>
      </c>
      <c r="B474">
        <v>33.369999999999997</v>
      </c>
      <c r="C474" s="4">
        <v>1624</v>
      </c>
      <c r="D474">
        <f t="shared" si="42"/>
        <v>48.666466886424935</v>
      </c>
      <c r="E474" s="7">
        <f t="shared" si="44"/>
        <v>2.20801574978722E-3</v>
      </c>
      <c r="F474" s="8">
        <f t="shared" si="46"/>
        <v>0.86794733392975076</v>
      </c>
      <c r="G474" s="7">
        <f t="shared" si="43"/>
        <v>3.317971433827002E-3</v>
      </c>
      <c r="H474" s="8">
        <f t="shared" si="47"/>
        <v>0.73671394552242775</v>
      </c>
      <c r="I474">
        <f t="shared" si="45"/>
        <v>1.2004096890627647E-4</v>
      </c>
    </row>
    <row r="475" spans="1:9">
      <c r="A475" s="3" t="s">
        <v>383</v>
      </c>
      <c r="B475">
        <v>3.19</v>
      </c>
      <c r="C475" s="4">
        <v>155</v>
      </c>
      <c r="D475">
        <f t="shared" si="42"/>
        <v>48.589341692789972</v>
      </c>
      <c r="E475" s="7">
        <f t="shared" si="44"/>
        <v>2.1074041946860783E-4</v>
      </c>
      <c r="F475" s="8">
        <f t="shared" si="46"/>
        <v>0.86815807434921932</v>
      </c>
      <c r="G475" s="7">
        <f t="shared" si="43"/>
        <v>3.1718096715337537E-4</v>
      </c>
      <c r="H475" s="8">
        <f t="shared" si="47"/>
        <v>0.73703112648958113</v>
      </c>
      <c r="I475">
        <f t="shared" si="45"/>
        <v>3.0175940170074078E-4</v>
      </c>
    </row>
    <row r="476" spans="1:9">
      <c r="A476" s="3" t="s">
        <v>483</v>
      </c>
      <c r="B476">
        <v>8</v>
      </c>
      <c r="C476" s="4">
        <v>388</v>
      </c>
      <c r="D476">
        <f t="shared" si="42"/>
        <v>48.5</v>
      </c>
      <c r="E476" s="7">
        <f t="shared" si="44"/>
        <v>5.2753085647625701E-4</v>
      </c>
      <c r="F476" s="8">
        <f t="shared" si="46"/>
        <v>0.8686856052056956</v>
      </c>
      <c r="G476" s="7">
        <f t="shared" si="43"/>
        <v>7.9543816214012639E-4</v>
      </c>
      <c r="H476" s="8">
        <f t="shared" si="47"/>
        <v>0.73782656465172125</v>
      </c>
      <c r="I476">
        <f t="shared" si="45"/>
        <v>1.9851715427476879E-4</v>
      </c>
    </row>
    <row r="477" spans="1:9">
      <c r="A477" s="3" t="s">
        <v>344</v>
      </c>
      <c r="B477">
        <v>5.26</v>
      </c>
      <c r="C477" s="4">
        <v>255</v>
      </c>
      <c r="D477">
        <f t="shared" si="42"/>
        <v>48.479087452471482</v>
      </c>
      <c r="E477" s="7">
        <f t="shared" si="44"/>
        <v>3.4670198041609676E-4</v>
      </c>
      <c r="F477" s="8">
        <f t="shared" si="46"/>
        <v>0.86903230718611169</v>
      </c>
      <c r="G477" s="7">
        <f t="shared" si="43"/>
        <v>5.230005916071331E-4</v>
      </c>
      <c r="H477" s="8">
        <f t="shared" si="47"/>
        <v>0.7383495652433284</v>
      </c>
      <c r="I477">
        <f t="shared" si="45"/>
        <v>4.5871277011255707E-4</v>
      </c>
    </row>
    <row r="478" spans="1:9">
      <c r="A478" s="3" t="s">
        <v>163</v>
      </c>
      <c r="B478">
        <v>12.14</v>
      </c>
      <c r="C478" s="4">
        <v>588</v>
      </c>
      <c r="D478">
        <f t="shared" si="42"/>
        <v>48.434925864909388</v>
      </c>
      <c r="E478" s="7">
        <f t="shared" si="44"/>
        <v>7.9945397837123493E-4</v>
      </c>
      <c r="F478" s="8">
        <f t="shared" si="46"/>
        <v>0.86983176116448291</v>
      </c>
      <c r="G478" s="7">
        <f t="shared" si="43"/>
        <v>1.2070774110476419E-3</v>
      </c>
      <c r="H478" s="8">
        <f t="shared" si="47"/>
        <v>0.73955664265437604</v>
      </c>
      <c r="I478">
        <f t="shared" si="45"/>
        <v>1.9199869685537774E-4</v>
      </c>
    </row>
    <row r="479" spans="1:9">
      <c r="A479" s="3" t="s">
        <v>557</v>
      </c>
      <c r="B479">
        <v>5.08</v>
      </c>
      <c r="C479" s="4">
        <v>246</v>
      </c>
      <c r="D479">
        <f t="shared" si="42"/>
        <v>48.425196850393704</v>
      </c>
      <c r="E479" s="7">
        <f t="shared" si="44"/>
        <v>3.3446543993082277E-4</v>
      </c>
      <c r="F479" s="8">
        <f t="shared" si="46"/>
        <v>0.87016622660441378</v>
      </c>
      <c r="G479" s="7">
        <f t="shared" si="43"/>
        <v>5.0510323295898025E-4</v>
      </c>
      <c r="H479" s="8">
        <f t="shared" si="47"/>
        <v>0.74006174588733498</v>
      </c>
      <c r="I479">
        <f t="shared" si="45"/>
        <v>1.4820776481755393E-3</v>
      </c>
    </row>
    <row r="480" spans="1:9">
      <c r="A480" s="3" t="s">
        <v>414</v>
      </c>
      <c r="B480">
        <v>39.04</v>
      </c>
      <c r="C480" s="4">
        <v>1884</v>
      </c>
      <c r="D480">
        <f t="shared" si="42"/>
        <v>48.258196721311478</v>
      </c>
      <c r="E480" s="7">
        <f t="shared" si="44"/>
        <v>2.5615158082506915E-3</v>
      </c>
      <c r="F480" s="8">
        <f t="shared" si="46"/>
        <v>0.87272774241266449</v>
      </c>
      <c r="G480" s="7">
        <f t="shared" si="43"/>
        <v>3.8817382312438167E-3</v>
      </c>
      <c r="H480" s="8">
        <f t="shared" si="47"/>
        <v>0.7439434841185788</v>
      </c>
      <c r="I480">
        <f t="shared" si="45"/>
        <v>3.4271900228133312E-4</v>
      </c>
    </row>
    <row r="481" spans="1:9">
      <c r="A481" s="3" t="s">
        <v>24</v>
      </c>
      <c r="B481">
        <v>9.02</v>
      </c>
      <c r="C481" s="4">
        <v>435</v>
      </c>
      <c r="D481">
        <f t="shared" si="42"/>
        <v>48.226164079822617</v>
      </c>
      <c r="E481" s="7">
        <f t="shared" si="44"/>
        <v>5.9143279012157681E-4</v>
      </c>
      <c r="F481" s="8">
        <f t="shared" si="46"/>
        <v>0.87331917520278601</v>
      </c>
      <c r="G481" s="7">
        <f t="shared" si="43"/>
        <v>8.9685652781299244E-4</v>
      </c>
      <c r="H481" s="8">
        <f t="shared" si="47"/>
        <v>0.74484034064639182</v>
      </c>
      <c r="I481">
        <f t="shared" si="45"/>
        <v>3.2809500606700848E-4</v>
      </c>
    </row>
    <row r="482" spans="1:9">
      <c r="A482" s="3" t="s">
        <v>78</v>
      </c>
      <c r="B482">
        <v>8.6300000000000008</v>
      </c>
      <c r="C482" s="4">
        <v>416</v>
      </c>
      <c r="D482">
        <f t="shared" si="42"/>
        <v>48.203939745075317</v>
      </c>
      <c r="E482" s="7">
        <f t="shared" si="44"/>
        <v>5.6560009354155393E-4</v>
      </c>
      <c r="F482" s="8">
        <f t="shared" si="46"/>
        <v>0.87388477529632758</v>
      </c>
      <c r="G482" s="7">
        <f t="shared" si="43"/>
        <v>8.5807891740866137E-4</v>
      </c>
      <c r="H482" s="8">
        <f t="shared" si="47"/>
        <v>0.74569841956380045</v>
      </c>
      <c r="I482">
        <f t="shared" si="45"/>
        <v>9.408486159357965E-4</v>
      </c>
    </row>
    <row r="483" spans="1:9">
      <c r="A483" s="3" t="s">
        <v>263</v>
      </c>
      <c r="B483">
        <v>24.69</v>
      </c>
      <c r="C483" s="4">
        <v>1188</v>
      </c>
      <c r="D483">
        <f t="shared" si="42"/>
        <v>48.11664641555285</v>
      </c>
      <c r="E483" s="7">
        <f t="shared" si="44"/>
        <v>1.6152233440561684E-3</v>
      </c>
      <c r="F483" s="8">
        <f t="shared" si="46"/>
        <v>0.87549999864038375</v>
      </c>
      <c r="G483" s="7">
        <f t="shared" si="43"/>
        <v>2.4549210279049649E-3</v>
      </c>
      <c r="H483" s="8">
        <f t="shared" si="47"/>
        <v>0.74815334059170546</v>
      </c>
      <c r="I483">
        <f t="shared" si="45"/>
        <v>2.4194893587381472E-4</v>
      </c>
    </row>
    <row r="484" spans="1:9">
      <c r="A484" s="3" t="s">
        <v>230</v>
      </c>
      <c r="B484">
        <v>6.32</v>
      </c>
      <c r="C484" s="4">
        <v>303</v>
      </c>
      <c r="D484">
        <f t="shared" si="42"/>
        <v>47.943037974683541</v>
      </c>
      <c r="E484" s="7">
        <f t="shared" si="44"/>
        <v>4.1196352967089146E-4</v>
      </c>
      <c r="F484" s="8">
        <f t="shared" si="46"/>
        <v>0.87591196217005463</v>
      </c>
      <c r="G484" s="7">
        <f t="shared" si="43"/>
        <v>6.2839614809069989E-4</v>
      </c>
      <c r="H484" s="8">
        <f t="shared" si="47"/>
        <v>0.7487817367397962</v>
      </c>
      <c r="I484">
        <f t="shared" si="45"/>
        <v>3.7660759455482307E-4</v>
      </c>
    </row>
    <row r="485" spans="1:9">
      <c r="A485" s="3" t="s">
        <v>248</v>
      </c>
      <c r="B485">
        <v>9.83</v>
      </c>
      <c r="C485" s="4">
        <v>471</v>
      </c>
      <c r="D485">
        <f t="shared" si="42"/>
        <v>47.914547304170902</v>
      </c>
      <c r="E485" s="7">
        <f t="shared" si="44"/>
        <v>6.4037895206267288E-4</v>
      </c>
      <c r="F485" s="8">
        <f t="shared" si="46"/>
        <v>0.87655234112211733</v>
      </c>
      <c r="G485" s="7">
        <f t="shared" si="43"/>
        <v>9.7739464172968017E-4</v>
      </c>
      <c r="H485" s="8">
        <f t="shared" si="47"/>
        <v>0.74975913138152583</v>
      </c>
      <c r="I485">
        <f t="shared" si="45"/>
        <v>9.6287655043769682E-4</v>
      </c>
    </row>
    <row r="486" spans="1:9">
      <c r="A486" s="3" t="s">
        <v>385</v>
      </c>
      <c r="B486">
        <v>25.13</v>
      </c>
      <c r="C486" s="4">
        <v>1204</v>
      </c>
      <c r="D486">
        <f t="shared" si="42"/>
        <v>47.910863509749305</v>
      </c>
      <c r="E486" s="7">
        <f t="shared" si="44"/>
        <v>1.6369771938077667E-3</v>
      </c>
      <c r="F486" s="8">
        <f t="shared" si="46"/>
        <v>0.87818931831592506</v>
      </c>
      <c r="G486" s="7">
        <f t="shared" si="43"/>
        <v>2.4986701268226719E-3</v>
      </c>
      <c r="H486" s="8">
        <f t="shared" si="47"/>
        <v>0.75225780150834853</v>
      </c>
      <c r="I486">
        <f t="shared" si="45"/>
        <v>1.6854262758436711E-4</v>
      </c>
    </row>
    <row r="487" spans="1:9">
      <c r="A487" s="3" t="s">
        <v>213</v>
      </c>
      <c r="B487">
        <v>4.3899999999999997</v>
      </c>
      <c r="C487" s="4">
        <v>210</v>
      </c>
      <c r="D487">
        <f t="shared" si="42"/>
        <v>47.835990888382689</v>
      </c>
      <c r="E487" s="7">
        <f t="shared" si="44"/>
        <v>2.8551927798972675E-4</v>
      </c>
      <c r="F487" s="8">
        <f t="shared" si="46"/>
        <v>0.87847483759391476</v>
      </c>
      <c r="G487" s="7">
        <f t="shared" si="43"/>
        <v>4.3649669147439432E-4</v>
      </c>
      <c r="H487" s="8">
        <f t="shared" si="47"/>
        <v>0.75269429819982292</v>
      </c>
      <c r="I487">
        <f t="shared" si="45"/>
        <v>5.2923140644545175E-4</v>
      </c>
    </row>
    <row r="488" spans="1:9">
      <c r="A488" s="3" t="s">
        <v>391</v>
      </c>
      <c r="B488">
        <v>13.78</v>
      </c>
      <c r="C488" s="4">
        <v>659</v>
      </c>
      <c r="D488">
        <f t="shared" si="42"/>
        <v>47.822931785195941</v>
      </c>
      <c r="E488" s="7">
        <f t="shared" si="44"/>
        <v>8.9598668664395207E-4</v>
      </c>
      <c r="F488" s="8">
        <f t="shared" si="46"/>
        <v>0.87937082428055868</v>
      </c>
      <c r="G488" s="7">
        <f t="shared" si="43"/>
        <v>1.3701422342863676E-3</v>
      </c>
      <c r="H488" s="8">
        <f t="shared" si="47"/>
        <v>0.75406444043410925</v>
      </c>
      <c r="I488">
        <f t="shared" si="45"/>
        <v>3.6807451702158822E-4</v>
      </c>
    </row>
    <row r="489" spans="1:9">
      <c r="A489" s="3" t="s">
        <v>21</v>
      </c>
      <c r="B489">
        <v>9.58</v>
      </c>
      <c r="C489" s="4">
        <v>458</v>
      </c>
      <c r="D489">
        <f t="shared" si="42"/>
        <v>47.807933194154487</v>
      </c>
      <c r="E489" s="7">
        <f t="shared" si="44"/>
        <v>6.2270394913949926E-4</v>
      </c>
      <c r="F489" s="8">
        <f t="shared" si="46"/>
        <v>0.87999352822969823</v>
      </c>
      <c r="G489" s="7">
        <f t="shared" si="43"/>
        <v>9.5253719916280131E-4</v>
      </c>
      <c r="H489" s="8">
        <f t="shared" si="47"/>
        <v>0.75501697763327202</v>
      </c>
      <c r="I489">
        <f t="shared" si="45"/>
        <v>1.8852932514823451E-4</v>
      </c>
    </row>
    <row r="490" spans="1:9">
      <c r="A490" s="3" t="s">
        <v>412</v>
      </c>
      <c r="B490">
        <v>4.9000000000000004</v>
      </c>
      <c r="C490" s="4">
        <v>234</v>
      </c>
      <c r="D490">
        <f t="shared" si="42"/>
        <v>47.755102040816325</v>
      </c>
      <c r="E490" s="7">
        <f t="shared" si="44"/>
        <v>3.181500526171241E-4</v>
      </c>
      <c r="F490" s="8">
        <f t="shared" si="46"/>
        <v>0.88031167828231538</v>
      </c>
      <c r="G490" s="7">
        <f t="shared" si="43"/>
        <v>4.872058743108274E-4</v>
      </c>
      <c r="H490" s="8">
        <f t="shared" si="47"/>
        <v>0.75550418350758286</v>
      </c>
      <c r="I490">
        <f t="shared" si="45"/>
        <v>1.9446833637204453E-4</v>
      </c>
    </row>
    <row r="491" spans="1:9">
      <c r="A491" s="3" t="s">
        <v>289</v>
      </c>
      <c r="B491">
        <v>5.05</v>
      </c>
      <c r="C491" s="4">
        <v>241</v>
      </c>
      <c r="D491">
        <f t="shared" si="42"/>
        <v>47.722772277227726</v>
      </c>
      <c r="E491" s="7">
        <f t="shared" si="44"/>
        <v>3.276673618834483E-4</v>
      </c>
      <c r="F491" s="8">
        <f t="shared" si="46"/>
        <v>0.88063934564419888</v>
      </c>
      <c r="G491" s="7">
        <f t="shared" si="43"/>
        <v>5.0212033985095478E-4</v>
      </c>
      <c r="H491" s="8">
        <f t="shared" si="47"/>
        <v>0.75600630384743384</v>
      </c>
      <c r="I491">
        <f t="shared" si="45"/>
        <v>9.7607230102969567E-4</v>
      </c>
    </row>
    <row r="492" spans="1:9">
      <c r="A492" s="3" t="s">
        <v>345</v>
      </c>
      <c r="B492">
        <v>25.14</v>
      </c>
      <c r="C492" s="4">
        <v>1192</v>
      </c>
      <c r="D492">
        <f t="shared" si="42"/>
        <v>47.414478918058869</v>
      </c>
      <c r="E492" s="7">
        <f t="shared" si="44"/>
        <v>1.6206618064940679E-3</v>
      </c>
      <c r="F492" s="8">
        <f t="shared" si="46"/>
        <v>0.882260007450693</v>
      </c>
      <c r="G492" s="7">
        <f t="shared" si="43"/>
        <v>2.4996644245253471E-3</v>
      </c>
      <c r="H492" s="8">
        <f t="shared" si="47"/>
        <v>0.75850596827195915</v>
      </c>
      <c r="I492">
        <f t="shared" si="45"/>
        <v>2.0231105143253547E-4</v>
      </c>
    </row>
    <row r="493" spans="1:9">
      <c r="A493" s="3" t="s">
        <v>436</v>
      </c>
      <c r="B493">
        <v>5.21</v>
      </c>
      <c r="C493" s="4">
        <v>247</v>
      </c>
      <c r="D493">
        <f t="shared" si="42"/>
        <v>47.408829174664106</v>
      </c>
      <c r="E493" s="7">
        <f t="shared" si="44"/>
        <v>3.3582505554029767E-4</v>
      </c>
      <c r="F493" s="8">
        <f t="shared" si="46"/>
        <v>0.8825958325062333</v>
      </c>
      <c r="G493" s="7">
        <f t="shared" si="43"/>
        <v>5.1802910309375731E-4</v>
      </c>
      <c r="H493" s="8">
        <f t="shared" si="47"/>
        <v>0.75902399737505288</v>
      </c>
      <c r="I493">
        <f t="shared" si="45"/>
        <v>1.5582640025779693E-4</v>
      </c>
    </row>
    <row r="494" spans="1:9">
      <c r="A494" s="3" t="s">
        <v>282</v>
      </c>
      <c r="B494">
        <v>4.01</v>
      </c>
      <c r="C494" s="4">
        <v>190</v>
      </c>
      <c r="D494">
        <f t="shared" si="42"/>
        <v>47.381546134663346</v>
      </c>
      <c r="E494" s="7">
        <f t="shared" si="44"/>
        <v>2.5832696580022898E-4</v>
      </c>
      <c r="F494" s="8">
        <f t="shared" si="46"/>
        <v>0.8828541594720335</v>
      </c>
      <c r="G494" s="7">
        <f t="shared" si="43"/>
        <v>3.987133787727383E-4</v>
      </c>
      <c r="H494" s="8">
        <f t="shared" si="47"/>
        <v>0.75942271075382561</v>
      </c>
      <c r="I494">
        <f t="shared" si="45"/>
        <v>1.4931834947740086E-4</v>
      </c>
    </row>
    <row r="495" spans="1:9">
      <c r="A495" s="3" t="s">
        <v>466</v>
      </c>
      <c r="B495">
        <v>3.83</v>
      </c>
      <c r="C495" s="4">
        <v>181</v>
      </c>
      <c r="D495">
        <f t="shared" si="42"/>
        <v>47.258485639686683</v>
      </c>
      <c r="E495" s="7">
        <f t="shared" si="44"/>
        <v>2.4609042531495494E-4</v>
      </c>
      <c r="F495" s="8">
        <f t="shared" si="46"/>
        <v>0.88310024989734848</v>
      </c>
      <c r="G495" s="7">
        <f t="shared" si="43"/>
        <v>3.808160201245855E-4</v>
      </c>
      <c r="H495" s="8">
        <f t="shared" si="47"/>
        <v>0.75980352677395024</v>
      </c>
      <c r="I495">
        <f t="shared" si="45"/>
        <v>1.7002975223312511E-4</v>
      </c>
    </row>
    <row r="496" spans="1:9">
      <c r="A496" s="3" t="s">
        <v>355</v>
      </c>
      <c r="B496">
        <v>4.3600000000000003</v>
      </c>
      <c r="C496" s="4">
        <v>206</v>
      </c>
      <c r="D496">
        <f t="shared" si="42"/>
        <v>47.247706422018346</v>
      </c>
      <c r="E496" s="7">
        <f t="shared" si="44"/>
        <v>2.8008081555182718E-4</v>
      </c>
      <c r="F496" s="8">
        <f t="shared" si="46"/>
        <v>0.88338033071290034</v>
      </c>
      <c r="G496" s="7">
        <f t="shared" si="43"/>
        <v>4.335137983663689E-4</v>
      </c>
      <c r="H496" s="8">
        <f t="shared" si="47"/>
        <v>0.76023704057231656</v>
      </c>
      <c r="I496">
        <f t="shared" si="45"/>
        <v>2.4548961428172422E-4</v>
      </c>
    </row>
    <row r="497" spans="1:9">
      <c r="A497" s="3" t="s">
        <v>65</v>
      </c>
      <c r="B497">
        <v>6.29</v>
      </c>
      <c r="C497" s="4">
        <v>297</v>
      </c>
      <c r="D497">
        <f t="shared" si="42"/>
        <v>47.21780604133545</v>
      </c>
      <c r="E497" s="7">
        <f t="shared" si="44"/>
        <v>4.0380583601404209E-4</v>
      </c>
      <c r="F497" s="8">
        <f t="shared" si="46"/>
        <v>0.88378413654891441</v>
      </c>
      <c r="G497" s="7">
        <f t="shared" si="43"/>
        <v>6.2541325498267431E-4</v>
      </c>
      <c r="H497" s="8">
        <f t="shared" si="47"/>
        <v>0.76086245382729922</v>
      </c>
      <c r="I497">
        <f t="shared" si="45"/>
        <v>4.2522983938353409E-4</v>
      </c>
    </row>
    <row r="498" spans="1:9">
      <c r="A498" s="3" t="s">
        <v>572</v>
      </c>
      <c r="B498">
        <v>10.89</v>
      </c>
      <c r="C498" s="4">
        <v>514</v>
      </c>
      <c r="D498">
        <f t="shared" si="42"/>
        <v>47.199265381083563</v>
      </c>
      <c r="E498" s="7">
        <f t="shared" si="44"/>
        <v>6.988424232700931E-4</v>
      </c>
      <c r="F498" s="8">
        <f t="shared" si="46"/>
        <v>0.88448297897218453</v>
      </c>
      <c r="G498" s="7">
        <f t="shared" si="43"/>
        <v>1.082790198213247E-3</v>
      </c>
      <c r="H498" s="8">
        <f t="shared" si="47"/>
        <v>0.76194524402551245</v>
      </c>
      <c r="I498">
        <f t="shared" si="45"/>
        <v>2.6201987070484378E-4</v>
      </c>
    </row>
    <row r="499" spans="1:9">
      <c r="A499" s="3" t="s">
        <v>83</v>
      </c>
      <c r="B499">
        <v>6.69</v>
      </c>
      <c r="C499" s="4">
        <v>315</v>
      </c>
      <c r="D499">
        <f t="shared" si="42"/>
        <v>47.085201793721971</v>
      </c>
      <c r="E499" s="7">
        <f t="shared" si="44"/>
        <v>4.2827891698459013E-4</v>
      </c>
      <c r="F499" s="8">
        <f t="shared" si="46"/>
        <v>0.88491125788916913</v>
      </c>
      <c r="G499" s="7">
        <f t="shared" si="43"/>
        <v>6.6518516308968064E-4</v>
      </c>
      <c r="H499" s="8">
        <f t="shared" si="47"/>
        <v>0.76261042918860211</v>
      </c>
      <c r="I499">
        <f t="shared" si="45"/>
        <v>4.3050790737042544E-4</v>
      </c>
    </row>
    <row r="500" spans="1:9">
      <c r="A500" s="3" t="s">
        <v>310</v>
      </c>
      <c r="B500">
        <v>10.95</v>
      </c>
      <c r="C500" s="4">
        <v>514</v>
      </c>
      <c r="D500">
        <f t="shared" si="42"/>
        <v>46.940639269406397</v>
      </c>
      <c r="E500" s="7">
        <f t="shared" si="44"/>
        <v>6.988424232700931E-4</v>
      </c>
      <c r="F500" s="8">
        <f t="shared" si="46"/>
        <v>0.88561010031243925</v>
      </c>
      <c r="G500" s="7">
        <f t="shared" si="43"/>
        <v>1.0887559844292979E-3</v>
      </c>
      <c r="H500" s="8">
        <f t="shared" si="47"/>
        <v>0.76369918517303137</v>
      </c>
      <c r="I500">
        <f t="shared" si="45"/>
        <v>9.0844446080817765E-4</v>
      </c>
    </row>
    <row r="501" spans="1:9">
      <c r="A501" s="3" t="s">
        <v>187</v>
      </c>
      <c r="B501">
        <v>23.04</v>
      </c>
      <c r="C501" s="4">
        <v>1079</v>
      </c>
      <c r="D501">
        <f t="shared" si="42"/>
        <v>46.831597222222221</v>
      </c>
      <c r="E501" s="7">
        <f t="shared" si="44"/>
        <v>1.4670252426234056E-3</v>
      </c>
      <c r="F501" s="8">
        <f t="shared" si="46"/>
        <v>0.88707712555506268</v>
      </c>
      <c r="G501" s="7">
        <f t="shared" si="43"/>
        <v>2.2908619069635637E-3</v>
      </c>
      <c r="H501" s="8">
        <f t="shared" si="47"/>
        <v>0.76599004707999496</v>
      </c>
      <c r="I501">
        <f t="shared" si="45"/>
        <v>3.1017182413817235E-4</v>
      </c>
    </row>
    <row r="502" spans="1:9">
      <c r="A502" s="3" t="s">
        <v>50</v>
      </c>
      <c r="B502">
        <v>7.85</v>
      </c>
      <c r="C502" s="4">
        <v>367</v>
      </c>
      <c r="D502">
        <f t="shared" si="42"/>
        <v>46.751592356687901</v>
      </c>
      <c r="E502" s="7">
        <f t="shared" si="44"/>
        <v>4.9897892867728434E-4</v>
      </c>
      <c r="F502" s="8">
        <f t="shared" si="46"/>
        <v>0.88757610448373991</v>
      </c>
      <c r="G502" s="7">
        <f t="shared" si="43"/>
        <v>7.8052369659999891E-4</v>
      </c>
      <c r="H502" s="8">
        <f t="shared" si="47"/>
        <v>0.76677057077659494</v>
      </c>
      <c r="I502">
        <f t="shared" si="45"/>
        <v>1.4882326086462783E-4</v>
      </c>
    </row>
    <row r="503" spans="1:9">
      <c r="A503" s="3" t="s">
        <v>598</v>
      </c>
      <c r="B503">
        <v>3.73</v>
      </c>
      <c r="C503" s="4">
        <v>173</v>
      </c>
      <c r="D503">
        <f t="shared" si="42"/>
        <v>46.380697050938338</v>
      </c>
      <c r="E503" s="7">
        <f t="shared" si="44"/>
        <v>2.3521350043915584E-4</v>
      </c>
      <c r="F503" s="8">
        <f t="shared" si="46"/>
        <v>0.88781131798417912</v>
      </c>
      <c r="G503" s="7">
        <f t="shared" si="43"/>
        <v>3.7087304309783392E-4</v>
      </c>
      <c r="H503" s="8">
        <f t="shared" si="47"/>
        <v>0.76714144381969274</v>
      </c>
      <c r="I503">
        <f t="shared" si="45"/>
        <v>2.3158284340341062E-4</v>
      </c>
    </row>
    <row r="504" spans="1:9">
      <c r="A504" s="3" t="s">
        <v>278</v>
      </c>
      <c r="B504">
        <v>5.79</v>
      </c>
      <c r="C504" s="4">
        <v>268</v>
      </c>
      <c r="D504">
        <f t="shared" si="42"/>
        <v>46.286701208981</v>
      </c>
      <c r="E504" s="7">
        <f t="shared" si="44"/>
        <v>3.6437698333927033E-4</v>
      </c>
      <c r="F504" s="8">
        <f t="shared" si="46"/>
        <v>0.88817569496751836</v>
      </c>
      <c r="G504" s="7">
        <f t="shared" si="43"/>
        <v>5.756983698489165E-4</v>
      </c>
      <c r="H504" s="8">
        <f t="shared" si="47"/>
        <v>0.76771714218954168</v>
      </c>
      <c r="I504">
        <f t="shared" si="45"/>
        <v>1.5363958528369359E-4</v>
      </c>
    </row>
    <row r="505" spans="1:9">
      <c r="A505" s="3" t="s">
        <v>97</v>
      </c>
      <c r="B505">
        <v>3.82</v>
      </c>
      <c r="C505" s="4">
        <v>176</v>
      </c>
      <c r="D505">
        <f t="shared" si="42"/>
        <v>46.073298429319372</v>
      </c>
      <c r="E505" s="7">
        <f t="shared" si="44"/>
        <v>2.3929234726758052E-4</v>
      </c>
      <c r="F505" s="8">
        <f t="shared" si="46"/>
        <v>0.88841498731478596</v>
      </c>
      <c r="G505" s="7">
        <f t="shared" si="43"/>
        <v>3.7982172242191029E-4</v>
      </c>
      <c r="H505" s="8">
        <f t="shared" si="47"/>
        <v>0.76809696391196358</v>
      </c>
      <c r="I505">
        <f t="shared" si="45"/>
        <v>1.1045372643170293E-4</v>
      </c>
    </row>
    <row r="506" spans="1:9">
      <c r="A506" s="3" t="s">
        <v>18</v>
      </c>
      <c r="B506">
        <v>2.74</v>
      </c>
      <c r="C506" s="4">
        <v>126</v>
      </c>
      <c r="D506">
        <f t="shared" si="42"/>
        <v>45.98540145985401</v>
      </c>
      <c r="E506" s="7">
        <f t="shared" si="44"/>
        <v>1.7131156679383604E-4</v>
      </c>
      <c r="F506" s="8">
        <f t="shared" si="46"/>
        <v>0.88858629888157981</v>
      </c>
      <c r="G506" s="7">
        <f t="shared" si="43"/>
        <v>2.7243757053299329E-4</v>
      </c>
      <c r="H506" s="8">
        <f t="shared" si="47"/>
        <v>0.76836940148249655</v>
      </c>
      <c r="I506">
        <f t="shared" si="45"/>
        <v>3.1049066365418376E-4</v>
      </c>
    </row>
    <row r="507" spans="1:9">
      <c r="A507" s="3" t="s">
        <v>559</v>
      </c>
      <c r="B507">
        <v>7.7</v>
      </c>
      <c r="C507" s="4">
        <v>354</v>
      </c>
      <c r="D507">
        <f t="shared" si="42"/>
        <v>45.97402597402597</v>
      </c>
      <c r="E507" s="7">
        <f t="shared" si="44"/>
        <v>4.8130392575411078E-4</v>
      </c>
      <c r="F507" s="8">
        <f t="shared" si="46"/>
        <v>0.88906760280733388</v>
      </c>
      <c r="G507" s="7">
        <f t="shared" si="43"/>
        <v>7.6560923105987164E-4</v>
      </c>
      <c r="H507" s="8">
        <f t="shared" si="47"/>
        <v>0.76913501071355639</v>
      </c>
      <c r="I507">
        <f t="shared" si="45"/>
        <v>6.8712857372865699E-5</v>
      </c>
    </row>
    <row r="508" spans="1:9">
      <c r="A508" s="3" t="s">
        <v>105</v>
      </c>
      <c r="B508">
        <v>1.7</v>
      </c>
      <c r="C508" s="4">
        <v>78</v>
      </c>
      <c r="D508">
        <f t="shared" si="42"/>
        <v>45.882352941176471</v>
      </c>
      <c r="E508" s="7">
        <f t="shared" si="44"/>
        <v>1.0605001753904136E-4</v>
      </c>
      <c r="F508" s="8">
        <f t="shared" si="46"/>
        <v>0.88917365282487293</v>
      </c>
      <c r="G508" s="7">
        <f t="shared" si="43"/>
        <v>1.6903060945477685E-4</v>
      </c>
      <c r="H508" s="8">
        <f t="shared" si="47"/>
        <v>0.76930404132301111</v>
      </c>
      <c r="I508">
        <f t="shared" si="45"/>
        <v>4.73045264177685E-4</v>
      </c>
    </row>
    <row r="509" spans="1:9">
      <c r="A509" s="3" t="s">
        <v>256</v>
      </c>
      <c r="B509">
        <v>11.68</v>
      </c>
      <c r="C509" s="4">
        <v>535</v>
      </c>
      <c r="D509">
        <f t="shared" si="42"/>
        <v>45.804794520547944</v>
      </c>
      <c r="E509" s="7">
        <f t="shared" si="44"/>
        <v>7.2739435106906577E-4</v>
      </c>
      <c r="F509" s="8">
        <f t="shared" si="46"/>
        <v>0.88990104717594198</v>
      </c>
      <c r="G509" s="7">
        <f t="shared" si="43"/>
        <v>1.1613397167245844E-3</v>
      </c>
      <c r="H509" s="8">
        <f t="shared" si="47"/>
        <v>0.77046538103973572</v>
      </c>
      <c r="I509">
        <f t="shared" si="45"/>
        <v>2.1007394981698013E-4</v>
      </c>
    </row>
    <row r="510" spans="1:9">
      <c r="A510" s="3" t="s">
        <v>22</v>
      </c>
      <c r="B510">
        <v>5.18</v>
      </c>
      <c r="C510" s="4">
        <v>237</v>
      </c>
      <c r="D510">
        <f t="shared" si="42"/>
        <v>45.752895752895753</v>
      </c>
      <c r="E510" s="7">
        <f t="shared" si="44"/>
        <v>3.2222889944554878E-4</v>
      </c>
      <c r="F510" s="8">
        <f t="shared" si="46"/>
        <v>0.89022327607538754</v>
      </c>
      <c r="G510" s="7">
        <f t="shared" si="43"/>
        <v>5.1504620998573183E-4</v>
      </c>
      <c r="H510" s="8">
        <f t="shared" si="47"/>
        <v>0.77098042724972149</v>
      </c>
      <c r="I510">
        <f t="shared" si="45"/>
        <v>4.6060678244552733E-4</v>
      </c>
    </row>
    <row r="511" spans="1:9">
      <c r="A511" s="3" t="s">
        <v>303</v>
      </c>
      <c r="B511">
        <v>11.35</v>
      </c>
      <c r="C511" s="4">
        <v>519</v>
      </c>
      <c r="D511">
        <f t="shared" si="42"/>
        <v>45.72687224669604</v>
      </c>
      <c r="E511" s="7">
        <f t="shared" si="44"/>
        <v>7.0564050131746757E-4</v>
      </c>
      <c r="F511" s="8">
        <f t="shared" si="46"/>
        <v>0.89092891657670503</v>
      </c>
      <c r="G511" s="7">
        <f t="shared" si="43"/>
        <v>1.1285278925363042E-3</v>
      </c>
      <c r="H511" s="8">
        <f t="shared" si="47"/>
        <v>0.77210895514225775</v>
      </c>
      <c r="I511">
        <f t="shared" si="45"/>
        <v>1.5573393420253989E-4</v>
      </c>
    </row>
    <row r="512" spans="1:9">
      <c r="A512" s="3" t="s">
        <v>277</v>
      </c>
      <c r="B512">
        <v>3.82</v>
      </c>
      <c r="C512" s="4">
        <v>174</v>
      </c>
      <c r="D512">
        <f t="shared" si="42"/>
        <v>45.549738219895289</v>
      </c>
      <c r="E512" s="7">
        <f t="shared" si="44"/>
        <v>2.3657311604863073E-4</v>
      </c>
      <c r="F512" s="8">
        <f t="shared" si="46"/>
        <v>0.89116548969275367</v>
      </c>
      <c r="G512" s="7">
        <f t="shared" si="43"/>
        <v>3.7982172242191029E-4</v>
      </c>
      <c r="H512" s="8">
        <f t="shared" si="47"/>
        <v>0.77248877686467965</v>
      </c>
      <c r="I512">
        <f t="shared" si="45"/>
        <v>2.0840017213619166E-4</v>
      </c>
    </row>
    <row r="513" spans="1:9">
      <c r="A513" s="3" t="s">
        <v>212</v>
      </c>
      <c r="B513">
        <v>5.09</v>
      </c>
      <c r="C513" s="4">
        <v>231</v>
      </c>
      <c r="D513">
        <f t="shared" si="42"/>
        <v>45.383104125736743</v>
      </c>
      <c r="E513" s="7">
        <f t="shared" si="44"/>
        <v>3.1407120578869942E-4</v>
      </c>
      <c r="F513" s="8">
        <f t="shared" si="46"/>
        <v>0.89147956089854241</v>
      </c>
      <c r="G513" s="7">
        <f t="shared" si="43"/>
        <v>5.0609753066165541E-4</v>
      </c>
      <c r="H513" s="8">
        <f t="shared" si="47"/>
        <v>0.77299487439534131</v>
      </c>
      <c r="I513">
        <f t="shared" si="45"/>
        <v>1.3269887282119086E-4</v>
      </c>
    </row>
    <row r="514" spans="1:9">
      <c r="A514" s="3" t="s">
        <v>90</v>
      </c>
      <c r="B514">
        <v>3.24</v>
      </c>
      <c r="C514" s="4">
        <v>147</v>
      </c>
      <c r="D514">
        <f t="shared" ref="D514:D577" si="48">C514/B514</f>
        <v>45.370370370370367</v>
      </c>
      <c r="E514" s="7">
        <f t="shared" si="44"/>
        <v>1.9986349459280873E-4</v>
      </c>
      <c r="F514" s="8">
        <f t="shared" si="46"/>
        <v>0.89167942439313519</v>
      </c>
      <c r="G514" s="7">
        <f t="shared" ref="G514:G577" si="49">B514/10057.35</f>
        <v>3.2215245566675121E-4</v>
      </c>
      <c r="H514" s="8">
        <f t="shared" si="47"/>
        <v>0.77331702685100812</v>
      </c>
      <c r="I514">
        <f t="shared" si="45"/>
        <v>3.5347152334608278E-4</v>
      </c>
    </row>
    <row r="515" spans="1:9">
      <c r="A515" s="3" t="s">
        <v>219</v>
      </c>
      <c r="B515">
        <v>8.6</v>
      </c>
      <c r="C515" s="4">
        <v>389</v>
      </c>
      <c r="D515">
        <f t="shared" si="48"/>
        <v>45.232558139534888</v>
      </c>
      <c r="E515" s="7">
        <f t="shared" ref="E515:E578" si="50">C515/735502</f>
        <v>5.288904720857319E-4</v>
      </c>
      <c r="F515" s="8">
        <f t="shared" si="46"/>
        <v>0.8922083148652209</v>
      </c>
      <c r="G515" s="7">
        <f t="shared" si="49"/>
        <v>8.5509602430063579E-4</v>
      </c>
      <c r="H515" s="8">
        <f t="shared" si="47"/>
        <v>0.77417212287530879</v>
      </c>
      <c r="I515">
        <f t="shared" ref="I515:I578" si="51">F515*H516-F516*H515</f>
        <v>2.3875494940872599E-4</v>
      </c>
    </row>
    <row r="516" spans="1:9">
      <c r="A516" s="3" t="s">
        <v>251</v>
      </c>
      <c r="B516">
        <v>5.8</v>
      </c>
      <c r="C516" s="4">
        <v>262</v>
      </c>
      <c r="D516">
        <f t="shared" si="48"/>
        <v>45.172413793103452</v>
      </c>
      <c r="E516" s="7">
        <f t="shared" si="50"/>
        <v>3.5621928968242097E-4</v>
      </c>
      <c r="F516" s="8">
        <f t="shared" ref="F516:F579" si="52">F515+E516</f>
        <v>0.89256453415490333</v>
      </c>
      <c r="G516" s="7">
        <f t="shared" si="49"/>
        <v>5.7669266755159155E-4</v>
      </c>
      <c r="H516" s="8">
        <f t="shared" ref="H516:H579" si="53">H515+G516</f>
        <v>0.77474881554286035</v>
      </c>
      <c r="I516">
        <f t="shared" si="51"/>
        <v>3.1012597571533629E-4</v>
      </c>
    </row>
    <row r="517" spans="1:9">
      <c r="A517" s="3" t="s">
        <v>513</v>
      </c>
      <c r="B517">
        <v>7.53</v>
      </c>
      <c r="C517" s="4">
        <v>340</v>
      </c>
      <c r="D517">
        <f t="shared" si="48"/>
        <v>45.152722443559092</v>
      </c>
      <c r="E517" s="7">
        <f t="shared" si="50"/>
        <v>4.6226930722146237E-4</v>
      </c>
      <c r="F517" s="8">
        <f t="shared" si="52"/>
        <v>0.89302680346212482</v>
      </c>
      <c r="G517" s="7">
        <f t="shared" si="49"/>
        <v>7.4870617011439395E-4</v>
      </c>
      <c r="H517" s="8">
        <f t="shared" si="53"/>
        <v>0.7754975217129747</v>
      </c>
      <c r="I517">
        <f t="shared" si="51"/>
        <v>7.7931064453451437E-4</v>
      </c>
    </row>
    <row r="518" spans="1:9">
      <c r="A518" s="3" t="s">
        <v>262</v>
      </c>
      <c r="B518">
        <v>18.87</v>
      </c>
      <c r="C518" s="4">
        <v>850</v>
      </c>
      <c r="D518">
        <f t="shared" si="48"/>
        <v>45.045045045045043</v>
      </c>
      <c r="E518" s="7">
        <f t="shared" si="50"/>
        <v>1.155673268053656E-3</v>
      </c>
      <c r="F518" s="8">
        <f t="shared" si="52"/>
        <v>0.89418247673017848</v>
      </c>
      <c r="G518" s="7">
        <f t="shared" si="49"/>
        <v>1.8762397649480231E-3</v>
      </c>
      <c r="H518" s="8">
        <f t="shared" si="53"/>
        <v>0.7773737614779227</v>
      </c>
      <c r="I518">
        <f t="shared" si="51"/>
        <v>8.248848932524977E-4</v>
      </c>
    </row>
    <row r="519" spans="1:9">
      <c r="A519" s="3" t="s">
        <v>183</v>
      </c>
      <c r="B519">
        <v>19.87</v>
      </c>
      <c r="C519" s="4">
        <v>891</v>
      </c>
      <c r="D519">
        <f t="shared" si="48"/>
        <v>44.841469552088576</v>
      </c>
      <c r="E519" s="7">
        <f t="shared" si="50"/>
        <v>1.2114175080421264E-3</v>
      </c>
      <c r="F519" s="8">
        <f t="shared" si="52"/>
        <v>0.89539389423822058</v>
      </c>
      <c r="G519" s="7">
        <f t="shared" si="49"/>
        <v>1.9756695352155388E-3</v>
      </c>
      <c r="H519" s="8">
        <f t="shared" si="53"/>
        <v>0.77934943101313825</v>
      </c>
      <c r="I519">
        <f t="shared" si="51"/>
        <v>8.050803037580323E-4</v>
      </c>
    </row>
    <row r="520" spans="1:9">
      <c r="A520" s="3" t="s">
        <v>46</v>
      </c>
      <c r="B520">
        <v>19.350000000000001</v>
      </c>
      <c r="C520" s="4">
        <v>866</v>
      </c>
      <c r="D520">
        <f t="shared" si="48"/>
        <v>44.754521963824288</v>
      </c>
      <c r="E520" s="7">
        <f t="shared" si="50"/>
        <v>1.177427117805254E-3</v>
      </c>
      <c r="F520" s="8">
        <f t="shared" si="52"/>
        <v>0.8965713213560258</v>
      </c>
      <c r="G520" s="7">
        <f t="shared" si="49"/>
        <v>1.9239660546764307E-3</v>
      </c>
      <c r="H520" s="8">
        <f t="shared" si="53"/>
        <v>0.78127339706781473</v>
      </c>
      <c r="I520">
        <f t="shared" si="51"/>
        <v>1.6428202417073656E-4</v>
      </c>
    </row>
    <row r="521" spans="1:9">
      <c r="A521" s="3" t="s">
        <v>70</v>
      </c>
      <c r="B521">
        <v>3.94</v>
      </c>
      <c r="C521" s="4">
        <v>176</v>
      </c>
      <c r="D521">
        <f t="shared" si="48"/>
        <v>44.670050761421322</v>
      </c>
      <c r="E521" s="7">
        <f t="shared" si="50"/>
        <v>2.3929234726758052E-4</v>
      </c>
      <c r="F521" s="8">
        <f t="shared" si="52"/>
        <v>0.8968106137032934</v>
      </c>
      <c r="G521" s="7">
        <f t="shared" si="49"/>
        <v>3.9175329485401225E-4</v>
      </c>
      <c r="H521" s="8">
        <f t="shared" si="53"/>
        <v>0.7816651503626687</v>
      </c>
      <c r="I521">
        <f t="shared" si="51"/>
        <v>8.5344921492847003E-4</v>
      </c>
    </row>
    <row r="522" spans="1:9">
      <c r="A522" s="3" t="s">
        <v>100</v>
      </c>
      <c r="B522">
        <v>20.25</v>
      </c>
      <c r="C522" s="4">
        <v>896</v>
      </c>
      <c r="D522">
        <f t="shared" si="48"/>
        <v>44.246913580246911</v>
      </c>
      <c r="E522" s="7">
        <f t="shared" si="50"/>
        <v>1.2182155860895009E-3</v>
      </c>
      <c r="F522" s="8">
        <f t="shared" si="52"/>
        <v>0.89802882928938288</v>
      </c>
      <c r="G522" s="7">
        <f t="shared" si="49"/>
        <v>2.013452847917195E-3</v>
      </c>
      <c r="H522" s="8">
        <f t="shared" si="53"/>
        <v>0.78367860321058591</v>
      </c>
      <c r="I522">
        <f t="shared" si="51"/>
        <v>1.5292502446928591E-4</v>
      </c>
    </row>
    <row r="523" spans="1:9">
      <c r="A523" s="3" t="s">
        <v>282</v>
      </c>
      <c r="B523">
        <v>3.61</v>
      </c>
      <c r="C523" s="4">
        <v>159</v>
      </c>
      <c r="D523">
        <f t="shared" si="48"/>
        <v>44.044321329639892</v>
      </c>
      <c r="E523" s="7">
        <f t="shared" si="50"/>
        <v>2.1617888190650741E-4</v>
      </c>
      <c r="F523" s="8">
        <f t="shared" si="52"/>
        <v>0.89824500817128938</v>
      </c>
      <c r="G523" s="7">
        <f t="shared" si="49"/>
        <v>3.5894147066573202E-4</v>
      </c>
      <c r="H523" s="8">
        <f t="shared" si="53"/>
        <v>0.78403754468125164</v>
      </c>
      <c r="I523">
        <f t="shared" si="51"/>
        <v>4.1653919144057916E-4</v>
      </c>
    </row>
    <row r="524" spans="1:9">
      <c r="A524" s="3" t="s">
        <v>494</v>
      </c>
      <c r="B524">
        <v>9.82</v>
      </c>
      <c r="C524" s="4">
        <v>432</v>
      </c>
      <c r="D524">
        <f t="shared" si="48"/>
        <v>43.991853360488797</v>
      </c>
      <c r="E524" s="7">
        <f t="shared" si="50"/>
        <v>5.8735394329315212E-4</v>
      </c>
      <c r="F524" s="8">
        <f t="shared" si="52"/>
        <v>0.89883236211458251</v>
      </c>
      <c r="G524" s="7">
        <f t="shared" si="49"/>
        <v>9.7640034402700512E-4</v>
      </c>
      <c r="H524" s="8">
        <f t="shared" si="53"/>
        <v>0.78501394502527866</v>
      </c>
      <c r="I524">
        <f t="shared" si="51"/>
        <v>2.3503547229142274E-4</v>
      </c>
    </row>
    <row r="525" spans="1:9">
      <c r="A525" s="3" t="s">
        <v>351</v>
      </c>
      <c r="B525">
        <v>5.52</v>
      </c>
      <c r="C525" s="4">
        <v>242</v>
      </c>
      <c r="D525">
        <f t="shared" si="48"/>
        <v>43.840579710144929</v>
      </c>
      <c r="E525" s="7">
        <f t="shared" si="50"/>
        <v>3.290269774929232E-4</v>
      </c>
      <c r="F525" s="8">
        <f t="shared" si="52"/>
        <v>0.89916138909207544</v>
      </c>
      <c r="G525" s="7">
        <f t="shared" si="49"/>
        <v>5.4885233187668711E-4</v>
      </c>
      <c r="H525" s="8">
        <f t="shared" si="53"/>
        <v>0.7855627973571554</v>
      </c>
      <c r="I525">
        <f t="shared" si="51"/>
        <v>2.7151002375369604E-4</v>
      </c>
    </row>
    <row r="526" spans="1:9">
      <c r="A526" s="3" t="s">
        <v>252</v>
      </c>
      <c r="B526">
        <v>6.37</v>
      </c>
      <c r="C526" s="4">
        <v>279</v>
      </c>
      <c r="D526">
        <f t="shared" si="48"/>
        <v>43.799058084772369</v>
      </c>
      <c r="E526" s="7">
        <f t="shared" si="50"/>
        <v>3.7933275504349411E-4</v>
      </c>
      <c r="F526" s="8">
        <f t="shared" si="52"/>
        <v>0.89954072184711897</v>
      </c>
      <c r="G526" s="7">
        <f t="shared" si="49"/>
        <v>6.3336763660407558E-4</v>
      </c>
      <c r="H526" s="8">
        <f t="shared" si="53"/>
        <v>0.78619616499375944</v>
      </c>
      <c r="I526">
        <f t="shared" si="51"/>
        <v>2.6701612263868579E-4</v>
      </c>
    </row>
    <row r="527" spans="1:9">
      <c r="A527" s="3" t="s">
        <v>167</v>
      </c>
      <c r="B527">
        <v>6.26</v>
      </c>
      <c r="C527" s="4">
        <v>274</v>
      </c>
      <c r="D527">
        <f t="shared" si="48"/>
        <v>43.769968051118212</v>
      </c>
      <c r="E527" s="7">
        <f t="shared" si="50"/>
        <v>3.7253467699611964E-4</v>
      </c>
      <c r="F527" s="8">
        <f t="shared" si="52"/>
        <v>0.89991325652411513</v>
      </c>
      <c r="G527" s="7">
        <f t="shared" si="49"/>
        <v>6.2243036187464883E-4</v>
      </c>
      <c r="H527" s="8">
        <f t="shared" si="53"/>
        <v>0.78681859535563414</v>
      </c>
      <c r="I527">
        <f t="shared" si="51"/>
        <v>2.0178917160551535E-4</v>
      </c>
    </row>
    <row r="528" spans="1:9">
      <c r="A528" s="3" t="s">
        <v>616</v>
      </c>
      <c r="B528">
        <v>4.7300000000000004</v>
      </c>
      <c r="C528" s="4">
        <v>207</v>
      </c>
      <c r="D528">
        <f t="shared" si="48"/>
        <v>43.763213530655385</v>
      </c>
      <c r="E528" s="7">
        <f t="shared" si="50"/>
        <v>2.8144043116130207E-4</v>
      </c>
      <c r="F528" s="8">
        <f t="shared" si="52"/>
        <v>0.90019469695527643</v>
      </c>
      <c r="G528" s="7">
        <f t="shared" si="49"/>
        <v>4.7030281336534976E-4</v>
      </c>
      <c r="H528" s="8">
        <f t="shared" si="53"/>
        <v>0.7872888981689995</v>
      </c>
      <c r="I528">
        <f t="shared" si="51"/>
        <v>1.9711653396663475E-3</v>
      </c>
    </row>
    <row r="529" spans="1:9">
      <c r="A529" s="3" t="s">
        <v>135</v>
      </c>
      <c r="B529">
        <v>46.18</v>
      </c>
      <c r="C529" s="4">
        <v>2020</v>
      </c>
      <c r="D529">
        <f t="shared" si="48"/>
        <v>43.74187960155912</v>
      </c>
      <c r="E529" s="7">
        <f t="shared" si="50"/>
        <v>2.7464235311392762E-3</v>
      </c>
      <c r="F529" s="8">
        <f t="shared" si="52"/>
        <v>0.90294112048641573</v>
      </c>
      <c r="G529" s="7">
        <f t="shared" si="49"/>
        <v>4.5916667909538791E-3</v>
      </c>
      <c r="H529" s="8">
        <f t="shared" si="53"/>
        <v>0.7918805649599534</v>
      </c>
      <c r="I529">
        <f t="shared" si="51"/>
        <v>8.292517152201917E-4</v>
      </c>
    </row>
    <row r="530" spans="1:9">
      <c r="A530" s="3" t="s">
        <v>325</v>
      </c>
      <c r="B530">
        <v>19.37</v>
      </c>
      <c r="C530" s="4">
        <v>845</v>
      </c>
      <c r="D530">
        <f t="shared" si="48"/>
        <v>43.624161073825498</v>
      </c>
      <c r="E530" s="7">
        <f t="shared" si="50"/>
        <v>1.1488751900062815E-3</v>
      </c>
      <c r="F530" s="8">
        <f t="shared" si="52"/>
        <v>0.90408999567642201</v>
      </c>
      <c r="G530" s="7">
        <f t="shared" si="49"/>
        <v>1.9259546500817811E-3</v>
      </c>
      <c r="H530" s="8">
        <f t="shared" si="53"/>
        <v>0.79380651961003523</v>
      </c>
      <c r="I530">
        <f t="shared" si="51"/>
        <v>2.4832632236726493E-4</v>
      </c>
    </row>
    <row r="531" spans="1:9">
      <c r="A531" s="3" t="s">
        <v>356</v>
      </c>
      <c r="B531">
        <v>5.8</v>
      </c>
      <c r="C531" s="4">
        <v>253</v>
      </c>
      <c r="D531">
        <f t="shared" si="48"/>
        <v>43.620689655172413</v>
      </c>
      <c r="E531" s="7">
        <f t="shared" si="50"/>
        <v>3.4398274919714698E-4</v>
      </c>
      <c r="F531" s="8">
        <f t="shared" si="52"/>
        <v>0.90443397842561912</v>
      </c>
      <c r="G531" s="7">
        <f t="shared" si="49"/>
        <v>5.7669266755159155E-4</v>
      </c>
      <c r="H531" s="8">
        <f t="shared" si="53"/>
        <v>0.79438321227758679</v>
      </c>
      <c r="I531">
        <f t="shared" si="51"/>
        <v>6.6376104064880259E-4</v>
      </c>
    </row>
    <row r="532" spans="1:9">
      <c r="A532" s="3" t="s">
        <v>158</v>
      </c>
      <c r="B532">
        <v>15.5</v>
      </c>
      <c r="C532" s="4">
        <v>676</v>
      </c>
      <c r="D532">
        <f t="shared" si="48"/>
        <v>43.612903225806448</v>
      </c>
      <c r="E532" s="7">
        <f t="shared" si="50"/>
        <v>9.1910015200502516E-4</v>
      </c>
      <c r="F532" s="8">
        <f t="shared" si="52"/>
        <v>0.90535307857762415</v>
      </c>
      <c r="G532" s="7">
        <f t="shared" si="49"/>
        <v>1.5411614391464949E-3</v>
      </c>
      <c r="H532" s="8">
        <f t="shared" si="53"/>
        <v>0.7959243737167333</v>
      </c>
      <c r="I532">
        <f t="shared" si="51"/>
        <v>4.8372431961729578E-4</v>
      </c>
    </row>
    <row r="533" spans="1:9">
      <c r="A533" s="3" t="s">
        <v>597</v>
      </c>
      <c r="B533">
        <v>11.24</v>
      </c>
      <c r="C533" s="4">
        <v>488</v>
      </c>
      <c r="D533">
        <f t="shared" si="48"/>
        <v>43.416370106761562</v>
      </c>
      <c r="E533" s="7">
        <f t="shared" si="50"/>
        <v>6.6349241742374597E-4</v>
      </c>
      <c r="F533" s="8">
        <f t="shared" si="52"/>
        <v>0.90601657099504784</v>
      </c>
      <c r="G533" s="7">
        <f t="shared" si="49"/>
        <v>1.1175906178068776E-3</v>
      </c>
      <c r="H533" s="8">
        <f t="shared" si="53"/>
        <v>0.79704196433454022</v>
      </c>
      <c r="I533">
        <f t="shared" si="51"/>
        <v>6.7636831460271551E-4</v>
      </c>
    </row>
    <row r="534" spans="1:9">
      <c r="A534" s="3" t="s">
        <v>206</v>
      </c>
      <c r="B534">
        <v>15.64</v>
      </c>
      <c r="C534" s="4">
        <v>676</v>
      </c>
      <c r="D534">
        <f t="shared" si="48"/>
        <v>43.222506393861892</v>
      </c>
      <c r="E534" s="7">
        <f t="shared" si="50"/>
        <v>9.1910015200502516E-4</v>
      </c>
      <c r="F534" s="8">
        <f t="shared" si="52"/>
        <v>0.90693567114705287</v>
      </c>
      <c r="G534" s="7">
        <f t="shared" si="49"/>
        <v>1.5550816069839471E-3</v>
      </c>
      <c r="H534" s="8">
        <f t="shared" si="53"/>
        <v>0.79859704594152414</v>
      </c>
      <c r="I534">
        <f t="shared" si="51"/>
        <v>2.8337829791968971E-4</v>
      </c>
    </row>
    <row r="535" spans="1:9">
      <c r="A535" s="3" t="s">
        <v>118</v>
      </c>
      <c r="B535">
        <v>6.55</v>
      </c>
      <c r="C535" s="4">
        <v>283</v>
      </c>
      <c r="D535">
        <f t="shared" si="48"/>
        <v>43.206106870229007</v>
      </c>
      <c r="E535" s="7">
        <f t="shared" si="50"/>
        <v>3.8477121748139369E-4</v>
      </c>
      <c r="F535" s="8">
        <f t="shared" si="52"/>
        <v>0.90732044236453424</v>
      </c>
      <c r="G535" s="7">
        <f t="shared" si="49"/>
        <v>6.5126499525222843E-4</v>
      </c>
      <c r="H535" s="8">
        <f t="shared" si="53"/>
        <v>0.7992483109367764</v>
      </c>
      <c r="I535">
        <f t="shared" si="51"/>
        <v>8.4027269863840015E-4</v>
      </c>
    </row>
    <row r="536" spans="1:9">
      <c r="A536" s="3" t="s">
        <v>92</v>
      </c>
      <c r="B536">
        <v>19.36</v>
      </c>
      <c r="C536" s="4">
        <v>834</v>
      </c>
      <c r="D536">
        <f t="shared" si="48"/>
        <v>43.078512396694215</v>
      </c>
      <c r="E536" s="7">
        <f t="shared" si="50"/>
        <v>1.1339194183020576E-3</v>
      </c>
      <c r="F536" s="8">
        <f t="shared" si="52"/>
        <v>0.90845436178283634</v>
      </c>
      <c r="G536" s="7">
        <f t="shared" si="49"/>
        <v>1.9249603523791058E-3</v>
      </c>
      <c r="H536" s="8">
        <f t="shared" si="53"/>
        <v>0.8011732712891555</v>
      </c>
      <c r="I536">
        <f t="shared" si="51"/>
        <v>3.3788898808966294E-3</v>
      </c>
    </row>
    <row r="537" spans="1:9">
      <c r="A537" s="3" t="s">
        <v>164</v>
      </c>
      <c r="B537">
        <v>77.83</v>
      </c>
      <c r="C537" s="4">
        <v>3352</v>
      </c>
      <c r="D537">
        <f t="shared" si="48"/>
        <v>43.068225619940897</v>
      </c>
      <c r="E537" s="7">
        <f t="shared" si="50"/>
        <v>4.5574315229598289E-3</v>
      </c>
      <c r="F537" s="8">
        <f t="shared" si="52"/>
        <v>0.91301179330579618</v>
      </c>
      <c r="G537" s="7">
        <f t="shared" si="49"/>
        <v>7.7386190199207538E-3</v>
      </c>
      <c r="H537" s="8">
        <f t="shared" si="53"/>
        <v>0.80891189030907629</v>
      </c>
      <c r="I537">
        <f t="shared" si="51"/>
        <v>1.3801351450648536E-3</v>
      </c>
    </row>
    <row r="538" spans="1:9">
      <c r="A538" s="3" t="s">
        <v>130</v>
      </c>
      <c r="B538">
        <v>31.74</v>
      </c>
      <c r="C538" s="4">
        <v>1365</v>
      </c>
      <c r="D538">
        <f t="shared" si="48"/>
        <v>43.005671077504729</v>
      </c>
      <c r="E538" s="7">
        <f t="shared" si="50"/>
        <v>1.8558753069332237E-3</v>
      </c>
      <c r="F538" s="8">
        <f t="shared" si="52"/>
        <v>0.91486766861272939</v>
      </c>
      <c r="G538" s="7">
        <f t="shared" si="49"/>
        <v>3.1559009082909512E-3</v>
      </c>
      <c r="H538" s="8">
        <f t="shared" si="53"/>
        <v>0.81206779121736727</v>
      </c>
      <c r="I538">
        <f t="shared" si="51"/>
        <v>1.827438418592453E-3</v>
      </c>
    </row>
    <row r="539" spans="1:9">
      <c r="A539" s="3" t="s">
        <v>154</v>
      </c>
      <c r="B539">
        <v>42.01</v>
      </c>
      <c r="C539" s="4">
        <v>1806</v>
      </c>
      <c r="D539">
        <f t="shared" si="48"/>
        <v>42.989764341823374</v>
      </c>
      <c r="E539" s="7">
        <f t="shared" si="50"/>
        <v>2.4554657907116498E-3</v>
      </c>
      <c r="F539" s="8">
        <f t="shared" si="52"/>
        <v>0.91732313440344104</v>
      </c>
      <c r="G539" s="7">
        <f t="shared" si="49"/>
        <v>4.1770446489383384E-3</v>
      </c>
      <c r="H539" s="8">
        <f t="shared" si="53"/>
        <v>0.81624483586630558</v>
      </c>
      <c r="I539">
        <f t="shared" si="51"/>
        <v>6.4006459532317539E-4</v>
      </c>
    </row>
    <row r="540" spans="1:9">
      <c r="A540" s="3" t="s">
        <v>110</v>
      </c>
      <c r="B540">
        <v>14.61</v>
      </c>
      <c r="C540" s="4">
        <v>624</v>
      </c>
      <c r="D540">
        <f t="shared" si="48"/>
        <v>42.710472279260784</v>
      </c>
      <c r="E540" s="7">
        <f t="shared" si="50"/>
        <v>8.484001403123309E-4</v>
      </c>
      <c r="F540" s="8">
        <f t="shared" si="52"/>
        <v>0.91817153454375333</v>
      </c>
      <c r="G540" s="7">
        <f t="shared" si="49"/>
        <v>1.4526689436084057E-3</v>
      </c>
      <c r="H540" s="8">
        <f t="shared" si="53"/>
        <v>0.81769750480991399</v>
      </c>
      <c r="I540">
        <f t="shared" si="51"/>
        <v>3.296546297597569E-4</v>
      </c>
    </row>
    <row r="541" spans="1:9">
      <c r="A541" s="3" t="s">
        <v>454</v>
      </c>
      <c r="B541">
        <v>7.52</v>
      </c>
      <c r="C541" s="4">
        <v>321</v>
      </c>
      <c r="D541">
        <f t="shared" si="48"/>
        <v>42.686170212765958</v>
      </c>
      <c r="E541" s="7">
        <f t="shared" si="50"/>
        <v>4.3643661064143944E-4</v>
      </c>
      <c r="F541" s="8">
        <f t="shared" si="52"/>
        <v>0.91860797115439474</v>
      </c>
      <c r="G541" s="7">
        <f t="shared" si="49"/>
        <v>7.4771187241171868E-4</v>
      </c>
      <c r="H541" s="8">
        <f t="shared" si="53"/>
        <v>0.81844521668232573</v>
      </c>
      <c r="I541">
        <f t="shared" si="51"/>
        <v>1.6000899497630172E-3</v>
      </c>
    </row>
    <row r="542" spans="1:9">
      <c r="A542" s="3" t="s">
        <v>292</v>
      </c>
      <c r="B542">
        <v>36.11</v>
      </c>
      <c r="C542" s="4">
        <v>1526</v>
      </c>
      <c r="D542">
        <f t="shared" si="48"/>
        <v>42.25976183882581</v>
      </c>
      <c r="E542" s="7">
        <f t="shared" si="50"/>
        <v>2.0747734200586812E-3</v>
      </c>
      <c r="F542" s="8">
        <f t="shared" si="52"/>
        <v>0.92068274457445343</v>
      </c>
      <c r="G542" s="7">
        <f t="shared" si="49"/>
        <v>3.5904090043599951E-3</v>
      </c>
      <c r="H542" s="8">
        <f t="shared" si="53"/>
        <v>0.82203562568668576</v>
      </c>
      <c r="I542">
        <f t="shared" si="51"/>
        <v>1.1499833023796979E-3</v>
      </c>
    </row>
    <row r="543" spans="1:9">
      <c r="A543" s="3" t="s">
        <v>189</v>
      </c>
      <c r="B543">
        <v>25.87</v>
      </c>
      <c r="C543" s="4">
        <v>1090</v>
      </c>
      <c r="D543">
        <f t="shared" si="48"/>
        <v>42.133745651333591</v>
      </c>
      <c r="E543" s="7">
        <f t="shared" si="50"/>
        <v>1.4819810143276292E-3</v>
      </c>
      <c r="F543" s="8">
        <f t="shared" si="52"/>
        <v>0.92216472558878104</v>
      </c>
      <c r="G543" s="7">
        <f t="shared" si="49"/>
        <v>2.5722481568206338E-3</v>
      </c>
      <c r="H543" s="8">
        <f t="shared" si="53"/>
        <v>0.82460787384350642</v>
      </c>
      <c r="I543">
        <f t="shared" si="51"/>
        <v>3.1740924809242621E-4</v>
      </c>
    </row>
    <row r="544" spans="1:9">
      <c r="A544" s="3" t="s">
        <v>151</v>
      </c>
      <c r="B544">
        <v>7.13</v>
      </c>
      <c r="C544" s="4">
        <v>300</v>
      </c>
      <c r="D544">
        <f t="shared" si="48"/>
        <v>42.075736325385698</v>
      </c>
      <c r="E544" s="7">
        <f t="shared" si="50"/>
        <v>4.0788468284246677E-4</v>
      </c>
      <c r="F544" s="8">
        <f t="shared" si="52"/>
        <v>0.92257261027162352</v>
      </c>
      <c r="G544" s="7">
        <f t="shared" si="49"/>
        <v>7.0893426200738761E-4</v>
      </c>
      <c r="H544" s="8">
        <f t="shared" si="53"/>
        <v>0.82531680810551378</v>
      </c>
      <c r="I544">
        <f t="shared" si="51"/>
        <v>2.7413375263385387E-4</v>
      </c>
    </row>
    <row r="545" spans="1:9">
      <c r="A545" s="3" t="s">
        <v>601</v>
      </c>
      <c r="B545">
        <v>6.12</v>
      </c>
      <c r="C545" s="4">
        <v>256</v>
      </c>
      <c r="D545">
        <f t="shared" si="48"/>
        <v>41.830065359477125</v>
      </c>
      <c r="E545" s="7">
        <f t="shared" si="50"/>
        <v>3.4806159602557166E-4</v>
      </c>
      <c r="F545" s="8">
        <f t="shared" si="52"/>
        <v>0.92292067186764903</v>
      </c>
      <c r="G545" s="7">
        <f t="shared" si="49"/>
        <v>6.0851019403719662E-4</v>
      </c>
      <c r="H545" s="8">
        <f t="shared" si="53"/>
        <v>0.82592531829955096</v>
      </c>
      <c r="I545">
        <f t="shared" si="51"/>
        <v>4.1089882020062252E-4</v>
      </c>
    </row>
    <row r="546" spans="1:9">
      <c r="A546" s="3" t="s">
        <v>580</v>
      </c>
      <c r="B546">
        <v>9.14</v>
      </c>
      <c r="C546" s="4">
        <v>381</v>
      </c>
      <c r="D546">
        <f t="shared" si="48"/>
        <v>41.684901531728663</v>
      </c>
      <c r="E546" s="7">
        <f t="shared" si="50"/>
        <v>5.1801354720993286E-4</v>
      </c>
      <c r="F546" s="8">
        <f t="shared" si="52"/>
        <v>0.92343868541485896</v>
      </c>
      <c r="G546" s="7">
        <f t="shared" si="49"/>
        <v>9.0878810024509445E-4</v>
      </c>
      <c r="H546" s="8">
        <f t="shared" si="53"/>
        <v>0.82683410639979604</v>
      </c>
      <c r="I546">
        <f t="shared" si="51"/>
        <v>5.3402192245410873E-4</v>
      </c>
    </row>
    <row r="547" spans="1:9">
      <c r="A547" s="3" t="s">
        <v>128</v>
      </c>
      <c r="B547">
        <v>11.84</v>
      </c>
      <c r="C547" s="4">
        <v>492</v>
      </c>
      <c r="D547">
        <f t="shared" si="48"/>
        <v>41.554054054054056</v>
      </c>
      <c r="E547" s="7">
        <f t="shared" si="50"/>
        <v>6.6893087986164554E-4</v>
      </c>
      <c r="F547" s="8">
        <f t="shared" si="52"/>
        <v>0.9241076162947206</v>
      </c>
      <c r="G547" s="7">
        <f t="shared" si="49"/>
        <v>1.1772484799673869E-3</v>
      </c>
      <c r="H547" s="8">
        <f t="shared" si="53"/>
        <v>0.82801135487976341</v>
      </c>
      <c r="I547">
        <f t="shared" si="51"/>
        <v>3.7821585826647297E-4</v>
      </c>
    </row>
    <row r="548" spans="1:9">
      <c r="A548" s="3" t="s">
        <v>172</v>
      </c>
      <c r="B548">
        <v>8.3800000000000008</v>
      </c>
      <c r="C548" s="4">
        <v>348</v>
      </c>
      <c r="D548">
        <f t="shared" si="48"/>
        <v>41.527446300715987</v>
      </c>
      <c r="E548" s="7">
        <f t="shared" si="50"/>
        <v>4.7314623209726147E-4</v>
      </c>
      <c r="F548" s="8">
        <f t="shared" si="52"/>
        <v>0.92458076252681787</v>
      </c>
      <c r="G548" s="7">
        <f t="shared" si="49"/>
        <v>8.3322147484178241E-4</v>
      </c>
      <c r="H548" s="8">
        <f t="shared" si="53"/>
        <v>0.82884457635460518</v>
      </c>
      <c r="I548">
        <f t="shared" si="51"/>
        <v>4.3598331351157871E-4</v>
      </c>
    </row>
    <row r="549" spans="1:9">
      <c r="A549" s="3" t="s">
        <v>25</v>
      </c>
      <c r="B549">
        <v>9.56</v>
      </c>
      <c r="C549" s="4">
        <v>393</v>
      </c>
      <c r="D549">
        <f t="shared" si="48"/>
        <v>41.10878661087866</v>
      </c>
      <c r="E549" s="7">
        <f t="shared" si="50"/>
        <v>5.3432893452363148E-4</v>
      </c>
      <c r="F549" s="8">
        <f t="shared" si="52"/>
        <v>0.92511509146134152</v>
      </c>
      <c r="G549" s="7">
        <f t="shared" si="49"/>
        <v>9.50548603757451E-4</v>
      </c>
      <c r="H549" s="8">
        <f t="shared" si="53"/>
        <v>0.82979512495836261</v>
      </c>
      <c r="I549">
        <f t="shared" si="51"/>
        <v>3.3883613092966502E-4</v>
      </c>
    </row>
    <row r="550" spans="1:9">
      <c r="A550" s="3" t="s">
        <v>604</v>
      </c>
      <c r="B550">
        <v>7.4</v>
      </c>
      <c r="C550" s="4">
        <v>303</v>
      </c>
      <c r="D550">
        <f t="shared" si="48"/>
        <v>40.945945945945944</v>
      </c>
      <c r="E550" s="7">
        <f t="shared" si="50"/>
        <v>4.1196352967089146E-4</v>
      </c>
      <c r="F550" s="8">
        <f t="shared" si="52"/>
        <v>0.9255270549910124</v>
      </c>
      <c r="G550" s="7">
        <f t="shared" si="49"/>
        <v>7.3578029997961689E-4</v>
      </c>
      <c r="H550" s="8">
        <f t="shared" si="53"/>
        <v>0.83053090525834228</v>
      </c>
      <c r="I550">
        <f t="shared" si="51"/>
        <v>2.3495537037210301E-4</v>
      </c>
    </row>
    <row r="551" spans="1:9">
      <c r="A551" s="3" t="s">
        <v>203</v>
      </c>
      <c r="B551">
        <v>5.13</v>
      </c>
      <c r="C551" s="4">
        <v>210</v>
      </c>
      <c r="D551">
        <f t="shared" si="48"/>
        <v>40.935672514619881</v>
      </c>
      <c r="E551" s="7">
        <f t="shared" si="50"/>
        <v>2.8551927798972675E-4</v>
      </c>
      <c r="F551" s="8">
        <f t="shared" si="52"/>
        <v>0.9258125742690021</v>
      </c>
      <c r="G551" s="7">
        <f t="shared" si="49"/>
        <v>5.1007472147235604E-4</v>
      </c>
      <c r="H551" s="8">
        <f t="shared" si="53"/>
        <v>0.83104097997981463</v>
      </c>
      <c r="I551">
        <f t="shared" si="51"/>
        <v>1.5542393586831516E-4</v>
      </c>
    </row>
    <row r="552" spans="1:9">
      <c r="A552" s="3" t="s">
        <v>47</v>
      </c>
      <c r="B552">
        <v>3.37</v>
      </c>
      <c r="C552" s="4">
        <v>137</v>
      </c>
      <c r="D552">
        <f t="shared" si="48"/>
        <v>40.652818991097924</v>
      </c>
      <c r="E552" s="7">
        <f t="shared" si="50"/>
        <v>1.8626733849805982E-4</v>
      </c>
      <c r="F552" s="8">
        <f t="shared" si="52"/>
        <v>0.92599884160750012</v>
      </c>
      <c r="G552" s="7">
        <f t="shared" si="49"/>
        <v>3.3507832580152822E-4</v>
      </c>
      <c r="H552" s="8">
        <f t="shared" si="53"/>
        <v>0.83137605830561612</v>
      </c>
      <c r="I552">
        <f t="shared" si="51"/>
        <v>3.1013678656133248E-4</v>
      </c>
    </row>
    <row r="553" spans="1:9">
      <c r="A553" s="3" t="s">
        <v>171</v>
      </c>
      <c r="B553">
        <v>6.72</v>
      </c>
      <c r="C553" s="4">
        <v>273</v>
      </c>
      <c r="D553">
        <f t="shared" si="48"/>
        <v>40.625</v>
      </c>
      <c r="E553" s="7">
        <f t="shared" si="50"/>
        <v>3.7117506138664475E-4</v>
      </c>
      <c r="F553" s="8">
        <f t="shared" si="52"/>
        <v>0.92637001666888674</v>
      </c>
      <c r="G553" s="7">
        <f t="shared" si="49"/>
        <v>6.6816805619770612E-4</v>
      </c>
      <c r="H553" s="8">
        <f t="shared" si="53"/>
        <v>0.83204422636181385</v>
      </c>
      <c r="I553">
        <f t="shared" si="51"/>
        <v>1.079936718919372E-3</v>
      </c>
    </row>
    <row r="554" spans="1:9">
      <c r="A554" s="3" t="s">
        <v>386</v>
      </c>
      <c r="B554">
        <v>23.38</v>
      </c>
      <c r="C554" s="4">
        <v>949</v>
      </c>
      <c r="D554">
        <f t="shared" si="48"/>
        <v>40.590248075278019</v>
      </c>
      <c r="E554" s="7">
        <f t="shared" si="50"/>
        <v>1.2902752133916698E-3</v>
      </c>
      <c r="F554" s="8">
        <f t="shared" si="52"/>
        <v>0.92766029188227839</v>
      </c>
      <c r="G554" s="7">
        <f t="shared" si="49"/>
        <v>2.3246680288545193E-3</v>
      </c>
      <c r="H554" s="8">
        <f t="shared" si="53"/>
        <v>0.83436889439066841</v>
      </c>
      <c r="I554">
        <f t="shared" si="51"/>
        <v>4.5617673521236579E-4</v>
      </c>
    </row>
    <row r="555" spans="1:9">
      <c r="A555" s="3" t="s">
        <v>96</v>
      </c>
      <c r="B555">
        <v>9.73</v>
      </c>
      <c r="C555" s="4">
        <v>389</v>
      </c>
      <c r="D555">
        <f t="shared" si="48"/>
        <v>39.979445015416239</v>
      </c>
      <c r="E555" s="7">
        <f t="shared" si="50"/>
        <v>5.288904720857319E-4</v>
      </c>
      <c r="F555" s="8">
        <f t="shared" si="52"/>
        <v>0.9281891823543641</v>
      </c>
      <c r="G555" s="7">
        <f t="shared" si="49"/>
        <v>9.6745166470292869E-4</v>
      </c>
      <c r="H555" s="8">
        <f t="shared" si="53"/>
        <v>0.83533634605537133</v>
      </c>
      <c r="I555">
        <f t="shared" si="51"/>
        <v>9.684426178974137E-4</v>
      </c>
    </row>
    <row r="556" spans="1:9">
      <c r="A556" s="3" t="s">
        <v>326</v>
      </c>
      <c r="B556">
        <v>20.56</v>
      </c>
      <c r="C556" s="4">
        <v>818</v>
      </c>
      <c r="D556">
        <f t="shared" si="48"/>
        <v>39.785992217898837</v>
      </c>
      <c r="E556" s="7">
        <f t="shared" si="50"/>
        <v>1.1121655685504593E-3</v>
      </c>
      <c r="F556" s="8">
        <f t="shared" si="52"/>
        <v>0.92930134792291452</v>
      </c>
      <c r="G556" s="7">
        <f t="shared" si="49"/>
        <v>2.0442760767001244E-3</v>
      </c>
      <c r="H556" s="8">
        <f t="shared" si="53"/>
        <v>0.83738062213207143</v>
      </c>
      <c r="I556">
        <f t="shared" si="51"/>
        <v>5.99456328981951E-4</v>
      </c>
    </row>
    <row r="557" spans="1:9">
      <c r="A557" s="3" t="s">
        <v>257</v>
      </c>
      <c r="B557">
        <v>12.71</v>
      </c>
      <c r="C557" s="4">
        <v>505</v>
      </c>
      <c r="D557">
        <f t="shared" si="48"/>
        <v>39.732494099134534</v>
      </c>
      <c r="E557" s="7">
        <f t="shared" si="50"/>
        <v>6.8660588278481906E-4</v>
      </c>
      <c r="F557" s="8">
        <f t="shared" si="52"/>
        <v>0.92998795380569932</v>
      </c>
      <c r="G557" s="7">
        <f t="shared" si="49"/>
        <v>1.2637523801001258E-3</v>
      </c>
      <c r="H557" s="8">
        <f t="shared" si="53"/>
        <v>0.83864437451217155</v>
      </c>
      <c r="I557">
        <f t="shared" si="51"/>
        <v>6.2004935047510479E-4</v>
      </c>
    </row>
    <row r="558" spans="1:9">
      <c r="A558" s="3" t="s">
        <v>42</v>
      </c>
      <c r="B558">
        <v>13.13</v>
      </c>
      <c r="C558" s="4">
        <v>521</v>
      </c>
      <c r="D558">
        <f t="shared" si="48"/>
        <v>39.680121858339675</v>
      </c>
      <c r="E558" s="7">
        <f t="shared" si="50"/>
        <v>7.0835973253641725E-4</v>
      </c>
      <c r="F558" s="8">
        <f t="shared" si="52"/>
        <v>0.93069631353823579</v>
      </c>
      <c r="G558" s="7">
        <f t="shared" si="49"/>
        <v>1.3055128836124824E-3</v>
      </c>
      <c r="H558" s="8">
        <f t="shared" si="53"/>
        <v>0.83994988739578402</v>
      </c>
      <c r="I558">
        <f t="shared" si="51"/>
        <v>5.2066207195522463E-4</v>
      </c>
    </row>
    <row r="559" spans="1:9">
      <c r="A559" s="3" t="s">
        <v>532</v>
      </c>
      <c r="B559">
        <v>10.97</v>
      </c>
      <c r="C559" s="4">
        <v>433</v>
      </c>
      <c r="D559">
        <f t="shared" si="48"/>
        <v>39.471285323609841</v>
      </c>
      <c r="E559" s="7">
        <f t="shared" si="50"/>
        <v>5.8871355890262702E-4</v>
      </c>
      <c r="F559" s="8">
        <f t="shared" si="52"/>
        <v>0.93128502709713845</v>
      </c>
      <c r="G559" s="7">
        <f t="shared" si="49"/>
        <v>1.0907445798346482E-3</v>
      </c>
      <c r="H559" s="8">
        <f t="shared" si="53"/>
        <v>0.84104063197561862</v>
      </c>
      <c r="I559">
        <f t="shared" si="51"/>
        <v>1.7664141950277656E-3</v>
      </c>
    </row>
    <row r="560" spans="1:9">
      <c r="A560" s="3" t="s">
        <v>374</v>
      </c>
      <c r="B560">
        <v>37.18</v>
      </c>
      <c r="C560" s="4">
        <v>1466</v>
      </c>
      <c r="D560">
        <f t="shared" si="48"/>
        <v>39.429800968262505</v>
      </c>
      <c r="E560" s="7">
        <f t="shared" si="50"/>
        <v>1.9931964834901876E-3</v>
      </c>
      <c r="F560" s="8">
        <f t="shared" si="52"/>
        <v>0.93327822358062862</v>
      </c>
      <c r="G560" s="7">
        <f t="shared" si="49"/>
        <v>3.696798858546237E-3</v>
      </c>
      <c r="H560" s="8">
        <f t="shared" si="53"/>
        <v>0.84473743083416486</v>
      </c>
      <c r="I560">
        <f t="shared" si="51"/>
        <v>4.1594362833818899E-4</v>
      </c>
    </row>
    <row r="561" spans="1:9">
      <c r="A561" s="3" t="s">
        <v>227</v>
      </c>
      <c r="B561">
        <v>8.74</v>
      </c>
      <c r="C561" s="4">
        <v>344</v>
      </c>
      <c r="D561">
        <f t="shared" si="48"/>
        <v>39.359267734553775</v>
      </c>
      <c r="E561" s="7">
        <f t="shared" si="50"/>
        <v>4.6770776965936189E-4</v>
      </c>
      <c r="F561" s="8">
        <f t="shared" si="52"/>
        <v>0.93374593135028794</v>
      </c>
      <c r="G561" s="7">
        <f t="shared" si="49"/>
        <v>8.6901619213808801E-4</v>
      </c>
      <c r="H561" s="8">
        <f t="shared" si="53"/>
        <v>0.84560644702630294</v>
      </c>
      <c r="I561">
        <f t="shared" si="51"/>
        <v>6.5574162091408539E-4</v>
      </c>
    </row>
    <row r="562" spans="1:9">
      <c r="A562" s="3" t="s">
        <v>302</v>
      </c>
      <c r="B562">
        <v>13.75</v>
      </c>
      <c r="C562" s="4">
        <v>540</v>
      </c>
      <c r="D562">
        <f t="shared" si="48"/>
        <v>39.272727272727273</v>
      </c>
      <c r="E562" s="7">
        <f t="shared" si="50"/>
        <v>7.3419242911644024E-4</v>
      </c>
      <c r="F562" s="8">
        <f t="shared" si="52"/>
        <v>0.93448012377940437</v>
      </c>
      <c r="G562" s="7">
        <f t="shared" si="49"/>
        <v>1.3671593411783423E-3</v>
      </c>
      <c r="H562" s="8">
        <f t="shared" si="53"/>
        <v>0.84697360636748131</v>
      </c>
      <c r="I562">
        <f t="shared" si="51"/>
        <v>5.7657619376705327E-4</v>
      </c>
    </row>
    <row r="563" spans="1:9">
      <c r="A563" s="3" t="s">
        <v>63</v>
      </c>
      <c r="B563">
        <v>12.08</v>
      </c>
      <c r="C563" s="4">
        <v>474</v>
      </c>
      <c r="D563">
        <f t="shared" si="48"/>
        <v>39.23841059602649</v>
      </c>
      <c r="E563" s="7">
        <f t="shared" si="50"/>
        <v>6.4445779889109756E-4</v>
      </c>
      <c r="F563" s="8">
        <f t="shared" si="52"/>
        <v>0.93512458157829548</v>
      </c>
      <c r="G563" s="7">
        <f t="shared" si="49"/>
        <v>1.2011116248315907E-3</v>
      </c>
      <c r="H563" s="8">
        <f t="shared" si="53"/>
        <v>0.84817471799231292</v>
      </c>
      <c r="I563">
        <f t="shared" si="51"/>
        <v>3.3978861687145034E-4</v>
      </c>
    </row>
    <row r="564" spans="1:9">
      <c r="A564" s="3" t="s">
        <v>544</v>
      </c>
      <c r="B564">
        <v>7.09</v>
      </c>
      <c r="C564" s="4">
        <v>277</v>
      </c>
      <c r="D564">
        <f t="shared" si="48"/>
        <v>39.06911142454161</v>
      </c>
      <c r="E564" s="7">
        <f t="shared" si="50"/>
        <v>3.7661352382454432E-4</v>
      </c>
      <c r="F564" s="8">
        <f t="shared" si="52"/>
        <v>0.93550119510212004</v>
      </c>
      <c r="G564" s="7">
        <f t="shared" si="49"/>
        <v>7.0495707119668698E-4</v>
      </c>
      <c r="H564" s="8">
        <f t="shared" si="53"/>
        <v>0.84887967506350959</v>
      </c>
      <c r="I564">
        <f t="shared" si="51"/>
        <v>1.1312225509473306E-3</v>
      </c>
    </row>
    <row r="565" spans="1:9">
      <c r="A565" s="3" t="s">
        <v>89</v>
      </c>
      <c r="B565">
        <v>23.49</v>
      </c>
      <c r="C565" s="4">
        <v>913</v>
      </c>
      <c r="D565">
        <f t="shared" si="48"/>
        <v>38.867603235419331</v>
      </c>
      <c r="E565" s="7">
        <f t="shared" si="50"/>
        <v>1.2413290514505738E-3</v>
      </c>
      <c r="F565" s="8">
        <f t="shared" si="52"/>
        <v>0.93674252415357062</v>
      </c>
      <c r="G565" s="7">
        <f t="shared" si="49"/>
        <v>2.3356053035839459E-3</v>
      </c>
      <c r="H565" s="8">
        <f t="shared" si="53"/>
        <v>0.85121528036709349</v>
      </c>
      <c r="I565">
        <f t="shared" si="51"/>
        <v>8.7621504745027945E-4</v>
      </c>
    </row>
    <row r="566" spans="1:9">
      <c r="A566" s="3" t="s">
        <v>244</v>
      </c>
      <c r="B566">
        <v>18.18</v>
      </c>
      <c r="C566" s="4">
        <v>706</v>
      </c>
      <c r="D566">
        <f t="shared" si="48"/>
        <v>38.833883388338833</v>
      </c>
      <c r="E566" s="7">
        <f t="shared" si="50"/>
        <v>9.5988862028927177E-4</v>
      </c>
      <c r="F566" s="8">
        <f t="shared" si="52"/>
        <v>0.93770241277385991</v>
      </c>
      <c r="G566" s="7">
        <f t="shared" si="49"/>
        <v>1.8076332234634371E-3</v>
      </c>
      <c r="H566" s="8">
        <f t="shared" si="53"/>
        <v>0.85302291359055693</v>
      </c>
      <c r="I566">
        <f t="shared" si="51"/>
        <v>7.1505739692789838E-4</v>
      </c>
    </row>
    <row r="567" spans="1:9">
      <c r="A567" s="3" t="s">
        <v>574</v>
      </c>
      <c r="B567">
        <v>14.71</v>
      </c>
      <c r="C567" s="4">
        <v>566</v>
      </c>
      <c r="D567">
        <f t="shared" si="48"/>
        <v>38.477226376614546</v>
      </c>
      <c r="E567" s="7">
        <f t="shared" si="50"/>
        <v>7.6954243496278737E-4</v>
      </c>
      <c r="F567" s="8">
        <f t="shared" si="52"/>
        <v>0.93847195520882265</v>
      </c>
      <c r="G567" s="7">
        <f t="shared" si="49"/>
        <v>1.4626119206351575E-3</v>
      </c>
      <c r="H567" s="8">
        <f t="shared" si="53"/>
        <v>0.85448552551119206</v>
      </c>
      <c r="I567">
        <f t="shared" si="51"/>
        <v>1.4994064079743019E-3</v>
      </c>
    </row>
    <row r="568" spans="1:9">
      <c r="A568" s="3" t="s">
        <v>133</v>
      </c>
      <c r="B568">
        <v>30.81</v>
      </c>
      <c r="C568" s="4">
        <v>1184</v>
      </c>
      <c r="D568">
        <f t="shared" si="48"/>
        <v>38.42908146705615</v>
      </c>
      <c r="E568" s="7">
        <f t="shared" si="50"/>
        <v>1.6097848816182688E-3</v>
      </c>
      <c r="F568" s="8">
        <f t="shared" si="52"/>
        <v>0.94008174009044088</v>
      </c>
      <c r="G568" s="7">
        <f t="shared" si="49"/>
        <v>3.0634312219421614E-3</v>
      </c>
      <c r="H568" s="8">
        <f t="shared" si="53"/>
        <v>0.85754895673313425</v>
      </c>
      <c r="I568">
        <f t="shared" si="51"/>
        <v>2.3319901551166478E-4</v>
      </c>
    </row>
    <row r="569" spans="1:9">
      <c r="A569" s="3" t="s">
        <v>180</v>
      </c>
      <c r="B569">
        <v>4.79</v>
      </c>
      <c r="C569" s="4">
        <v>184</v>
      </c>
      <c r="D569">
        <f t="shared" si="48"/>
        <v>38.413361169102295</v>
      </c>
      <c r="E569" s="7">
        <f t="shared" si="50"/>
        <v>2.5016927214337962E-4</v>
      </c>
      <c r="F569" s="8">
        <f t="shared" si="52"/>
        <v>0.94033190936258426</v>
      </c>
      <c r="G569" s="7">
        <f t="shared" si="49"/>
        <v>4.7626859958140066E-4</v>
      </c>
      <c r="H569" s="8">
        <f t="shared" si="53"/>
        <v>0.85802522533271564</v>
      </c>
      <c r="I569">
        <f t="shared" si="51"/>
        <v>6.2420004745300517E-4</v>
      </c>
    </row>
    <row r="570" spans="1:9">
      <c r="A570" s="3" t="s">
        <v>583</v>
      </c>
      <c r="B570">
        <v>12.79</v>
      </c>
      <c r="C570" s="4">
        <v>490</v>
      </c>
      <c r="D570">
        <f t="shared" si="48"/>
        <v>38.311180609851448</v>
      </c>
      <c r="E570" s="7">
        <f t="shared" si="50"/>
        <v>6.6621164864269576E-4</v>
      </c>
      <c r="F570" s="8">
        <f t="shared" si="52"/>
        <v>0.94099812101122693</v>
      </c>
      <c r="G570" s="7">
        <f t="shared" si="49"/>
        <v>1.2717067617215268E-3</v>
      </c>
      <c r="H570" s="8">
        <f t="shared" si="53"/>
        <v>0.85929693209443714</v>
      </c>
      <c r="I570">
        <f t="shared" si="51"/>
        <v>5.9750753782128463E-4</v>
      </c>
    </row>
    <row r="571" spans="1:9">
      <c r="A571" s="3" t="s">
        <v>405</v>
      </c>
      <c r="B571">
        <v>12.23</v>
      </c>
      <c r="C571" s="4">
        <v>468</v>
      </c>
      <c r="D571">
        <f t="shared" si="48"/>
        <v>38.26655764513491</v>
      </c>
      <c r="E571" s="7">
        <f t="shared" si="50"/>
        <v>6.363001052342482E-4</v>
      </c>
      <c r="F571" s="8">
        <f t="shared" si="52"/>
        <v>0.94163442111646123</v>
      </c>
      <c r="G571" s="7">
        <f t="shared" si="49"/>
        <v>1.2160260903717182E-3</v>
      </c>
      <c r="H571" s="8">
        <f t="shared" si="53"/>
        <v>0.86051295818480888</v>
      </c>
      <c r="I571">
        <f t="shared" si="51"/>
        <v>1.6986332712284335E-3</v>
      </c>
    </row>
    <row r="572" spans="1:9">
      <c r="A572" s="3" t="s">
        <v>370</v>
      </c>
      <c r="B572">
        <v>34.700000000000003</v>
      </c>
      <c r="C572" s="4">
        <v>1325</v>
      </c>
      <c r="D572">
        <f t="shared" si="48"/>
        <v>38.184438040345817</v>
      </c>
      <c r="E572" s="7">
        <f t="shared" si="50"/>
        <v>1.8014906825542282E-3</v>
      </c>
      <c r="F572" s="8">
        <f t="shared" si="52"/>
        <v>0.94343591179901543</v>
      </c>
      <c r="G572" s="7">
        <f t="shared" si="49"/>
        <v>3.4502130282827981E-3</v>
      </c>
      <c r="H572" s="8">
        <f t="shared" si="53"/>
        <v>0.86396317121309163</v>
      </c>
      <c r="I572">
        <f t="shared" si="51"/>
        <v>8.4546698628773509E-4</v>
      </c>
    </row>
    <row r="573" spans="1:9">
      <c r="A573" s="3" t="s">
        <v>608</v>
      </c>
      <c r="B573">
        <v>17.190000000000001</v>
      </c>
      <c r="C573" s="4">
        <v>653</v>
      </c>
      <c r="D573">
        <f t="shared" si="48"/>
        <v>37.987201861547412</v>
      </c>
      <c r="E573" s="7">
        <f t="shared" si="50"/>
        <v>8.8782899298710271E-4</v>
      </c>
      <c r="F573" s="8">
        <f t="shared" si="52"/>
        <v>0.94432374079200254</v>
      </c>
      <c r="G573" s="7">
        <f t="shared" si="49"/>
        <v>1.7091977508985965E-3</v>
      </c>
      <c r="H573" s="8">
        <f t="shared" si="53"/>
        <v>0.86567236896399025</v>
      </c>
      <c r="I573">
        <f t="shared" si="51"/>
        <v>5.7645476946144303E-4</v>
      </c>
    </row>
    <row r="574" spans="1:9">
      <c r="A574" s="3" t="s">
        <v>221</v>
      </c>
      <c r="B574">
        <v>11.68</v>
      </c>
      <c r="C574" s="4">
        <v>442</v>
      </c>
      <c r="D574">
        <f t="shared" si="48"/>
        <v>37.842465753424655</v>
      </c>
      <c r="E574" s="7">
        <f t="shared" si="50"/>
        <v>6.0095009938790106E-4</v>
      </c>
      <c r="F574" s="8">
        <f t="shared" si="52"/>
        <v>0.94492469089139042</v>
      </c>
      <c r="G574" s="7">
        <f t="shared" si="49"/>
        <v>1.1613397167245844E-3</v>
      </c>
      <c r="H574" s="8">
        <f t="shared" si="53"/>
        <v>0.86683370868071485</v>
      </c>
      <c r="I574">
        <f t="shared" si="51"/>
        <v>1.7350677683525273E-4</v>
      </c>
    </row>
    <row r="575" spans="1:9">
      <c r="A575" s="3" t="s">
        <v>314</v>
      </c>
      <c r="B575">
        <v>3.49</v>
      </c>
      <c r="C575" s="4">
        <v>131</v>
      </c>
      <c r="D575">
        <f t="shared" si="48"/>
        <v>37.53581661891117</v>
      </c>
      <c r="E575" s="7">
        <f t="shared" si="50"/>
        <v>1.7810964484121048E-4</v>
      </c>
      <c r="F575" s="8">
        <f t="shared" si="52"/>
        <v>0.94510280053623164</v>
      </c>
      <c r="G575" s="7">
        <f t="shared" si="49"/>
        <v>3.4700989823363012E-4</v>
      </c>
      <c r="H575" s="8">
        <f t="shared" si="53"/>
        <v>0.86718071857894852</v>
      </c>
      <c r="I575">
        <f t="shared" si="51"/>
        <v>1.6365273304091987E-3</v>
      </c>
    </row>
    <row r="576" spans="1:9">
      <c r="A576" s="3" t="s">
        <v>306</v>
      </c>
      <c r="B576">
        <v>32.81</v>
      </c>
      <c r="C576" s="4">
        <v>1227</v>
      </c>
      <c r="D576">
        <f t="shared" si="48"/>
        <v>37.397135019811031</v>
      </c>
      <c r="E576" s="7">
        <f t="shared" si="50"/>
        <v>1.668248352825689E-3</v>
      </c>
      <c r="F576" s="8">
        <f t="shared" si="52"/>
        <v>0.94677104888905728</v>
      </c>
      <c r="G576" s="7">
        <f t="shared" si="49"/>
        <v>3.2622907624771935E-3</v>
      </c>
      <c r="H576" s="8">
        <f t="shared" si="53"/>
        <v>0.87044300934142571</v>
      </c>
      <c r="I576">
        <f t="shared" si="51"/>
        <v>1.5548450202007569E-4</v>
      </c>
    </row>
    <row r="577" spans="1:9">
      <c r="A577" s="3" t="s">
        <v>459</v>
      </c>
      <c r="B577">
        <v>3.11</v>
      </c>
      <c r="C577" s="4">
        <v>116</v>
      </c>
      <c r="D577">
        <f t="shared" si="48"/>
        <v>37.29903536977492</v>
      </c>
      <c r="E577" s="7">
        <f t="shared" si="50"/>
        <v>1.5771541069908716E-4</v>
      </c>
      <c r="F577" s="8">
        <f t="shared" si="52"/>
        <v>0.94692876429975636</v>
      </c>
      <c r="G577" s="7">
        <f t="shared" si="49"/>
        <v>3.092265855319741E-4</v>
      </c>
      <c r="H577" s="8">
        <f t="shared" si="53"/>
        <v>0.87075223592695772</v>
      </c>
      <c r="I577">
        <f t="shared" si="51"/>
        <v>2.2479015252875323E-3</v>
      </c>
    </row>
    <row r="578" spans="1:9">
      <c r="A578" s="3" t="s">
        <v>242</v>
      </c>
      <c r="B578">
        <v>44.66</v>
      </c>
      <c r="C578" s="4">
        <v>1653</v>
      </c>
      <c r="D578">
        <f t="shared" ref="D578:D624" si="54">C578/B578</f>
        <v>37.012987012987018</v>
      </c>
      <c r="E578" s="7">
        <f t="shared" si="50"/>
        <v>2.2474446024619921E-3</v>
      </c>
      <c r="F578" s="8">
        <f t="shared" si="52"/>
        <v>0.94917620890221832</v>
      </c>
      <c r="G578" s="7">
        <f t="shared" ref="G578:G624" si="55">B578/10057.35</f>
        <v>4.440533540147255E-3</v>
      </c>
      <c r="H578" s="8">
        <f t="shared" si="53"/>
        <v>0.875192769467105</v>
      </c>
      <c r="I578">
        <f t="shared" si="51"/>
        <v>1.899478904871077E-3</v>
      </c>
    </row>
    <row r="579" spans="1:9">
      <c r="A579" s="3" t="s">
        <v>196</v>
      </c>
      <c r="B579">
        <v>37.69</v>
      </c>
      <c r="C579" s="4">
        <v>1393</v>
      </c>
      <c r="D579">
        <f t="shared" si="54"/>
        <v>36.959405677898651</v>
      </c>
      <c r="E579" s="7">
        <f t="shared" ref="E579:E624" si="56">C579/735502</f>
        <v>1.8939445439985208E-3</v>
      </c>
      <c r="F579" s="8">
        <f t="shared" si="52"/>
        <v>0.95107015344621681</v>
      </c>
      <c r="G579" s="7">
        <f t="shared" si="55"/>
        <v>3.7475080413826699E-3</v>
      </c>
      <c r="H579" s="8">
        <f t="shared" si="53"/>
        <v>0.87894027750848769</v>
      </c>
      <c r="I579">
        <f t="shared" ref="I579:I624" si="57">F579*H580-F580*H579</f>
        <v>2.2323935514767523E-4</v>
      </c>
    </row>
    <row r="580" spans="1:9">
      <c r="A580" s="3" t="s">
        <v>321</v>
      </c>
      <c r="B580">
        <v>4.37</v>
      </c>
      <c r="C580" s="4">
        <v>159</v>
      </c>
      <c r="D580">
        <f t="shared" si="54"/>
        <v>36.384439359267731</v>
      </c>
      <c r="E580" s="7">
        <f t="shared" si="56"/>
        <v>2.1617888190650741E-4</v>
      </c>
      <c r="F580" s="8">
        <f t="shared" ref="F580:F624" si="58">F579+E580</f>
        <v>0.95128633232812332</v>
      </c>
      <c r="G580" s="7">
        <f t="shared" si="55"/>
        <v>4.34508096069044E-4</v>
      </c>
      <c r="H580" s="8">
        <f t="shared" ref="H580:H624" si="59">H579+G580</f>
        <v>0.87937478560455673</v>
      </c>
      <c r="I580">
        <f t="shared" si="57"/>
        <v>2.3090136807600858E-3</v>
      </c>
    </row>
    <row r="581" spans="1:9">
      <c r="A581" s="3" t="s">
        <v>376</v>
      </c>
      <c r="B581">
        <v>45.18</v>
      </c>
      <c r="C581" s="4">
        <v>1643</v>
      </c>
      <c r="D581">
        <f t="shared" si="54"/>
        <v>36.365648517042942</v>
      </c>
      <c r="E581" s="7">
        <f t="shared" si="56"/>
        <v>2.2338484463672432E-3</v>
      </c>
      <c r="F581" s="8">
        <f t="shared" si="58"/>
        <v>0.95352018077449052</v>
      </c>
      <c r="G581" s="7">
        <f t="shared" si="55"/>
        <v>4.4922370206863637E-3</v>
      </c>
      <c r="H581" s="8">
        <f t="shared" si="59"/>
        <v>0.88386702262524308</v>
      </c>
      <c r="I581">
        <f t="shared" si="57"/>
        <v>2.5861359042866905E-4</v>
      </c>
    </row>
    <row r="582" spans="1:9">
      <c r="A582" s="3" t="s">
        <v>339</v>
      </c>
      <c r="B582">
        <v>5.0599999999999996</v>
      </c>
      <c r="C582" s="4">
        <v>184</v>
      </c>
      <c r="D582">
        <f t="shared" si="54"/>
        <v>36.363636363636367</v>
      </c>
      <c r="E582" s="7">
        <f t="shared" si="56"/>
        <v>2.5016927214337962E-4</v>
      </c>
      <c r="F582" s="8">
        <f t="shared" si="58"/>
        <v>0.95377035004663391</v>
      </c>
      <c r="G582" s="7">
        <f t="shared" si="55"/>
        <v>5.0311463755362983E-4</v>
      </c>
      <c r="H582" s="8">
        <f t="shared" si="59"/>
        <v>0.88437013726279667</v>
      </c>
      <c r="I582">
        <f t="shared" si="57"/>
        <v>9.1109162828340029E-4</v>
      </c>
    </row>
    <row r="583" spans="1:9">
      <c r="A583" s="3" t="s">
        <v>339</v>
      </c>
      <c r="B583">
        <v>17.760000000000002</v>
      </c>
      <c r="C583" s="4">
        <v>643</v>
      </c>
      <c r="D583">
        <f t="shared" si="54"/>
        <v>36.20495495495495</v>
      </c>
      <c r="E583" s="7">
        <f t="shared" si="56"/>
        <v>8.7423283689235377E-4</v>
      </c>
      <c r="F583" s="8">
        <f t="shared" si="58"/>
        <v>0.95464458288352627</v>
      </c>
      <c r="G583" s="7">
        <f t="shared" si="55"/>
        <v>1.7658727199510807E-3</v>
      </c>
      <c r="H583" s="8">
        <f t="shared" si="59"/>
        <v>0.88613600998274777</v>
      </c>
      <c r="I583">
        <f t="shared" si="57"/>
        <v>2.0688586193434721E-3</v>
      </c>
    </row>
    <row r="584" spans="1:9">
      <c r="A584" s="3" t="s">
        <v>165</v>
      </c>
      <c r="B584">
        <v>40.01</v>
      </c>
      <c r="C584" s="4">
        <v>1435</v>
      </c>
      <c r="D584">
        <f t="shared" si="54"/>
        <v>35.866033491627093</v>
      </c>
      <c r="E584" s="7">
        <f t="shared" si="56"/>
        <v>1.9510483995964661E-3</v>
      </c>
      <c r="F584" s="8">
        <f t="shared" si="58"/>
        <v>0.95659563128312275</v>
      </c>
      <c r="G584" s="7">
        <f t="shared" si="55"/>
        <v>3.9781851084033067E-3</v>
      </c>
      <c r="H584" s="8">
        <f t="shared" si="59"/>
        <v>0.89011419509115108</v>
      </c>
      <c r="I584">
        <f t="shared" si="57"/>
        <v>8.5838396927728766E-4</v>
      </c>
    </row>
    <row r="585" spans="1:9">
      <c r="A585" s="3" t="s">
        <v>123</v>
      </c>
      <c r="B585">
        <v>16.57</v>
      </c>
      <c r="C585" s="4">
        <v>593</v>
      </c>
      <c r="D585">
        <f t="shared" si="54"/>
        <v>35.787567893783944</v>
      </c>
      <c r="E585" s="7">
        <f t="shared" si="56"/>
        <v>8.0625205641860929E-4</v>
      </c>
      <c r="F585" s="8">
        <f t="shared" si="58"/>
        <v>0.95740188333954135</v>
      </c>
      <c r="G585" s="7">
        <f t="shared" si="55"/>
        <v>1.6475512933327367E-3</v>
      </c>
      <c r="H585" s="8">
        <f t="shared" si="59"/>
        <v>0.8917617463844838</v>
      </c>
      <c r="I585">
        <f t="shared" si="57"/>
        <v>7.1751407208142659E-4</v>
      </c>
    </row>
    <row r="586" spans="1:9">
      <c r="A586" s="3" t="s">
        <v>276</v>
      </c>
      <c r="B586">
        <v>13.6</v>
      </c>
      <c r="C586" s="4">
        <v>476</v>
      </c>
      <c r="D586">
        <f t="shared" si="54"/>
        <v>35</v>
      </c>
      <c r="E586" s="7">
        <f t="shared" si="56"/>
        <v>6.4717703011004724E-4</v>
      </c>
      <c r="F586" s="8">
        <f t="shared" si="58"/>
        <v>0.95804906036965143</v>
      </c>
      <c r="G586" s="7">
        <f t="shared" si="55"/>
        <v>1.3522448756382148E-3</v>
      </c>
      <c r="H586" s="8">
        <f t="shared" si="59"/>
        <v>0.89311399126012203</v>
      </c>
      <c r="I586">
        <f t="shared" si="57"/>
        <v>5.4351613244296715E-4</v>
      </c>
    </row>
    <row r="587" spans="1:9">
      <c r="A587" s="3" t="s">
        <v>246</v>
      </c>
      <c r="B587">
        <v>10.18</v>
      </c>
      <c r="C587" s="4">
        <v>351</v>
      </c>
      <c r="D587">
        <f t="shared" si="54"/>
        <v>34.479371316306484</v>
      </c>
      <c r="E587" s="7">
        <f t="shared" si="56"/>
        <v>4.7722507892568615E-4</v>
      </c>
      <c r="F587" s="8">
        <f t="shared" si="58"/>
        <v>0.9585262854485771</v>
      </c>
      <c r="G587" s="7">
        <f t="shared" si="55"/>
        <v>1.0121950613233108E-3</v>
      </c>
      <c r="H587" s="8">
        <f t="shared" si="59"/>
        <v>0.89412618632144536</v>
      </c>
      <c r="I587">
        <f t="shared" si="57"/>
        <v>8.7452330486648133E-4</v>
      </c>
    </row>
    <row r="588" spans="1:9">
      <c r="A588" s="3" t="s">
        <v>605</v>
      </c>
      <c r="B588">
        <v>16.37</v>
      </c>
      <c r="C588" s="4">
        <v>564</v>
      </c>
      <c r="D588">
        <f t="shared" si="54"/>
        <v>34.453268173488084</v>
      </c>
      <c r="E588" s="7">
        <f t="shared" si="56"/>
        <v>7.6682320374383758E-4</v>
      </c>
      <c r="F588" s="8">
        <f t="shared" si="58"/>
        <v>0.95929310865232098</v>
      </c>
      <c r="G588" s="7">
        <f t="shared" si="55"/>
        <v>1.6276653392792335E-3</v>
      </c>
      <c r="H588" s="8">
        <f t="shared" si="59"/>
        <v>0.89575385166072463</v>
      </c>
      <c r="I588">
        <f t="shared" si="57"/>
        <v>5.0989478179075398E-4</v>
      </c>
    </row>
    <row r="589" spans="1:9">
      <c r="A589" s="3" t="s">
        <v>540</v>
      </c>
      <c r="B589">
        <v>9.4700000000000006</v>
      </c>
      <c r="C589" s="4">
        <v>323</v>
      </c>
      <c r="D589">
        <f t="shared" si="54"/>
        <v>34.10770855332629</v>
      </c>
      <c r="E589" s="7">
        <f t="shared" si="56"/>
        <v>4.3915584186038923E-4</v>
      </c>
      <c r="F589" s="8">
        <f t="shared" si="58"/>
        <v>0.95973226449418136</v>
      </c>
      <c r="G589" s="7">
        <f t="shared" si="55"/>
        <v>9.4159992443337468E-4</v>
      </c>
      <c r="H589" s="8">
        <f t="shared" si="59"/>
        <v>0.89669545158515795</v>
      </c>
      <c r="I589">
        <f t="shared" si="57"/>
        <v>4.378191315361768E-3</v>
      </c>
    </row>
    <row r="590" spans="1:9">
      <c r="A590" s="3" t="s">
        <v>162</v>
      </c>
      <c r="B590">
        <v>81.27</v>
      </c>
      <c r="C590" s="4">
        <v>2770</v>
      </c>
      <c r="D590">
        <f t="shared" si="54"/>
        <v>34.083917804848042</v>
      </c>
      <c r="E590" s="7">
        <f t="shared" si="56"/>
        <v>3.7661352382454432E-3</v>
      </c>
      <c r="F590" s="8">
        <f t="shared" si="58"/>
        <v>0.96349839973242679</v>
      </c>
      <c r="G590" s="7">
        <f t="shared" si="55"/>
        <v>8.0806574296410083E-3</v>
      </c>
      <c r="H590" s="8">
        <f t="shared" si="59"/>
        <v>0.90477610901479899</v>
      </c>
      <c r="I590">
        <f t="shared" si="57"/>
        <v>2.4630760881327873E-4</v>
      </c>
    </row>
    <row r="591" spans="1:9">
      <c r="A591" s="3" t="s">
        <v>463</v>
      </c>
      <c r="B591">
        <v>4.51</v>
      </c>
      <c r="C591" s="4">
        <v>151</v>
      </c>
      <c r="D591">
        <f t="shared" si="54"/>
        <v>33.481152993348118</v>
      </c>
      <c r="E591" s="7">
        <f t="shared" si="56"/>
        <v>2.0530195703070828E-4</v>
      </c>
      <c r="F591" s="8">
        <f t="shared" si="58"/>
        <v>0.96370370168945751</v>
      </c>
      <c r="G591" s="7">
        <f t="shared" si="55"/>
        <v>4.4842826390649622E-4</v>
      </c>
      <c r="H591" s="8">
        <f t="shared" si="59"/>
        <v>0.90522453727870544</v>
      </c>
      <c r="I591">
        <f t="shared" si="57"/>
        <v>1.9890799399713277E-4</v>
      </c>
    </row>
    <row r="592" spans="1:9">
      <c r="A592" s="3" t="s">
        <v>217</v>
      </c>
      <c r="B592">
        <v>3.63</v>
      </c>
      <c r="C592" s="4">
        <v>121</v>
      </c>
      <c r="D592">
        <f t="shared" si="54"/>
        <v>33.333333333333336</v>
      </c>
      <c r="E592" s="7">
        <f t="shared" si="56"/>
        <v>1.645134887464616E-4</v>
      </c>
      <c r="F592" s="8">
        <f t="shared" si="58"/>
        <v>0.96386821517820398</v>
      </c>
      <c r="G592" s="7">
        <f t="shared" si="55"/>
        <v>3.6093006607108234E-4</v>
      </c>
      <c r="H592" s="8">
        <f t="shared" si="59"/>
        <v>0.90558546734477652</v>
      </c>
      <c r="I592">
        <f t="shared" si="57"/>
        <v>6.4727126169805693E-4</v>
      </c>
    </row>
    <row r="593" spans="1:9">
      <c r="A593" s="3" t="s">
        <v>349</v>
      </c>
      <c r="B593">
        <v>11.79</v>
      </c>
      <c r="C593" s="4">
        <v>392</v>
      </c>
      <c r="D593">
        <f t="shared" si="54"/>
        <v>33.248515691263783</v>
      </c>
      <c r="E593" s="7">
        <f t="shared" si="56"/>
        <v>5.3296931891415658E-4</v>
      </c>
      <c r="F593" s="8">
        <f t="shared" si="58"/>
        <v>0.96440118449711809</v>
      </c>
      <c r="G593" s="7">
        <f t="shared" si="55"/>
        <v>1.1722769914540112E-3</v>
      </c>
      <c r="H593" s="8">
        <f t="shared" si="59"/>
        <v>0.90675774433623058</v>
      </c>
      <c r="I593">
        <f t="shared" si="57"/>
        <v>3.6554040149620048E-3</v>
      </c>
    </row>
    <row r="594" spans="1:9">
      <c r="A594" s="3" t="s">
        <v>392</v>
      </c>
      <c r="B594">
        <v>66.38</v>
      </c>
      <c r="C594" s="4">
        <v>2198</v>
      </c>
      <c r="D594">
        <f t="shared" si="54"/>
        <v>33.112383247966257</v>
      </c>
      <c r="E594" s="7">
        <f t="shared" si="56"/>
        <v>2.9884351096258065E-3</v>
      </c>
      <c r="F594" s="8">
        <f t="shared" si="58"/>
        <v>0.96738961960674386</v>
      </c>
      <c r="G594" s="7">
        <f t="shared" si="55"/>
        <v>6.6001481503576978E-3</v>
      </c>
      <c r="H594" s="8">
        <f t="shared" si="59"/>
        <v>0.91335789248658827</v>
      </c>
      <c r="I594">
        <f t="shared" si="57"/>
        <v>2.5585487873623913E-3</v>
      </c>
    </row>
    <row r="595" spans="1:9">
      <c r="A595" s="3" t="s">
        <v>149</v>
      </c>
      <c r="B595">
        <v>46.43</v>
      </c>
      <c r="C595" s="4">
        <v>1536</v>
      </c>
      <c r="D595">
        <f t="shared" si="54"/>
        <v>33.082059013568816</v>
      </c>
      <c r="E595" s="7">
        <f t="shared" si="56"/>
        <v>2.0883695761534297E-3</v>
      </c>
      <c r="F595" s="8">
        <f t="shared" si="58"/>
        <v>0.96947798918289729</v>
      </c>
      <c r="G595" s="7">
        <f t="shared" si="55"/>
        <v>4.6165242335207586E-3</v>
      </c>
      <c r="H595" s="8">
        <f t="shared" si="59"/>
        <v>0.91797441672010904</v>
      </c>
      <c r="I595">
        <f t="shared" si="57"/>
        <v>1.175185313113003E-3</v>
      </c>
    </row>
    <row r="596" spans="1:9">
      <c r="A596" s="3" t="s">
        <v>72</v>
      </c>
      <c r="B596">
        <v>21.19</v>
      </c>
      <c r="C596" s="4">
        <v>695</v>
      </c>
      <c r="D596">
        <f t="shared" si="54"/>
        <v>32.798489853704574</v>
      </c>
      <c r="E596" s="7">
        <f t="shared" si="56"/>
        <v>9.4493284858504804E-4</v>
      </c>
      <c r="F596" s="8">
        <f t="shared" si="58"/>
        <v>0.97042292203148239</v>
      </c>
      <c r="G596" s="7">
        <f t="shared" si="55"/>
        <v>2.1069168319686597E-3</v>
      </c>
      <c r="H596" s="8">
        <f t="shared" si="59"/>
        <v>0.92008133355207766</v>
      </c>
      <c r="I596">
        <f t="shared" si="57"/>
        <v>3.8983044107138154E-3</v>
      </c>
    </row>
    <row r="597" spans="1:9">
      <c r="A597" s="3" t="s">
        <v>358</v>
      </c>
      <c r="B597">
        <v>68.95</v>
      </c>
      <c r="C597" s="4">
        <v>2202</v>
      </c>
      <c r="D597">
        <f t="shared" si="54"/>
        <v>31.936185641769399</v>
      </c>
      <c r="E597" s="7">
        <f t="shared" si="56"/>
        <v>2.9938735720637061E-3</v>
      </c>
      <c r="F597" s="8">
        <f t="shared" si="58"/>
        <v>0.9734167956035461</v>
      </c>
      <c r="G597" s="7">
        <f t="shared" si="55"/>
        <v>6.855682659945214E-3</v>
      </c>
      <c r="H597" s="8">
        <f t="shared" si="59"/>
        <v>0.92693701621202285</v>
      </c>
      <c r="I597">
        <f t="shared" si="57"/>
        <v>3.1796792832539111E-4</v>
      </c>
    </row>
    <row r="598" spans="1:9">
      <c r="A598" s="3" t="s">
        <v>509</v>
      </c>
      <c r="B598">
        <v>5.59</v>
      </c>
      <c r="C598" s="4">
        <v>177</v>
      </c>
      <c r="D598">
        <f t="shared" si="54"/>
        <v>31.663685152057244</v>
      </c>
      <c r="E598" s="7">
        <f t="shared" si="56"/>
        <v>2.4065196287705539E-4</v>
      </c>
      <c r="F598" s="8">
        <f t="shared" si="58"/>
        <v>0.97365744756642314</v>
      </c>
      <c r="G598" s="7">
        <f t="shared" si="55"/>
        <v>5.5581241579541322E-4</v>
      </c>
      <c r="H598" s="8">
        <f t="shared" si="59"/>
        <v>0.92749282862781823</v>
      </c>
      <c r="I598">
        <f t="shared" si="57"/>
        <v>6.2396131120801002E-4</v>
      </c>
    </row>
    <row r="599" spans="1:9">
      <c r="A599" s="3" t="s">
        <v>261</v>
      </c>
      <c r="B599">
        <v>10.9</v>
      </c>
      <c r="C599" s="4">
        <v>342</v>
      </c>
      <c r="D599">
        <f t="shared" si="54"/>
        <v>31.376146788990823</v>
      </c>
      <c r="E599" s="7">
        <f t="shared" si="56"/>
        <v>4.649885384404121E-4</v>
      </c>
      <c r="F599" s="8">
        <f t="shared" si="58"/>
        <v>0.9741224361048636</v>
      </c>
      <c r="G599" s="7">
        <f t="shared" si="55"/>
        <v>1.0837844959159222E-3</v>
      </c>
      <c r="H599" s="8">
        <f t="shared" si="59"/>
        <v>0.92857661312373418</v>
      </c>
      <c r="I599">
        <f t="shared" si="57"/>
        <v>1.7825971714477973E-3</v>
      </c>
    </row>
    <row r="600" spans="1:9">
      <c r="A600" s="3" t="s">
        <v>54</v>
      </c>
      <c r="B600">
        <v>30.97</v>
      </c>
      <c r="C600" s="4">
        <v>964</v>
      </c>
      <c r="D600">
        <f t="shared" si="54"/>
        <v>31.126896997093962</v>
      </c>
      <c r="E600" s="7">
        <f t="shared" si="56"/>
        <v>1.3106694475337932E-3</v>
      </c>
      <c r="F600" s="8">
        <f t="shared" si="58"/>
        <v>0.97543310555239737</v>
      </c>
      <c r="G600" s="7">
        <f t="shared" si="55"/>
        <v>3.0793399851849639E-3</v>
      </c>
      <c r="H600" s="8">
        <f t="shared" si="59"/>
        <v>0.93165595310891913</v>
      </c>
      <c r="I600">
        <f t="shared" si="57"/>
        <v>9.0716343573538083E-4</v>
      </c>
    </row>
    <row r="601" spans="1:9">
      <c r="A601" s="3" t="s">
        <v>311</v>
      </c>
      <c r="B601">
        <v>15.74</v>
      </c>
      <c r="C601" s="4">
        <v>489</v>
      </c>
      <c r="D601">
        <f t="shared" si="54"/>
        <v>31.067344345616263</v>
      </c>
      <c r="E601" s="7">
        <f t="shared" si="56"/>
        <v>6.6485203303322086E-4</v>
      </c>
      <c r="F601" s="8">
        <f t="shared" si="58"/>
        <v>0.97609795758543061</v>
      </c>
      <c r="G601" s="7">
        <f t="shared" si="55"/>
        <v>1.5650245840106987E-3</v>
      </c>
      <c r="H601" s="8">
        <f t="shared" si="59"/>
        <v>0.93322097769292978</v>
      </c>
      <c r="I601">
        <f t="shared" si="57"/>
        <v>5.9929680377868166E-4</v>
      </c>
    </row>
    <row r="602" spans="1:9">
      <c r="A602" s="3" t="s">
        <v>38</v>
      </c>
      <c r="B602">
        <v>10.28</v>
      </c>
      <c r="C602" s="4">
        <v>314</v>
      </c>
      <c r="D602">
        <f t="shared" si="54"/>
        <v>30.544747081712064</v>
      </c>
      <c r="E602" s="7">
        <f t="shared" si="56"/>
        <v>4.2691930137511524E-4</v>
      </c>
      <c r="F602" s="8">
        <f t="shared" si="58"/>
        <v>0.97652487688680567</v>
      </c>
      <c r="G602" s="7">
        <f t="shared" si="55"/>
        <v>1.0221380383500622E-3</v>
      </c>
      <c r="H602" s="8">
        <f t="shared" si="59"/>
        <v>0.93424311573127983</v>
      </c>
      <c r="I602">
        <f t="shared" si="57"/>
        <v>5.034973323033709E-4</v>
      </c>
    </row>
    <row r="603" spans="1:9">
      <c r="A603" s="3" t="s">
        <v>549</v>
      </c>
      <c r="B603">
        <v>8.6</v>
      </c>
      <c r="C603" s="4">
        <v>261</v>
      </c>
      <c r="D603">
        <f t="shared" si="54"/>
        <v>30.348837209302328</v>
      </c>
      <c r="E603" s="7">
        <f t="shared" si="56"/>
        <v>3.5485967407294607E-4</v>
      </c>
      <c r="F603" s="8">
        <f t="shared" si="58"/>
        <v>0.97687973656087856</v>
      </c>
      <c r="G603" s="7">
        <f t="shared" si="55"/>
        <v>8.5509602430063579E-4</v>
      </c>
      <c r="H603" s="8">
        <f t="shared" si="59"/>
        <v>0.9350982117555805</v>
      </c>
      <c r="I603">
        <f t="shared" si="57"/>
        <v>1.466972126587085E-3</v>
      </c>
    </row>
    <row r="604" spans="1:9">
      <c r="A604" s="3" t="s">
        <v>595</v>
      </c>
      <c r="B604">
        <v>24.92</v>
      </c>
      <c r="C604" s="4">
        <v>750</v>
      </c>
      <c r="D604">
        <f t="shared" si="54"/>
        <v>30.096308186195824</v>
      </c>
      <c r="E604" s="7">
        <f t="shared" si="56"/>
        <v>1.019711707106167E-3</v>
      </c>
      <c r="F604" s="8">
        <f t="shared" si="58"/>
        <v>0.97789944826798469</v>
      </c>
      <c r="G604" s="7">
        <f t="shared" si="55"/>
        <v>2.4777898750664939E-3</v>
      </c>
      <c r="H604" s="8">
        <f t="shared" si="59"/>
        <v>0.93757600163064703</v>
      </c>
      <c r="I604">
        <f t="shared" si="57"/>
        <v>7.0788034175262027E-5</v>
      </c>
    </row>
    <row r="605" spans="1:9">
      <c r="A605" s="3" t="s">
        <v>56</v>
      </c>
      <c r="B605">
        <v>1.2</v>
      </c>
      <c r="C605" s="4">
        <v>36</v>
      </c>
      <c r="D605">
        <f t="shared" si="54"/>
        <v>30</v>
      </c>
      <c r="E605" s="7">
        <f t="shared" si="56"/>
        <v>4.8946161941096013E-5</v>
      </c>
      <c r="F605" s="8">
        <f t="shared" si="58"/>
        <v>0.97794839442992576</v>
      </c>
      <c r="G605" s="7">
        <f t="shared" si="55"/>
        <v>1.1931572432101895E-4</v>
      </c>
      <c r="H605" s="8">
        <f t="shared" si="59"/>
        <v>0.93769531735496803</v>
      </c>
      <c r="I605">
        <f t="shared" si="57"/>
        <v>3.6768292025624039E-4</v>
      </c>
    </row>
    <row r="606" spans="1:9">
      <c r="A606" s="3" t="s">
        <v>279</v>
      </c>
      <c r="B606">
        <v>6.22</v>
      </c>
      <c r="C606" s="4">
        <v>186</v>
      </c>
      <c r="D606">
        <f t="shared" si="54"/>
        <v>29.903536977491964</v>
      </c>
      <c r="E606" s="7">
        <f t="shared" si="56"/>
        <v>2.5288850336232941E-4</v>
      </c>
      <c r="F606" s="8">
        <f t="shared" si="58"/>
        <v>0.97820128293328812</v>
      </c>
      <c r="G606" s="7">
        <f t="shared" si="55"/>
        <v>6.184531710639482E-4</v>
      </c>
      <c r="H606" s="8">
        <f t="shared" si="59"/>
        <v>0.93831377052603193</v>
      </c>
      <c r="I606">
        <f t="shared" si="57"/>
        <v>5.7274547998109604E-4</v>
      </c>
    </row>
    <row r="607" spans="1:9">
      <c r="A607" s="3" t="s">
        <v>127</v>
      </c>
      <c r="B607">
        <v>9.64</v>
      </c>
      <c r="C607" s="4">
        <v>286</v>
      </c>
      <c r="D607">
        <f t="shared" si="54"/>
        <v>29.668049792531118</v>
      </c>
      <c r="E607" s="7">
        <f t="shared" si="56"/>
        <v>3.8885006430981831E-4</v>
      </c>
      <c r="F607" s="8">
        <f t="shared" si="58"/>
        <v>0.97859013299759789</v>
      </c>
      <c r="G607" s="7">
        <f t="shared" si="55"/>
        <v>9.5850298537885226E-4</v>
      </c>
      <c r="H607" s="8">
        <f t="shared" si="59"/>
        <v>0.93927227351141074</v>
      </c>
      <c r="I607">
        <f t="shared" si="57"/>
        <v>5.3564889864887721E-4</v>
      </c>
    </row>
    <row r="608" spans="1:9">
      <c r="A608" s="3" t="s">
        <v>44</v>
      </c>
      <c r="B608">
        <v>8.9700000000000006</v>
      </c>
      <c r="C608" s="4">
        <v>264</v>
      </c>
      <c r="D608">
        <f t="shared" si="54"/>
        <v>29.431438127090299</v>
      </c>
      <c r="E608" s="7">
        <f t="shared" si="56"/>
        <v>3.5893852090137076E-4</v>
      </c>
      <c r="F608" s="8">
        <f t="shared" si="58"/>
        <v>0.9789490715184993</v>
      </c>
      <c r="G608" s="7">
        <f t="shared" si="55"/>
        <v>8.9188503929961676E-4</v>
      </c>
      <c r="H608" s="8">
        <f t="shared" si="59"/>
        <v>0.94016415855071034</v>
      </c>
      <c r="I608">
        <f t="shared" si="57"/>
        <v>1.5538682399344195E-3</v>
      </c>
    </row>
    <row r="609" spans="1:9">
      <c r="A609" s="3" t="s">
        <v>226</v>
      </c>
      <c r="B609">
        <v>25.8</v>
      </c>
      <c r="C609" s="4">
        <v>749</v>
      </c>
      <c r="D609">
        <f t="shared" si="54"/>
        <v>29.031007751937985</v>
      </c>
      <c r="E609" s="7">
        <f t="shared" si="56"/>
        <v>1.0183520914966921E-3</v>
      </c>
      <c r="F609" s="8">
        <f t="shared" si="58"/>
        <v>0.979967423609996</v>
      </c>
      <c r="G609" s="7">
        <f t="shared" si="55"/>
        <v>2.5652880729019074E-3</v>
      </c>
      <c r="H609" s="8">
        <f t="shared" si="59"/>
        <v>0.94272944662361224</v>
      </c>
      <c r="I609">
        <f t="shared" si="57"/>
        <v>1.3297222983679968E-2</v>
      </c>
    </row>
    <row r="610" spans="1:9">
      <c r="A610" s="3" t="s">
        <v>134</v>
      </c>
      <c r="B610">
        <v>219.5</v>
      </c>
      <c r="C610" s="4">
        <v>6312</v>
      </c>
      <c r="D610">
        <f t="shared" si="54"/>
        <v>28.756264236902052</v>
      </c>
      <c r="E610" s="7">
        <f t="shared" si="56"/>
        <v>8.5818937270055011E-3</v>
      </c>
      <c r="F610" s="8">
        <f t="shared" si="58"/>
        <v>0.98854931733700147</v>
      </c>
      <c r="G610" s="7">
        <f t="shared" si="55"/>
        <v>2.1824834573719715E-2</v>
      </c>
      <c r="H610" s="8">
        <f t="shared" si="59"/>
        <v>0.964554281197332</v>
      </c>
      <c r="I610">
        <f t="shared" si="57"/>
        <v>7.5948469020215015E-4</v>
      </c>
    </row>
    <row r="611" spans="1:9">
      <c r="A611" s="3" t="s">
        <v>202</v>
      </c>
      <c r="B611">
        <v>12.41</v>
      </c>
      <c r="C611" s="4">
        <v>351</v>
      </c>
      <c r="D611">
        <f t="shared" si="54"/>
        <v>28.283642224012894</v>
      </c>
      <c r="E611" s="7">
        <f t="shared" si="56"/>
        <v>4.7722507892568615E-4</v>
      </c>
      <c r="F611" s="8">
        <f t="shared" si="58"/>
        <v>0.98902654241592713</v>
      </c>
      <c r="G611" s="7">
        <f t="shared" si="55"/>
        <v>1.233923449019871E-3</v>
      </c>
      <c r="H611" s="8">
        <f t="shared" si="59"/>
        <v>0.96578820464635184</v>
      </c>
      <c r="I611">
        <f t="shared" si="57"/>
        <v>1.1957286158006397E-3</v>
      </c>
    </row>
    <row r="612" spans="1:9">
      <c r="A612" s="3" t="s">
        <v>153</v>
      </c>
      <c r="B612">
        <v>19.489999999999998</v>
      </c>
      <c r="C612" s="4">
        <v>549</v>
      </c>
      <c r="D612">
        <f t="shared" si="54"/>
        <v>28.168291431503338</v>
      </c>
      <c r="E612" s="7">
        <f t="shared" si="56"/>
        <v>7.4642896960171417E-4</v>
      </c>
      <c r="F612" s="8">
        <f t="shared" si="58"/>
        <v>0.98977297138552889</v>
      </c>
      <c r="G612" s="7">
        <f t="shared" si="55"/>
        <v>1.9378862225138827E-3</v>
      </c>
      <c r="H612" s="8">
        <f t="shared" si="59"/>
        <v>0.96772609086886574</v>
      </c>
      <c r="I612">
        <f t="shared" si="57"/>
        <v>1.5543904807089337E-3</v>
      </c>
    </row>
    <row r="613" spans="1:9">
      <c r="A613" s="3" t="s">
        <v>52</v>
      </c>
      <c r="B613">
        <v>25.18</v>
      </c>
      <c r="C613" s="4">
        <v>702</v>
      </c>
      <c r="D613">
        <f t="shared" si="54"/>
        <v>27.879269261318505</v>
      </c>
      <c r="E613" s="7">
        <f t="shared" si="56"/>
        <v>9.544501578513723E-4</v>
      </c>
      <c r="F613" s="8">
        <f t="shared" si="58"/>
        <v>0.99072742154338023</v>
      </c>
      <c r="G613" s="7">
        <f t="shared" si="55"/>
        <v>2.5036416153360478E-3</v>
      </c>
      <c r="H613" s="8">
        <f t="shared" si="59"/>
        <v>0.97022973248420175</v>
      </c>
      <c r="I613">
        <f t="shared" si="57"/>
        <v>6.4370361362964257E-4</v>
      </c>
    </row>
    <row r="614" spans="1:9">
      <c r="A614" s="3" t="s">
        <v>23</v>
      </c>
      <c r="B614">
        <v>10.11</v>
      </c>
      <c r="C614" s="4">
        <v>267</v>
      </c>
      <c r="D614">
        <f t="shared" si="54"/>
        <v>26.409495548961427</v>
      </c>
      <c r="E614" s="7">
        <f t="shared" si="56"/>
        <v>3.6301736772979544E-4</v>
      </c>
      <c r="F614" s="8">
        <f t="shared" si="58"/>
        <v>0.99109043891111004</v>
      </c>
      <c r="G614" s="7">
        <f t="shared" si="55"/>
        <v>1.0052349774045846E-3</v>
      </c>
      <c r="H614" s="8">
        <f t="shared" si="59"/>
        <v>0.97123496746160631</v>
      </c>
      <c r="I614">
        <f t="shared" si="57"/>
        <v>6.7164857766276453E-3</v>
      </c>
    </row>
    <row r="615" spans="1:9">
      <c r="A615" s="3" t="s">
        <v>399</v>
      </c>
      <c r="B615">
        <v>104.78</v>
      </c>
      <c r="C615" s="4">
        <v>2733</v>
      </c>
      <c r="D615">
        <f t="shared" si="54"/>
        <v>26.083221988929186</v>
      </c>
      <c r="E615" s="7">
        <f t="shared" si="56"/>
        <v>3.7158294606948724E-3</v>
      </c>
      <c r="F615" s="8">
        <f t="shared" si="58"/>
        <v>0.99480626837180486</v>
      </c>
      <c r="G615" s="7">
        <f t="shared" si="55"/>
        <v>1.0418251328630305E-2</v>
      </c>
      <c r="H615" s="8">
        <f t="shared" si="59"/>
        <v>0.98165321879023659</v>
      </c>
      <c r="I615">
        <f t="shared" si="57"/>
        <v>2.2621879830220237E-4</v>
      </c>
    </row>
    <row r="616" spans="1:9">
      <c r="A616" s="3" t="s">
        <v>199</v>
      </c>
      <c r="B616">
        <v>3.38</v>
      </c>
      <c r="C616" s="4">
        <v>81</v>
      </c>
      <c r="D616">
        <f t="shared" si="54"/>
        <v>23.96449704142012</v>
      </c>
      <c r="E616" s="7">
        <f t="shared" si="56"/>
        <v>1.1012886436746603E-4</v>
      </c>
      <c r="F616" s="8">
        <f t="shared" si="58"/>
        <v>0.99491639723617231</v>
      </c>
      <c r="G616" s="7">
        <f t="shared" si="55"/>
        <v>3.3607262350420338E-4</v>
      </c>
      <c r="H616" s="8">
        <f t="shared" si="59"/>
        <v>0.98198929141374081</v>
      </c>
      <c r="I616">
        <f t="shared" si="57"/>
        <v>8.9151690951838614E-4</v>
      </c>
    </row>
    <row r="617" spans="1:9">
      <c r="A617" s="3" t="s">
        <v>603</v>
      </c>
      <c r="B617">
        <v>13.25</v>
      </c>
      <c r="C617" s="4">
        <v>314</v>
      </c>
      <c r="D617">
        <f t="shared" si="54"/>
        <v>23.69811320754717</v>
      </c>
      <c r="E617" s="7">
        <f t="shared" si="56"/>
        <v>4.2691930137511524E-4</v>
      </c>
      <c r="F617" s="8">
        <f t="shared" si="58"/>
        <v>0.99534331653754737</v>
      </c>
      <c r="G617" s="7">
        <f t="shared" si="55"/>
        <v>1.3174444560445843E-3</v>
      </c>
      <c r="H617" s="8">
        <f t="shared" si="59"/>
        <v>0.98330673586978534</v>
      </c>
      <c r="I617">
        <f t="shared" si="57"/>
        <v>3.0235214211382644E-4</v>
      </c>
    </row>
    <row r="618" spans="1:9">
      <c r="A618" s="3" t="s">
        <v>284</v>
      </c>
      <c r="B618">
        <v>4.46</v>
      </c>
      <c r="C618" s="4">
        <v>104</v>
      </c>
      <c r="D618">
        <f t="shared" si="54"/>
        <v>23.318385650224215</v>
      </c>
      <c r="E618" s="7">
        <f t="shared" si="56"/>
        <v>1.4140002338538848E-4</v>
      </c>
      <c r="F618" s="8">
        <f t="shared" si="58"/>
        <v>0.99548471656093274</v>
      </c>
      <c r="G618" s="7">
        <f t="shared" si="55"/>
        <v>4.4345677539312043E-4</v>
      </c>
      <c r="H618" s="8">
        <f t="shared" si="59"/>
        <v>0.98375019264517849</v>
      </c>
      <c r="I618">
        <f t="shared" si="57"/>
        <v>4.019767249857753E-3</v>
      </c>
    </row>
    <row r="619" spans="1:9">
      <c r="A619" s="3" t="s">
        <v>365</v>
      </c>
      <c r="B619">
        <v>58.8</v>
      </c>
      <c r="C619" s="4">
        <v>1346</v>
      </c>
      <c r="D619">
        <f t="shared" si="54"/>
        <v>22.891156462585034</v>
      </c>
      <c r="E619" s="7">
        <f t="shared" si="56"/>
        <v>1.830042610353201E-3</v>
      </c>
      <c r="F619" s="8">
        <f t="shared" si="58"/>
        <v>0.99731475917128598</v>
      </c>
      <c r="G619" s="7">
        <f t="shared" si="55"/>
        <v>5.8464704917299288E-3</v>
      </c>
      <c r="H619" s="8">
        <f t="shared" si="59"/>
        <v>0.98959666313690842</v>
      </c>
      <c r="I619">
        <f t="shared" si="57"/>
        <v>1.2965456580842361E-3</v>
      </c>
    </row>
    <row r="620" spans="1:9">
      <c r="A620" s="3" t="s">
        <v>539</v>
      </c>
      <c r="B620">
        <v>18.95</v>
      </c>
      <c r="C620" s="4">
        <v>433</v>
      </c>
      <c r="D620">
        <f t="shared" si="54"/>
        <v>22.849604221635886</v>
      </c>
      <c r="E620" s="7">
        <f t="shared" si="56"/>
        <v>5.8871355890262702E-4</v>
      </c>
      <c r="F620" s="8">
        <f t="shared" si="58"/>
        <v>0.99790347273018865</v>
      </c>
      <c r="G620" s="7">
        <f t="shared" si="55"/>
        <v>1.8841941465694242E-3</v>
      </c>
      <c r="H620" s="8">
        <f t="shared" si="59"/>
        <v>0.99148085728347779</v>
      </c>
      <c r="I620">
        <f t="shared" si="57"/>
        <v>1.11726246125321E-3</v>
      </c>
    </row>
    <row r="621" spans="1:9">
      <c r="A621" s="3" t="s">
        <v>520</v>
      </c>
      <c r="B621">
        <v>16.260000000000002</v>
      </c>
      <c r="C621" s="4">
        <v>368</v>
      </c>
      <c r="D621">
        <f t="shared" si="54"/>
        <v>22.632226322263222</v>
      </c>
      <c r="E621" s="7">
        <f t="shared" si="56"/>
        <v>5.0033854428675924E-4</v>
      </c>
      <c r="F621" s="8">
        <f t="shared" si="58"/>
        <v>0.99840381127447542</v>
      </c>
      <c r="G621" s="7">
        <f t="shared" si="55"/>
        <v>1.6167280645498069E-3</v>
      </c>
      <c r="H621" s="8">
        <f t="shared" si="59"/>
        <v>0.99309758534802761</v>
      </c>
      <c r="I621">
        <f t="shared" si="57"/>
        <v>4.0167221142883847E-4</v>
      </c>
    </row>
    <row r="622" spans="1:9">
      <c r="A622" s="3" t="s">
        <v>118</v>
      </c>
      <c r="B622">
        <v>5.76</v>
      </c>
      <c r="C622" s="4">
        <v>126</v>
      </c>
      <c r="D622">
        <f t="shared" si="54"/>
        <v>21.875</v>
      </c>
      <c r="E622" s="7">
        <f t="shared" si="56"/>
        <v>1.7131156679383604E-4</v>
      </c>
      <c r="F622" s="8">
        <f t="shared" si="58"/>
        <v>0.99857512284126926</v>
      </c>
      <c r="G622" s="7">
        <f t="shared" si="55"/>
        <v>5.7271547674089091E-4</v>
      </c>
      <c r="H622" s="8">
        <f t="shared" si="59"/>
        <v>0.99367030082476848</v>
      </c>
      <c r="I622">
        <f t="shared" si="57"/>
        <v>2.1787315247353556E-3</v>
      </c>
    </row>
    <row r="623" spans="1:9">
      <c r="A623" s="3" t="s">
        <v>211</v>
      </c>
      <c r="B623">
        <v>29.89</v>
      </c>
      <c r="C623" s="4">
        <v>584</v>
      </c>
      <c r="D623">
        <f t="shared" si="54"/>
        <v>19.538307126129141</v>
      </c>
      <c r="E623" s="7">
        <f t="shared" si="56"/>
        <v>7.9401551593333535E-4</v>
      </c>
      <c r="F623" s="8">
        <f t="shared" si="58"/>
        <v>0.99936913835720265</v>
      </c>
      <c r="G623" s="7">
        <f t="shared" si="55"/>
        <v>2.9719558332960473E-3</v>
      </c>
      <c r="H623" s="8">
        <f t="shared" si="59"/>
        <v>0.9966422566580645</v>
      </c>
      <c r="I623">
        <f t="shared" si="57"/>
        <v>2.8958056736644311E-3</v>
      </c>
    </row>
    <row r="624" spans="1:9">
      <c r="A624" s="3" t="s">
        <v>188</v>
      </c>
      <c r="B624">
        <v>35.47</v>
      </c>
      <c r="C624" s="4">
        <v>464</v>
      </c>
      <c r="D624">
        <f t="shared" si="54"/>
        <v>13.08147730476459</v>
      </c>
      <c r="E624" s="7">
        <f t="shared" si="56"/>
        <v>6.3086164279634862E-4</v>
      </c>
      <c r="F624" s="8">
        <f t="shared" si="58"/>
        <v>0.999999999999999</v>
      </c>
      <c r="G624" s="7">
        <f t="shared" si="55"/>
        <v>3.526773951388785E-3</v>
      </c>
      <c r="H624" s="8">
        <f t="shared" si="59"/>
        <v>1.0001690306094533</v>
      </c>
      <c r="I624">
        <f t="shared" si="57"/>
        <v>0</v>
      </c>
    </row>
    <row r="625" spans="2:8">
      <c r="B625">
        <v>10059.050000000005</v>
      </c>
      <c r="C625" s="6">
        <v>735502</v>
      </c>
      <c r="E625" s="7"/>
      <c r="F625" s="8"/>
      <c r="G625" s="7"/>
      <c r="H625" s="8"/>
    </row>
    <row r="626" spans="2:8">
      <c r="E626" s="7"/>
      <c r="F626" s="8"/>
      <c r="G626" s="7"/>
      <c r="H626" s="8"/>
    </row>
    <row r="627" spans="2:8">
      <c r="E627" s="7"/>
      <c r="F627" s="8"/>
      <c r="G627" s="7"/>
      <c r="H627" s="8"/>
    </row>
    <row r="628" spans="2:8">
      <c r="E628" s="7"/>
      <c r="F628" s="8"/>
      <c r="G628" s="7"/>
      <c r="H628" s="8"/>
    </row>
    <row r="629" spans="2:8">
      <c r="E629" s="7"/>
      <c r="F629" s="8"/>
      <c r="G629" s="7"/>
      <c r="H629" s="8"/>
    </row>
    <row r="630" spans="2:8">
      <c r="E630" s="7"/>
      <c r="F630" s="8"/>
      <c r="G630" s="7"/>
      <c r="H630" s="8"/>
    </row>
    <row r="631" spans="2:8">
      <c r="E631" s="7"/>
      <c r="F631" s="8"/>
      <c r="G631" s="7"/>
      <c r="H631" s="8"/>
    </row>
    <row r="632" spans="2:8">
      <c r="E632" s="7"/>
      <c r="F632" s="8"/>
      <c r="G632" s="7"/>
      <c r="H632" s="8"/>
    </row>
    <row r="633" spans="2:8">
      <c r="E633" s="7"/>
      <c r="F633" s="8"/>
      <c r="G633" s="7"/>
      <c r="H633" s="8"/>
    </row>
    <row r="634" spans="2:8">
      <c r="E634" s="7"/>
      <c r="F634" s="8"/>
      <c r="G634" s="7"/>
      <c r="H634" s="8"/>
    </row>
    <row r="635" spans="2:8">
      <c r="E635" s="7"/>
      <c r="F635" s="8"/>
      <c r="G635" s="7"/>
      <c r="H635" s="8"/>
    </row>
    <row r="636" spans="2:8">
      <c r="E636" s="7"/>
      <c r="F636" s="8"/>
      <c r="G636" s="7"/>
      <c r="H636" s="8"/>
    </row>
    <row r="637" spans="2:8">
      <c r="E637" s="7"/>
      <c r="F637" s="8"/>
      <c r="G637" s="7"/>
      <c r="H637" s="8"/>
    </row>
    <row r="638" spans="2:8">
      <c r="E638" s="7"/>
      <c r="F638" s="8"/>
      <c r="G638" s="7"/>
      <c r="H638" s="8"/>
    </row>
    <row r="639" spans="2:8">
      <c r="E639" s="7"/>
      <c r="F639" s="8"/>
      <c r="G639" s="7"/>
      <c r="H639" s="8"/>
    </row>
    <row r="640" spans="2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625">
    <sortCondition descending="1" ref="D2"/>
  </sortState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637</v>
      </c>
      <c r="B1" s="22" t="s">
        <v>617</v>
      </c>
      <c r="C1" s="21" t="s">
        <v>638</v>
      </c>
      <c r="D1" s="21" t="s">
        <v>618</v>
      </c>
      <c r="E1" s="19" t="s">
        <v>619</v>
      </c>
      <c r="F1" s="19" t="s">
        <v>620</v>
      </c>
      <c r="G1" s="19" t="s">
        <v>621</v>
      </c>
      <c r="H1" s="19" t="s">
        <v>622</v>
      </c>
      <c r="I1" s="20" t="s">
        <v>623</v>
      </c>
    </row>
    <row r="2" spans="1:10">
      <c r="A2" s="3" t="s">
        <v>26</v>
      </c>
      <c r="B2">
        <v>55.56</v>
      </c>
      <c r="C2" s="4">
        <v>54786</v>
      </c>
      <c r="D2">
        <f t="shared" ref="D2:D65" si="0">C2/B2</f>
        <v>986.06911447084224</v>
      </c>
      <c r="E2" s="7">
        <f>C2/753025</f>
        <v>7.275455662162611E-2</v>
      </c>
      <c r="F2" s="8">
        <f>E2</f>
        <v>7.275455662162611E-2</v>
      </c>
      <c r="G2" s="7">
        <f t="shared" ref="G2:G65" si="1">B2/10057.35</f>
        <v>5.5243180360631779E-3</v>
      </c>
      <c r="H2" s="8">
        <f>G2</f>
        <v>5.5243180360631779E-3</v>
      </c>
      <c r="I2">
        <f>F2*H3-F3*H2</f>
        <v>2.0589043115248461E-6</v>
      </c>
      <c r="J2" s="10" t="s">
        <v>632</v>
      </c>
    </row>
    <row r="3" spans="1:10">
      <c r="A3" s="3" t="s">
        <v>14</v>
      </c>
      <c r="B3">
        <v>1.03</v>
      </c>
      <c r="C3" s="4">
        <v>735</v>
      </c>
      <c r="D3">
        <f t="shared" si="0"/>
        <v>713.59223300970871</v>
      </c>
      <c r="E3" s="7">
        <f t="shared" ref="E3:E66" si="2">C3/753025</f>
        <v>9.7606321171275854E-4</v>
      </c>
      <c r="F3" s="8">
        <f>F2+E3</f>
        <v>7.3730619833338867E-2</v>
      </c>
      <c r="G3" s="7">
        <f t="shared" si="1"/>
        <v>1.0241266337554127E-4</v>
      </c>
      <c r="H3" s="8">
        <f>H2+G3</f>
        <v>5.6267306994387195E-3</v>
      </c>
      <c r="I3">
        <f t="shared" ref="I3:I66" si="3">F3*H4-F4*H3</f>
        <v>8.96324998925891E-6</v>
      </c>
    </row>
    <row r="4" spans="1:10">
      <c r="A4" s="3" t="s">
        <v>98</v>
      </c>
      <c r="B4">
        <v>3.2</v>
      </c>
      <c r="C4" s="4">
        <v>1940</v>
      </c>
      <c r="D4">
        <f t="shared" si="0"/>
        <v>606.25</v>
      </c>
      <c r="E4" s="7">
        <f t="shared" si="2"/>
        <v>2.5762756880581654E-3</v>
      </c>
      <c r="F4" s="8">
        <f t="shared" ref="F4:F67" si="4">F3+E4</f>
        <v>7.6306895521397036E-2</v>
      </c>
      <c r="G4" s="7">
        <f t="shared" si="1"/>
        <v>3.1817526485605058E-4</v>
      </c>
      <c r="H4" s="8">
        <f t="shared" ref="H4:H67" si="5">H3+G4</f>
        <v>5.9449059642947702E-3</v>
      </c>
      <c r="I4">
        <f t="shared" si="3"/>
        <v>5.0005176093464022E-6</v>
      </c>
    </row>
    <row r="5" spans="1:10">
      <c r="A5" s="3" t="s">
        <v>120</v>
      </c>
      <c r="B5">
        <v>1.53</v>
      </c>
      <c r="C5" s="4">
        <v>837</v>
      </c>
      <c r="D5">
        <f t="shared" si="0"/>
        <v>547.05882352941171</v>
      </c>
      <c r="E5" s="7">
        <f t="shared" si="2"/>
        <v>1.1115168819096312E-3</v>
      </c>
      <c r="F5" s="8">
        <f t="shared" si="4"/>
        <v>7.7418412403306672E-2</v>
      </c>
      <c r="G5" s="7">
        <f t="shared" si="1"/>
        <v>1.5212754850929915E-4</v>
      </c>
      <c r="H5" s="8">
        <f t="shared" si="5"/>
        <v>6.0970335128040691E-3</v>
      </c>
      <c r="I5">
        <f t="shared" si="3"/>
        <v>4.6808563611105882E-5</v>
      </c>
    </row>
    <row r="6" spans="1:10">
      <c r="A6" s="3" t="s">
        <v>191</v>
      </c>
      <c r="B6">
        <v>12.09</v>
      </c>
      <c r="C6" s="4">
        <v>5713</v>
      </c>
      <c r="D6">
        <f t="shared" si="0"/>
        <v>472.53928866832092</v>
      </c>
      <c r="E6" s="7">
        <f t="shared" si="2"/>
        <v>7.5867335081836592E-3</v>
      </c>
      <c r="F6" s="8">
        <f t="shared" si="4"/>
        <v>8.5005145911490332E-2</v>
      </c>
      <c r="G6" s="7">
        <f t="shared" si="1"/>
        <v>1.202105922534266E-3</v>
      </c>
      <c r="H6" s="8">
        <f t="shared" si="5"/>
        <v>7.2991394353383353E-3</v>
      </c>
      <c r="I6">
        <f t="shared" si="3"/>
        <v>6.6090120927140682E-6</v>
      </c>
    </row>
    <row r="7" spans="1:10">
      <c r="A7" s="3" t="s">
        <v>31</v>
      </c>
      <c r="B7">
        <v>1.54</v>
      </c>
      <c r="C7" s="4">
        <v>661</v>
      </c>
      <c r="D7">
        <f t="shared" si="0"/>
        <v>429.22077922077921</v>
      </c>
      <c r="E7" s="7">
        <f t="shared" si="2"/>
        <v>8.7779290196208625E-4</v>
      </c>
      <c r="F7" s="8">
        <f t="shared" si="4"/>
        <v>8.5882938813452422E-2</v>
      </c>
      <c r="G7" s="7">
        <f t="shared" si="1"/>
        <v>1.5312184621197431E-4</v>
      </c>
      <c r="H7" s="8">
        <f t="shared" si="5"/>
        <v>7.4522612815503099E-3</v>
      </c>
      <c r="I7">
        <f t="shared" si="3"/>
        <v>9.5363685855358294E-5</v>
      </c>
    </row>
    <row r="8" spans="1:10">
      <c r="A8" s="3" t="s">
        <v>139</v>
      </c>
      <c r="B8">
        <v>22.16</v>
      </c>
      <c r="C8" s="4">
        <v>9485</v>
      </c>
      <c r="D8">
        <f t="shared" si="0"/>
        <v>428.02346570397111</v>
      </c>
      <c r="E8" s="7">
        <f t="shared" si="2"/>
        <v>1.2595863351150361E-2</v>
      </c>
      <c r="F8" s="8">
        <f t="shared" si="4"/>
        <v>9.847880216460278E-2</v>
      </c>
      <c r="G8" s="7">
        <f t="shared" si="1"/>
        <v>2.2033637091281501E-3</v>
      </c>
      <c r="H8" s="8">
        <f t="shared" si="5"/>
        <v>9.6556249906784609E-3</v>
      </c>
      <c r="I8">
        <f t="shared" si="3"/>
        <v>3.8491235632740883E-4</v>
      </c>
    </row>
    <row r="9" spans="1:10">
      <c r="A9" s="3" t="s">
        <v>600</v>
      </c>
      <c r="B9">
        <v>62.22</v>
      </c>
      <c r="C9" s="4">
        <v>17495</v>
      </c>
      <c r="D9">
        <f t="shared" si="0"/>
        <v>281.17968498874961</v>
      </c>
      <c r="E9" s="7">
        <f t="shared" si="2"/>
        <v>2.3232960393081238E-2</v>
      </c>
      <c r="F9" s="8">
        <f t="shared" si="4"/>
        <v>0.12171176255768401</v>
      </c>
      <c r="G9" s="7">
        <f t="shared" si="1"/>
        <v>6.1865203060448327E-3</v>
      </c>
      <c r="H9" s="8">
        <f t="shared" si="5"/>
        <v>1.5842145296723294E-2</v>
      </c>
      <c r="I9">
        <f t="shared" si="3"/>
        <v>4.0192660194544568E-4</v>
      </c>
    </row>
    <row r="10" spans="1:10">
      <c r="A10" s="3" t="s">
        <v>327</v>
      </c>
      <c r="B10">
        <v>63.24</v>
      </c>
      <c r="C10" s="4">
        <v>17273</v>
      </c>
      <c r="D10">
        <f t="shared" si="0"/>
        <v>273.13409234661606</v>
      </c>
      <c r="E10" s="7">
        <f t="shared" si="2"/>
        <v>2.2938149463829223E-2</v>
      </c>
      <c r="F10" s="8">
        <f t="shared" si="4"/>
        <v>0.14464991202151323</v>
      </c>
      <c r="G10" s="7">
        <f t="shared" si="1"/>
        <v>6.2879386717176987E-3</v>
      </c>
      <c r="H10" s="8">
        <f t="shared" si="5"/>
        <v>2.2130083968440992E-2</v>
      </c>
      <c r="I10">
        <f t="shared" si="3"/>
        <v>2.4266679667502749E-4</v>
      </c>
    </row>
    <row r="11" spans="1:10">
      <c r="A11" s="3" t="s">
        <v>498</v>
      </c>
      <c r="B11">
        <v>34.68</v>
      </c>
      <c r="C11" s="4">
        <v>8715</v>
      </c>
      <c r="D11">
        <f t="shared" si="0"/>
        <v>251.29757785467129</v>
      </c>
      <c r="E11" s="7">
        <f t="shared" si="2"/>
        <v>1.1573320938879852E-2</v>
      </c>
      <c r="F11" s="8">
        <f t="shared" si="4"/>
        <v>0.15622323296039309</v>
      </c>
      <c r="G11" s="7">
        <f t="shared" si="1"/>
        <v>3.4482244328774476E-3</v>
      </c>
      <c r="H11" s="8">
        <f t="shared" si="5"/>
        <v>2.5578308401318441E-2</v>
      </c>
      <c r="I11">
        <f t="shared" si="3"/>
        <v>1.6691472704230461E-4</v>
      </c>
    </row>
    <row r="12" spans="1:10">
      <c r="A12" s="3" t="s">
        <v>593</v>
      </c>
      <c r="B12">
        <v>20</v>
      </c>
      <c r="C12" s="4">
        <v>4232</v>
      </c>
      <c r="D12">
        <f t="shared" si="0"/>
        <v>211.6</v>
      </c>
      <c r="E12" s="7">
        <f t="shared" si="2"/>
        <v>5.6199993360114206E-3</v>
      </c>
      <c r="F12" s="8">
        <f t="shared" si="4"/>
        <v>0.16184323229640452</v>
      </c>
      <c r="G12" s="7">
        <f t="shared" si="1"/>
        <v>1.9885954053503159E-3</v>
      </c>
      <c r="H12" s="8">
        <f t="shared" si="5"/>
        <v>2.7566903806668756E-2</v>
      </c>
      <c r="I12">
        <f t="shared" si="3"/>
        <v>1.799455376561062E-4</v>
      </c>
    </row>
    <row r="13" spans="1:10">
      <c r="A13" s="3" t="s">
        <v>516</v>
      </c>
      <c r="B13">
        <v>20.58</v>
      </c>
      <c r="C13" s="4">
        <v>4131</v>
      </c>
      <c r="D13">
        <f t="shared" si="0"/>
        <v>200.72886297376095</v>
      </c>
      <c r="E13" s="7">
        <f t="shared" si="2"/>
        <v>5.4858736429733409E-3</v>
      </c>
      <c r="F13" s="8">
        <f t="shared" si="4"/>
        <v>0.16732910593937786</v>
      </c>
      <c r="G13" s="7">
        <f t="shared" si="1"/>
        <v>2.0462646721054749E-3</v>
      </c>
      <c r="H13" s="8">
        <f t="shared" si="5"/>
        <v>2.9613168478774231E-2</v>
      </c>
      <c r="I13">
        <f t="shared" si="3"/>
        <v>8.9544774849235551E-5</v>
      </c>
    </row>
    <row r="14" spans="1:10">
      <c r="A14" s="3" t="s">
        <v>240</v>
      </c>
      <c r="B14">
        <v>10.1</v>
      </c>
      <c r="C14" s="4">
        <v>1996</v>
      </c>
      <c r="D14">
        <f t="shared" si="0"/>
        <v>197.62376237623764</v>
      </c>
      <c r="E14" s="7">
        <f t="shared" si="2"/>
        <v>2.650642408950566E-3</v>
      </c>
      <c r="F14" s="8">
        <f t="shared" si="4"/>
        <v>0.16997974834832844</v>
      </c>
      <c r="G14" s="7">
        <f t="shared" si="1"/>
        <v>1.0042406797019096E-3</v>
      </c>
      <c r="H14" s="8">
        <f t="shared" si="5"/>
        <v>3.061740915847614E-2</v>
      </c>
      <c r="I14">
        <f t="shared" si="3"/>
        <v>9.6975741470034689E-5</v>
      </c>
    </row>
    <row r="15" spans="1:10">
      <c r="A15" s="3" t="s">
        <v>368</v>
      </c>
      <c r="B15">
        <v>10.34</v>
      </c>
      <c r="C15" s="4">
        <v>1913</v>
      </c>
      <c r="D15">
        <f t="shared" si="0"/>
        <v>185.00967117988395</v>
      </c>
      <c r="E15" s="7">
        <f t="shared" si="2"/>
        <v>2.5404203047707579E-3</v>
      </c>
      <c r="F15" s="8">
        <f t="shared" si="4"/>
        <v>0.17252016865309919</v>
      </c>
      <c r="G15" s="7">
        <f t="shared" si="1"/>
        <v>1.0281038245661134E-3</v>
      </c>
      <c r="H15" s="8">
        <f t="shared" si="5"/>
        <v>3.1645512983042252E-2</v>
      </c>
      <c r="I15">
        <f t="shared" si="3"/>
        <v>7.0255493430148707E-4</v>
      </c>
    </row>
    <row r="16" spans="1:10">
      <c r="A16" s="3" t="s">
        <v>225</v>
      </c>
      <c r="B16">
        <v>74.28</v>
      </c>
      <c r="C16" s="4">
        <v>13602</v>
      </c>
      <c r="D16">
        <f t="shared" si="0"/>
        <v>183.11793214862681</v>
      </c>
      <c r="E16" s="7">
        <f t="shared" si="2"/>
        <v>1.8063145313900603E-2</v>
      </c>
      <c r="F16" s="8">
        <f t="shared" si="4"/>
        <v>0.19058331396699979</v>
      </c>
      <c r="G16" s="7">
        <f t="shared" si="1"/>
        <v>7.3856433354710736E-3</v>
      </c>
      <c r="H16" s="8">
        <f t="shared" si="5"/>
        <v>3.9031156318513324E-2</v>
      </c>
      <c r="I16">
        <f t="shared" si="3"/>
        <v>2.9565577695571561E-5</v>
      </c>
    </row>
    <row r="17" spans="1:9">
      <c r="A17" s="3" t="s">
        <v>114</v>
      </c>
      <c r="B17">
        <v>3.04</v>
      </c>
      <c r="C17" s="4">
        <v>541</v>
      </c>
      <c r="D17">
        <f t="shared" si="0"/>
        <v>177.96052631578948</v>
      </c>
      <c r="E17" s="7">
        <f t="shared" si="2"/>
        <v>7.18435642906942E-4</v>
      </c>
      <c r="F17" s="8">
        <f t="shared" si="4"/>
        <v>0.19130174960990673</v>
      </c>
      <c r="G17" s="7">
        <f t="shared" si="1"/>
        <v>3.0226650161324799E-4</v>
      </c>
      <c r="H17" s="8">
        <f t="shared" si="5"/>
        <v>3.9333422820126571E-2</v>
      </c>
      <c r="I17">
        <f t="shared" si="3"/>
        <v>3.8496633578941758E-5</v>
      </c>
    </row>
    <row r="18" spans="1:9">
      <c r="A18" s="3" t="s">
        <v>115</v>
      </c>
      <c r="B18">
        <v>3.71</v>
      </c>
      <c r="C18" s="4">
        <v>614</v>
      </c>
      <c r="D18">
        <f t="shared" si="0"/>
        <v>165.49865229110512</v>
      </c>
      <c r="E18" s="7">
        <f t="shared" si="2"/>
        <v>8.1537797549882142E-4</v>
      </c>
      <c r="F18" s="8">
        <f t="shared" si="4"/>
        <v>0.19211712758540556</v>
      </c>
      <c r="G18" s="7">
        <f t="shared" si="1"/>
        <v>3.688844476924836E-4</v>
      </c>
      <c r="H18" s="8">
        <f t="shared" si="5"/>
        <v>3.9702307267819051E-2</v>
      </c>
      <c r="I18">
        <f t="shared" si="3"/>
        <v>2.3992415119092336E-5</v>
      </c>
    </row>
    <row r="19" spans="1:9">
      <c r="A19" s="3" t="s">
        <v>367</v>
      </c>
      <c r="B19">
        <v>2.2799999999999998</v>
      </c>
      <c r="C19" s="4">
        <v>371</v>
      </c>
      <c r="D19">
        <f t="shared" si="0"/>
        <v>162.71929824561406</v>
      </c>
      <c r="E19" s="7">
        <f t="shared" si="2"/>
        <v>4.9267952591215431E-4</v>
      </c>
      <c r="F19" s="8">
        <f t="shared" si="4"/>
        <v>0.1926098071113177</v>
      </c>
      <c r="G19" s="7">
        <f t="shared" si="1"/>
        <v>2.2669987620993598E-4</v>
      </c>
      <c r="H19" s="8">
        <f t="shared" si="5"/>
        <v>3.9929007144028986E-2</v>
      </c>
      <c r="I19">
        <f t="shared" si="3"/>
        <v>3.8820860522336201E-4</v>
      </c>
    </row>
    <row r="20" spans="1:9">
      <c r="A20" s="3" t="s">
        <v>514</v>
      </c>
      <c r="B20">
        <v>36.36</v>
      </c>
      <c r="C20" s="4">
        <v>5811</v>
      </c>
      <c r="D20">
        <f t="shared" si="0"/>
        <v>159.81848184818483</v>
      </c>
      <c r="E20" s="7">
        <f t="shared" si="2"/>
        <v>7.7168752697453604E-3</v>
      </c>
      <c r="F20" s="8">
        <f t="shared" si="4"/>
        <v>0.20032668238106305</v>
      </c>
      <c r="G20" s="7">
        <f t="shared" si="1"/>
        <v>3.6152664469268742E-3</v>
      </c>
      <c r="H20" s="8">
        <f t="shared" si="5"/>
        <v>4.3544273590955862E-2</v>
      </c>
      <c r="I20">
        <f t="shared" si="3"/>
        <v>6.2738444085287323E-5</v>
      </c>
    </row>
    <row r="21" spans="1:9">
      <c r="A21" s="3" t="s">
        <v>76</v>
      </c>
      <c r="B21">
        <v>5.87</v>
      </c>
      <c r="C21" s="4">
        <v>937</v>
      </c>
      <c r="D21">
        <f t="shared" si="0"/>
        <v>159.62521294718908</v>
      </c>
      <c r="E21" s="7">
        <f t="shared" si="2"/>
        <v>1.244314597788918E-3</v>
      </c>
      <c r="F21" s="8">
        <f t="shared" si="4"/>
        <v>0.20157099697885197</v>
      </c>
      <c r="G21" s="7">
        <f t="shared" si="1"/>
        <v>5.8365275147031776E-4</v>
      </c>
      <c r="H21" s="8">
        <f t="shared" si="5"/>
        <v>4.4127926342426183E-2</v>
      </c>
      <c r="I21">
        <f t="shared" si="3"/>
        <v>1.9775477117831008E-5</v>
      </c>
    </row>
    <row r="22" spans="1:9">
      <c r="A22" s="3" t="s">
        <v>34</v>
      </c>
      <c r="B22">
        <v>1.82</v>
      </c>
      <c r="C22" s="4">
        <v>285</v>
      </c>
      <c r="D22">
        <f t="shared" si="0"/>
        <v>156.5934065934066</v>
      </c>
      <c r="E22" s="7">
        <f t="shared" si="2"/>
        <v>3.784734902559676E-4</v>
      </c>
      <c r="F22" s="8">
        <f t="shared" si="4"/>
        <v>0.20194947046910794</v>
      </c>
      <c r="G22" s="7">
        <f t="shared" si="1"/>
        <v>1.8096218188687875E-4</v>
      </c>
      <c r="H22" s="8">
        <f t="shared" si="5"/>
        <v>4.4308888524313063E-2</v>
      </c>
      <c r="I22">
        <f t="shared" si="3"/>
        <v>5.7258836138638497E-5</v>
      </c>
    </row>
    <row r="23" spans="1:9">
      <c r="A23" s="3" t="s">
        <v>103</v>
      </c>
      <c r="B23">
        <v>5.19</v>
      </c>
      <c r="C23" s="4">
        <v>798</v>
      </c>
      <c r="D23">
        <f t="shared" si="0"/>
        <v>153.757225433526</v>
      </c>
      <c r="E23" s="7">
        <f t="shared" si="2"/>
        <v>1.0597257727167093E-3</v>
      </c>
      <c r="F23" s="8">
        <f t="shared" si="4"/>
        <v>0.20300919624182465</v>
      </c>
      <c r="G23" s="7">
        <f t="shared" si="1"/>
        <v>5.1604050768840699E-4</v>
      </c>
      <c r="H23" s="8">
        <f t="shared" si="5"/>
        <v>4.482492903200147E-2</v>
      </c>
      <c r="I23">
        <f t="shared" si="3"/>
        <v>4.4119909736736219E-4</v>
      </c>
    </row>
    <row r="24" spans="1:9">
      <c r="A24" s="3" t="s">
        <v>396</v>
      </c>
      <c r="B24">
        <v>38.9</v>
      </c>
      <c r="C24" s="4">
        <v>5779</v>
      </c>
      <c r="D24">
        <f t="shared" si="0"/>
        <v>148.560411311054</v>
      </c>
      <c r="E24" s="7">
        <f t="shared" si="2"/>
        <v>7.6743800006639886E-3</v>
      </c>
      <c r="F24" s="8">
        <f t="shared" si="4"/>
        <v>0.21068357624248862</v>
      </c>
      <c r="G24" s="7">
        <f t="shared" si="1"/>
        <v>3.8678180634063642E-3</v>
      </c>
      <c r="H24" s="8">
        <f t="shared" si="5"/>
        <v>4.8692747095407836E-2</v>
      </c>
      <c r="I24">
        <f t="shared" si="3"/>
        <v>9.8721230575424604E-5</v>
      </c>
    </row>
    <row r="25" spans="1:9">
      <c r="A25" s="3" t="s">
        <v>586</v>
      </c>
      <c r="B25">
        <v>8.4600000000000009</v>
      </c>
      <c r="C25" s="4">
        <v>1214</v>
      </c>
      <c r="D25">
        <f t="shared" si="0"/>
        <v>143.49881796690306</v>
      </c>
      <c r="E25" s="7">
        <f t="shared" si="2"/>
        <v>1.6121642707745427E-3</v>
      </c>
      <c r="F25" s="8">
        <f t="shared" si="4"/>
        <v>0.21229574051326316</v>
      </c>
      <c r="G25" s="7">
        <f t="shared" si="1"/>
        <v>8.4117585646318368E-4</v>
      </c>
      <c r="H25" s="8">
        <f t="shared" si="5"/>
        <v>4.9533922951871021E-2</v>
      </c>
      <c r="I25">
        <f t="shared" si="3"/>
        <v>7.1198629150224721E-5</v>
      </c>
    </row>
    <row r="26" spans="1:9">
      <c r="A26" s="3" t="s">
        <v>102</v>
      </c>
      <c r="B26">
        <v>6</v>
      </c>
      <c r="C26" s="4">
        <v>843</v>
      </c>
      <c r="D26">
        <f t="shared" si="0"/>
        <v>140.5</v>
      </c>
      <c r="E26" s="7">
        <f t="shared" si="2"/>
        <v>1.1194847448623884E-3</v>
      </c>
      <c r="F26" s="8">
        <f t="shared" si="4"/>
        <v>0.21341522525812556</v>
      </c>
      <c r="G26" s="7">
        <f t="shared" si="1"/>
        <v>5.9657862160509471E-4</v>
      </c>
      <c r="H26" s="8">
        <f t="shared" si="5"/>
        <v>5.0130501573476115E-2</v>
      </c>
      <c r="I26">
        <f t="shared" si="3"/>
        <v>3.5377964318294985E-4</v>
      </c>
    </row>
    <row r="27" spans="1:9">
      <c r="A27" s="3" t="s">
        <v>606</v>
      </c>
      <c r="B27">
        <v>29.56</v>
      </c>
      <c r="C27" s="4">
        <v>4108</v>
      </c>
      <c r="D27">
        <f t="shared" si="0"/>
        <v>138.97158322056833</v>
      </c>
      <c r="E27" s="7">
        <f t="shared" si="2"/>
        <v>5.4553301683211049E-3</v>
      </c>
      <c r="F27" s="8">
        <f t="shared" si="4"/>
        <v>0.21887055542644668</v>
      </c>
      <c r="G27" s="7">
        <f t="shared" si="1"/>
        <v>2.9391440091077669E-3</v>
      </c>
      <c r="H27" s="8">
        <f t="shared" si="5"/>
        <v>5.3069645582583883E-2</v>
      </c>
      <c r="I27">
        <f t="shared" si="3"/>
        <v>3.8655166773462687E-4</v>
      </c>
    </row>
    <row r="28" spans="1:9">
      <c r="A28" s="3" t="s">
        <v>415</v>
      </c>
      <c r="B28">
        <v>31.95</v>
      </c>
      <c r="C28" s="4">
        <v>4381</v>
      </c>
      <c r="D28">
        <f t="shared" si="0"/>
        <v>137.12050078247262</v>
      </c>
      <c r="E28" s="7">
        <f t="shared" si="2"/>
        <v>5.817867932671558E-3</v>
      </c>
      <c r="F28" s="8">
        <f t="shared" si="4"/>
        <v>0.22468842335911823</v>
      </c>
      <c r="G28" s="7">
        <f t="shared" si="1"/>
        <v>3.1767811600471297E-3</v>
      </c>
      <c r="H28" s="8">
        <f t="shared" si="5"/>
        <v>5.6246426742631014E-2</v>
      </c>
      <c r="I28">
        <f t="shared" si="3"/>
        <v>2.4760757257651783E-4</v>
      </c>
    </row>
    <row r="29" spans="1:9">
      <c r="A29" s="3" t="s">
        <v>410</v>
      </c>
      <c r="B29">
        <v>19.97</v>
      </c>
      <c r="C29" s="4">
        <v>2658</v>
      </c>
      <c r="D29">
        <f t="shared" si="0"/>
        <v>133.09964947421133</v>
      </c>
      <c r="E29" s="7">
        <f t="shared" si="2"/>
        <v>3.5297632880714452E-3</v>
      </c>
      <c r="F29" s="8">
        <f t="shared" si="4"/>
        <v>0.22821818664718968</v>
      </c>
      <c r="G29" s="7">
        <f t="shared" si="1"/>
        <v>1.9856125122422901E-3</v>
      </c>
      <c r="H29" s="8">
        <f t="shared" si="5"/>
        <v>5.8232039254873302E-2</v>
      </c>
      <c r="I29">
        <f t="shared" si="3"/>
        <v>2.7428583333339446E-5</v>
      </c>
    </row>
    <row r="30" spans="1:9">
      <c r="A30" s="3" t="s">
        <v>45</v>
      </c>
      <c r="B30">
        <v>2.1800000000000002</v>
      </c>
      <c r="C30" s="4">
        <v>285</v>
      </c>
      <c r="D30">
        <f t="shared" si="0"/>
        <v>130.73394495412842</v>
      </c>
      <c r="E30" s="7">
        <f t="shared" si="2"/>
        <v>3.784734902559676E-4</v>
      </c>
      <c r="F30" s="8">
        <f t="shared" si="4"/>
        <v>0.22859666013744565</v>
      </c>
      <c r="G30" s="7">
        <f t="shared" si="1"/>
        <v>2.1675689918318445E-4</v>
      </c>
      <c r="H30" s="8">
        <f t="shared" si="5"/>
        <v>5.8448796154056487E-2</v>
      </c>
      <c r="I30">
        <f t="shared" si="3"/>
        <v>2.6809963725270974E-4</v>
      </c>
    </row>
    <row r="31" spans="1:9">
      <c r="A31" s="3" t="s">
        <v>519</v>
      </c>
      <c r="B31">
        <v>21.2</v>
      </c>
      <c r="C31" s="4">
        <v>2754</v>
      </c>
      <c r="D31">
        <f t="shared" si="0"/>
        <v>129.90566037735849</v>
      </c>
      <c r="E31" s="7">
        <f t="shared" si="2"/>
        <v>3.6572490953155606E-3</v>
      </c>
      <c r="F31" s="8">
        <f t="shared" si="4"/>
        <v>0.23225390923276121</v>
      </c>
      <c r="G31" s="7">
        <f t="shared" si="1"/>
        <v>2.1079111296713349E-3</v>
      </c>
      <c r="H31" s="8">
        <f t="shared" si="5"/>
        <v>6.055670728372782E-2</v>
      </c>
      <c r="I31">
        <f t="shared" si="3"/>
        <v>3.3419376824873892E-4</v>
      </c>
    </row>
    <row r="32" spans="1:9">
      <c r="A32" s="3" t="s">
        <v>390</v>
      </c>
      <c r="B32">
        <v>26.35</v>
      </c>
      <c r="C32" s="4">
        <v>3411</v>
      </c>
      <c r="D32">
        <f t="shared" si="0"/>
        <v>129.44971537001896</v>
      </c>
      <c r="E32" s="7">
        <f t="shared" si="2"/>
        <v>4.5297300886424753E-3</v>
      </c>
      <c r="F32" s="8">
        <f t="shared" si="4"/>
        <v>0.23678363932140367</v>
      </c>
      <c r="G32" s="7">
        <f t="shared" si="1"/>
        <v>2.6199744465490414E-3</v>
      </c>
      <c r="H32" s="8">
        <f t="shared" si="5"/>
        <v>6.3176681730276865E-2</v>
      </c>
      <c r="I32">
        <f t="shared" si="3"/>
        <v>3.6108332147622227E-4</v>
      </c>
    </row>
    <row r="33" spans="1:9">
      <c r="A33" s="3" t="s">
        <v>398</v>
      </c>
      <c r="B33">
        <v>28.13</v>
      </c>
      <c r="C33" s="4">
        <v>3590</v>
      </c>
      <c r="D33">
        <f t="shared" si="0"/>
        <v>127.62175613224316</v>
      </c>
      <c r="E33" s="7">
        <f t="shared" si="2"/>
        <v>4.7674380000663989E-3</v>
      </c>
      <c r="F33" s="8">
        <f t="shared" si="4"/>
        <v>0.24155107732147008</v>
      </c>
      <c r="G33" s="7">
        <f t="shared" si="1"/>
        <v>2.796959437625219E-3</v>
      </c>
      <c r="H33" s="8">
        <f t="shared" si="5"/>
        <v>6.5973641167902081E-2</v>
      </c>
      <c r="I33">
        <f t="shared" si="3"/>
        <v>5.8817839215356132E-5</v>
      </c>
    </row>
    <row r="34" spans="1:9">
      <c r="A34" s="3" t="s">
        <v>346</v>
      </c>
      <c r="B34">
        <v>4.51</v>
      </c>
      <c r="C34" s="4">
        <v>565</v>
      </c>
      <c r="D34">
        <f t="shared" si="0"/>
        <v>125.27716186252772</v>
      </c>
      <c r="E34" s="7">
        <f t="shared" si="2"/>
        <v>7.5030709471797085E-4</v>
      </c>
      <c r="F34" s="8">
        <f t="shared" si="4"/>
        <v>0.24230138441618804</v>
      </c>
      <c r="G34" s="7">
        <f t="shared" si="1"/>
        <v>4.4842826390649622E-4</v>
      </c>
      <c r="H34" s="8">
        <f t="shared" si="5"/>
        <v>6.6422069431808575E-2</v>
      </c>
      <c r="I34">
        <f t="shared" si="3"/>
        <v>5.6124182988014429E-4</v>
      </c>
    </row>
    <row r="35" spans="1:9">
      <c r="A35" s="3" t="s">
        <v>113</v>
      </c>
      <c r="B35">
        <v>43.03</v>
      </c>
      <c r="C35" s="4">
        <v>5390</v>
      </c>
      <c r="D35">
        <f t="shared" si="0"/>
        <v>125.26144550313734</v>
      </c>
      <c r="E35" s="7">
        <f t="shared" si="2"/>
        <v>7.1577968858935626E-3</v>
      </c>
      <c r="F35" s="8">
        <f t="shared" si="4"/>
        <v>0.24945918130208161</v>
      </c>
      <c r="G35" s="7">
        <f t="shared" si="1"/>
        <v>4.2784630146112043E-3</v>
      </c>
      <c r="H35" s="8">
        <f t="shared" si="5"/>
        <v>7.0700532446419773E-2</v>
      </c>
      <c r="I35">
        <f t="shared" si="3"/>
        <v>4.4644188017889386E-5</v>
      </c>
    </row>
    <row r="36" spans="1:9">
      <c r="A36" s="3" t="s">
        <v>357</v>
      </c>
      <c r="B36">
        <v>3.42</v>
      </c>
      <c r="C36" s="4">
        <v>428</v>
      </c>
      <c r="D36">
        <f t="shared" si="0"/>
        <v>125.14619883040936</v>
      </c>
      <c r="E36" s="7">
        <f t="shared" si="2"/>
        <v>5.6837422396334783E-4</v>
      </c>
      <c r="F36" s="8">
        <f t="shared" si="4"/>
        <v>0.25002755552604494</v>
      </c>
      <c r="G36" s="7">
        <f t="shared" si="1"/>
        <v>3.4004981431490401E-4</v>
      </c>
      <c r="H36" s="8">
        <f t="shared" si="5"/>
        <v>7.1040582260734675E-2</v>
      </c>
      <c r="I36">
        <f t="shared" si="3"/>
        <v>6.5030967589446709E-5</v>
      </c>
    </row>
    <row r="37" spans="1:9">
      <c r="A37" s="3" t="s">
        <v>560</v>
      </c>
      <c r="B37">
        <v>4.87</v>
      </c>
      <c r="C37" s="4">
        <v>594</v>
      </c>
      <c r="D37">
        <f t="shared" si="0"/>
        <v>121.97125256673512</v>
      </c>
      <c r="E37" s="7">
        <f t="shared" si="2"/>
        <v>7.8881843232296404E-4</v>
      </c>
      <c r="F37" s="8">
        <f t="shared" si="4"/>
        <v>0.25081637395836792</v>
      </c>
      <c r="G37" s="7">
        <f t="shared" si="1"/>
        <v>4.8422298120280192E-4</v>
      </c>
      <c r="H37" s="8">
        <f t="shared" si="5"/>
        <v>7.1524805241937481E-2</v>
      </c>
      <c r="I37">
        <f t="shared" si="3"/>
        <v>4.7364969053634645E-4</v>
      </c>
    </row>
    <row r="38" spans="1:9">
      <c r="A38" s="3" t="s">
        <v>407</v>
      </c>
      <c r="B38">
        <v>35.21</v>
      </c>
      <c r="C38" s="4">
        <v>4258</v>
      </c>
      <c r="D38">
        <f t="shared" si="0"/>
        <v>120.93155353592729</v>
      </c>
      <c r="E38" s="7">
        <f t="shared" si="2"/>
        <v>5.6545267421400352E-3</v>
      </c>
      <c r="F38" s="8">
        <f t="shared" si="4"/>
        <v>0.25647090070050793</v>
      </c>
      <c r="G38" s="7">
        <f t="shared" si="1"/>
        <v>3.5009222111192311E-3</v>
      </c>
      <c r="H38" s="8">
        <f t="shared" si="5"/>
        <v>7.5025727453056718E-2</v>
      </c>
      <c r="I38">
        <f t="shared" si="3"/>
        <v>3.7348240693776957E-5</v>
      </c>
    </row>
    <row r="39" spans="1:9">
      <c r="A39" s="3" t="s">
        <v>389</v>
      </c>
      <c r="B39">
        <v>2.75</v>
      </c>
      <c r="C39" s="4">
        <v>329</v>
      </c>
      <c r="D39">
        <f t="shared" si="0"/>
        <v>119.63636363636364</v>
      </c>
      <c r="E39" s="7">
        <f t="shared" si="2"/>
        <v>4.3690448524285382E-4</v>
      </c>
      <c r="F39" s="8">
        <f t="shared" si="4"/>
        <v>0.25690780518575079</v>
      </c>
      <c r="G39" s="7">
        <f t="shared" si="1"/>
        <v>2.7343186823566845E-4</v>
      </c>
      <c r="H39" s="8">
        <f t="shared" si="5"/>
        <v>7.5299159321292386E-2</v>
      </c>
      <c r="I39">
        <f t="shared" si="3"/>
        <v>1.2064977402074378E-4</v>
      </c>
    </row>
    <row r="40" spans="1:9">
      <c r="A40" s="3" t="s">
        <v>178</v>
      </c>
      <c r="B40">
        <v>8.81</v>
      </c>
      <c r="C40" s="4">
        <v>1044</v>
      </c>
      <c r="D40">
        <f t="shared" si="0"/>
        <v>118.50170261066968</v>
      </c>
      <c r="E40" s="7">
        <f t="shared" si="2"/>
        <v>1.386408153779755E-3</v>
      </c>
      <c r="F40" s="8">
        <f t="shared" si="4"/>
        <v>0.25829421333953057</v>
      </c>
      <c r="G40" s="7">
        <f t="shared" si="1"/>
        <v>8.7597627605681423E-4</v>
      </c>
      <c r="H40" s="8">
        <f t="shared" si="5"/>
        <v>7.6175135597349203E-2</v>
      </c>
      <c r="I40">
        <f t="shared" si="3"/>
        <v>3.2526486066369181E-5</v>
      </c>
    </row>
    <row r="41" spans="1:9">
      <c r="A41" s="3" t="s">
        <v>446</v>
      </c>
      <c r="B41">
        <v>2.33</v>
      </c>
      <c r="C41" s="4">
        <v>270</v>
      </c>
      <c r="D41">
        <f t="shared" si="0"/>
        <v>115.87982832618026</v>
      </c>
      <c r="E41" s="7">
        <f t="shared" si="2"/>
        <v>3.5855383287407457E-4</v>
      </c>
      <c r="F41" s="8">
        <f t="shared" si="4"/>
        <v>0.25865276717240465</v>
      </c>
      <c r="G41" s="7">
        <f t="shared" si="1"/>
        <v>2.316713647233118E-4</v>
      </c>
      <c r="H41" s="8">
        <f t="shared" si="5"/>
        <v>7.6406806962072513E-2</v>
      </c>
      <c r="I41">
        <f t="shared" si="3"/>
        <v>3.3710908832897124E-5</v>
      </c>
    </row>
    <row r="42" spans="1:9">
      <c r="A42" s="3" t="s">
        <v>84</v>
      </c>
      <c r="B42">
        <v>2.38</v>
      </c>
      <c r="C42" s="4">
        <v>271</v>
      </c>
      <c r="D42">
        <f t="shared" si="0"/>
        <v>113.8655462184874</v>
      </c>
      <c r="E42" s="7">
        <f t="shared" si="2"/>
        <v>3.5988181003286743E-4</v>
      </c>
      <c r="F42" s="8">
        <f t="shared" si="4"/>
        <v>0.25901264898243753</v>
      </c>
      <c r="G42" s="7">
        <f t="shared" si="1"/>
        <v>2.3664285323668759E-4</v>
      </c>
      <c r="H42" s="8">
        <f t="shared" si="5"/>
        <v>7.6643449815309198E-2</v>
      </c>
      <c r="I42">
        <f t="shared" si="3"/>
        <v>9.9280635845251652E-5</v>
      </c>
    </row>
    <row r="43" spans="1:9">
      <c r="A43" s="3" t="s">
        <v>57</v>
      </c>
      <c r="B43">
        <v>6.91</v>
      </c>
      <c r="C43" s="4">
        <v>773</v>
      </c>
      <c r="D43">
        <f t="shared" si="0"/>
        <v>111.86685962373372</v>
      </c>
      <c r="E43" s="7">
        <f t="shared" si="2"/>
        <v>1.0265263437468876E-3</v>
      </c>
      <c r="F43" s="8">
        <f t="shared" si="4"/>
        <v>0.26003917532618442</v>
      </c>
      <c r="G43" s="7">
        <f t="shared" si="1"/>
        <v>6.8705971254853413E-4</v>
      </c>
      <c r="H43" s="8">
        <f t="shared" si="5"/>
        <v>7.7330509527857735E-2</v>
      </c>
      <c r="I43">
        <f t="shared" si="3"/>
        <v>4.5637608971886914E-4</v>
      </c>
    </row>
    <row r="44" spans="1:9">
      <c r="A44" s="3" t="s">
        <v>558</v>
      </c>
      <c r="B44">
        <v>31.58</v>
      </c>
      <c r="C44" s="4">
        <v>3507</v>
      </c>
      <c r="D44">
        <f t="shared" si="0"/>
        <v>111.05129829005701</v>
      </c>
      <c r="E44" s="7">
        <f t="shared" si="2"/>
        <v>4.6572158958865907E-3</v>
      </c>
      <c r="F44" s="8">
        <f t="shared" si="4"/>
        <v>0.264696391222071</v>
      </c>
      <c r="G44" s="7">
        <f t="shared" si="1"/>
        <v>3.1399921450481487E-3</v>
      </c>
      <c r="H44" s="8">
        <f t="shared" si="5"/>
        <v>8.0470501672905884E-2</v>
      </c>
      <c r="I44">
        <f t="shared" si="3"/>
        <v>6.3038537993108726E-4</v>
      </c>
    </row>
    <row r="45" spans="1:9">
      <c r="A45" s="3" t="s">
        <v>143</v>
      </c>
      <c r="B45">
        <v>43.6</v>
      </c>
      <c r="C45" s="4">
        <v>4839</v>
      </c>
      <c r="D45">
        <f t="shared" si="0"/>
        <v>110.98623853211009</v>
      </c>
      <c r="E45" s="7">
        <f t="shared" si="2"/>
        <v>6.4260814713986919E-3</v>
      </c>
      <c r="F45" s="8">
        <f t="shared" si="4"/>
        <v>0.27112247269346967</v>
      </c>
      <c r="G45" s="7">
        <f t="shared" si="1"/>
        <v>4.3351379836636889E-3</v>
      </c>
      <c r="H45" s="8">
        <f t="shared" si="5"/>
        <v>8.4805639656569579E-2</v>
      </c>
      <c r="I45">
        <f t="shared" si="3"/>
        <v>1.9312547476974667E-4</v>
      </c>
    </row>
    <row r="46" spans="1:9">
      <c r="A46" s="3" t="s">
        <v>174</v>
      </c>
      <c r="B46">
        <v>13.23</v>
      </c>
      <c r="C46" s="4">
        <v>1452</v>
      </c>
      <c r="D46">
        <f t="shared" si="0"/>
        <v>109.75056689342404</v>
      </c>
      <c r="E46" s="7">
        <f t="shared" si="2"/>
        <v>1.9282228345672454E-3</v>
      </c>
      <c r="F46" s="8">
        <f t="shared" si="4"/>
        <v>0.2730506955280369</v>
      </c>
      <c r="G46" s="7">
        <f t="shared" si="1"/>
        <v>1.315455860639234E-3</v>
      </c>
      <c r="H46" s="8">
        <f t="shared" si="5"/>
        <v>8.6121095517208812E-2</v>
      </c>
      <c r="I46">
        <f t="shared" si="3"/>
        <v>1.8548395378453417E-4</v>
      </c>
    </row>
    <row r="47" spans="1:9">
      <c r="A47" s="3" t="s">
        <v>197</v>
      </c>
      <c r="B47">
        <v>12.7</v>
      </c>
      <c r="C47" s="4">
        <v>1393</v>
      </c>
      <c r="D47">
        <f t="shared" si="0"/>
        <v>109.68503937007874</v>
      </c>
      <c r="E47" s="7">
        <f t="shared" si="2"/>
        <v>1.8498721821984662E-3</v>
      </c>
      <c r="F47" s="8">
        <f t="shared" si="4"/>
        <v>0.27490056771023536</v>
      </c>
      <c r="G47" s="7">
        <f t="shared" si="1"/>
        <v>1.2627580823974505E-3</v>
      </c>
      <c r="H47" s="8">
        <f t="shared" si="5"/>
        <v>8.7383853599606265E-2</v>
      </c>
      <c r="I47">
        <f t="shared" si="3"/>
        <v>1.1697389875623514E-3</v>
      </c>
    </row>
    <row r="48" spans="1:9">
      <c r="A48" s="3" t="s">
        <v>408</v>
      </c>
      <c r="B48">
        <v>80.02</v>
      </c>
      <c r="C48" s="4">
        <v>8768</v>
      </c>
      <c r="D48">
        <f t="shared" si="0"/>
        <v>109.57260684828793</v>
      </c>
      <c r="E48" s="7">
        <f t="shared" si="2"/>
        <v>1.1643703728295873E-2</v>
      </c>
      <c r="F48" s="8">
        <f t="shared" si="4"/>
        <v>0.28654427143853123</v>
      </c>
      <c r="G48" s="7">
        <f t="shared" si="1"/>
        <v>7.9563702168066134E-3</v>
      </c>
      <c r="H48" s="8">
        <f t="shared" si="5"/>
        <v>9.5340223816412883E-2</v>
      </c>
      <c r="I48">
        <f t="shared" si="3"/>
        <v>1.4051039479085273E-4</v>
      </c>
    </row>
    <row r="49" spans="1:9">
      <c r="A49" s="3" t="s">
        <v>451</v>
      </c>
      <c r="B49">
        <v>9.58</v>
      </c>
      <c r="C49" s="4">
        <v>1046</v>
      </c>
      <c r="D49">
        <f t="shared" si="0"/>
        <v>109.18580375782881</v>
      </c>
      <c r="E49" s="7">
        <f t="shared" si="2"/>
        <v>1.3890641080973407E-3</v>
      </c>
      <c r="F49" s="8">
        <f t="shared" si="4"/>
        <v>0.28793333554662859</v>
      </c>
      <c r="G49" s="7">
        <f t="shared" si="1"/>
        <v>9.5253719916280131E-4</v>
      </c>
      <c r="H49" s="8">
        <f t="shared" si="5"/>
        <v>9.6292761015575684E-2</v>
      </c>
      <c r="I49">
        <f t="shared" si="3"/>
        <v>6.8798903313897763E-5</v>
      </c>
    </row>
    <row r="50" spans="1:9">
      <c r="A50" s="3" t="s">
        <v>382</v>
      </c>
      <c r="B50">
        <v>4.6900000000000004</v>
      </c>
      <c r="C50" s="4">
        <v>512</v>
      </c>
      <c r="D50">
        <f t="shared" si="0"/>
        <v>109.1684434968017</v>
      </c>
      <c r="E50" s="7">
        <f t="shared" si="2"/>
        <v>6.7992430530194881E-4</v>
      </c>
      <c r="F50" s="8">
        <f t="shared" si="4"/>
        <v>0.28861325985193054</v>
      </c>
      <c r="G50" s="7">
        <f t="shared" si="1"/>
        <v>4.6632562255464913E-4</v>
      </c>
      <c r="H50" s="8">
        <f t="shared" si="5"/>
        <v>9.6759086638130334E-2</v>
      </c>
      <c r="I50">
        <f t="shared" si="3"/>
        <v>3.0510857752782256E-4</v>
      </c>
    </row>
    <row r="51" spans="1:9">
      <c r="A51" s="3" t="s">
        <v>361</v>
      </c>
      <c r="B51">
        <v>20.68</v>
      </c>
      <c r="C51" s="4">
        <v>2244</v>
      </c>
      <c r="D51">
        <f t="shared" si="0"/>
        <v>108.51063829787235</v>
      </c>
      <c r="E51" s="7">
        <f t="shared" si="2"/>
        <v>2.9799807443311975E-3</v>
      </c>
      <c r="F51" s="8">
        <f t="shared" si="4"/>
        <v>0.29159324059626174</v>
      </c>
      <c r="G51" s="7">
        <f t="shared" si="1"/>
        <v>2.0562076491322267E-3</v>
      </c>
      <c r="H51" s="8">
        <f t="shared" si="5"/>
        <v>9.8815294287262559E-2</v>
      </c>
      <c r="I51">
        <f t="shared" si="3"/>
        <v>1.5320422757775232E-4</v>
      </c>
    </row>
    <row r="52" spans="1:9">
      <c r="A52" s="3" t="s">
        <v>291</v>
      </c>
      <c r="B52">
        <v>10.29</v>
      </c>
      <c r="C52" s="4">
        <v>1106</v>
      </c>
      <c r="D52">
        <f t="shared" si="0"/>
        <v>107.48299319727892</v>
      </c>
      <c r="E52" s="7">
        <f t="shared" si="2"/>
        <v>1.4687427376249129E-3</v>
      </c>
      <c r="F52" s="8">
        <f t="shared" si="4"/>
        <v>0.29306198333388667</v>
      </c>
      <c r="G52" s="7">
        <f t="shared" si="1"/>
        <v>1.0231323360527375E-3</v>
      </c>
      <c r="H52" s="8">
        <f t="shared" si="5"/>
        <v>9.9838426623315296E-2</v>
      </c>
      <c r="I52">
        <f t="shared" si="3"/>
        <v>7.9276350429084361E-4</v>
      </c>
    </row>
    <row r="53" spans="1:9">
      <c r="A53" s="3" t="s">
        <v>112</v>
      </c>
      <c r="B53">
        <v>52.8</v>
      </c>
      <c r="C53" s="4">
        <v>5625</v>
      </c>
      <c r="D53">
        <f t="shared" si="0"/>
        <v>106.53409090909092</v>
      </c>
      <c r="E53" s="7">
        <f t="shared" si="2"/>
        <v>7.4698715182098868E-3</v>
      </c>
      <c r="F53" s="8">
        <f t="shared" si="4"/>
        <v>0.30053185485209655</v>
      </c>
      <c r="G53" s="7">
        <f t="shared" si="1"/>
        <v>5.2498918701248337E-3</v>
      </c>
      <c r="H53" s="8">
        <f t="shared" si="5"/>
        <v>0.10508831849344014</v>
      </c>
      <c r="I53">
        <f t="shared" si="3"/>
        <v>1.0681664329582896E-4</v>
      </c>
    </row>
    <row r="54" spans="1:9">
      <c r="A54" s="3" t="s">
        <v>254</v>
      </c>
      <c r="B54">
        <v>7.11</v>
      </c>
      <c r="C54" s="4">
        <v>757</v>
      </c>
      <c r="D54">
        <f t="shared" si="0"/>
        <v>106.46976090014064</v>
      </c>
      <c r="E54" s="7">
        <f t="shared" si="2"/>
        <v>1.0052787092062017E-3</v>
      </c>
      <c r="F54" s="8">
        <f t="shared" si="4"/>
        <v>0.30153713356130274</v>
      </c>
      <c r="G54" s="7">
        <f t="shared" si="1"/>
        <v>7.069456666020373E-4</v>
      </c>
      <c r="H54" s="8">
        <f t="shared" si="5"/>
        <v>0.10579526416004217</v>
      </c>
      <c r="I54">
        <f t="shared" si="3"/>
        <v>4.6431227352354554E-4</v>
      </c>
    </row>
    <row r="55" spans="1:9">
      <c r="A55" s="3" t="s">
        <v>266</v>
      </c>
      <c r="B55">
        <v>30.58</v>
      </c>
      <c r="C55" s="4">
        <v>3221</v>
      </c>
      <c r="D55">
        <f t="shared" si="0"/>
        <v>105.33028122956181</v>
      </c>
      <c r="E55" s="7">
        <f t="shared" si="2"/>
        <v>4.2774144284718303E-3</v>
      </c>
      <c r="F55" s="8">
        <f t="shared" si="4"/>
        <v>0.30581454798977459</v>
      </c>
      <c r="G55" s="7">
        <f t="shared" si="1"/>
        <v>3.0405623747806329E-3</v>
      </c>
      <c r="H55" s="8">
        <f t="shared" si="5"/>
        <v>0.10883582653482281</v>
      </c>
      <c r="I55">
        <f t="shared" si="3"/>
        <v>4.4207694990540392E-4</v>
      </c>
    </row>
    <row r="56" spans="1:9">
      <c r="A56" s="3" t="s">
        <v>255</v>
      </c>
      <c r="B56">
        <v>28.38</v>
      </c>
      <c r="C56" s="4">
        <v>2912</v>
      </c>
      <c r="D56">
        <f t="shared" si="0"/>
        <v>102.60747004933052</v>
      </c>
      <c r="E56" s="7">
        <f t="shared" si="2"/>
        <v>3.8670694864048338E-3</v>
      </c>
      <c r="F56" s="8">
        <f t="shared" si="4"/>
        <v>0.30968161747617939</v>
      </c>
      <c r="G56" s="7">
        <f t="shared" si="1"/>
        <v>2.821816880192098E-3</v>
      </c>
      <c r="H56" s="8">
        <f t="shared" si="5"/>
        <v>0.11165764341501491</v>
      </c>
      <c r="I56">
        <f t="shared" si="3"/>
        <v>1.3016025778987E-4</v>
      </c>
    </row>
    <row r="57" spans="1:9">
      <c r="A57" s="3" t="s">
        <v>359</v>
      </c>
      <c r="B57">
        <v>8.33</v>
      </c>
      <c r="C57" s="4">
        <v>852</v>
      </c>
      <c r="D57">
        <f t="shared" si="0"/>
        <v>102.28091236494598</v>
      </c>
      <c r="E57" s="7">
        <f t="shared" si="2"/>
        <v>1.1314365392915242E-3</v>
      </c>
      <c r="F57" s="8">
        <f t="shared" si="4"/>
        <v>0.31081305401547094</v>
      </c>
      <c r="G57" s="7">
        <f t="shared" si="1"/>
        <v>8.2824998632840651E-4</v>
      </c>
      <c r="H57" s="8">
        <f t="shared" si="5"/>
        <v>0.11248589340134332</v>
      </c>
      <c r="I57">
        <f t="shared" si="3"/>
        <v>4.2691456122914695E-5</v>
      </c>
    </row>
    <row r="58" spans="1:9">
      <c r="A58" s="3" t="s">
        <v>198</v>
      </c>
      <c r="B58">
        <v>2.73</v>
      </c>
      <c r="C58" s="4">
        <v>279</v>
      </c>
      <c r="D58">
        <f t="shared" si="0"/>
        <v>102.1978021978022</v>
      </c>
      <c r="E58" s="7">
        <f t="shared" si="2"/>
        <v>3.7050562730321038E-4</v>
      </c>
      <c r="F58" s="8">
        <f t="shared" si="4"/>
        <v>0.31118355964277417</v>
      </c>
      <c r="G58" s="7">
        <f t="shared" si="1"/>
        <v>2.7144327283031813E-4</v>
      </c>
      <c r="H58" s="8">
        <f t="shared" si="5"/>
        <v>0.11275733667417365</v>
      </c>
      <c r="I58">
        <f t="shared" si="3"/>
        <v>9.6045806627367142E-4</v>
      </c>
    </row>
    <row r="59" spans="1:9">
      <c r="A59" s="3" t="s">
        <v>330</v>
      </c>
      <c r="B59">
        <v>61.4</v>
      </c>
      <c r="C59" s="4">
        <v>6273</v>
      </c>
      <c r="D59">
        <f t="shared" si="0"/>
        <v>102.16612377850163</v>
      </c>
      <c r="E59" s="7">
        <f t="shared" si="2"/>
        <v>8.3304007171076666E-3</v>
      </c>
      <c r="F59" s="8">
        <f t="shared" si="4"/>
        <v>0.31951396035988183</v>
      </c>
      <c r="G59" s="7">
        <f t="shared" si="1"/>
        <v>6.1049878944254695E-3</v>
      </c>
      <c r="H59" s="8">
        <f t="shared" si="5"/>
        <v>0.11886232456859912</v>
      </c>
      <c r="I59">
        <f t="shared" si="3"/>
        <v>1.3814253427965606E-4</v>
      </c>
    </row>
    <row r="60" spans="1:9">
      <c r="A60" s="3" t="s">
        <v>58</v>
      </c>
      <c r="B60">
        <v>8.82</v>
      </c>
      <c r="C60" s="4">
        <v>900</v>
      </c>
      <c r="D60">
        <f t="shared" si="0"/>
        <v>102.0408163265306</v>
      </c>
      <c r="E60" s="7">
        <f t="shared" si="2"/>
        <v>1.1951794429135819E-3</v>
      </c>
      <c r="F60" s="8">
        <f t="shared" si="4"/>
        <v>0.32070913980279542</v>
      </c>
      <c r="G60" s="7">
        <f t="shared" si="1"/>
        <v>8.7697057375948928E-4</v>
      </c>
      <c r="H60" s="8">
        <f t="shared" si="5"/>
        <v>0.11973929514235861</v>
      </c>
      <c r="I60">
        <f t="shared" si="3"/>
        <v>6.4066499412034073E-4</v>
      </c>
    </row>
    <row r="61" spans="1:9">
      <c r="A61" s="3" t="s">
        <v>150</v>
      </c>
      <c r="B61">
        <v>40.869999999999997</v>
      </c>
      <c r="C61" s="4">
        <v>4167</v>
      </c>
      <c r="D61">
        <f t="shared" si="0"/>
        <v>101.95742598482995</v>
      </c>
      <c r="E61" s="7">
        <f t="shared" si="2"/>
        <v>5.5336808206898841E-3</v>
      </c>
      <c r="F61" s="8">
        <f t="shared" si="4"/>
        <v>0.32624282062348531</v>
      </c>
      <c r="G61" s="7">
        <f t="shared" si="1"/>
        <v>4.0636947108333701E-3</v>
      </c>
      <c r="H61" s="8">
        <f t="shared" si="5"/>
        <v>0.12380298985319198</v>
      </c>
      <c r="I61">
        <f t="shared" si="3"/>
        <v>1.9782251717907762E-4</v>
      </c>
    </row>
    <row r="62" spans="1:9">
      <c r="A62" s="3" t="s">
        <v>465</v>
      </c>
      <c r="B62">
        <v>12.52</v>
      </c>
      <c r="C62" s="4">
        <v>1267</v>
      </c>
      <c r="D62">
        <f t="shared" si="0"/>
        <v>101.19808306709265</v>
      </c>
      <c r="E62" s="7">
        <f t="shared" si="2"/>
        <v>1.6825470601905647E-3</v>
      </c>
      <c r="F62" s="8">
        <f t="shared" si="4"/>
        <v>0.32792536768367586</v>
      </c>
      <c r="G62" s="7">
        <f t="shared" si="1"/>
        <v>1.2448607237492977E-3</v>
      </c>
      <c r="H62" s="8">
        <f t="shared" si="5"/>
        <v>0.12504785057694129</v>
      </c>
      <c r="I62">
        <f t="shared" si="3"/>
        <v>5.7893835894412549E-5</v>
      </c>
    </row>
    <row r="63" spans="1:9">
      <c r="A63" s="3" t="s">
        <v>581</v>
      </c>
      <c r="B63">
        <v>3.66</v>
      </c>
      <c r="C63" s="4">
        <v>370</v>
      </c>
      <c r="D63">
        <f t="shared" si="0"/>
        <v>101.09289617486338</v>
      </c>
      <c r="E63" s="7">
        <f t="shared" si="2"/>
        <v>4.9135154875336144E-4</v>
      </c>
      <c r="F63" s="8">
        <f t="shared" si="4"/>
        <v>0.32841671923242921</v>
      </c>
      <c r="G63" s="7">
        <f t="shared" si="1"/>
        <v>3.6391295917910781E-4</v>
      </c>
      <c r="H63" s="8">
        <f t="shared" si="5"/>
        <v>0.12541176353612041</v>
      </c>
      <c r="I63">
        <f t="shared" si="3"/>
        <v>1.947949679861824E-4</v>
      </c>
    </row>
    <row r="64" spans="1:9">
      <c r="A64" s="3" t="s">
        <v>434</v>
      </c>
      <c r="B64">
        <v>12.31</v>
      </c>
      <c r="C64" s="4">
        <v>1244</v>
      </c>
      <c r="D64">
        <f t="shared" si="0"/>
        <v>101.05605199025182</v>
      </c>
      <c r="E64" s="7">
        <f t="shared" si="2"/>
        <v>1.6520035855383287E-3</v>
      </c>
      <c r="F64" s="8">
        <f t="shared" si="4"/>
        <v>0.33006872281796756</v>
      </c>
      <c r="G64" s="7">
        <f t="shared" si="1"/>
        <v>1.2239804719931194E-3</v>
      </c>
      <c r="H64" s="8">
        <f t="shared" si="5"/>
        <v>0.12663574400811353</v>
      </c>
      <c r="I64">
        <f t="shared" si="3"/>
        <v>6.7502288141988581E-4</v>
      </c>
    </row>
    <row r="65" spans="1:9">
      <c r="A65" s="3" t="s">
        <v>313</v>
      </c>
      <c r="B65">
        <v>42.3</v>
      </c>
      <c r="C65" s="4">
        <v>4241</v>
      </c>
      <c r="D65">
        <f t="shared" si="0"/>
        <v>100.26004728132388</v>
      </c>
      <c r="E65" s="7">
        <f t="shared" si="2"/>
        <v>5.6319511304405564E-3</v>
      </c>
      <c r="F65" s="8">
        <f t="shared" si="4"/>
        <v>0.33570067394840813</v>
      </c>
      <c r="G65" s="7">
        <f t="shared" si="1"/>
        <v>4.2058792823159181E-3</v>
      </c>
      <c r="H65" s="8">
        <f t="shared" si="5"/>
        <v>0.13084162329042945</v>
      </c>
      <c r="I65">
        <f t="shared" si="3"/>
        <v>2.2564472765947141E-5</v>
      </c>
    </row>
    <row r="66" spans="1:9">
      <c r="A66" s="3" t="s">
        <v>375</v>
      </c>
      <c r="B66">
        <v>1.41</v>
      </c>
      <c r="C66" s="4">
        <v>141</v>
      </c>
      <c r="D66">
        <f t="shared" ref="D66:D129" si="6">C66/B66</f>
        <v>100</v>
      </c>
      <c r="E66" s="7">
        <f t="shared" si="2"/>
        <v>1.872447793897945E-4</v>
      </c>
      <c r="F66" s="8">
        <f t="shared" si="4"/>
        <v>0.33588791872779794</v>
      </c>
      <c r="G66" s="7">
        <f t="shared" ref="G66:G129" si="7">B66/10057.35</f>
        <v>1.4019597607719725E-4</v>
      </c>
      <c r="H66" s="8">
        <f t="shared" si="5"/>
        <v>0.13098181926650665</v>
      </c>
      <c r="I66">
        <f t="shared" si="3"/>
        <v>6.273243492377345E-5</v>
      </c>
    </row>
    <row r="67" spans="1:9">
      <c r="A67" s="3" t="s">
        <v>444</v>
      </c>
      <c r="B67">
        <v>3.92</v>
      </c>
      <c r="C67" s="4">
        <v>392</v>
      </c>
      <c r="D67">
        <f t="shared" si="6"/>
        <v>100</v>
      </c>
      <c r="E67" s="7">
        <f t="shared" ref="E67:E130" si="8">C67/753025</f>
        <v>5.2056704624680455E-4</v>
      </c>
      <c r="F67" s="8">
        <f t="shared" si="4"/>
        <v>0.33640848577404475</v>
      </c>
      <c r="G67" s="7">
        <f t="shared" si="7"/>
        <v>3.8976469944866188E-4</v>
      </c>
      <c r="H67" s="8">
        <f t="shared" si="5"/>
        <v>0.1313715839659553</v>
      </c>
      <c r="I67">
        <f t="shared" ref="I67:I130" si="9">F67*H68-F68*H67</f>
        <v>3.0612358181603128E-4</v>
      </c>
    </row>
    <row r="68" spans="1:9">
      <c r="A68" s="3" t="s">
        <v>236</v>
      </c>
      <c r="B68">
        <v>18.899999999999999</v>
      </c>
      <c r="C68" s="4">
        <v>1869</v>
      </c>
      <c r="D68">
        <f t="shared" si="6"/>
        <v>98.8888888888889</v>
      </c>
      <c r="E68" s="7">
        <f t="shared" si="8"/>
        <v>2.4819893097838717E-3</v>
      </c>
      <c r="F68" s="8">
        <f t="shared" ref="F68:F131" si="10">F67+E68</f>
        <v>0.33889047508382864</v>
      </c>
      <c r="G68" s="7">
        <f t="shared" si="7"/>
        <v>1.8792226580560483E-3</v>
      </c>
      <c r="H68" s="8">
        <f t="shared" ref="H68:H131" si="11">H67+G68</f>
        <v>0.13325080662401134</v>
      </c>
      <c r="I68">
        <f t="shared" si="9"/>
        <v>8.7388626697312843E-5</v>
      </c>
    </row>
    <row r="69" spans="1:9">
      <c r="A69" s="3" t="s">
        <v>59</v>
      </c>
      <c r="B69">
        <v>5.34</v>
      </c>
      <c r="C69" s="4">
        <v>523</v>
      </c>
      <c r="D69">
        <f t="shared" si="6"/>
        <v>97.940074906367045</v>
      </c>
      <c r="E69" s="7">
        <f t="shared" si="8"/>
        <v>6.9453205404867036E-4</v>
      </c>
      <c r="F69" s="8">
        <f t="shared" si="10"/>
        <v>0.33958500713787731</v>
      </c>
      <c r="G69" s="7">
        <f t="shared" si="7"/>
        <v>5.3095497322853437E-4</v>
      </c>
      <c r="H69" s="8">
        <f t="shared" si="11"/>
        <v>0.13378176159723987</v>
      </c>
      <c r="I69">
        <f t="shared" si="9"/>
        <v>1.6716651236195479E-4</v>
      </c>
    </row>
    <row r="70" spans="1:9">
      <c r="A70" s="3" t="s">
        <v>19</v>
      </c>
      <c r="B70">
        <v>9.9600000000000009</v>
      </c>
      <c r="C70" s="4">
        <v>952</v>
      </c>
      <c r="D70">
        <f t="shared" si="6"/>
        <v>95.582329317269071</v>
      </c>
      <c r="E70" s="7">
        <f t="shared" si="8"/>
        <v>1.2642342551708111E-3</v>
      </c>
      <c r="F70" s="8">
        <f t="shared" si="10"/>
        <v>0.34084924139304812</v>
      </c>
      <c r="G70" s="7">
        <f t="shared" si="7"/>
        <v>9.9032051186445733E-4</v>
      </c>
      <c r="H70" s="8">
        <f t="shared" si="11"/>
        <v>0.13477208210910432</v>
      </c>
      <c r="I70">
        <f t="shared" si="9"/>
        <v>9.773338833102968E-5</v>
      </c>
    </row>
    <row r="71" spans="1:9">
      <c r="A71" s="3" t="s">
        <v>421</v>
      </c>
      <c r="B71">
        <v>5.82</v>
      </c>
      <c r="C71" s="4">
        <v>556</v>
      </c>
      <c r="D71">
        <f t="shared" si="6"/>
        <v>95.532646048109967</v>
      </c>
      <c r="E71" s="7">
        <f t="shared" si="8"/>
        <v>7.3835530028883503E-4</v>
      </c>
      <c r="F71" s="8">
        <f t="shared" si="10"/>
        <v>0.34158759669333694</v>
      </c>
      <c r="G71" s="7">
        <f t="shared" si="7"/>
        <v>5.7868126295694197E-4</v>
      </c>
      <c r="H71" s="8">
        <f t="shared" si="11"/>
        <v>0.13535076337206126</v>
      </c>
      <c r="I71">
        <f t="shared" si="9"/>
        <v>2.9935563525784054E-4</v>
      </c>
    </row>
    <row r="72" spans="1:9">
      <c r="A72" s="3" t="s">
        <v>379</v>
      </c>
      <c r="B72">
        <v>17.8</v>
      </c>
      <c r="C72" s="4">
        <v>1698</v>
      </c>
      <c r="D72">
        <f t="shared" si="6"/>
        <v>95.393258426966284</v>
      </c>
      <c r="E72" s="7">
        <f t="shared" si="8"/>
        <v>2.2549052156302912E-3</v>
      </c>
      <c r="F72" s="8">
        <f t="shared" si="10"/>
        <v>0.3438425019089672</v>
      </c>
      <c r="G72" s="7">
        <f t="shared" si="7"/>
        <v>1.7698499107617811E-3</v>
      </c>
      <c r="H72" s="8">
        <f t="shared" si="11"/>
        <v>0.13712061328282305</v>
      </c>
      <c r="I72">
        <f t="shared" si="9"/>
        <v>5.087242314144591E-5</v>
      </c>
    </row>
    <row r="73" spans="1:9">
      <c r="A73" s="3" t="s">
        <v>207</v>
      </c>
      <c r="B73">
        <v>2.99</v>
      </c>
      <c r="C73" s="4">
        <v>282</v>
      </c>
      <c r="D73">
        <f t="shared" si="6"/>
        <v>94.314381270902999</v>
      </c>
      <c r="E73" s="7">
        <f t="shared" si="8"/>
        <v>3.7448955877958899E-4</v>
      </c>
      <c r="F73" s="8">
        <f t="shared" si="10"/>
        <v>0.34421699146774681</v>
      </c>
      <c r="G73" s="7">
        <f t="shared" si="7"/>
        <v>2.9729501309987225E-4</v>
      </c>
      <c r="H73" s="8">
        <f t="shared" si="11"/>
        <v>0.13741790829592293</v>
      </c>
      <c r="I73">
        <f t="shared" si="9"/>
        <v>4.3908955289715529E-4</v>
      </c>
    </row>
    <row r="74" spans="1:9">
      <c r="A74" s="3" t="s">
        <v>315</v>
      </c>
      <c r="B74">
        <v>25.61</v>
      </c>
      <c r="C74" s="4">
        <v>2397</v>
      </c>
      <c r="D74">
        <f t="shared" si="6"/>
        <v>93.596251464271774</v>
      </c>
      <c r="E74" s="7">
        <f t="shared" si="8"/>
        <v>3.1831612496265064E-3</v>
      </c>
      <c r="F74" s="8">
        <f t="shared" si="10"/>
        <v>0.34740015271737335</v>
      </c>
      <c r="G74" s="7">
        <f t="shared" si="7"/>
        <v>2.5463964165510795E-3</v>
      </c>
      <c r="H74" s="8">
        <f t="shared" si="11"/>
        <v>0.13996430471247401</v>
      </c>
      <c r="I74">
        <f t="shared" si="9"/>
        <v>2.4926959362311235E-4</v>
      </c>
    </row>
    <row r="75" spans="1:9">
      <c r="A75" s="3" t="s">
        <v>504</v>
      </c>
      <c r="B75">
        <v>14.47</v>
      </c>
      <c r="C75" s="4">
        <v>1348</v>
      </c>
      <c r="D75">
        <f t="shared" si="6"/>
        <v>93.158258465791292</v>
      </c>
      <c r="E75" s="7">
        <f t="shared" si="8"/>
        <v>1.7901132100527871E-3</v>
      </c>
      <c r="F75" s="8">
        <f t="shared" si="10"/>
        <v>0.34919026592742614</v>
      </c>
      <c r="G75" s="7">
        <f t="shared" si="7"/>
        <v>1.4387487757709537E-3</v>
      </c>
      <c r="H75" s="8">
        <f t="shared" si="11"/>
        <v>0.14140305348824497</v>
      </c>
      <c r="I75">
        <f t="shared" si="9"/>
        <v>6.0012912365701998E-5</v>
      </c>
    </row>
    <row r="76" spans="1:9">
      <c r="A76" s="3" t="s">
        <v>329</v>
      </c>
      <c r="B76">
        <v>3.47</v>
      </c>
      <c r="C76" s="4">
        <v>322</v>
      </c>
      <c r="D76">
        <f t="shared" si="6"/>
        <v>92.795389048991353</v>
      </c>
      <c r="E76" s="7">
        <f t="shared" si="8"/>
        <v>4.2760864513130374E-4</v>
      </c>
      <c r="F76" s="8">
        <f t="shared" si="10"/>
        <v>0.34961787457255744</v>
      </c>
      <c r="G76" s="7">
        <f t="shared" si="7"/>
        <v>3.450213028282798E-4</v>
      </c>
      <c r="H76" s="8">
        <f t="shared" si="11"/>
        <v>0.14174807479107326</v>
      </c>
      <c r="I76">
        <f t="shared" si="9"/>
        <v>1.5369746076913937E-4</v>
      </c>
    </row>
    <row r="77" spans="1:9">
      <c r="A77" s="3" t="s">
        <v>524</v>
      </c>
      <c r="B77">
        <v>8.84</v>
      </c>
      <c r="C77" s="4">
        <v>816</v>
      </c>
      <c r="D77">
        <f t="shared" si="6"/>
        <v>92.307692307692307</v>
      </c>
      <c r="E77" s="7">
        <f t="shared" si="8"/>
        <v>1.0836293615749809E-3</v>
      </c>
      <c r="F77" s="8">
        <f t="shared" si="10"/>
        <v>0.35070150393413241</v>
      </c>
      <c r="G77" s="7">
        <f t="shared" si="7"/>
        <v>8.7895916916483959E-4</v>
      </c>
      <c r="H77" s="8">
        <f t="shared" si="11"/>
        <v>0.1426270339602381</v>
      </c>
      <c r="I77">
        <f t="shared" si="9"/>
        <v>1.4276634084185238E-3</v>
      </c>
    </row>
    <row r="78" spans="1:9">
      <c r="A78" s="3" t="s">
        <v>238</v>
      </c>
      <c r="B78">
        <v>81.739999999999995</v>
      </c>
      <c r="C78" s="4">
        <v>7511</v>
      </c>
      <c r="D78">
        <f t="shared" si="6"/>
        <v>91.88891607536091</v>
      </c>
      <c r="E78" s="7">
        <f t="shared" si="8"/>
        <v>9.9744364396932381E-3</v>
      </c>
      <c r="F78" s="8">
        <f t="shared" si="10"/>
        <v>0.36067594037382567</v>
      </c>
      <c r="G78" s="7">
        <f t="shared" si="7"/>
        <v>8.1273894216667402E-3</v>
      </c>
      <c r="H78" s="8">
        <f t="shared" si="11"/>
        <v>0.15075442338190484</v>
      </c>
      <c r="I78">
        <f t="shared" si="9"/>
        <v>3.8775602464997949E-4</v>
      </c>
    </row>
    <row r="79" spans="1:9">
      <c r="A79" s="3" t="s">
        <v>316</v>
      </c>
      <c r="B79">
        <v>22.05</v>
      </c>
      <c r="C79" s="4">
        <v>2013</v>
      </c>
      <c r="D79">
        <f t="shared" si="6"/>
        <v>91.292517006802711</v>
      </c>
      <c r="E79" s="7">
        <f t="shared" si="8"/>
        <v>2.6732180206500448E-3</v>
      </c>
      <c r="F79" s="8">
        <f t="shared" si="10"/>
        <v>0.36334915839447574</v>
      </c>
      <c r="G79" s="7">
        <f t="shared" si="7"/>
        <v>2.1924264343987235E-3</v>
      </c>
      <c r="H79" s="8">
        <f t="shared" si="11"/>
        <v>0.15294684981630358</v>
      </c>
      <c r="I79">
        <f t="shared" si="9"/>
        <v>1.5963826228862499E-4</v>
      </c>
    </row>
    <row r="80" spans="1:9">
      <c r="A80" s="3" t="s">
        <v>323</v>
      </c>
      <c r="B80">
        <v>9.0399999999999991</v>
      </c>
      <c r="C80" s="4">
        <v>822</v>
      </c>
      <c r="D80">
        <f t="shared" si="6"/>
        <v>90.929203539823021</v>
      </c>
      <c r="E80" s="7">
        <f t="shared" si="8"/>
        <v>1.0915972245277381E-3</v>
      </c>
      <c r="F80" s="8">
        <f t="shared" si="10"/>
        <v>0.36444075561900346</v>
      </c>
      <c r="G80" s="7">
        <f t="shared" si="7"/>
        <v>8.9884512321834265E-4</v>
      </c>
      <c r="H80" s="8">
        <f t="shared" si="11"/>
        <v>0.15384569493952191</v>
      </c>
      <c r="I80">
        <f t="shared" si="9"/>
        <v>7.9595502133163187E-5</v>
      </c>
    </row>
    <row r="81" spans="1:9">
      <c r="A81" s="3" t="s">
        <v>522</v>
      </c>
      <c r="B81">
        <v>4.4800000000000004</v>
      </c>
      <c r="C81" s="4">
        <v>405</v>
      </c>
      <c r="D81">
        <f t="shared" si="6"/>
        <v>90.401785714285708</v>
      </c>
      <c r="E81" s="7">
        <f t="shared" si="8"/>
        <v>5.3783074931111185E-4</v>
      </c>
      <c r="F81" s="8">
        <f t="shared" si="10"/>
        <v>0.36497858636831459</v>
      </c>
      <c r="G81" s="7">
        <f t="shared" si="7"/>
        <v>4.454453707984708E-4</v>
      </c>
      <c r="H81" s="8">
        <f t="shared" si="11"/>
        <v>0.15429114031032037</v>
      </c>
      <c r="I81">
        <f t="shared" si="9"/>
        <v>2.5341142172693315E-4</v>
      </c>
    </row>
    <row r="82" spans="1:9">
      <c r="A82" s="3" t="s">
        <v>126</v>
      </c>
      <c r="B82">
        <v>14.21</v>
      </c>
      <c r="C82" s="4">
        <v>1280</v>
      </c>
      <c r="D82">
        <f t="shared" si="6"/>
        <v>90.077410274454607</v>
      </c>
      <c r="E82" s="7">
        <f t="shared" si="8"/>
        <v>1.699810763254872E-3</v>
      </c>
      <c r="F82" s="8">
        <f t="shared" si="10"/>
        <v>0.36667839713156947</v>
      </c>
      <c r="G82" s="7">
        <f t="shared" si="7"/>
        <v>1.4128970355013995E-3</v>
      </c>
      <c r="H82" s="8">
        <f t="shared" si="11"/>
        <v>0.15570403734582178</v>
      </c>
      <c r="I82">
        <f t="shared" si="9"/>
        <v>4.6408238051277861E-5</v>
      </c>
    </row>
    <row r="83" spans="1:9">
      <c r="A83" s="3" t="s">
        <v>512</v>
      </c>
      <c r="B83">
        <v>2.6</v>
      </c>
      <c r="C83" s="4">
        <v>234</v>
      </c>
      <c r="D83">
        <f t="shared" si="6"/>
        <v>90</v>
      </c>
      <c r="E83" s="7">
        <f t="shared" si="8"/>
        <v>3.1074665515753129E-4</v>
      </c>
      <c r="F83" s="8">
        <f t="shared" si="10"/>
        <v>0.36698914378672698</v>
      </c>
      <c r="G83" s="7">
        <f t="shared" si="7"/>
        <v>2.5851740269554108E-4</v>
      </c>
      <c r="H83" s="8">
        <f t="shared" si="11"/>
        <v>0.15596255474851731</v>
      </c>
      <c r="I83">
        <f t="shared" si="9"/>
        <v>1.0598167882083787E-4</v>
      </c>
    </row>
    <row r="84" spans="1:9">
      <c r="A84" s="3" t="s">
        <v>231</v>
      </c>
      <c r="B84">
        <v>5.89</v>
      </c>
      <c r="C84" s="4">
        <v>526</v>
      </c>
      <c r="D84">
        <f t="shared" si="6"/>
        <v>89.303904923599319</v>
      </c>
      <c r="E84" s="7">
        <f t="shared" si="8"/>
        <v>6.9851598552504897E-4</v>
      </c>
      <c r="F84" s="8">
        <f t="shared" si="10"/>
        <v>0.36768765977225204</v>
      </c>
      <c r="G84" s="7">
        <f t="shared" si="7"/>
        <v>5.8564134687566797E-4</v>
      </c>
      <c r="H84" s="8">
        <f t="shared" si="11"/>
        <v>0.15654819609539297</v>
      </c>
      <c r="I84">
        <f t="shared" si="9"/>
        <v>6.162492968864175E-5</v>
      </c>
    </row>
    <row r="85" spans="1:9">
      <c r="A85" s="3" t="s">
        <v>596</v>
      </c>
      <c r="B85">
        <v>3.42</v>
      </c>
      <c r="C85" s="4">
        <v>305</v>
      </c>
      <c r="D85">
        <f t="shared" si="6"/>
        <v>89.181286549707607</v>
      </c>
      <c r="E85" s="7">
        <f t="shared" si="8"/>
        <v>4.0503303343182497E-4</v>
      </c>
      <c r="F85" s="8">
        <f t="shared" si="10"/>
        <v>0.36809269280568385</v>
      </c>
      <c r="G85" s="7">
        <f t="shared" si="7"/>
        <v>3.4004981431490401E-4</v>
      </c>
      <c r="H85" s="8">
        <f t="shared" si="11"/>
        <v>0.15688824590970787</v>
      </c>
      <c r="I85">
        <f t="shared" si="9"/>
        <v>2.7547386476579894E-4</v>
      </c>
    </row>
    <row r="86" spans="1:9">
      <c r="A86" s="3" t="s">
        <v>99</v>
      </c>
      <c r="B86">
        <v>15.28</v>
      </c>
      <c r="C86" s="4">
        <v>1362</v>
      </c>
      <c r="D86">
        <f t="shared" si="6"/>
        <v>89.136125654450268</v>
      </c>
      <c r="E86" s="7">
        <f t="shared" si="8"/>
        <v>1.8087048902758873E-3</v>
      </c>
      <c r="F86" s="8">
        <f t="shared" si="10"/>
        <v>0.36990139769595975</v>
      </c>
      <c r="G86" s="7">
        <f t="shared" si="7"/>
        <v>1.5192868896876412E-3</v>
      </c>
      <c r="H86" s="8">
        <f t="shared" si="11"/>
        <v>0.15840753279939551</v>
      </c>
      <c r="I86">
        <f t="shared" si="9"/>
        <v>1.4829159081951315E-4</v>
      </c>
    </row>
    <row r="87" spans="1:9">
      <c r="A87" s="3" t="s">
        <v>109</v>
      </c>
      <c r="B87">
        <v>8.11</v>
      </c>
      <c r="C87" s="4">
        <v>713</v>
      </c>
      <c r="D87">
        <f t="shared" si="6"/>
        <v>87.916152897657213</v>
      </c>
      <c r="E87" s="7">
        <f t="shared" si="8"/>
        <v>9.4684771421931543E-4</v>
      </c>
      <c r="F87" s="8">
        <f t="shared" si="10"/>
        <v>0.37084824541017908</v>
      </c>
      <c r="G87" s="7">
        <f t="shared" si="7"/>
        <v>8.0637543686955303E-4</v>
      </c>
      <c r="H87" s="8">
        <f t="shared" si="11"/>
        <v>0.15921390823626508</v>
      </c>
      <c r="I87">
        <f t="shared" si="9"/>
        <v>3.2908208709330616E-4</v>
      </c>
    </row>
    <row r="88" spans="1:9">
      <c r="A88" s="3" t="s">
        <v>373</v>
      </c>
      <c r="B88">
        <v>17.95</v>
      </c>
      <c r="C88" s="4">
        <v>1574</v>
      </c>
      <c r="D88">
        <f t="shared" si="6"/>
        <v>87.688022284122567</v>
      </c>
      <c r="E88" s="7">
        <f t="shared" si="8"/>
        <v>2.0902360479399754E-3</v>
      </c>
      <c r="F88" s="8">
        <f t="shared" si="10"/>
        <v>0.37293848145811903</v>
      </c>
      <c r="G88" s="7">
        <f t="shared" si="7"/>
        <v>1.7847643763019084E-3</v>
      </c>
      <c r="H88" s="8">
        <f t="shared" si="11"/>
        <v>0.16099867261256698</v>
      </c>
      <c r="I88">
        <f t="shared" si="9"/>
        <v>2.3440865728700799E-4</v>
      </c>
    </row>
    <row r="89" spans="1:9">
      <c r="A89" s="3" t="s">
        <v>402</v>
      </c>
      <c r="B89">
        <v>12.71</v>
      </c>
      <c r="C89" s="4">
        <v>1108</v>
      </c>
      <c r="D89">
        <f t="shared" si="6"/>
        <v>87.175452399685284</v>
      </c>
      <c r="E89" s="7">
        <f t="shared" si="8"/>
        <v>1.4713986919424986E-3</v>
      </c>
      <c r="F89" s="8">
        <f t="shared" si="10"/>
        <v>0.37440988015006155</v>
      </c>
      <c r="G89" s="7">
        <f t="shared" si="7"/>
        <v>1.2637523801001258E-3</v>
      </c>
      <c r="H89" s="8">
        <f t="shared" si="11"/>
        <v>0.1622624249926671</v>
      </c>
      <c r="I89">
        <f t="shared" si="9"/>
        <v>8.8934560408940322E-5</v>
      </c>
    </row>
    <row r="90" spans="1:9">
      <c r="A90" s="3" t="s">
        <v>445</v>
      </c>
      <c r="B90">
        <v>4.82</v>
      </c>
      <c r="C90" s="4">
        <v>420</v>
      </c>
      <c r="D90">
        <f t="shared" si="6"/>
        <v>87.136929460580902</v>
      </c>
      <c r="E90" s="7">
        <f t="shared" si="8"/>
        <v>5.5775040669300488E-4</v>
      </c>
      <c r="F90" s="8">
        <f t="shared" si="10"/>
        <v>0.37496763055675453</v>
      </c>
      <c r="G90" s="7">
        <f t="shared" si="7"/>
        <v>4.7925149268942613E-4</v>
      </c>
      <c r="H90" s="8">
        <f t="shared" si="11"/>
        <v>0.16274167648535653</v>
      </c>
      <c r="I90">
        <f t="shared" si="9"/>
        <v>5.8180293719446718E-4</v>
      </c>
    </row>
    <row r="91" spans="1:9">
      <c r="A91" s="3" t="s">
        <v>566</v>
      </c>
      <c r="B91">
        <v>31.43</v>
      </c>
      <c r="C91" s="4">
        <v>2730</v>
      </c>
      <c r="D91">
        <f t="shared" si="6"/>
        <v>86.859688195991097</v>
      </c>
      <c r="E91" s="7">
        <f t="shared" si="8"/>
        <v>3.6253776435045317E-3</v>
      </c>
      <c r="F91" s="8">
        <f t="shared" si="10"/>
        <v>0.37859300820025904</v>
      </c>
      <c r="G91" s="7">
        <f t="shared" si="7"/>
        <v>3.1250776795080214E-3</v>
      </c>
      <c r="H91" s="8">
        <f t="shared" si="11"/>
        <v>0.16586675416486454</v>
      </c>
      <c r="I91">
        <f t="shared" si="9"/>
        <v>1.5772412978244665E-4</v>
      </c>
    </row>
    <row r="92" spans="1:9">
      <c r="A92" s="3" t="s">
        <v>86</v>
      </c>
      <c r="B92">
        <v>8.52</v>
      </c>
      <c r="C92" s="4">
        <v>740</v>
      </c>
      <c r="D92">
        <f t="shared" si="6"/>
        <v>86.854460093896719</v>
      </c>
      <c r="E92" s="7">
        <f t="shared" si="8"/>
        <v>9.8270309750672288E-4</v>
      </c>
      <c r="F92" s="8">
        <f t="shared" si="10"/>
        <v>0.37957571129776574</v>
      </c>
      <c r="G92" s="7">
        <f t="shared" si="7"/>
        <v>8.4714164267923452E-4</v>
      </c>
      <c r="H92" s="8">
        <f t="shared" si="11"/>
        <v>0.16671389580754378</v>
      </c>
      <c r="I92">
        <f t="shared" si="9"/>
        <v>7.9083457136905344E-5</v>
      </c>
    </row>
    <row r="93" spans="1:9">
      <c r="A93" s="3" t="s">
        <v>377</v>
      </c>
      <c r="B93">
        <v>4.26</v>
      </c>
      <c r="C93" s="4">
        <v>369</v>
      </c>
      <c r="D93">
        <f t="shared" si="6"/>
        <v>86.619718309859152</v>
      </c>
      <c r="E93" s="7">
        <f t="shared" si="8"/>
        <v>4.9002357159456857E-4</v>
      </c>
      <c r="F93" s="8">
        <f t="shared" si="10"/>
        <v>0.38006573486936029</v>
      </c>
      <c r="G93" s="7">
        <f t="shared" si="7"/>
        <v>4.2357082133961726E-4</v>
      </c>
      <c r="H93" s="8">
        <f t="shared" si="11"/>
        <v>0.1671374666288834</v>
      </c>
      <c r="I93">
        <f t="shared" si="9"/>
        <v>9.8474984353238981E-5</v>
      </c>
    </row>
    <row r="94" spans="1:9">
      <c r="A94" s="3" t="s">
        <v>418</v>
      </c>
      <c r="B94">
        <v>5.29</v>
      </c>
      <c r="C94" s="4">
        <v>457</v>
      </c>
      <c r="D94">
        <f t="shared" si="6"/>
        <v>86.38941398865785</v>
      </c>
      <c r="E94" s="7">
        <f t="shared" si="8"/>
        <v>6.0688556156834102E-4</v>
      </c>
      <c r="F94" s="8">
        <f t="shared" si="10"/>
        <v>0.38067262043092864</v>
      </c>
      <c r="G94" s="7">
        <f t="shared" si="7"/>
        <v>5.2598348471515858E-4</v>
      </c>
      <c r="H94" s="8">
        <f t="shared" si="11"/>
        <v>0.16766345011359857</v>
      </c>
      <c r="I94">
        <f t="shared" si="9"/>
        <v>6.5886733587061652E-4</v>
      </c>
    </row>
    <row r="95" spans="1:9">
      <c r="A95" s="3" t="s">
        <v>419</v>
      </c>
      <c r="B95">
        <v>35.39</v>
      </c>
      <c r="C95" s="4">
        <v>3057</v>
      </c>
      <c r="D95">
        <f t="shared" si="6"/>
        <v>86.380333427521904</v>
      </c>
      <c r="E95" s="7">
        <f t="shared" si="8"/>
        <v>4.0596261744297998E-3</v>
      </c>
      <c r="F95" s="8">
        <f t="shared" si="10"/>
        <v>0.38473224660535843</v>
      </c>
      <c r="G95" s="7">
        <f t="shared" si="7"/>
        <v>3.5188195697673842E-3</v>
      </c>
      <c r="H95" s="8">
        <f t="shared" si="11"/>
        <v>0.17118226968336595</v>
      </c>
      <c r="I95">
        <f t="shared" si="9"/>
        <v>1.8395562898917972E-4</v>
      </c>
    </row>
    <row r="96" spans="1:9">
      <c r="A96" s="3" t="s">
        <v>468</v>
      </c>
      <c r="B96">
        <v>9.86</v>
      </c>
      <c r="C96" s="4">
        <v>850</v>
      </c>
      <c r="D96">
        <f t="shared" si="6"/>
        <v>86.206896551724142</v>
      </c>
      <c r="E96" s="7">
        <f t="shared" si="8"/>
        <v>1.1287805849739384E-3</v>
      </c>
      <c r="F96" s="8">
        <f t="shared" si="10"/>
        <v>0.38586102719033238</v>
      </c>
      <c r="G96" s="7">
        <f t="shared" si="7"/>
        <v>9.8037753483770575E-4</v>
      </c>
      <c r="H96" s="8">
        <f t="shared" si="11"/>
        <v>0.17216264721820365</v>
      </c>
      <c r="I96">
        <f t="shared" si="9"/>
        <v>6.1057541252365621E-5</v>
      </c>
    </row>
    <row r="97" spans="1:9">
      <c r="A97" s="3" t="s">
        <v>39</v>
      </c>
      <c r="B97">
        <v>3.26</v>
      </c>
      <c r="C97" s="4">
        <v>280</v>
      </c>
      <c r="D97">
        <f t="shared" si="6"/>
        <v>85.889570552147248</v>
      </c>
      <c r="E97" s="7">
        <f t="shared" si="8"/>
        <v>3.7183360446200325E-4</v>
      </c>
      <c r="F97" s="8">
        <f t="shared" si="10"/>
        <v>0.38623286079479441</v>
      </c>
      <c r="G97" s="7">
        <f t="shared" si="7"/>
        <v>3.2414105107210148E-4</v>
      </c>
      <c r="H97" s="8">
        <f t="shared" si="11"/>
        <v>0.17248678826927574</v>
      </c>
      <c r="I97">
        <f t="shared" si="9"/>
        <v>6.4844155420837324E-5</v>
      </c>
    </row>
    <row r="98" spans="1:9">
      <c r="A98" s="3" t="s">
        <v>457</v>
      </c>
      <c r="B98">
        <v>3.46</v>
      </c>
      <c r="C98" s="4">
        <v>297</v>
      </c>
      <c r="D98">
        <f t="shared" si="6"/>
        <v>85.838150289017335</v>
      </c>
      <c r="E98" s="7">
        <f t="shared" si="8"/>
        <v>3.9440921616148202E-4</v>
      </c>
      <c r="F98" s="8">
        <f t="shared" si="10"/>
        <v>0.38662727001095587</v>
      </c>
      <c r="G98" s="7">
        <f t="shared" si="7"/>
        <v>3.4402700512560464E-4</v>
      </c>
      <c r="H98" s="8">
        <f t="shared" si="11"/>
        <v>0.17283081527440133</v>
      </c>
      <c r="I98">
        <f t="shared" si="9"/>
        <v>1.0982541369394805E-4</v>
      </c>
    </row>
    <row r="99" spans="1:9">
      <c r="A99" s="3" t="s">
        <v>35</v>
      </c>
      <c r="B99">
        <v>5.86</v>
      </c>
      <c r="C99" s="4">
        <v>503</v>
      </c>
      <c r="D99">
        <f t="shared" si="6"/>
        <v>85.836177474402731</v>
      </c>
      <c r="E99" s="7">
        <f t="shared" si="8"/>
        <v>6.6797251087281299E-4</v>
      </c>
      <c r="F99" s="8">
        <f t="shared" si="10"/>
        <v>0.38729524252182868</v>
      </c>
      <c r="G99" s="7">
        <f t="shared" si="7"/>
        <v>5.8265845376764261E-4</v>
      </c>
      <c r="H99" s="8">
        <f t="shared" si="11"/>
        <v>0.17341347372816898</v>
      </c>
      <c r="I99">
        <f t="shared" si="9"/>
        <v>9.6297786310581279E-5</v>
      </c>
    </row>
    <row r="100" spans="1:9">
      <c r="A100" s="3" t="s">
        <v>186</v>
      </c>
      <c r="B100">
        <v>5.12</v>
      </c>
      <c r="C100" s="4">
        <v>438</v>
      </c>
      <c r="D100">
        <f t="shared" si="6"/>
        <v>85.546875</v>
      </c>
      <c r="E100" s="7">
        <f t="shared" si="8"/>
        <v>5.8165399555127652E-4</v>
      </c>
      <c r="F100" s="8">
        <f t="shared" si="10"/>
        <v>0.38787689651737994</v>
      </c>
      <c r="G100" s="7">
        <f t="shared" si="7"/>
        <v>5.0908042376968088E-4</v>
      </c>
      <c r="H100" s="8">
        <f t="shared" si="11"/>
        <v>0.17392255415193866</v>
      </c>
      <c r="I100">
        <f t="shared" si="9"/>
        <v>4.2893434459206903E-5</v>
      </c>
    </row>
    <row r="101" spans="1:9">
      <c r="A101" s="3" t="s">
        <v>474</v>
      </c>
      <c r="B101">
        <v>2.2799999999999998</v>
      </c>
      <c r="C101" s="4">
        <v>195</v>
      </c>
      <c r="D101">
        <f t="shared" si="6"/>
        <v>85.526315789473685</v>
      </c>
      <c r="E101" s="7">
        <f t="shared" si="8"/>
        <v>2.5895554596460941E-4</v>
      </c>
      <c r="F101" s="8">
        <f t="shared" si="10"/>
        <v>0.38813585206334456</v>
      </c>
      <c r="G101" s="7">
        <f t="shared" si="7"/>
        <v>2.2669987620993598E-4</v>
      </c>
      <c r="H101" s="8">
        <f t="shared" si="11"/>
        <v>0.1741492540281486</v>
      </c>
      <c r="I101">
        <f t="shared" si="9"/>
        <v>1.5750719258200707E-4</v>
      </c>
    </row>
    <row r="102" spans="1:9">
      <c r="A102" s="3" t="s">
        <v>403</v>
      </c>
      <c r="B102">
        <v>8.36</v>
      </c>
      <c r="C102" s="4">
        <v>714</v>
      </c>
      <c r="D102">
        <f t="shared" si="6"/>
        <v>85.406698564593313</v>
      </c>
      <c r="E102" s="7">
        <f t="shared" si="8"/>
        <v>9.481756913781083E-4</v>
      </c>
      <c r="F102" s="8">
        <f t="shared" si="10"/>
        <v>0.38908402775472267</v>
      </c>
      <c r="G102" s="7">
        <f t="shared" si="7"/>
        <v>8.3123287943643199E-4</v>
      </c>
      <c r="H102" s="8">
        <f t="shared" si="11"/>
        <v>0.17498048690758503</v>
      </c>
      <c r="I102">
        <f t="shared" si="9"/>
        <v>1.6848262832588889E-4</v>
      </c>
    </row>
    <row r="103" spans="1:9">
      <c r="A103" s="3" t="s">
        <v>437</v>
      </c>
      <c r="B103">
        <v>8.92</v>
      </c>
      <c r="C103" s="4">
        <v>760</v>
      </c>
      <c r="D103">
        <f t="shared" si="6"/>
        <v>85.20179372197309</v>
      </c>
      <c r="E103" s="7">
        <f t="shared" si="8"/>
        <v>1.0092626406825803E-3</v>
      </c>
      <c r="F103" s="8">
        <f t="shared" si="10"/>
        <v>0.39009329039540525</v>
      </c>
      <c r="G103" s="7">
        <f t="shared" si="7"/>
        <v>8.8691355078624086E-4</v>
      </c>
      <c r="H103" s="8">
        <f t="shared" si="11"/>
        <v>0.17586740045837126</v>
      </c>
      <c r="I103">
        <f t="shared" si="9"/>
        <v>8.5250599778666225E-5</v>
      </c>
    </row>
    <row r="104" spans="1:9">
      <c r="A104" s="3" t="s">
        <v>531</v>
      </c>
      <c r="B104">
        <v>4.4800000000000004</v>
      </c>
      <c r="C104" s="4">
        <v>379</v>
      </c>
      <c r="D104">
        <f t="shared" si="6"/>
        <v>84.598214285714278</v>
      </c>
      <c r="E104" s="7">
        <f t="shared" si="8"/>
        <v>5.0330334318249726E-4</v>
      </c>
      <c r="F104" s="8">
        <f t="shared" si="10"/>
        <v>0.39059659373858774</v>
      </c>
      <c r="G104" s="7">
        <f t="shared" si="7"/>
        <v>4.454453707984708E-4</v>
      </c>
      <c r="H104" s="8">
        <f t="shared" si="11"/>
        <v>0.17631284582916973</v>
      </c>
      <c r="I104">
        <f t="shared" si="9"/>
        <v>1.2181259628778196E-4</v>
      </c>
    </row>
    <row r="105" spans="1:9">
      <c r="A105" s="3" t="s">
        <v>609</v>
      </c>
      <c r="B105">
        <v>6.38</v>
      </c>
      <c r="C105" s="4">
        <v>538</v>
      </c>
      <c r="D105">
        <f t="shared" si="6"/>
        <v>84.326018808777434</v>
      </c>
      <c r="E105" s="7">
        <f t="shared" si="8"/>
        <v>7.1445171143056339E-4</v>
      </c>
      <c r="F105" s="8">
        <f t="shared" si="10"/>
        <v>0.39131104545001832</v>
      </c>
      <c r="G105" s="7">
        <f t="shared" si="7"/>
        <v>6.3436193430675073E-4</v>
      </c>
      <c r="H105" s="8">
        <f t="shared" si="11"/>
        <v>0.17694720776347647</v>
      </c>
      <c r="I105">
        <f t="shared" si="9"/>
        <v>2.8228771255042751E-4</v>
      </c>
    </row>
    <row r="106" spans="1:9">
      <c r="A106" s="3" t="s">
        <v>282</v>
      </c>
      <c r="B106">
        <v>14.72</v>
      </c>
      <c r="C106" s="4">
        <v>1236</v>
      </c>
      <c r="D106">
        <f t="shared" si="6"/>
        <v>83.967391304347828</v>
      </c>
      <c r="E106" s="7">
        <f t="shared" si="8"/>
        <v>1.6413797682679858E-3</v>
      </c>
      <c r="F106" s="8">
        <f t="shared" si="10"/>
        <v>0.39295242521828633</v>
      </c>
      <c r="G106" s="7">
        <f t="shared" si="7"/>
        <v>1.4636062183378325E-3</v>
      </c>
      <c r="H106" s="8">
        <f t="shared" si="11"/>
        <v>0.1784108139818143</v>
      </c>
      <c r="I106">
        <f t="shared" si="9"/>
        <v>1.9733871299723593E-4</v>
      </c>
    </row>
    <row r="107" spans="1:9">
      <c r="A107" s="3" t="s">
        <v>69</v>
      </c>
      <c r="B107">
        <v>10.29</v>
      </c>
      <c r="C107" s="4">
        <v>864</v>
      </c>
      <c r="D107">
        <f t="shared" si="6"/>
        <v>83.965014577259481</v>
      </c>
      <c r="E107" s="7">
        <f t="shared" si="8"/>
        <v>1.1473722651970386E-3</v>
      </c>
      <c r="F107" s="8">
        <f t="shared" si="10"/>
        <v>0.39409979748348334</v>
      </c>
      <c r="G107" s="7">
        <f t="shared" si="7"/>
        <v>1.0231323360527375E-3</v>
      </c>
      <c r="H107" s="8">
        <f t="shared" si="11"/>
        <v>0.17943394631786705</v>
      </c>
      <c r="I107">
        <f t="shared" si="9"/>
        <v>8.6654067111446853E-5</v>
      </c>
    </row>
    <row r="108" spans="1:9">
      <c r="A108" s="3" t="s">
        <v>124</v>
      </c>
      <c r="B108">
        <v>4.51</v>
      </c>
      <c r="C108" s="4">
        <v>378</v>
      </c>
      <c r="D108">
        <f t="shared" si="6"/>
        <v>83.813747228381374</v>
      </c>
      <c r="E108" s="7">
        <f t="shared" si="8"/>
        <v>5.0197536602370439E-4</v>
      </c>
      <c r="F108" s="8">
        <f t="shared" si="10"/>
        <v>0.39460177284950704</v>
      </c>
      <c r="G108" s="7">
        <f t="shared" si="7"/>
        <v>4.4842826390649622E-4</v>
      </c>
      <c r="H108" s="8">
        <f t="shared" si="11"/>
        <v>0.17988237458177356</v>
      </c>
      <c r="I108">
        <f t="shared" si="9"/>
        <v>1.2405001494906753E-3</v>
      </c>
    </row>
    <row r="109" spans="1:9">
      <c r="A109" s="3" t="s">
        <v>271</v>
      </c>
      <c r="B109">
        <v>64.05</v>
      </c>
      <c r="C109" s="4">
        <v>5327</v>
      </c>
      <c r="D109">
        <f t="shared" si="6"/>
        <v>83.169398907103826</v>
      </c>
      <c r="E109" s="7">
        <f t="shared" si="8"/>
        <v>7.0741343248896119E-3</v>
      </c>
      <c r="F109" s="8">
        <f t="shared" si="10"/>
        <v>0.40167590717439666</v>
      </c>
      <c r="G109" s="7">
        <f t="shared" si="7"/>
        <v>6.3684767856343862E-3</v>
      </c>
      <c r="H109" s="8">
        <f t="shared" si="11"/>
        <v>0.18625085136740793</v>
      </c>
      <c r="I109">
        <f t="shared" si="9"/>
        <v>4.4946136698108263E-4</v>
      </c>
    </row>
    <row r="110" spans="1:9">
      <c r="A110" s="3" t="s">
        <v>430</v>
      </c>
      <c r="B110">
        <v>23.2</v>
      </c>
      <c r="C110" s="4">
        <v>1929</v>
      </c>
      <c r="D110">
        <f t="shared" si="6"/>
        <v>83.146551724137936</v>
      </c>
      <c r="E110" s="7">
        <f t="shared" si="8"/>
        <v>2.5616679393114438E-3</v>
      </c>
      <c r="F110" s="8">
        <f t="shared" si="10"/>
        <v>0.40423757511370811</v>
      </c>
      <c r="G110" s="7">
        <f t="shared" si="7"/>
        <v>2.3067706702063662E-3</v>
      </c>
      <c r="H110" s="8">
        <f t="shared" si="11"/>
        <v>0.18855762203761431</v>
      </c>
      <c r="I110">
        <f t="shared" si="9"/>
        <v>2.0267206764451595E-4</v>
      </c>
    </row>
    <row r="111" spans="1:9">
      <c r="A111" s="3" t="s">
        <v>489</v>
      </c>
      <c r="B111">
        <v>10.45</v>
      </c>
      <c r="C111" s="4">
        <v>868</v>
      </c>
      <c r="D111">
        <f t="shared" si="6"/>
        <v>83.062200956937801</v>
      </c>
      <c r="E111" s="7">
        <f t="shared" si="8"/>
        <v>1.1526841738322101E-3</v>
      </c>
      <c r="F111" s="8">
        <f t="shared" si="10"/>
        <v>0.4053902592875403</v>
      </c>
      <c r="G111" s="7">
        <f t="shared" si="7"/>
        <v>1.03904109929554E-3</v>
      </c>
      <c r="H111" s="8">
        <f t="shared" si="11"/>
        <v>0.18959666313690984</v>
      </c>
      <c r="I111">
        <f t="shared" si="9"/>
        <v>1.3889563894868562E-4</v>
      </c>
    </row>
    <row r="112" spans="1:9">
      <c r="A112" s="3" t="s">
        <v>36</v>
      </c>
      <c r="B112">
        <v>7.15</v>
      </c>
      <c r="C112" s="4">
        <v>593</v>
      </c>
      <c r="D112">
        <f t="shared" si="6"/>
        <v>82.937062937062933</v>
      </c>
      <c r="E112" s="7">
        <f t="shared" si="8"/>
        <v>7.8749045516417118E-4</v>
      </c>
      <c r="F112" s="8">
        <f t="shared" si="10"/>
        <v>0.40617774974270449</v>
      </c>
      <c r="G112" s="7">
        <f t="shared" si="7"/>
        <v>7.1092285741273793E-4</v>
      </c>
      <c r="H112" s="8">
        <f t="shared" si="11"/>
        <v>0.19030758599432257</v>
      </c>
      <c r="I112">
        <f t="shared" si="9"/>
        <v>7.1722073199732839E-4</v>
      </c>
    </row>
    <row r="113" spans="1:9">
      <c r="A113" s="3" t="s">
        <v>152</v>
      </c>
      <c r="B113">
        <v>36.82</v>
      </c>
      <c r="C113" s="4">
        <v>3046</v>
      </c>
      <c r="D113">
        <f t="shared" si="6"/>
        <v>82.726778924497552</v>
      </c>
      <c r="E113" s="7">
        <f t="shared" si="8"/>
        <v>4.0450184256830782E-3</v>
      </c>
      <c r="F113" s="8">
        <f t="shared" si="10"/>
        <v>0.41022276816838754</v>
      </c>
      <c r="G113" s="7">
        <f t="shared" si="7"/>
        <v>3.6610041412499317E-3</v>
      </c>
      <c r="H113" s="8">
        <f t="shared" si="11"/>
        <v>0.19396859013557249</v>
      </c>
      <c r="I113">
        <f t="shared" si="9"/>
        <v>1.8139848055066798E-4</v>
      </c>
    </row>
    <row r="114" spans="1:9">
      <c r="A114" s="3" t="s">
        <v>413</v>
      </c>
      <c r="B114">
        <v>9.31</v>
      </c>
      <c r="C114" s="4">
        <v>770</v>
      </c>
      <c r="D114">
        <f t="shared" si="6"/>
        <v>82.706766917293223</v>
      </c>
      <c r="E114" s="7">
        <f t="shared" si="8"/>
        <v>1.0225424122705089E-3</v>
      </c>
      <c r="F114" s="8">
        <f t="shared" si="10"/>
        <v>0.41124531058065805</v>
      </c>
      <c r="G114" s="7">
        <f t="shared" si="7"/>
        <v>9.2569116119057204E-4</v>
      </c>
      <c r="H114" s="8">
        <f t="shared" si="11"/>
        <v>0.19489428129676306</v>
      </c>
      <c r="I114">
        <f t="shared" si="9"/>
        <v>2.6413019985804809E-4</v>
      </c>
    </row>
    <row r="115" spans="1:9">
      <c r="A115" s="3" t="s">
        <v>253</v>
      </c>
      <c r="B115">
        <v>13.46</v>
      </c>
      <c r="C115" s="4">
        <v>1106</v>
      </c>
      <c r="D115">
        <f t="shared" si="6"/>
        <v>82.169390787518566</v>
      </c>
      <c r="E115" s="7">
        <f t="shared" si="8"/>
        <v>1.4687427376249129E-3</v>
      </c>
      <c r="F115" s="8">
        <f t="shared" si="10"/>
        <v>0.41271405331828298</v>
      </c>
      <c r="G115" s="7">
        <f t="shared" si="7"/>
        <v>1.3383247078007626E-3</v>
      </c>
      <c r="H115" s="8">
        <f t="shared" si="11"/>
        <v>0.19623260600456383</v>
      </c>
      <c r="I115">
        <f t="shared" si="9"/>
        <v>4.5698896609493167E-4</v>
      </c>
    </row>
    <row r="116" spans="1:9">
      <c r="A116" s="3" t="s">
        <v>393</v>
      </c>
      <c r="B116">
        <v>23.24</v>
      </c>
      <c r="C116" s="4">
        <v>1906</v>
      </c>
      <c r="D116">
        <f t="shared" si="6"/>
        <v>82.013769363166958</v>
      </c>
      <c r="E116" s="7">
        <f t="shared" si="8"/>
        <v>2.5311244646592079E-3</v>
      </c>
      <c r="F116" s="8">
        <f t="shared" si="10"/>
        <v>0.41524517778294218</v>
      </c>
      <c r="G116" s="7">
        <f t="shared" si="7"/>
        <v>2.3107478610170668E-3</v>
      </c>
      <c r="H116" s="8">
        <f t="shared" si="11"/>
        <v>0.19854335386558089</v>
      </c>
      <c r="I116">
        <f t="shared" si="9"/>
        <v>1.5790231310673641E-4</v>
      </c>
    </row>
    <row r="117" spans="1:9">
      <c r="A117" s="3" t="s">
        <v>455</v>
      </c>
      <c r="B117">
        <v>8.02</v>
      </c>
      <c r="C117" s="4">
        <v>657</v>
      </c>
      <c r="D117">
        <f t="shared" si="6"/>
        <v>81.920199501246884</v>
      </c>
      <c r="E117" s="7">
        <f t="shared" si="8"/>
        <v>8.7248099332691478E-4</v>
      </c>
      <c r="F117" s="8">
        <f t="shared" si="10"/>
        <v>0.41611765877626911</v>
      </c>
      <c r="G117" s="7">
        <f t="shared" si="7"/>
        <v>7.974267575454766E-4</v>
      </c>
      <c r="H117" s="8">
        <f t="shared" si="11"/>
        <v>0.19934078062312638</v>
      </c>
      <c r="I117">
        <f t="shared" si="9"/>
        <v>2.6764586303353044E-4</v>
      </c>
    </row>
    <row r="118" spans="1:9">
      <c r="A118" s="3" t="s">
        <v>145</v>
      </c>
      <c r="B118">
        <v>13.59</v>
      </c>
      <c r="C118" s="4">
        <v>1113</v>
      </c>
      <c r="D118">
        <f t="shared" si="6"/>
        <v>81.898454746136863</v>
      </c>
      <c r="E118" s="7">
        <f t="shared" si="8"/>
        <v>1.4780385777364629E-3</v>
      </c>
      <c r="F118" s="8">
        <f t="shared" si="10"/>
        <v>0.41759569735400559</v>
      </c>
      <c r="G118" s="7">
        <f t="shared" si="7"/>
        <v>1.3512505779355397E-3</v>
      </c>
      <c r="H118" s="8">
        <f t="shared" si="11"/>
        <v>0.20069203120106191</v>
      </c>
      <c r="I118">
        <f t="shared" si="9"/>
        <v>3.2177143046152601E-4</v>
      </c>
    </row>
    <row r="119" spans="1:9">
      <c r="A119" s="3" t="s">
        <v>101</v>
      </c>
      <c r="B119">
        <v>16.28</v>
      </c>
      <c r="C119" s="4">
        <v>1329</v>
      </c>
      <c r="D119">
        <f t="shared" si="6"/>
        <v>81.633906633906633</v>
      </c>
      <c r="E119" s="7">
        <f t="shared" si="8"/>
        <v>1.7648816440357226E-3</v>
      </c>
      <c r="F119" s="8">
        <f t="shared" si="10"/>
        <v>0.4193605789980413</v>
      </c>
      <c r="G119" s="7">
        <f t="shared" si="7"/>
        <v>1.6187166599551572E-3</v>
      </c>
      <c r="H119" s="8">
        <f t="shared" si="11"/>
        <v>0.20231074786101708</v>
      </c>
      <c r="I119">
        <f t="shared" si="9"/>
        <v>3.1526537427964407E-4</v>
      </c>
    </row>
    <row r="120" spans="1:9">
      <c r="A120" s="3" t="s">
        <v>515</v>
      </c>
      <c r="B120">
        <v>15.95</v>
      </c>
      <c r="C120" s="4">
        <v>1302</v>
      </c>
      <c r="D120">
        <f t="shared" si="6"/>
        <v>81.630094043887155</v>
      </c>
      <c r="E120" s="7">
        <f t="shared" si="8"/>
        <v>1.7290262607483151E-3</v>
      </c>
      <c r="F120" s="8">
        <f t="shared" si="10"/>
        <v>0.42108960525878963</v>
      </c>
      <c r="G120" s="7">
        <f t="shared" si="7"/>
        <v>1.5859048357668769E-3</v>
      </c>
      <c r="H120" s="8">
        <f t="shared" si="11"/>
        <v>0.20389665269678395</v>
      </c>
      <c r="I120">
        <f t="shared" si="9"/>
        <v>3.749519169493204E-4</v>
      </c>
    </row>
    <row r="121" spans="1:9">
      <c r="A121" s="3" t="s">
        <v>267</v>
      </c>
      <c r="B121">
        <v>18.96</v>
      </c>
      <c r="C121" s="4">
        <v>1547</v>
      </c>
      <c r="D121">
        <f t="shared" si="6"/>
        <v>81.592827004219401</v>
      </c>
      <c r="E121" s="7">
        <f t="shared" si="8"/>
        <v>2.054380664652568E-3</v>
      </c>
      <c r="F121" s="8">
        <f t="shared" si="10"/>
        <v>0.42314398592344221</v>
      </c>
      <c r="G121" s="7">
        <f t="shared" si="7"/>
        <v>1.8851884442720995E-3</v>
      </c>
      <c r="H121" s="8">
        <f t="shared" si="11"/>
        <v>0.20578184114105605</v>
      </c>
      <c r="I121">
        <f t="shared" si="9"/>
        <v>2.0493959192766087E-4</v>
      </c>
    </row>
    <row r="122" spans="1:9">
      <c r="A122" s="3" t="s">
        <v>417</v>
      </c>
      <c r="B122">
        <v>10.34</v>
      </c>
      <c r="C122" s="4">
        <v>842</v>
      </c>
      <c r="D122">
        <f t="shared" si="6"/>
        <v>81.431334622823982</v>
      </c>
      <c r="E122" s="7">
        <f t="shared" si="8"/>
        <v>1.1181567677035955E-3</v>
      </c>
      <c r="F122" s="8">
        <f t="shared" si="10"/>
        <v>0.42426214269114582</v>
      </c>
      <c r="G122" s="7">
        <f t="shared" si="7"/>
        <v>1.0281038245661134E-3</v>
      </c>
      <c r="H122" s="8">
        <f t="shared" si="11"/>
        <v>0.20680994496562216</v>
      </c>
      <c r="I122">
        <f t="shared" si="9"/>
        <v>4.2104478955681812E-4</v>
      </c>
    </row>
    <row r="123" spans="1:9">
      <c r="A123" s="3" t="s">
        <v>579</v>
      </c>
      <c r="B123">
        <v>21.14</v>
      </c>
      <c r="C123" s="4">
        <v>1714</v>
      </c>
      <c r="D123">
        <f t="shared" si="6"/>
        <v>81.078524124881739</v>
      </c>
      <c r="E123" s="7">
        <f t="shared" si="8"/>
        <v>2.2761528501709771E-3</v>
      </c>
      <c r="F123" s="8">
        <f t="shared" si="10"/>
        <v>0.42653829554131678</v>
      </c>
      <c r="G123" s="7">
        <f t="shared" si="7"/>
        <v>2.1019453434552838E-3</v>
      </c>
      <c r="H123" s="8">
        <f t="shared" si="11"/>
        <v>0.20891189030907745</v>
      </c>
      <c r="I123">
        <f t="shared" si="9"/>
        <v>3.9437486583471237E-5</v>
      </c>
    </row>
    <row r="124" spans="1:9">
      <c r="A124" s="3" t="s">
        <v>16</v>
      </c>
      <c r="B124">
        <v>1.97</v>
      </c>
      <c r="C124" s="4">
        <v>159</v>
      </c>
      <c r="D124">
        <f t="shared" si="6"/>
        <v>80.710659898477161</v>
      </c>
      <c r="E124" s="7">
        <f t="shared" si="8"/>
        <v>2.1114836824806613E-4</v>
      </c>
      <c r="F124" s="8">
        <f t="shared" si="10"/>
        <v>0.42674944390956487</v>
      </c>
      <c r="G124" s="7">
        <f t="shared" si="7"/>
        <v>1.9587664742700612E-4</v>
      </c>
      <c r="H124" s="8">
        <f t="shared" si="11"/>
        <v>0.20910776695650446</v>
      </c>
      <c r="I124">
        <f t="shared" si="9"/>
        <v>1.1496029898029336E-3</v>
      </c>
    </row>
    <row r="125" spans="1:9">
      <c r="A125" s="3" t="s">
        <v>131</v>
      </c>
      <c r="B125">
        <v>57.06</v>
      </c>
      <c r="C125" s="4">
        <v>4579</v>
      </c>
      <c r="D125">
        <f t="shared" si="6"/>
        <v>80.248860848229924</v>
      </c>
      <c r="E125" s="7">
        <f t="shared" si="8"/>
        <v>6.0808074101125461E-3</v>
      </c>
      <c r="F125" s="8">
        <f t="shared" si="10"/>
        <v>0.43283025131967739</v>
      </c>
      <c r="G125" s="7">
        <f t="shared" si="7"/>
        <v>5.6734626914644514E-3</v>
      </c>
      <c r="H125" s="8">
        <f t="shared" si="11"/>
        <v>0.21478122964796892</v>
      </c>
      <c r="I125">
        <f t="shared" si="9"/>
        <v>9.7773273793927418E-5</v>
      </c>
    </row>
    <row r="126" spans="1:9">
      <c r="A126" s="3" t="s">
        <v>448</v>
      </c>
      <c r="B126">
        <v>4.8499999999999996</v>
      </c>
      <c r="C126" s="4">
        <v>389</v>
      </c>
      <c r="D126">
        <f t="shared" si="6"/>
        <v>80.206185567010309</v>
      </c>
      <c r="E126" s="7">
        <f t="shared" si="8"/>
        <v>5.1658311477042595E-4</v>
      </c>
      <c r="F126" s="8">
        <f t="shared" si="10"/>
        <v>0.43334683443444783</v>
      </c>
      <c r="G126" s="7">
        <f t="shared" si="7"/>
        <v>4.8223438579745155E-4</v>
      </c>
      <c r="H126" s="8">
        <f t="shared" si="11"/>
        <v>0.21526346403376637</v>
      </c>
      <c r="I126">
        <f t="shared" si="9"/>
        <v>2.7829689120265066E-4</v>
      </c>
    </row>
    <row r="127" spans="1:9">
      <c r="A127" s="3" t="s">
        <v>161</v>
      </c>
      <c r="B127">
        <v>13.79</v>
      </c>
      <c r="C127" s="4">
        <v>1105</v>
      </c>
      <c r="D127">
        <f t="shared" si="6"/>
        <v>80.130529369108061</v>
      </c>
      <c r="E127" s="7">
        <f t="shared" si="8"/>
        <v>1.46741476046612E-3</v>
      </c>
      <c r="F127" s="8">
        <f t="shared" si="10"/>
        <v>0.43481424919491396</v>
      </c>
      <c r="G127" s="7">
        <f t="shared" si="7"/>
        <v>1.3711365319890427E-3</v>
      </c>
      <c r="H127" s="8">
        <f t="shared" si="11"/>
        <v>0.2166346005657554</v>
      </c>
      <c r="I127">
        <f t="shared" si="9"/>
        <v>2.7540552326255074E-4</v>
      </c>
    </row>
    <row r="128" spans="1:9">
      <c r="A128" s="3" t="s">
        <v>305</v>
      </c>
      <c r="B128">
        <v>13.61</v>
      </c>
      <c r="C128" s="4">
        <v>1088</v>
      </c>
      <c r="D128">
        <f t="shared" si="6"/>
        <v>79.94121969140339</v>
      </c>
      <c r="E128" s="7">
        <f t="shared" si="8"/>
        <v>1.4448391487666412E-3</v>
      </c>
      <c r="F128" s="8">
        <f t="shared" si="10"/>
        <v>0.4362590883436806</v>
      </c>
      <c r="G128" s="7">
        <f t="shared" si="7"/>
        <v>1.3532391733408898E-3</v>
      </c>
      <c r="H128" s="8">
        <f t="shared" si="11"/>
        <v>0.2179878397390963</v>
      </c>
      <c r="I128">
        <f t="shared" si="9"/>
        <v>5.6063263083101778E-4</v>
      </c>
    </row>
    <row r="129" spans="1:9">
      <c r="A129" s="3" t="s">
        <v>175</v>
      </c>
      <c r="B129">
        <v>27.68</v>
      </c>
      <c r="C129" s="4">
        <v>2211</v>
      </c>
      <c r="D129">
        <f t="shared" si="6"/>
        <v>79.877167630057798</v>
      </c>
      <c r="E129" s="7">
        <f t="shared" si="8"/>
        <v>2.9361574980910328E-3</v>
      </c>
      <c r="F129" s="8">
        <f t="shared" si="10"/>
        <v>0.43919524584177161</v>
      </c>
      <c r="G129" s="7">
        <f t="shared" si="7"/>
        <v>2.7522160410048371E-3</v>
      </c>
      <c r="H129" s="8">
        <f t="shared" si="11"/>
        <v>0.22074005578010114</v>
      </c>
      <c r="I129">
        <f t="shared" si="9"/>
        <v>9.4743817936740471E-5</v>
      </c>
    </row>
    <row r="130" spans="1:9">
      <c r="A130" s="3" t="s">
        <v>106</v>
      </c>
      <c r="B130">
        <v>4.66</v>
      </c>
      <c r="C130" s="4">
        <v>371</v>
      </c>
      <c r="D130">
        <f t="shared" ref="D130:D193" si="12">C130/B130</f>
        <v>79.613733905579394</v>
      </c>
      <c r="E130" s="7">
        <f t="shared" si="8"/>
        <v>4.9267952591215431E-4</v>
      </c>
      <c r="F130" s="8">
        <f t="shared" si="10"/>
        <v>0.43968792536768375</v>
      </c>
      <c r="G130" s="7">
        <f t="shared" ref="G130:G193" si="13">B130/10057.35</f>
        <v>4.633427294466236E-4</v>
      </c>
      <c r="H130" s="8">
        <f t="shared" si="11"/>
        <v>0.22120339850954776</v>
      </c>
      <c r="I130">
        <f t="shared" si="9"/>
        <v>7.4253480877982392E-4</v>
      </c>
    </row>
    <row r="131" spans="1:9">
      <c r="A131" s="3" t="s">
        <v>286</v>
      </c>
      <c r="B131">
        <v>36.409999999999997</v>
      </c>
      <c r="C131" s="4">
        <v>2891</v>
      </c>
      <c r="D131">
        <f t="shared" si="12"/>
        <v>79.401263389178808</v>
      </c>
      <c r="E131" s="7">
        <f t="shared" ref="E131:E194" si="14">C131/753025</f>
        <v>3.8391819660701836E-3</v>
      </c>
      <c r="F131" s="8">
        <f t="shared" si="10"/>
        <v>0.44352710733375394</v>
      </c>
      <c r="G131" s="7">
        <f t="shared" si="13"/>
        <v>3.6202379354402497E-3</v>
      </c>
      <c r="H131" s="8">
        <f t="shared" si="11"/>
        <v>0.22482363644498801</v>
      </c>
      <c r="I131">
        <f t="shared" ref="I131:I194" si="15">F131*H132-F132*H131</f>
        <v>1.1295988133200319E-4</v>
      </c>
    </row>
    <row r="132" spans="1:9">
      <c r="A132" s="3" t="s">
        <v>556</v>
      </c>
      <c r="B132">
        <v>5.52</v>
      </c>
      <c r="C132" s="4">
        <v>437</v>
      </c>
      <c r="D132">
        <f t="shared" si="12"/>
        <v>79.166666666666671</v>
      </c>
      <c r="E132" s="7">
        <f t="shared" si="14"/>
        <v>5.8032601839248365E-4</v>
      </c>
      <c r="F132" s="8">
        <f t="shared" ref="F132:F195" si="16">F131+E132</f>
        <v>0.44410743335214642</v>
      </c>
      <c r="G132" s="7">
        <f t="shared" si="13"/>
        <v>5.4885233187668711E-4</v>
      </c>
      <c r="H132" s="8">
        <f t="shared" ref="H132:H195" si="17">H131+G132</f>
        <v>0.22537248877686469</v>
      </c>
      <c r="I132">
        <f t="shared" si="15"/>
        <v>2.3272492878817497E-4</v>
      </c>
    </row>
    <row r="133" spans="1:9">
      <c r="A133" s="3" t="s">
        <v>296</v>
      </c>
      <c r="B133">
        <v>11.35</v>
      </c>
      <c r="C133" s="4">
        <v>897</v>
      </c>
      <c r="D133">
        <f t="shared" si="12"/>
        <v>79.030837004405285</v>
      </c>
      <c r="E133" s="7">
        <f t="shared" si="14"/>
        <v>1.1911955114372033E-3</v>
      </c>
      <c r="F133" s="8">
        <f t="shared" si="16"/>
        <v>0.44529862886358362</v>
      </c>
      <c r="G133" s="7">
        <f t="shared" si="13"/>
        <v>1.1285278925363042E-3</v>
      </c>
      <c r="H133" s="8">
        <f t="shared" si="17"/>
        <v>0.22650101666940101</v>
      </c>
      <c r="I133">
        <f t="shared" si="15"/>
        <v>5.9519734631321985E-5</v>
      </c>
    </row>
    <row r="134" spans="1:9">
      <c r="A134" s="3" t="s">
        <v>275</v>
      </c>
      <c r="B134">
        <v>2.9</v>
      </c>
      <c r="C134" s="4">
        <v>229</v>
      </c>
      <c r="D134">
        <f t="shared" si="12"/>
        <v>78.965517241379317</v>
      </c>
      <c r="E134" s="7">
        <f t="shared" si="14"/>
        <v>3.0410676936356695E-4</v>
      </c>
      <c r="F134" s="8">
        <f t="shared" si="16"/>
        <v>0.44560273563294717</v>
      </c>
      <c r="G134" s="7">
        <f t="shared" si="13"/>
        <v>2.8834633377579577E-4</v>
      </c>
      <c r="H134" s="8">
        <f t="shared" si="17"/>
        <v>0.22678936300317681</v>
      </c>
      <c r="I134">
        <f t="shared" si="15"/>
        <v>6.2434340372659325E-4</v>
      </c>
    </row>
    <row r="135" spans="1:9">
      <c r="A135" s="3" t="s">
        <v>301</v>
      </c>
      <c r="B135">
        <v>30.29</v>
      </c>
      <c r="C135" s="4">
        <v>2383</v>
      </c>
      <c r="D135">
        <f t="shared" si="12"/>
        <v>78.672829316606141</v>
      </c>
      <c r="E135" s="7">
        <f t="shared" si="14"/>
        <v>3.1645695694034063E-3</v>
      </c>
      <c r="F135" s="8">
        <f t="shared" si="16"/>
        <v>0.44876730520235059</v>
      </c>
      <c r="G135" s="7">
        <f t="shared" si="13"/>
        <v>3.0117277414030532E-3</v>
      </c>
      <c r="H135" s="8">
        <f t="shared" si="17"/>
        <v>0.22980109074457986</v>
      </c>
      <c r="I135">
        <f t="shared" si="15"/>
        <v>3.9591233179148144E-5</v>
      </c>
    </row>
    <row r="136" spans="1:9">
      <c r="A136" s="3" t="s">
        <v>551</v>
      </c>
      <c r="B136">
        <v>1.92</v>
      </c>
      <c r="C136" s="4">
        <v>151</v>
      </c>
      <c r="D136">
        <f t="shared" si="12"/>
        <v>78.645833333333343</v>
      </c>
      <c r="E136" s="7">
        <f t="shared" si="14"/>
        <v>2.0052455097772318E-4</v>
      </c>
      <c r="F136" s="8">
        <f t="shared" si="16"/>
        <v>0.44896782975332833</v>
      </c>
      <c r="G136" s="7">
        <f t="shared" si="13"/>
        <v>1.909051589136303E-4</v>
      </c>
      <c r="H136" s="8">
        <f t="shared" si="17"/>
        <v>0.22999199590349348</v>
      </c>
      <c r="I136">
        <f t="shared" si="15"/>
        <v>5.0531098674515273E-4</v>
      </c>
    </row>
    <row r="137" spans="1:9">
      <c r="A137" s="3" t="s">
        <v>38</v>
      </c>
      <c r="B137">
        <v>24.49</v>
      </c>
      <c r="C137" s="4">
        <v>1925</v>
      </c>
      <c r="D137">
        <f t="shared" si="12"/>
        <v>78.603511637403031</v>
      </c>
      <c r="E137" s="7">
        <f t="shared" si="14"/>
        <v>2.5563560306762724E-3</v>
      </c>
      <c r="F137" s="8">
        <f t="shared" si="16"/>
        <v>0.45152418578400461</v>
      </c>
      <c r="G137" s="7">
        <f t="shared" si="13"/>
        <v>2.4350350738514617E-3</v>
      </c>
      <c r="H137" s="8">
        <f t="shared" si="17"/>
        <v>0.23242703097734493</v>
      </c>
      <c r="I137">
        <f t="shared" si="15"/>
        <v>1.4551295506617934E-4</v>
      </c>
    </row>
    <row r="138" spans="1:9">
      <c r="A138" s="3" t="s">
        <v>45</v>
      </c>
      <c r="B138">
        <v>7.05</v>
      </c>
      <c r="C138" s="4">
        <v>554</v>
      </c>
      <c r="D138">
        <f t="shared" si="12"/>
        <v>78.581560283687949</v>
      </c>
      <c r="E138" s="7">
        <f t="shared" si="14"/>
        <v>7.3569934597124929E-4</v>
      </c>
      <c r="F138" s="8">
        <f t="shared" si="16"/>
        <v>0.45225988512997584</v>
      </c>
      <c r="G138" s="7">
        <f t="shared" si="13"/>
        <v>7.0097988038598635E-4</v>
      </c>
      <c r="H138" s="8">
        <f t="shared" si="17"/>
        <v>0.23312801085773091</v>
      </c>
      <c r="I138">
        <f t="shared" si="15"/>
        <v>2.6010522888517129E-5</v>
      </c>
    </row>
    <row r="139" spans="1:9">
      <c r="A139" s="3" t="s">
        <v>525</v>
      </c>
      <c r="B139">
        <v>1.26</v>
      </c>
      <c r="C139" s="4">
        <v>99</v>
      </c>
      <c r="D139">
        <f t="shared" si="12"/>
        <v>78.571428571428569</v>
      </c>
      <c r="E139" s="7">
        <f t="shared" si="14"/>
        <v>1.3146973872049401E-4</v>
      </c>
      <c r="F139" s="8">
        <f t="shared" si="16"/>
        <v>0.4523913548686963</v>
      </c>
      <c r="G139" s="7">
        <f t="shared" si="13"/>
        <v>1.252815105370699E-4</v>
      </c>
      <c r="H139" s="8">
        <f t="shared" si="17"/>
        <v>0.23325329236826797</v>
      </c>
      <c r="I139">
        <f t="shared" si="15"/>
        <v>1.7427346752937889E-4</v>
      </c>
    </row>
    <row r="140" spans="1:9">
      <c r="A140" s="3" t="s">
        <v>30</v>
      </c>
      <c r="B140">
        <v>8.44</v>
      </c>
      <c r="C140" s="4">
        <v>663</v>
      </c>
      <c r="D140">
        <f t="shared" si="12"/>
        <v>78.554502369668256</v>
      </c>
      <c r="E140" s="7">
        <f t="shared" si="14"/>
        <v>8.8044885627967199E-4</v>
      </c>
      <c r="F140" s="8">
        <f t="shared" si="16"/>
        <v>0.453271803724976</v>
      </c>
      <c r="G140" s="7">
        <f t="shared" si="13"/>
        <v>8.3918726105783326E-4</v>
      </c>
      <c r="H140" s="8">
        <f t="shared" si="17"/>
        <v>0.23409247962932581</v>
      </c>
      <c r="I140">
        <f t="shared" si="15"/>
        <v>2.0313832364873691E-3</v>
      </c>
    </row>
    <row r="141" spans="1:9">
      <c r="A141" s="3" t="s">
        <v>274</v>
      </c>
      <c r="B141">
        <v>98.33</v>
      </c>
      <c r="C141" s="4">
        <v>7721</v>
      </c>
      <c r="D141">
        <f t="shared" si="12"/>
        <v>78.521305806976514</v>
      </c>
      <c r="E141" s="7">
        <f t="shared" si="14"/>
        <v>1.0253311643039741E-2</v>
      </c>
      <c r="F141" s="8">
        <f t="shared" si="16"/>
        <v>0.46352511536801572</v>
      </c>
      <c r="G141" s="7">
        <f t="shared" si="13"/>
        <v>9.776929310404827E-3</v>
      </c>
      <c r="H141" s="8">
        <f t="shared" si="17"/>
        <v>0.24386940893973064</v>
      </c>
      <c r="I141">
        <f t="shared" si="15"/>
        <v>6.9222115447298282E-5</v>
      </c>
    </row>
    <row r="142" spans="1:9">
      <c r="A142" s="3" t="s">
        <v>309</v>
      </c>
      <c r="B142">
        <v>3.35</v>
      </c>
      <c r="C142" s="4">
        <v>263</v>
      </c>
      <c r="D142">
        <f t="shared" si="12"/>
        <v>78.507462686567166</v>
      </c>
      <c r="E142" s="7">
        <f t="shared" si="14"/>
        <v>3.4925799276252448E-4</v>
      </c>
      <c r="F142" s="8">
        <f t="shared" si="16"/>
        <v>0.46387437336077825</v>
      </c>
      <c r="G142" s="7">
        <f t="shared" si="13"/>
        <v>3.330897303961779E-4</v>
      </c>
      <c r="H142" s="8">
        <f t="shared" si="17"/>
        <v>0.24420249867012681</v>
      </c>
      <c r="I142">
        <f t="shared" si="15"/>
        <v>1.4959327079952511E-4</v>
      </c>
    </row>
    <row r="143" spans="1:9">
      <c r="A143" s="3" t="s">
        <v>239</v>
      </c>
      <c r="B143">
        <v>7.23</v>
      </c>
      <c r="C143" s="4">
        <v>567</v>
      </c>
      <c r="D143">
        <f t="shared" si="12"/>
        <v>78.423236514522813</v>
      </c>
      <c r="E143" s="7">
        <f t="shared" si="14"/>
        <v>7.5296304903555659E-4</v>
      </c>
      <c r="F143" s="8">
        <f t="shared" si="16"/>
        <v>0.4646273364098138</v>
      </c>
      <c r="G143" s="7">
        <f t="shared" si="13"/>
        <v>7.188772390341392E-4</v>
      </c>
      <c r="H143" s="8">
        <f t="shared" si="17"/>
        <v>0.24492137590916094</v>
      </c>
      <c r="I143">
        <f t="shared" si="15"/>
        <v>8.9093040655213729E-5</v>
      </c>
    </row>
    <row r="144" spans="1:9">
      <c r="A144" s="3" t="s">
        <v>493</v>
      </c>
      <c r="B144">
        <v>4.28</v>
      </c>
      <c r="C144" s="4">
        <v>334</v>
      </c>
      <c r="D144">
        <f t="shared" si="12"/>
        <v>78.037383177570092</v>
      </c>
      <c r="E144" s="7">
        <f t="shared" si="14"/>
        <v>4.4354437103681817E-4</v>
      </c>
      <c r="F144" s="8">
        <f t="shared" si="16"/>
        <v>0.46507088078085063</v>
      </c>
      <c r="G144" s="7">
        <f t="shared" si="13"/>
        <v>4.2555941674496763E-4</v>
      </c>
      <c r="H144" s="8">
        <f t="shared" si="17"/>
        <v>0.2453469353259059</v>
      </c>
      <c r="I144">
        <f t="shared" si="15"/>
        <v>1.3977037163465517E-3</v>
      </c>
    </row>
    <row r="145" spans="1:9">
      <c r="A145" s="3" t="s">
        <v>195</v>
      </c>
      <c r="B145">
        <v>67.09</v>
      </c>
      <c r="C145" s="4">
        <v>5232</v>
      </c>
      <c r="D145">
        <f t="shared" si="12"/>
        <v>77.984796541958559</v>
      </c>
      <c r="E145" s="7">
        <f t="shared" si="14"/>
        <v>6.9479764948042894E-3</v>
      </c>
      <c r="F145" s="8">
        <f t="shared" si="16"/>
        <v>0.4720188572756549</v>
      </c>
      <c r="G145" s="7">
        <f t="shared" si="13"/>
        <v>6.6707432872476352E-3</v>
      </c>
      <c r="H145" s="8">
        <f t="shared" si="17"/>
        <v>0.25201767861315355</v>
      </c>
      <c r="I145">
        <f t="shared" si="15"/>
        <v>5.1606082079336257E-4</v>
      </c>
    </row>
    <row r="146" spans="1:9">
      <c r="A146" s="3" t="s">
        <v>401</v>
      </c>
      <c r="B146">
        <v>24.68</v>
      </c>
      <c r="C146" s="4">
        <v>1919</v>
      </c>
      <c r="D146">
        <f t="shared" si="12"/>
        <v>77.755267423014587</v>
      </c>
      <c r="E146" s="7">
        <f t="shared" si="14"/>
        <v>2.5483881677235152E-3</v>
      </c>
      <c r="F146" s="8">
        <f t="shared" si="16"/>
        <v>0.47456724544337842</v>
      </c>
      <c r="G146" s="7">
        <f t="shared" si="13"/>
        <v>2.4539267302022896E-3</v>
      </c>
      <c r="H146" s="8">
        <f t="shared" si="17"/>
        <v>0.25447160534335583</v>
      </c>
      <c r="I146">
        <f t="shared" si="15"/>
        <v>8.6402317442724197E-5</v>
      </c>
    </row>
    <row r="147" spans="1:9">
      <c r="A147" s="3" t="s">
        <v>250</v>
      </c>
      <c r="B147">
        <v>4.13</v>
      </c>
      <c r="C147" s="4">
        <v>321</v>
      </c>
      <c r="D147">
        <f t="shared" si="12"/>
        <v>77.723970944309926</v>
      </c>
      <c r="E147" s="7">
        <f t="shared" si="14"/>
        <v>4.2628066797251087E-4</v>
      </c>
      <c r="F147" s="8">
        <f t="shared" si="16"/>
        <v>0.47499352611135093</v>
      </c>
      <c r="G147" s="7">
        <f t="shared" si="13"/>
        <v>4.106449512048402E-4</v>
      </c>
      <c r="H147" s="8">
        <f t="shared" si="17"/>
        <v>0.25488225029456069</v>
      </c>
      <c r="I147">
        <f t="shared" si="15"/>
        <v>1.101891429188262E-4</v>
      </c>
    </row>
    <row r="148" spans="1:9">
      <c r="A148" s="3" t="s">
        <v>322</v>
      </c>
      <c r="B148">
        <v>5.25</v>
      </c>
      <c r="C148" s="4">
        <v>407</v>
      </c>
      <c r="D148">
        <f t="shared" si="12"/>
        <v>77.523809523809518</v>
      </c>
      <c r="E148" s="7">
        <f t="shared" si="14"/>
        <v>5.4048670362869759E-4</v>
      </c>
      <c r="F148" s="8">
        <f t="shared" si="16"/>
        <v>0.47553401281497965</v>
      </c>
      <c r="G148" s="7">
        <f t="shared" si="13"/>
        <v>5.2200629390445794E-4</v>
      </c>
      <c r="H148" s="8">
        <f t="shared" si="17"/>
        <v>0.25540425658846516</v>
      </c>
      <c r="I148">
        <f t="shared" si="15"/>
        <v>5.4153969331768859E-5</v>
      </c>
    </row>
    <row r="149" spans="1:9">
      <c r="A149" s="3" t="s">
        <v>460</v>
      </c>
      <c r="B149">
        <v>2.58</v>
      </c>
      <c r="C149" s="4">
        <v>200</v>
      </c>
      <c r="D149">
        <f t="shared" si="12"/>
        <v>77.519379844961236</v>
      </c>
      <c r="E149" s="7">
        <f t="shared" si="14"/>
        <v>2.6559543175857375E-4</v>
      </c>
      <c r="F149" s="8">
        <f t="shared" si="16"/>
        <v>0.47579960824673823</v>
      </c>
      <c r="G149" s="7">
        <f t="shared" si="13"/>
        <v>2.5652880729019076E-4</v>
      </c>
      <c r="H149" s="8">
        <f t="shared" si="17"/>
        <v>0.25566078539575537</v>
      </c>
      <c r="I149">
        <f t="shared" si="15"/>
        <v>4.3861934360145405E-4</v>
      </c>
    </row>
    <row r="150" spans="1:9">
      <c r="A150" s="3" t="s">
        <v>501</v>
      </c>
      <c r="B150">
        <v>20.84</v>
      </c>
      <c r="C150" s="4">
        <v>1612</v>
      </c>
      <c r="D150">
        <f t="shared" si="12"/>
        <v>77.351247600767749</v>
      </c>
      <c r="E150" s="7">
        <f t="shared" si="14"/>
        <v>2.1406991799741044E-3</v>
      </c>
      <c r="F150" s="8">
        <f t="shared" si="16"/>
        <v>0.47794030742671234</v>
      </c>
      <c r="G150" s="7">
        <f t="shared" si="13"/>
        <v>2.0721164123750292E-3</v>
      </c>
      <c r="H150" s="8">
        <f t="shared" si="17"/>
        <v>0.25773290180813041</v>
      </c>
      <c r="I150">
        <f t="shared" si="15"/>
        <v>7.9823287778127416E-5</v>
      </c>
    </row>
    <row r="151" spans="1:9">
      <c r="A151" s="3" t="s">
        <v>500</v>
      </c>
      <c r="B151">
        <v>3.79</v>
      </c>
      <c r="C151" s="4">
        <v>293</v>
      </c>
      <c r="D151">
        <f t="shared" si="12"/>
        <v>77.308707124010553</v>
      </c>
      <c r="E151" s="7">
        <f t="shared" si="14"/>
        <v>3.8909730752631055E-4</v>
      </c>
      <c r="F151" s="8">
        <f t="shared" si="16"/>
        <v>0.47832940473423863</v>
      </c>
      <c r="G151" s="7">
        <f t="shared" si="13"/>
        <v>3.7683882931388487E-4</v>
      </c>
      <c r="H151" s="8">
        <f t="shared" si="17"/>
        <v>0.2581097406374443</v>
      </c>
      <c r="I151">
        <f t="shared" si="15"/>
        <v>4.1726294468968916E-5</v>
      </c>
    </row>
    <row r="152" spans="1:9">
      <c r="A152" s="3" t="s">
        <v>395</v>
      </c>
      <c r="B152">
        <v>1.98</v>
      </c>
      <c r="C152" s="4">
        <v>153</v>
      </c>
      <c r="D152">
        <f t="shared" si="12"/>
        <v>77.27272727272728</v>
      </c>
      <c r="E152" s="7">
        <f t="shared" si="14"/>
        <v>2.0318050529530892E-4</v>
      </c>
      <c r="F152" s="8">
        <f t="shared" si="16"/>
        <v>0.47853258523953396</v>
      </c>
      <c r="G152" s="7">
        <f t="shared" si="13"/>
        <v>1.9687094512968128E-4</v>
      </c>
      <c r="H152" s="8">
        <f t="shared" si="17"/>
        <v>0.25830661158257395</v>
      </c>
      <c r="I152">
        <f t="shared" si="15"/>
        <v>2.8378531681150232E-4</v>
      </c>
    </row>
    <row r="153" spans="1:9">
      <c r="A153" s="3" t="s">
        <v>300</v>
      </c>
      <c r="B153">
        <v>13.39</v>
      </c>
      <c r="C153" s="4">
        <v>1030</v>
      </c>
      <c r="D153">
        <f t="shared" si="12"/>
        <v>76.92307692307692</v>
      </c>
      <c r="E153" s="7">
        <f t="shared" si="14"/>
        <v>1.3678164735566548E-3</v>
      </c>
      <c r="F153" s="8">
        <f t="shared" si="16"/>
        <v>0.47990040171309062</v>
      </c>
      <c r="G153" s="7">
        <f t="shared" si="13"/>
        <v>1.3313646238820366E-3</v>
      </c>
      <c r="H153" s="8">
        <f t="shared" si="17"/>
        <v>0.25963797620645601</v>
      </c>
      <c r="I153">
        <f t="shared" si="15"/>
        <v>6.1401187518819733E-4</v>
      </c>
    </row>
    <row r="154" spans="1:9">
      <c r="A154" s="3" t="s">
        <v>67</v>
      </c>
      <c r="B154">
        <v>28.96</v>
      </c>
      <c r="C154" s="4">
        <v>2227</v>
      </c>
      <c r="D154">
        <f t="shared" si="12"/>
        <v>76.899171270718227</v>
      </c>
      <c r="E154" s="7">
        <f t="shared" si="14"/>
        <v>2.9574051326317187E-3</v>
      </c>
      <c r="F154" s="8">
        <f t="shared" si="16"/>
        <v>0.48285780684572233</v>
      </c>
      <c r="G154" s="7">
        <f t="shared" si="13"/>
        <v>2.8794861469472574E-3</v>
      </c>
      <c r="H154" s="8">
        <f t="shared" si="17"/>
        <v>0.26251746235340329</v>
      </c>
      <c r="I154">
        <f t="shared" si="15"/>
        <v>7.701370306045785E-5</v>
      </c>
    </row>
    <row r="155" spans="1:9">
      <c r="A155" s="3" t="s">
        <v>20</v>
      </c>
      <c r="B155">
        <v>3.63</v>
      </c>
      <c r="C155" s="4">
        <v>279</v>
      </c>
      <c r="D155">
        <f t="shared" si="12"/>
        <v>76.859504132231407</v>
      </c>
      <c r="E155" s="7">
        <f t="shared" si="14"/>
        <v>3.7050562730321038E-4</v>
      </c>
      <c r="F155" s="8">
        <f t="shared" si="16"/>
        <v>0.48322831247302556</v>
      </c>
      <c r="G155" s="7">
        <f t="shared" si="13"/>
        <v>3.6093006607108234E-4</v>
      </c>
      <c r="H155" s="8">
        <f t="shared" si="17"/>
        <v>0.26287839241947436</v>
      </c>
      <c r="I155">
        <f t="shared" si="15"/>
        <v>9.2276060892237943E-5</v>
      </c>
    </row>
    <row r="156" spans="1:9">
      <c r="A156" s="3" t="s">
        <v>492</v>
      </c>
      <c r="B156">
        <v>4.34</v>
      </c>
      <c r="C156" s="4">
        <v>333</v>
      </c>
      <c r="D156">
        <f t="shared" si="12"/>
        <v>76.728110599078349</v>
      </c>
      <c r="E156" s="7">
        <f t="shared" si="14"/>
        <v>4.422163938780253E-4</v>
      </c>
      <c r="F156" s="8">
        <f t="shared" si="16"/>
        <v>0.48367052886690359</v>
      </c>
      <c r="G156" s="7">
        <f t="shared" si="13"/>
        <v>4.3152520296101853E-4</v>
      </c>
      <c r="H156" s="8">
        <f t="shared" si="17"/>
        <v>0.26330991762243539</v>
      </c>
      <c r="I156">
        <f t="shared" si="15"/>
        <v>6.805674744012058E-4</v>
      </c>
    </row>
    <row r="157" spans="1:9">
      <c r="A157" s="3" t="s">
        <v>147</v>
      </c>
      <c r="B157">
        <v>31.9</v>
      </c>
      <c r="C157" s="4">
        <v>2441</v>
      </c>
      <c r="D157">
        <f t="shared" si="12"/>
        <v>76.520376175548591</v>
      </c>
      <c r="E157" s="7">
        <f t="shared" si="14"/>
        <v>3.2415922446133926E-3</v>
      </c>
      <c r="F157" s="8">
        <f t="shared" si="16"/>
        <v>0.48691212111151699</v>
      </c>
      <c r="G157" s="7">
        <f t="shared" si="13"/>
        <v>3.1718096715337538E-3</v>
      </c>
      <c r="H157" s="8">
        <f t="shared" si="17"/>
        <v>0.26648172729396913</v>
      </c>
      <c r="I157">
        <f t="shared" si="15"/>
        <v>6.7701373735823411E-5</v>
      </c>
    </row>
    <row r="158" spans="1:9">
      <c r="A158" s="3" t="s">
        <v>406</v>
      </c>
      <c r="B158">
        <v>3.16</v>
      </c>
      <c r="C158" s="4">
        <v>241</v>
      </c>
      <c r="D158">
        <f t="shared" si="12"/>
        <v>76.265822784810126</v>
      </c>
      <c r="E158" s="7">
        <f t="shared" si="14"/>
        <v>3.2004249526908137E-4</v>
      </c>
      <c r="F158" s="8">
        <f t="shared" si="16"/>
        <v>0.48723216360678606</v>
      </c>
      <c r="G158" s="7">
        <f t="shared" si="13"/>
        <v>3.1419807404534995E-4</v>
      </c>
      <c r="H158" s="8">
        <f t="shared" si="17"/>
        <v>0.2667959253680145</v>
      </c>
      <c r="I158">
        <f t="shared" si="15"/>
        <v>2.7780484373463032E-4</v>
      </c>
    </row>
    <row r="159" spans="1:9">
      <c r="A159" s="3" t="s">
        <v>107</v>
      </c>
      <c r="B159">
        <v>12.96</v>
      </c>
      <c r="C159" s="4">
        <v>988</v>
      </c>
      <c r="D159">
        <f t="shared" si="12"/>
        <v>76.23456790123457</v>
      </c>
      <c r="E159" s="7">
        <f t="shared" si="14"/>
        <v>1.3120414328873543E-3</v>
      </c>
      <c r="F159" s="8">
        <f t="shared" si="16"/>
        <v>0.48854420503967344</v>
      </c>
      <c r="G159" s="7">
        <f t="shared" si="13"/>
        <v>1.2886098226670049E-3</v>
      </c>
      <c r="H159" s="8">
        <f t="shared" si="17"/>
        <v>0.26808453519068148</v>
      </c>
      <c r="I159">
        <f t="shared" si="15"/>
        <v>7.295122335296278E-5</v>
      </c>
    </row>
    <row r="160" spans="1:9">
      <c r="A160" s="3" t="s">
        <v>28</v>
      </c>
      <c r="B160">
        <v>3.4</v>
      </c>
      <c r="C160" s="4">
        <v>259</v>
      </c>
      <c r="D160">
        <f t="shared" si="12"/>
        <v>76.17647058823529</v>
      </c>
      <c r="E160" s="7">
        <f t="shared" si="14"/>
        <v>3.4394608412735301E-4</v>
      </c>
      <c r="F160" s="8">
        <f t="shared" si="16"/>
        <v>0.4888881511238008</v>
      </c>
      <c r="G160" s="7">
        <f t="shared" si="13"/>
        <v>3.3806121890955369E-4</v>
      </c>
      <c r="H160" s="8">
        <f t="shared" si="17"/>
        <v>0.26842259640959104</v>
      </c>
      <c r="I160">
        <f t="shared" si="15"/>
        <v>1.3676328052716902E-4</v>
      </c>
    </row>
    <row r="161" spans="1:9">
      <c r="A161" s="3" t="s">
        <v>17</v>
      </c>
      <c r="B161">
        <v>6.37</v>
      </c>
      <c r="C161" s="4">
        <v>485</v>
      </c>
      <c r="D161">
        <f t="shared" si="12"/>
        <v>76.138147566718999</v>
      </c>
      <c r="E161" s="7">
        <f t="shared" si="14"/>
        <v>6.4406892201454135E-4</v>
      </c>
      <c r="F161" s="8">
        <f t="shared" si="16"/>
        <v>0.48953222004581531</v>
      </c>
      <c r="G161" s="7">
        <f t="shared" si="13"/>
        <v>6.3336763660407558E-4</v>
      </c>
      <c r="H161" s="8">
        <f t="shared" si="17"/>
        <v>0.26905596404619514</v>
      </c>
      <c r="I161">
        <f t="shared" si="15"/>
        <v>8.9965623458365673E-5</v>
      </c>
    </row>
    <row r="162" spans="1:9">
      <c r="A162" s="3" t="s">
        <v>343</v>
      </c>
      <c r="B162">
        <v>4.1900000000000004</v>
      </c>
      <c r="C162" s="4">
        <v>319</v>
      </c>
      <c r="D162">
        <f t="shared" si="12"/>
        <v>76.133651551312639</v>
      </c>
      <c r="E162" s="7">
        <f t="shared" si="14"/>
        <v>4.2362471365492513E-4</v>
      </c>
      <c r="F162" s="8">
        <f t="shared" si="16"/>
        <v>0.48995584475947024</v>
      </c>
      <c r="G162" s="7">
        <f t="shared" si="13"/>
        <v>4.1661073742089121E-4</v>
      </c>
      <c r="H162" s="8">
        <f t="shared" si="17"/>
        <v>0.26947257478361603</v>
      </c>
      <c r="I162">
        <f t="shared" si="15"/>
        <v>5.1918858341659657E-5</v>
      </c>
    </row>
    <row r="163" spans="1:9">
      <c r="A163" s="3" t="s">
        <v>416</v>
      </c>
      <c r="B163">
        <v>2.41</v>
      </c>
      <c r="C163" s="4">
        <v>183</v>
      </c>
      <c r="D163">
        <f t="shared" si="12"/>
        <v>75.933609958506224</v>
      </c>
      <c r="E163" s="7">
        <f t="shared" si="14"/>
        <v>2.4301982005909498E-4</v>
      </c>
      <c r="F163" s="8">
        <f t="shared" si="16"/>
        <v>0.49019886457952933</v>
      </c>
      <c r="G163" s="7">
        <f t="shared" si="13"/>
        <v>2.3962574634471307E-4</v>
      </c>
      <c r="H163" s="8">
        <f t="shared" si="17"/>
        <v>0.26971220052996076</v>
      </c>
      <c r="I163">
        <f t="shared" si="15"/>
        <v>9.6578456802109969E-5</v>
      </c>
    </row>
    <row r="164" spans="1:9">
      <c r="A164" s="3" t="s">
        <v>576</v>
      </c>
      <c r="B164">
        <v>4.4800000000000004</v>
      </c>
      <c r="C164" s="4">
        <v>340</v>
      </c>
      <c r="D164">
        <f t="shared" si="12"/>
        <v>75.892857142857139</v>
      </c>
      <c r="E164" s="7">
        <f t="shared" si="14"/>
        <v>4.5151223398957538E-4</v>
      </c>
      <c r="F164" s="8">
        <f t="shared" si="16"/>
        <v>0.49065037681351892</v>
      </c>
      <c r="G164" s="7">
        <f t="shared" si="13"/>
        <v>4.454453707984708E-4</v>
      </c>
      <c r="H164" s="8">
        <f t="shared" si="17"/>
        <v>0.27015764590075925</v>
      </c>
      <c r="I164">
        <f t="shared" si="15"/>
        <v>5.5907135269706032E-5</v>
      </c>
    </row>
    <row r="165" spans="1:9">
      <c r="A165" s="3" t="s">
        <v>122</v>
      </c>
      <c r="B165">
        <v>2.58</v>
      </c>
      <c r="C165" s="4">
        <v>195</v>
      </c>
      <c r="D165">
        <f t="shared" si="12"/>
        <v>75.581395348837205</v>
      </c>
      <c r="E165" s="7">
        <f t="shared" si="14"/>
        <v>2.5895554596460941E-4</v>
      </c>
      <c r="F165" s="8">
        <f t="shared" si="16"/>
        <v>0.49090933235948353</v>
      </c>
      <c r="G165" s="7">
        <f t="shared" si="13"/>
        <v>2.5652880729019076E-4</v>
      </c>
      <c r="H165" s="8">
        <f t="shared" si="17"/>
        <v>0.27041417470804946</v>
      </c>
      <c r="I165">
        <f t="shared" si="15"/>
        <v>9.7705160720670814E-4</v>
      </c>
    </row>
    <row r="166" spans="1:9">
      <c r="A166" s="3" t="s">
        <v>270</v>
      </c>
      <c r="B166">
        <v>44.95</v>
      </c>
      <c r="C166" s="4">
        <v>3389</v>
      </c>
      <c r="D166">
        <f t="shared" si="12"/>
        <v>75.394883203559502</v>
      </c>
      <c r="E166" s="7">
        <f t="shared" si="14"/>
        <v>4.5005145911490322E-3</v>
      </c>
      <c r="F166" s="8">
        <f t="shared" si="16"/>
        <v>0.49540984695063256</v>
      </c>
      <c r="G166" s="7">
        <f t="shared" si="13"/>
        <v>4.4693681735248356E-3</v>
      </c>
      <c r="H166" s="8">
        <f t="shared" si="17"/>
        <v>0.27488354288157429</v>
      </c>
      <c r="I166">
        <f t="shared" si="15"/>
        <v>3.3827123718968566E-4</v>
      </c>
    </row>
    <row r="167" spans="1:9">
      <c r="A167" s="3" t="s">
        <v>144</v>
      </c>
      <c r="B167">
        <v>15.56</v>
      </c>
      <c r="C167" s="4">
        <v>1173</v>
      </c>
      <c r="D167">
        <f t="shared" si="12"/>
        <v>75.385604113110531</v>
      </c>
      <c r="E167" s="7">
        <f t="shared" si="14"/>
        <v>1.5577172072640351E-3</v>
      </c>
      <c r="F167" s="8">
        <f t="shared" si="16"/>
        <v>0.49696756415789661</v>
      </c>
      <c r="G167" s="7">
        <f t="shared" si="13"/>
        <v>1.5471272253625458E-3</v>
      </c>
      <c r="H167" s="8">
        <f t="shared" si="17"/>
        <v>0.27643067010693684</v>
      </c>
      <c r="I167">
        <f t="shared" si="15"/>
        <v>1.7384928608693284E-3</v>
      </c>
    </row>
    <row r="168" spans="1:9">
      <c r="A168" s="3" t="s">
        <v>51</v>
      </c>
      <c r="B168">
        <v>79.95</v>
      </c>
      <c r="C168" s="4">
        <v>6026</v>
      </c>
      <c r="D168">
        <f t="shared" si="12"/>
        <v>75.37210756722952</v>
      </c>
      <c r="E168" s="7">
        <f t="shared" si="14"/>
        <v>8.0023903588858272E-3</v>
      </c>
      <c r="F168" s="8">
        <f t="shared" si="16"/>
        <v>0.50496995451678239</v>
      </c>
      <c r="G168" s="7">
        <f t="shared" si="13"/>
        <v>7.9494101328878887E-3</v>
      </c>
      <c r="H168" s="8">
        <f t="shared" si="17"/>
        <v>0.28438008023982475</v>
      </c>
      <c r="I168">
        <f t="shared" si="15"/>
        <v>2.1627025877215544E-3</v>
      </c>
    </row>
    <row r="169" spans="1:9">
      <c r="A169" s="3" t="s">
        <v>146</v>
      </c>
      <c r="B169">
        <v>99.26</v>
      </c>
      <c r="C169" s="4">
        <v>7470</v>
      </c>
      <c r="D169">
        <f t="shared" si="12"/>
        <v>75.256901067902476</v>
      </c>
      <c r="E169" s="7">
        <f t="shared" si="14"/>
        <v>9.9199893761827296E-3</v>
      </c>
      <c r="F169" s="8">
        <f t="shared" si="16"/>
        <v>0.51488994389296516</v>
      </c>
      <c r="G169" s="7">
        <f t="shared" si="13"/>
        <v>9.8693989967536186E-3</v>
      </c>
      <c r="H169" s="8">
        <f t="shared" si="17"/>
        <v>0.29424947923657835</v>
      </c>
      <c r="I169">
        <f t="shared" si="15"/>
        <v>3.4759167908046673E-4</v>
      </c>
    </row>
    <row r="170" spans="1:9">
      <c r="A170" s="3" t="s">
        <v>77</v>
      </c>
      <c r="B170">
        <v>15.88</v>
      </c>
      <c r="C170" s="4">
        <v>1191</v>
      </c>
      <c r="D170">
        <f t="shared" si="12"/>
        <v>75</v>
      </c>
      <c r="E170" s="7">
        <f t="shared" si="14"/>
        <v>1.5816207961223067E-3</v>
      </c>
      <c r="F170" s="8">
        <f t="shared" si="16"/>
        <v>0.5164715646890875</v>
      </c>
      <c r="G170" s="7">
        <f t="shared" si="13"/>
        <v>1.5789447518481509E-3</v>
      </c>
      <c r="H170" s="8">
        <f t="shared" si="17"/>
        <v>0.29582842398842651</v>
      </c>
      <c r="I170">
        <f t="shared" si="15"/>
        <v>9.0694742977126541E-5</v>
      </c>
    </row>
    <row r="171" spans="1:9">
      <c r="A171" s="3" t="s">
        <v>82</v>
      </c>
      <c r="B171">
        <v>4.13</v>
      </c>
      <c r="C171" s="4">
        <v>309</v>
      </c>
      <c r="D171">
        <f t="shared" si="12"/>
        <v>74.818401937046005</v>
      </c>
      <c r="E171" s="7">
        <f t="shared" si="14"/>
        <v>4.1034494206699645E-4</v>
      </c>
      <c r="F171" s="8">
        <f t="shared" si="16"/>
        <v>0.51688190963115455</v>
      </c>
      <c r="G171" s="7">
        <f t="shared" si="13"/>
        <v>4.106449512048402E-4</v>
      </c>
      <c r="H171" s="8">
        <f t="shared" si="17"/>
        <v>0.29623906893963137</v>
      </c>
      <c r="I171">
        <f t="shared" si="15"/>
        <v>1.2873644038080556E-4</v>
      </c>
    </row>
    <row r="172" spans="1:9">
      <c r="A172" s="3" t="s">
        <v>281</v>
      </c>
      <c r="B172">
        <v>5.85</v>
      </c>
      <c r="C172" s="4">
        <v>437</v>
      </c>
      <c r="D172">
        <f t="shared" si="12"/>
        <v>74.700854700854705</v>
      </c>
      <c r="E172" s="7">
        <f t="shared" si="14"/>
        <v>5.8032601839248365E-4</v>
      </c>
      <c r="F172" s="8">
        <f t="shared" si="16"/>
        <v>0.51746223564954708</v>
      </c>
      <c r="G172" s="7">
        <f t="shared" si="13"/>
        <v>5.8166415606496734E-4</v>
      </c>
      <c r="H172" s="8">
        <f t="shared" si="17"/>
        <v>0.29682073309569634</v>
      </c>
      <c r="I172">
        <f t="shared" si="15"/>
        <v>1.0145297374251627E-3</v>
      </c>
    </row>
    <row r="173" spans="1:9">
      <c r="A173" s="3" t="s">
        <v>260</v>
      </c>
      <c r="B173">
        <v>45.72</v>
      </c>
      <c r="C173" s="4">
        <v>3394</v>
      </c>
      <c r="D173">
        <f t="shared" si="12"/>
        <v>74.234470691163608</v>
      </c>
      <c r="E173" s="7">
        <f t="shared" si="14"/>
        <v>4.5071544769429966E-3</v>
      </c>
      <c r="F173" s="8">
        <f t="shared" si="16"/>
        <v>0.52196939012649002</v>
      </c>
      <c r="G173" s="7">
        <f t="shared" si="13"/>
        <v>4.545929096630822E-3</v>
      </c>
      <c r="H173" s="8">
        <f t="shared" si="17"/>
        <v>0.30136666219232716</v>
      </c>
      <c r="I173">
        <f t="shared" si="15"/>
        <v>1.5658123374176491E-4</v>
      </c>
    </row>
    <row r="174" spans="1:9">
      <c r="A174" s="3" t="s">
        <v>441</v>
      </c>
      <c r="B174">
        <v>7.05</v>
      </c>
      <c r="C174" s="4">
        <v>523</v>
      </c>
      <c r="D174">
        <f t="shared" si="12"/>
        <v>74.184397163120565</v>
      </c>
      <c r="E174" s="7">
        <f t="shared" si="14"/>
        <v>6.9453205404867036E-4</v>
      </c>
      <c r="F174" s="8">
        <f t="shared" si="16"/>
        <v>0.5226639221805387</v>
      </c>
      <c r="G174" s="7">
        <f t="shared" si="13"/>
        <v>7.0097988038598635E-4</v>
      </c>
      <c r="H174" s="8">
        <f t="shared" si="17"/>
        <v>0.30206764207271314</v>
      </c>
      <c r="I174">
        <f t="shared" si="15"/>
        <v>1.2128594497542999E-4</v>
      </c>
    </row>
    <row r="175" spans="1:9">
      <c r="A175" s="3" t="s">
        <v>258</v>
      </c>
      <c r="B175">
        <v>5.46</v>
      </c>
      <c r="C175" s="4">
        <v>405</v>
      </c>
      <c r="D175">
        <f t="shared" si="12"/>
        <v>74.175824175824175</v>
      </c>
      <c r="E175" s="7">
        <f t="shared" si="14"/>
        <v>5.3783074931111185E-4</v>
      </c>
      <c r="F175" s="8">
        <f t="shared" si="16"/>
        <v>0.52320175292984983</v>
      </c>
      <c r="G175" s="7">
        <f t="shared" si="13"/>
        <v>5.4288654566063627E-4</v>
      </c>
      <c r="H175" s="8">
        <f t="shared" si="17"/>
        <v>0.30261052861837379</v>
      </c>
      <c r="I175">
        <f t="shared" si="15"/>
        <v>7.6778924288481432E-4</v>
      </c>
    </row>
    <row r="176" spans="1:9">
      <c r="A176" s="3" t="s">
        <v>71</v>
      </c>
      <c r="B176">
        <v>34.549999999999997</v>
      </c>
      <c r="C176" s="4">
        <v>2562</v>
      </c>
      <c r="D176">
        <f t="shared" si="12"/>
        <v>74.153400868306804</v>
      </c>
      <c r="E176" s="7">
        <f t="shared" si="14"/>
        <v>3.4022774808273298E-3</v>
      </c>
      <c r="F176" s="8">
        <f t="shared" si="16"/>
        <v>0.52660403041067716</v>
      </c>
      <c r="G176" s="7">
        <f t="shared" si="13"/>
        <v>3.4352985627426704E-3</v>
      </c>
      <c r="H176" s="8">
        <f t="shared" si="17"/>
        <v>0.30604582718111645</v>
      </c>
      <c r="I176">
        <f t="shared" si="15"/>
        <v>1.064629055728683E-4</v>
      </c>
    </row>
    <row r="177" spans="1:9">
      <c r="A177" s="3" t="s">
        <v>362</v>
      </c>
      <c r="B177">
        <v>4.75</v>
      </c>
      <c r="C177" s="4">
        <v>350</v>
      </c>
      <c r="D177">
        <f t="shared" si="12"/>
        <v>73.684210526315795</v>
      </c>
      <c r="E177" s="7">
        <f t="shared" si="14"/>
        <v>4.6479200557750407E-4</v>
      </c>
      <c r="F177" s="8">
        <f t="shared" si="16"/>
        <v>0.52706882241625463</v>
      </c>
      <c r="G177" s="7">
        <f t="shared" si="13"/>
        <v>4.7229140877070002E-4</v>
      </c>
      <c r="H177" s="8">
        <f t="shared" si="17"/>
        <v>0.30651811858988715</v>
      </c>
      <c r="I177">
        <f t="shared" si="15"/>
        <v>1.9840005028418095E-4</v>
      </c>
    </row>
    <row r="178" spans="1:9">
      <c r="A178" s="3" t="s">
        <v>338</v>
      </c>
      <c r="B178">
        <v>8.85</v>
      </c>
      <c r="C178" s="4">
        <v>652</v>
      </c>
      <c r="D178">
        <f t="shared" si="12"/>
        <v>73.672316384180789</v>
      </c>
      <c r="E178" s="7">
        <f t="shared" si="14"/>
        <v>8.6584110753295043E-4</v>
      </c>
      <c r="F178" s="8">
        <f t="shared" si="16"/>
        <v>0.5279346635237876</v>
      </c>
      <c r="G178" s="7">
        <f t="shared" si="13"/>
        <v>8.7995346686751475E-4</v>
      </c>
      <c r="H178" s="8">
        <f t="shared" si="17"/>
        <v>0.30739807205675468</v>
      </c>
      <c r="I178">
        <f t="shared" si="15"/>
        <v>1.2075505516415119E-4</v>
      </c>
    </row>
    <row r="179" spans="1:9">
      <c r="A179" s="3" t="s">
        <v>577</v>
      </c>
      <c r="B179">
        <v>5.38</v>
      </c>
      <c r="C179" s="4">
        <v>396</v>
      </c>
      <c r="D179">
        <f t="shared" si="12"/>
        <v>73.605947955390334</v>
      </c>
      <c r="E179" s="7">
        <f t="shared" si="14"/>
        <v>5.2587895488197603E-4</v>
      </c>
      <c r="F179" s="8">
        <f t="shared" si="16"/>
        <v>0.52846054247866958</v>
      </c>
      <c r="G179" s="7">
        <f t="shared" si="13"/>
        <v>5.34932164039235E-4</v>
      </c>
      <c r="H179" s="8">
        <f t="shared" si="17"/>
        <v>0.30793300422079389</v>
      </c>
      <c r="I179">
        <f t="shared" si="15"/>
        <v>2.3375158960853293E-4</v>
      </c>
    </row>
    <row r="180" spans="1:9">
      <c r="A180" s="3" t="s">
        <v>334</v>
      </c>
      <c r="B180">
        <v>10.41</v>
      </c>
      <c r="C180" s="4">
        <v>766</v>
      </c>
      <c r="D180">
        <f t="shared" si="12"/>
        <v>73.583093179634972</v>
      </c>
      <c r="E180" s="7">
        <f t="shared" si="14"/>
        <v>1.0172305036353375E-3</v>
      </c>
      <c r="F180" s="8">
        <f t="shared" si="16"/>
        <v>0.52947777298230492</v>
      </c>
      <c r="G180" s="7">
        <f t="shared" si="13"/>
        <v>1.0350639084848394E-3</v>
      </c>
      <c r="H180" s="8">
        <f t="shared" si="17"/>
        <v>0.30896806812927874</v>
      </c>
      <c r="I180">
        <f t="shared" si="15"/>
        <v>8.8320770312871888E-5</v>
      </c>
    </row>
    <row r="181" spans="1:9">
      <c r="A181" s="3" t="s">
        <v>517</v>
      </c>
      <c r="B181">
        <v>3.93</v>
      </c>
      <c r="C181" s="4">
        <v>289</v>
      </c>
      <c r="D181">
        <f t="shared" si="12"/>
        <v>73.536895674300254</v>
      </c>
      <c r="E181" s="7">
        <f t="shared" si="14"/>
        <v>3.8378539889113907E-4</v>
      </c>
      <c r="F181" s="8">
        <f t="shared" si="16"/>
        <v>0.52986155838119608</v>
      </c>
      <c r="G181" s="7">
        <f t="shared" si="13"/>
        <v>3.9075899715133709E-4</v>
      </c>
      <c r="H181" s="8">
        <f t="shared" si="17"/>
        <v>0.30935882712643009</v>
      </c>
      <c r="I181">
        <f t="shared" si="15"/>
        <v>1.8306061647246907E-4</v>
      </c>
    </row>
    <row r="182" spans="1:9">
      <c r="A182" s="3" t="s">
        <v>499</v>
      </c>
      <c r="B182">
        <v>8.1300000000000008</v>
      </c>
      <c r="C182" s="4">
        <v>597</v>
      </c>
      <c r="D182">
        <f t="shared" si="12"/>
        <v>73.431734317343171</v>
      </c>
      <c r="E182" s="7">
        <f t="shared" si="14"/>
        <v>7.9280236379934265E-4</v>
      </c>
      <c r="F182" s="8">
        <f t="shared" si="16"/>
        <v>0.53065436074499539</v>
      </c>
      <c r="G182" s="7">
        <f t="shared" si="13"/>
        <v>8.0836403227490345E-4</v>
      </c>
      <c r="H182" s="8">
        <f t="shared" si="17"/>
        <v>0.310167191158705</v>
      </c>
      <c r="I182">
        <f t="shared" si="15"/>
        <v>8.6107735167900712E-5</v>
      </c>
    </row>
    <row r="183" spans="1:9">
      <c r="A183" s="3" t="s">
        <v>438</v>
      </c>
      <c r="B183">
        <v>3.81</v>
      </c>
      <c r="C183" s="4">
        <v>279</v>
      </c>
      <c r="D183">
        <f t="shared" si="12"/>
        <v>73.228346456692918</v>
      </c>
      <c r="E183" s="7">
        <f t="shared" si="14"/>
        <v>3.7050562730321038E-4</v>
      </c>
      <c r="F183" s="8">
        <f t="shared" si="16"/>
        <v>0.53102486637229862</v>
      </c>
      <c r="G183" s="7">
        <f t="shared" si="13"/>
        <v>3.7882742471923519E-4</v>
      </c>
      <c r="H183" s="8">
        <f t="shared" si="17"/>
        <v>0.31054601858342423</v>
      </c>
      <c r="I183">
        <f t="shared" si="15"/>
        <v>1.5605679542757267E-4</v>
      </c>
    </row>
    <row r="184" spans="1:9">
      <c r="A184" s="3" t="s">
        <v>209</v>
      </c>
      <c r="B184">
        <v>6.9</v>
      </c>
      <c r="C184" s="4">
        <v>505</v>
      </c>
      <c r="D184">
        <f t="shared" si="12"/>
        <v>73.188405797101439</v>
      </c>
      <c r="E184" s="7">
        <f t="shared" si="14"/>
        <v>6.7062846519039872E-4</v>
      </c>
      <c r="F184" s="8">
        <f t="shared" si="16"/>
        <v>0.53169549483748901</v>
      </c>
      <c r="G184" s="7">
        <f t="shared" si="13"/>
        <v>6.8606541484585897E-4</v>
      </c>
      <c r="H184" s="8">
        <f t="shared" si="17"/>
        <v>0.31123208399827007</v>
      </c>
      <c r="I184">
        <f t="shared" si="15"/>
        <v>1.3132415816731191E-3</v>
      </c>
    </row>
    <row r="185" spans="1:9">
      <c r="A185" s="3" t="s">
        <v>547</v>
      </c>
      <c r="B185">
        <v>57.95</v>
      </c>
      <c r="C185" s="4">
        <v>4235</v>
      </c>
      <c r="D185">
        <f t="shared" si="12"/>
        <v>73.080241587575486</v>
      </c>
      <c r="E185" s="7">
        <f t="shared" si="14"/>
        <v>5.6239832674877992E-3</v>
      </c>
      <c r="F185" s="8">
        <f t="shared" si="16"/>
        <v>0.53731947810497682</v>
      </c>
      <c r="G185" s="7">
        <f t="shared" si="13"/>
        <v>5.7619551870025402E-3</v>
      </c>
      <c r="H185" s="8">
        <f t="shared" si="17"/>
        <v>0.31699403918527264</v>
      </c>
      <c r="I185">
        <f t="shared" si="15"/>
        <v>1.6168466500901535E-4</v>
      </c>
    </row>
    <row r="186" spans="1:9">
      <c r="A186" s="3" t="s">
        <v>607</v>
      </c>
      <c r="B186">
        <v>7.1</v>
      </c>
      <c r="C186" s="4">
        <v>517</v>
      </c>
      <c r="D186">
        <f t="shared" si="12"/>
        <v>72.816901408450704</v>
      </c>
      <c r="E186" s="7">
        <f t="shared" si="14"/>
        <v>6.8656419109591315E-4</v>
      </c>
      <c r="F186" s="8">
        <f t="shared" si="16"/>
        <v>0.53800604229607274</v>
      </c>
      <c r="G186" s="7">
        <f t="shared" si="13"/>
        <v>7.0595136889936214E-4</v>
      </c>
      <c r="H186" s="8">
        <f t="shared" si="17"/>
        <v>0.31769999055417197</v>
      </c>
      <c r="I186">
        <f t="shared" si="15"/>
        <v>7.3638921778279576E-5</v>
      </c>
    </row>
    <row r="187" spans="1:9">
      <c r="A187" s="3" t="s">
        <v>461</v>
      </c>
      <c r="B187">
        <v>3.23</v>
      </c>
      <c r="C187" s="4">
        <v>235</v>
      </c>
      <c r="D187">
        <f t="shared" si="12"/>
        <v>72.755417956656345</v>
      </c>
      <c r="E187" s="7">
        <f t="shared" si="14"/>
        <v>3.1207463231632416E-4</v>
      </c>
      <c r="F187" s="8">
        <f t="shared" si="16"/>
        <v>0.53831811692838905</v>
      </c>
      <c r="G187" s="7">
        <f t="shared" si="13"/>
        <v>3.21158157964076E-4</v>
      </c>
      <c r="H187" s="8">
        <f t="shared" si="17"/>
        <v>0.31802114871213605</v>
      </c>
      <c r="I187">
        <f t="shared" si="15"/>
        <v>7.1766666961500802E-4</v>
      </c>
    </row>
    <row r="188" spans="1:9">
      <c r="A188" s="3" t="s">
        <v>542</v>
      </c>
      <c r="B188">
        <v>31.39</v>
      </c>
      <c r="C188" s="4">
        <v>2279</v>
      </c>
      <c r="D188">
        <f t="shared" si="12"/>
        <v>72.602739726027394</v>
      </c>
      <c r="E188" s="7">
        <f t="shared" si="14"/>
        <v>3.0264599448889479E-3</v>
      </c>
      <c r="F188" s="8">
        <f t="shared" si="16"/>
        <v>0.54134457687327797</v>
      </c>
      <c r="G188" s="7">
        <f t="shared" si="13"/>
        <v>3.1211004886973208E-3</v>
      </c>
      <c r="H188" s="8">
        <f t="shared" si="17"/>
        <v>0.3211422492008334</v>
      </c>
      <c r="I188">
        <f t="shared" si="15"/>
        <v>4.1462719784490787E-4</v>
      </c>
    </row>
    <row r="189" spans="1:9">
      <c r="A189" s="3" t="s">
        <v>594</v>
      </c>
      <c r="B189">
        <v>18.13</v>
      </c>
      <c r="C189" s="4">
        <v>1316</v>
      </c>
      <c r="D189">
        <f t="shared" si="12"/>
        <v>72.586872586872587</v>
      </c>
      <c r="E189" s="7">
        <f t="shared" si="14"/>
        <v>1.7476179409714153E-3</v>
      </c>
      <c r="F189" s="8">
        <f t="shared" si="16"/>
        <v>0.54309219481424942</v>
      </c>
      <c r="G189" s="7">
        <f t="shared" si="13"/>
        <v>1.8026617349500612E-3</v>
      </c>
      <c r="H189" s="8">
        <f t="shared" si="17"/>
        <v>0.32294491093578348</v>
      </c>
      <c r="I189">
        <f t="shared" si="15"/>
        <v>9.5010155435892862E-5</v>
      </c>
    </row>
    <row r="190" spans="1:9">
      <c r="A190" s="3" t="s">
        <v>389</v>
      </c>
      <c r="B190">
        <v>4.1500000000000004</v>
      </c>
      <c r="C190" s="4">
        <v>301</v>
      </c>
      <c r="D190">
        <f t="shared" si="12"/>
        <v>72.53012048192771</v>
      </c>
      <c r="E190" s="7">
        <f t="shared" si="14"/>
        <v>3.997211247966535E-4</v>
      </c>
      <c r="F190" s="8">
        <f t="shared" si="16"/>
        <v>0.54349191593904611</v>
      </c>
      <c r="G190" s="7">
        <f t="shared" si="13"/>
        <v>4.1263354661019057E-4</v>
      </c>
      <c r="H190" s="8">
        <f t="shared" si="17"/>
        <v>0.32335754448239368</v>
      </c>
      <c r="I190">
        <f t="shared" si="15"/>
        <v>1.3995071355643596E-4</v>
      </c>
    </row>
    <row r="191" spans="1:9">
      <c r="A191" s="3" t="s">
        <v>41</v>
      </c>
      <c r="B191">
        <v>6.11</v>
      </c>
      <c r="C191" s="4">
        <v>443</v>
      </c>
      <c r="D191">
        <f t="shared" si="12"/>
        <v>72.504091653027814</v>
      </c>
      <c r="E191" s="7">
        <f t="shared" si="14"/>
        <v>5.8829388134524086E-4</v>
      </c>
      <c r="F191" s="8">
        <f t="shared" si="16"/>
        <v>0.5440802098203914</v>
      </c>
      <c r="G191" s="7">
        <f t="shared" si="13"/>
        <v>6.0751589633452157E-4</v>
      </c>
      <c r="H191" s="8">
        <f t="shared" si="17"/>
        <v>0.32396506037872819</v>
      </c>
      <c r="I191">
        <f t="shared" si="15"/>
        <v>1.5903877085440832E-4</v>
      </c>
    </row>
    <row r="192" spans="1:9">
      <c r="A192" s="3" t="s">
        <v>182</v>
      </c>
      <c r="B192">
        <v>6.94</v>
      </c>
      <c r="C192" s="4">
        <v>503</v>
      </c>
      <c r="D192">
        <f t="shared" si="12"/>
        <v>72.478386167146965</v>
      </c>
      <c r="E192" s="7">
        <f t="shared" si="14"/>
        <v>6.6797251087281299E-4</v>
      </c>
      <c r="F192" s="8">
        <f t="shared" si="16"/>
        <v>0.54474818233126421</v>
      </c>
      <c r="G192" s="7">
        <f t="shared" si="13"/>
        <v>6.900426056565596E-4</v>
      </c>
      <c r="H192" s="8">
        <f t="shared" si="17"/>
        <v>0.32465510298438477</v>
      </c>
      <c r="I192">
        <f t="shared" si="15"/>
        <v>1.0209479444456271E-4</v>
      </c>
    </row>
    <row r="193" spans="1:9">
      <c r="A193" s="3" t="s">
        <v>528</v>
      </c>
      <c r="B193">
        <v>4.4400000000000004</v>
      </c>
      <c r="C193" s="4">
        <v>321</v>
      </c>
      <c r="D193">
        <f t="shared" si="12"/>
        <v>72.297297297297291</v>
      </c>
      <c r="E193" s="7">
        <f t="shared" si="14"/>
        <v>4.2628066797251087E-4</v>
      </c>
      <c r="F193" s="8">
        <f t="shared" si="16"/>
        <v>0.54517446299923666</v>
      </c>
      <c r="G193" s="7">
        <f t="shared" si="13"/>
        <v>4.4146817998777017E-4</v>
      </c>
      <c r="H193" s="8">
        <f t="shared" si="17"/>
        <v>0.32509657116437252</v>
      </c>
      <c r="I193">
        <f t="shared" si="15"/>
        <v>2.9035754507178435E-4</v>
      </c>
    </row>
    <row r="194" spans="1:9">
      <c r="A194" s="3" t="s">
        <v>543</v>
      </c>
      <c r="B194">
        <v>12.62</v>
      </c>
      <c r="C194" s="4">
        <v>912</v>
      </c>
      <c r="D194">
        <f t="shared" ref="D194:D257" si="18">C194/B194</f>
        <v>72.266244057052305</v>
      </c>
      <c r="E194" s="7">
        <f t="shared" si="14"/>
        <v>1.2111151688190963E-3</v>
      </c>
      <c r="F194" s="8">
        <f t="shared" si="16"/>
        <v>0.54638557816805577</v>
      </c>
      <c r="G194" s="7">
        <f t="shared" ref="G194:G257" si="19">B194/10057.35</f>
        <v>1.2548037007760493E-3</v>
      </c>
      <c r="H194" s="8">
        <f t="shared" si="17"/>
        <v>0.32635137486514859</v>
      </c>
      <c r="I194">
        <f t="shared" si="15"/>
        <v>7.0233121550283828E-4</v>
      </c>
    </row>
    <row r="195" spans="1:9">
      <c r="A195" s="3" t="s">
        <v>545</v>
      </c>
      <c r="B195">
        <v>30.51</v>
      </c>
      <c r="C195" s="4">
        <v>2204</v>
      </c>
      <c r="D195">
        <f t="shared" si="18"/>
        <v>72.23861029170763</v>
      </c>
      <c r="E195" s="7">
        <f t="shared" ref="E195:E258" si="20">C195/753025</f>
        <v>2.9268616579794828E-3</v>
      </c>
      <c r="F195" s="8">
        <f t="shared" si="16"/>
        <v>0.54931243982603528</v>
      </c>
      <c r="G195" s="7">
        <f t="shared" si="19"/>
        <v>3.0336022908619069E-3</v>
      </c>
      <c r="H195" s="8">
        <f t="shared" si="17"/>
        <v>0.32938497715601051</v>
      </c>
      <c r="I195">
        <f t="shared" ref="I195:I258" si="21">F195*H196-F196*H195</f>
        <v>3.0159424399978096E-4</v>
      </c>
    </row>
    <row r="196" spans="1:9">
      <c r="A196" s="3" t="s">
        <v>341</v>
      </c>
      <c r="B196">
        <v>13.05</v>
      </c>
      <c r="C196" s="4">
        <v>940</v>
      </c>
      <c r="D196">
        <f t="shared" si="18"/>
        <v>72.030651340996158</v>
      </c>
      <c r="E196" s="7">
        <f t="shared" si="20"/>
        <v>1.2482985292652966E-3</v>
      </c>
      <c r="F196" s="8">
        <f t="shared" ref="F196:F259" si="22">F195+E196</f>
        <v>0.55056073835530062</v>
      </c>
      <c r="G196" s="7">
        <f t="shared" si="19"/>
        <v>1.2975585019910812E-3</v>
      </c>
      <c r="H196" s="8">
        <f t="shared" ref="H196:H259" si="23">H195+G196</f>
        <v>0.3306825356580016</v>
      </c>
      <c r="I196">
        <f t="shared" si="21"/>
        <v>1.0286147023244596E-4</v>
      </c>
    </row>
    <row r="197" spans="1:9">
      <c r="A197" s="3" t="s">
        <v>331</v>
      </c>
      <c r="B197">
        <v>4.43</v>
      </c>
      <c r="C197" s="4">
        <v>318</v>
      </c>
      <c r="D197">
        <f t="shared" si="18"/>
        <v>71.783295711060958</v>
      </c>
      <c r="E197" s="7">
        <f t="shared" si="20"/>
        <v>4.2229673649613227E-4</v>
      </c>
      <c r="F197" s="8">
        <f t="shared" si="22"/>
        <v>0.5509830350917968</v>
      </c>
      <c r="G197" s="7">
        <f t="shared" si="19"/>
        <v>4.4047388228509495E-4</v>
      </c>
      <c r="H197" s="8">
        <f t="shared" si="23"/>
        <v>0.33112300954028667</v>
      </c>
      <c r="I197">
        <f t="shared" si="21"/>
        <v>2.8796886970217095E-5</v>
      </c>
    </row>
    <row r="198" spans="1:9">
      <c r="A198" s="3" t="s">
        <v>116</v>
      </c>
      <c r="B198">
        <v>1.24</v>
      </c>
      <c r="C198" s="4">
        <v>89</v>
      </c>
      <c r="D198">
        <f t="shared" si="18"/>
        <v>71.774193548387103</v>
      </c>
      <c r="E198" s="7">
        <f t="shared" si="20"/>
        <v>1.1818996713256532E-4</v>
      </c>
      <c r="F198" s="8">
        <f t="shared" si="22"/>
        <v>0.55110122505892933</v>
      </c>
      <c r="G198" s="7">
        <f t="shared" si="19"/>
        <v>1.2329291513171959E-4</v>
      </c>
      <c r="H198" s="8">
        <f t="shared" si="23"/>
        <v>0.33124630245541842</v>
      </c>
      <c r="I198">
        <f t="shared" si="21"/>
        <v>1.9852940768580463E-4</v>
      </c>
    </row>
    <row r="199" spans="1:9">
      <c r="A199" s="3" t="s">
        <v>295</v>
      </c>
      <c r="B199">
        <v>8.52</v>
      </c>
      <c r="C199" s="4">
        <v>610</v>
      </c>
      <c r="D199">
        <f t="shared" si="18"/>
        <v>71.596244131455407</v>
      </c>
      <c r="E199" s="7">
        <f t="shared" si="20"/>
        <v>8.1006606686364994E-4</v>
      </c>
      <c r="F199" s="8">
        <f t="shared" si="22"/>
        <v>0.55191129112579296</v>
      </c>
      <c r="G199" s="7">
        <f t="shared" si="19"/>
        <v>8.4714164267923452E-4</v>
      </c>
      <c r="H199" s="8">
        <f t="shared" si="23"/>
        <v>0.33209344409809766</v>
      </c>
      <c r="I199">
        <f t="shared" si="21"/>
        <v>1.009009902030733E-4</v>
      </c>
    </row>
    <row r="200" spans="1:9">
      <c r="A200" s="3" t="s">
        <v>582</v>
      </c>
      <c r="B200">
        <v>4.33</v>
      </c>
      <c r="C200" s="4">
        <v>310</v>
      </c>
      <c r="D200">
        <f t="shared" si="18"/>
        <v>71.593533487297918</v>
      </c>
      <c r="E200" s="7">
        <f t="shared" si="20"/>
        <v>4.1167291922578932E-4</v>
      </c>
      <c r="F200" s="8">
        <f t="shared" si="22"/>
        <v>0.55232296404501879</v>
      </c>
      <c r="G200" s="7">
        <f t="shared" si="19"/>
        <v>4.3053090525834337E-4</v>
      </c>
      <c r="H200" s="8">
        <f t="shared" si="23"/>
        <v>0.33252397500335601</v>
      </c>
      <c r="I200">
        <f t="shared" si="21"/>
        <v>3.3981099008720261E-4</v>
      </c>
    </row>
    <row r="201" spans="1:9">
      <c r="A201" s="3" t="s">
        <v>363</v>
      </c>
      <c r="B201">
        <v>14.51</v>
      </c>
      <c r="C201" s="4">
        <v>1035</v>
      </c>
      <c r="D201">
        <f t="shared" si="18"/>
        <v>71.330117160578908</v>
      </c>
      <c r="E201" s="7">
        <f t="shared" si="20"/>
        <v>1.3744563593506192E-3</v>
      </c>
      <c r="F201" s="8">
        <f t="shared" si="22"/>
        <v>0.55369742040436942</v>
      </c>
      <c r="G201" s="7">
        <f t="shared" si="19"/>
        <v>1.4427259665816541E-3</v>
      </c>
      <c r="H201" s="8">
        <f t="shared" si="23"/>
        <v>0.33396670096993769</v>
      </c>
      <c r="I201">
        <f t="shared" si="21"/>
        <v>2.2265642749447201E-4</v>
      </c>
    </row>
    <row r="202" spans="1:9">
      <c r="A202" s="3" t="s">
        <v>179</v>
      </c>
      <c r="B202">
        <v>9.49</v>
      </c>
      <c r="C202" s="4">
        <v>676</v>
      </c>
      <c r="D202">
        <f t="shared" si="18"/>
        <v>71.232876712328761</v>
      </c>
      <c r="E202" s="7">
        <f t="shared" si="20"/>
        <v>8.9771255934397928E-4</v>
      </c>
      <c r="F202" s="8">
        <f t="shared" si="22"/>
        <v>0.55459513296371343</v>
      </c>
      <c r="G202" s="7">
        <f t="shared" si="19"/>
        <v>9.4358851983872489E-4</v>
      </c>
      <c r="H202" s="8">
        <f t="shared" si="23"/>
        <v>0.33491028948977641</v>
      </c>
      <c r="I202">
        <f t="shared" si="21"/>
        <v>2.2833000684369109E-4</v>
      </c>
    </row>
    <row r="203" spans="1:9">
      <c r="A203" s="3" t="s">
        <v>360</v>
      </c>
      <c r="B203">
        <v>9.73</v>
      </c>
      <c r="C203" s="4">
        <v>693</v>
      </c>
      <c r="D203">
        <f t="shared" si="18"/>
        <v>71.223021582733807</v>
      </c>
      <c r="E203" s="7">
        <f t="shared" si="20"/>
        <v>9.2028817104345805E-4</v>
      </c>
      <c r="F203" s="8">
        <f t="shared" si="22"/>
        <v>0.55551542113475694</v>
      </c>
      <c r="G203" s="7">
        <f t="shared" si="19"/>
        <v>9.6745166470292869E-4</v>
      </c>
      <c r="H203" s="8">
        <f t="shared" si="23"/>
        <v>0.33587774115447933</v>
      </c>
      <c r="I203">
        <f t="shared" si="21"/>
        <v>3.6033423083731142E-4</v>
      </c>
    </row>
    <row r="204" spans="1:9">
      <c r="A204" s="3" t="s">
        <v>216</v>
      </c>
      <c r="B204">
        <v>15.35</v>
      </c>
      <c r="C204" s="4">
        <v>1093</v>
      </c>
      <c r="D204">
        <f t="shared" si="18"/>
        <v>71.205211726384363</v>
      </c>
      <c r="E204" s="7">
        <f t="shared" si="20"/>
        <v>1.4514790345606056E-3</v>
      </c>
      <c r="F204" s="8">
        <f t="shared" si="22"/>
        <v>0.55696690016931749</v>
      </c>
      <c r="G204" s="7">
        <f t="shared" si="19"/>
        <v>1.5262469736063674E-3</v>
      </c>
      <c r="H204" s="8">
        <f t="shared" si="23"/>
        <v>0.3374039881280857</v>
      </c>
      <c r="I204">
        <f t="shared" si="21"/>
        <v>8.3129654934815944E-5</v>
      </c>
    </row>
    <row r="205" spans="1:9">
      <c r="A205" s="3" t="s">
        <v>518</v>
      </c>
      <c r="B205">
        <v>3.54</v>
      </c>
      <c r="C205" s="4">
        <v>252</v>
      </c>
      <c r="D205">
        <f t="shared" si="18"/>
        <v>71.186440677966104</v>
      </c>
      <c r="E205" s="7">
        <f t="shared" si="20"/>
        <v>3.3465024401580293E-4</v>
      </c>
      <c r="F205" s="8">
        <f t="shared" si="22"/>
        <v>0.55730155041333329</v>
      </c>
      <c r="G205" s="7">
        <f t="shared" si="19"/>
        <v>3.5198138674700591E-4</v>
      </c>
      <c r="H205" s="8">
        <f t="shared" si="23"/>
        <v>0.33775596951483272</v>
      </c>
      <c r="I205">
        <f t="shared" si="21"/>
        <v>7.0699734063789377E-5</v>
      </c>
    </row>
    <row r="206" spans="1:9">
      <c r="A206" s="3" t="s">
        <v>352</v>
      </c>
      <c r="B206">
        <v>3</v>
      </c>
      <c r="C206" s="4">
        <v>213</v>
      </c>
      <c r="D206">
        <f t="shared" si="18"/>
        <v>71</v>
      </c>
      <c r="E206" s="7">
        <f t="shared" si="20"/>
        <v>2.8285913482288105E-4</v>
      </c>
      <c r="F206" s="8">
        <f t="shared" si="22"/>
        <v>0.55758440954815613</v>
      </c>
      <c r="G206" s="7">
        <f t="shared" si="19"/>
        <v>2.9828931080254736E-4</v>
      </c>
      <c r="H206" s="8">
        <f t="shared" si="23"/>
        <v>0.33805425882563528</v>
      </c>
      <c r="I206">
        <f t="shared" si="21"/>
        <v>1.615881843625433E-4</v>
      </c>
    </row>
    <row r="207" spans="1:9">
      <c r="A207" s="3" t="s">
        <v>73</v>
      </c>
      <c r="B207">
        <v>6.85</v>
      </c>
      <c r="C207" s="4">
        <v>486</v>
      </c>
      <c r="D207">
        <f t="shared" si="18"/>
        <v>70.948905109489061</v>
      </c>
      <c r="E207" s="7">
        <f t="shared" si="20"/>
        <v>6.4539689917333422E-4</v>
      </c>
      <c r="F207" s="8">
        <f t="shared" si="22"/>
        <v>0.55822980644732945</v>
      </c>
      <c r="G207" s="7">
        <f t="shared" si="19"/>
        <v>6.8109392633248318E-4</v>
      </c>
      <c r="H207" s="8">
        <f t="shared" si="23"/>
        <v>0.33873535275196776</v>
      </c>
      <c r="I207">
        <f t="shared" si="21"/>
        <v>1.8473386095846367E-4</v>
      </c>
    </row>
    <row r="208" spans="1:9">
      <c r="A208" s="3" t="s">
        <v>74</v>
      </c>
      <c r="B208">
        <v>7.81</v>
      </c>
      <c r="C208" s="4">
        <v>553</v>
      </c>
      <c r="D208">
        <f t="shared" si="18"/>
        <v>70.806658130601789</v>
      </c>
      <c r="E208" s="7">
        <f t="shared" si="20"/>
        <v>7.3437136881245643E-4</v>
      </c>
      <c r="F208" s="8">
        <f t="shared" si="22"/>
        <v>0.55896417781614194</v>
      </c>
      <c r="G208" s="7">
        <f t="shared" si="19"/>
        <v>7.7654650578929828E-4</v>
      </c>
      <c r="H208" s="8">
        <f t="shared" si="23"/>
        <v>0.33951189925775704</v>
      </c>
      <c r="I208">
        <f t="shared" si="21"/>
        <v>1.9423582679728435E-4</v>
      </c>
    </row>
    <row r="209" spans="1:9">
      <c r="A209" s="3" t="s">
        <v>283</v>
      </c>
      <c r="B209">
        <v>8.1999999999999993</v>
      </c>
      <c r="C209" s="4">
        <v>580</v>
      </c>
      <c r="D209">
        <f t="shared" si="18"/>
        <v>70.731707317073173</v>
      </c>
      <c r="E209" s="7">
        <f t="shared" si="20"/>
        <v>7.7022675209986388E-4</v>
      </c>
      <c r="F209" s="8">
        <f t="shared" si="22"/>
        <v>0.55973440456824175</v>
      </c>
      <c r="G209" s="7">
        <f t="shared" si="19"/>
        <v>8.1532411619362945E-4</v>
      </c>
      <c r="H209" s="8">
        <f t="shared" si="23"/>
        <v>0.34032722337395066</v>
      </c>
      <c r="I209">
        <f t="shared" si="21"/>
        <v>5.6551006824240302E-4</v>
      </c>
    </row>
    <row r="210" spans="1:9">
      <c r="A210" s="3" t="s">
        <v>241</v>
      </c>
      <c r="B210">
        <v>23.82</v>
      </c>
      <c r="C210" s="4">
        <v>1682</v>
      </c>
      <c r="D210">
        <f t="shared" si="18"/>
        <v>70.612930310663302</v>
      </c>
      <c r="E210" s="7">
        <f t="shared" si="20"/>
        <v>2.2336575810896053E-3</v>
      </c>
      <c r="F210" s="8">
        <f t="shared" si="22"/>
        <v>0.56196806214933137</v>
      </c>
      <c r="G210" s="7">
        <f t="shared" si="19"/>
        <v>2.3684171277722262E-3</v>
      </c>
      <c r="H210" s="8">
        <f t="shared" si="23"/>
        <v>0.34269564050172291</v>
      </c>
      <c r="I210">
        <f t="shared" si="21"/>
        <v>8.4074811270107297E-4</v>
      </c>
    </row>
    <row r="211" spans="1:9">
      <c r="A211" s="3" t="s">
        <v>33</v>
      </c>
      <c r="B211">
        <v>35.4</v>
      </c>
      <c r="C211" s="4">
        <v>2499</v>
      </c>
      <c r="D211">
        <f t="shared" si="18"/>
        <v>70.593220338983059</v>
      </c>
      <c r="E211" s="7">
        <f t="shared" si="20"/>
        <v>3.318614919823379E-3</v>
      </c>
      <c r="F211" s="8">
        <f t="shared" si="22"/>
        <v>0.5652866770691547</v>
      </c>
      <c r="G211" s="7">
        <f t="shared" si="19"/>
        <v>3.519813867470059E-3</v>
      </c>
      <c r="H211" s="8">
        <f t="shared" si="23"/>
        <v>0.34621545436919299</v>
      </c>
      <c r="I211">
        <f t="shared" si="21"/>
        <v>9.3096078386720182E-4</v>
      </c>
    </row>
    <row r="212" spans="1:9">
      <c r="A212" s="3" t="s">
        <v>380</v>
      </c>
      <c r="B212">
        <v>39.14</v>
      </c>
      <c r="C212" s="4">
        <v>2760</v>
      </c>
      <c r="D212">
        <f t="shared" si="18"/>
        <v>70.516096065406231</v>
      </c>
      <c r="E212" s="7">
        <f t="shared" si="20"/>
        <v>3.6652169582683178E-3</v>
      </c>
      <c r="F212" s="8">
        <f t="shared" si="22"/>
        <v>0.56895189402742297</v>
      </c>
      <c r="G212" s="7">
        <f t="shared" si="19"/>
        <v>3.891681208270568E-3</v>
      </c>
      <c r="H212" s="8">
        <f t="shared" si="23"/>
        <v>0.35010713557746354</v>
      </c>
      <c r="I212">
        <f t="shared" si="21"/>
        <v>9.8806281799396212E-5</v>
      </c>
    </row>
    <row r="213" spans="1:9">
      <c r="A213" s="3" t="s">
        <v>450</v>
      </c>
      <c r="B213">
        <v>4.13</v>
      </c>
      <c r="C213" s="4">
        <v>290</v>
      </c>
      <c r="D213">
        <f t="shared" si="18"/>
        <v>70.217917675544797</v>
      </c>
      <c r="E213" s="7">
        <f t="shared" si="20"/>
        <v>3.8511337604993194E-4</v>
      </c>
      <c r="F213" s="8">
        <f t="shared" si="22"/>
        <v>0.56933700740347293</v>
      </c>
      <c r="G213" s="7">
        <f t="shared" si="19"/>
        <v>4.106449512048402E-4</v>
      </c>
      <c r="H213" s="8">
        <f t="shared" si="23"/>
        <v>0.35051778052866839</v>
      </c>
      <c r="I213">
        <f t="shared" si="21"/>
        <v>4.9786797011175388E-5</v>
      </c>
    </row>
    <row r="214" spans="1:9">
      <c r="A214" s="3" t="s">
        <v>125</v>
      </c>
      <c r="B214">
        <v>2.08</v>
      </c>
      <c r="C214" s="4">
        <v>146</v>
      </c>
      <c r="D214">
        <f t="shared" si="18"/>
        <v>70.192307692307693</v>
      </c>
      <c r="E214" s="7">
        <f t="shared" si="20"/>
        <v>1.9388466518375884E-4</v>
      </c>
      <c r="F214" s="8">
        <f t="shared" si="22"/>
        <v>0.5695308920686567</v>
      </c>
      <c r="G214" s="7">
        <f t="shared" si="19"/>
        <v>2.0681392215643287E-4</v>
      </c>
      <c r="H214" s="8">
        <f t="shared" si="23"/>
        <v>0.35072459445082482</v>
      </c>
      <c r="I214">
        <f t="shared" si="21"/>
        <v>2.1469507149579625E-4</v>
      </c>
    </row>
    <row r="215" spans="1:9">
      <c r="A215" s="3" t="s">
        <v>478</v>
      </c>
      <c r="B215">
        <v>8.94</v>
      </c>
      <c r="C215" s="4">
        <v>626</v>
      </c>
      <c r="D215">
        <f t="shared" si="18"/>
        <v>70.022371364653253</v>
      </c>
      <c r="E215" s="7">
        <f t="shared" si="20"/>
        <v>8.3131370140433584E-4</v>
      </c>
      <c r="F215" s="8">
        <f t="shared" si="22"/>
        <v>0.57036220577006103</v>
      </c>
      <c r="G215" s="7">
        <f t="shared" si="19"/>
        <v>8.8890214619159118E-4</v>
      </c>
      <c r="H215" s="8">
        <f t="shared" si="23"/>
        <v>0.35161349659701641</v>
      </c>
      <c r="I215">
        <f t="shared" si="21"/>
        <v>7.2076663904130367E-5</v>
      </c>
    </row>
    <row r="216" spans="1:9">
      <c r="A216" s="3" t="s">
        <v>552</v>
      </c>
      <c r="B216">
        <v>3</v>
      </c>
      <c r="C216" s="4">
        <v>210</v>
      </c>
      <c r="D216">
        <f t="shared" si="18"/>
        <v>70</v>
      </c>
      <c r="E216" s="7">
        <f t="shared" si="20"/>
        <v>2.7887520334650244E-4</v>
      </c>
      <c r="F216" s="8">
        <f t="shared" si="22"/>
        <v>0.57064108097340749</v>
      </c>
      <c r="G216" s="7">
        <f t="shared" si="19"/>
        <v>2.9828931080254736E-4</v>
      </c>
      <c r="H216" s="8">
        <f t="shared" si="23"/>
        <v>0.35191178590781896</v>
      </c>
      <c r="I216">
        <f t="shared" si="21"/>
        <v>1.1909671157653012E-3</v>
      </c>
    </row>
    <row r="217" spans="1:9">
      <c r="A217" s="3" t="s">
        <v>233</v>
      </c>
      <c r="B217">
        <v>49.53</v>
      </c>
      <c r="C217" s="4">
        <v>3465</v>
      </c>
      <c r="D217">
        <f t="shared" si="18"/>
        <v>69.957601453664438</v>
      </c>
      <c r="E217" s="7">
        <f t="shared" si="20"/>
        <v>4.6014408552172903E-3</v>
      </c>
      <c r="F217" s="8">
        <f t="shared" si="22"/>
        <v>0.57524252182862479</v>
      </c>
      <c r="G217" s="7">
        <f t="shared" si="19"/>
        <v>4.9247565213500575E-3</v>
      </c>
      <c r="H217" s="8">
        <f t="shared" si="23"/>
        <v>0.35683654242916901</v>
      </c>
      <c r="I217">
        <f t="shared" si="21"/>
        <v>6.7326314118723585E-4</v>
      </c>
    </row>
    <row r="218" spans="1:9">
      <c r="A218" s="3" t="s">
        <v>148</v>
      </c>
      <c r="B218">
        <v>27.96</v>
      </c>
      <c r="C218" s="4">
        <v>1954</v>
      </c>
      <c r="D218">
        <f t="shared" si="18"/>
        <v>69.885550786838337</v>
      </c>
      <c r="E218" s="7">
        <f t="shared" si="20"/>
        <v>2.5948673682812656E-3</v>
      </c>
      <c r="F218" s="8">
        <f t="shared" si="22"/>
        <v>0.57783738919690608</v>
      </c>
      <c r="G218" s="7">
        <f t="shared" si="19"/>
        <v>2.7800563766797416E-3</v>
      </c>
      <c r="H218" s="8">
        <f t="shared" si="23"/>
        <v>0.35961659880584873</v>
      </c>
      <c r="I218">
        <f t="shared" si="21"/>
        <v>4.4742950587695063E-4</v>
      </c>
    </row>
    <row r="219" spans="1:9">
      <c r="A219" s="3" t="s">
        <v>602</v>
      </c>
      <c r="B219">
        <v>18.559999999999999</v>
      </c>
      <c r="C219" s="4">
        <v>1296</v>
      </c>
      <c r="D219">
        <f t="shared" si="18"/>
        <v>69.827586206896555</v>
      </c>
      <c r="E219" s="7">
        <f t="shared" si="20"/>
        <v>1.7210583977955579E-3</v>
      </c>
      <c r="F219" s="8">
        <f t="shared" si="22"/>
        <v>0.57955844759470165</v>
      </c>
      <c r="G219" s="7">
        <f t="shared" si="19"/>
        <v>1.8454165361650929E-3</v>
      </c>
      <c r="H219" s="8">
        <f t="shared" si="23"/>
        <v>0.36146201534201383</v>
      </c>
      <c r="I219">
        <f t="shared" si="21"/>
        <v>5.7466156832108872E-5</v>
      </c>
    </row>
    <row r="220" spans="1:9">
      <c r="A220" s="3" t="s">
        <v>60</v>
      </c>
      <c r="B220">
        <v>2.38</v>
      </c>
      <c r="C220" s="4">
        <v>166</v>
      </c>
      <c r="D220">
        <f t="shared" si="18"/>
        <v>69.747899159663874</v>
      </c>
      <c r="E220" s="7">
        <f t="shared" si="20"/>
        <v>2.2044420835961621E-4</v>
      </c>
      <c r="F220" s="8">
        <f t="shared" si="22"/>
        <v>0.5797788918030613</v>
      </c>
      <c r="G220" s="7">
        <f t="shared" si="19"/>
        <v>2.3664285323668759E-4</v>
      </c>
      <c r="H220" s="8">
        <f t="shared" si="23"/>
        <v>0.36169865819525054</v>
      </c>
      <c r="I220">
        <f t="shared" si="21"/>
        <v>1.0042155656056484E-4</v>
      </c>
    </row>
    <row r="221" spans="1:9">
      <c r="A221" s="3" t="s">
        <v>214</v>
      </c>
      <c r="B221">
        <v>4.1500000000000004</v>
      </c>
      <c r="C221" s="4">
        <v>289</v>
      </c>
      <c r="D221">
        <f t="shared" si="18"/>
        <v>69.638554216867462</v>
      </c>
      <c r="E221" s="7">
        <f t="shared" si="20"/>
        <v>3.8378539889113907E-4</v>
      </c>
      <c r="F221" s="8">
        <f t="shared" si="22"/>
        <v>0.58016267720195247</v>
      </c>
      <c r="G221" s="7">
        <f t="shared" si="19"/>
        <v>4.1263354661019057E-4</v>
      </c>
      <c r="H221" s="8">
        <f t="shared" si="23"/>
        <v>0.36211129174186074</v>
      </c>
      <c r="I221">
        <f t="shared" si="21"/>
        <v>1.8066301912839089E-4</v>
      </c>
    </row>
    <row r="222" spans="1:9">
      <c r="A222" s="3" t="s">
        <v>34</v>
      </c>
      <c r="B222">
        <v>7.45</v>
      </c>
      <c r="C222" s="4">
        <v>518</v>
      </c>
      <c r="D222">
        <f t="shared" si="18"/>
        <v>69.530201342281885</v>
      </c>
      <c r="E222" s="7">
        <f t="shared" si="20"/>
        <v>6.8789216825470602E-4</v>
      </c>
      <c r="F222" s="8">
        <f t="shared" si="22"/>
        <v>0.58085056937020718</v>
      </c>
      <c r="G222" s="7">
        <f t="shared" si="19"/>
        <v>7.4075178849299268E-4</v>
      </c>
      <c r="H222" s="8">
        <f t="shared" si="23"/>
        <v>0.36285204353035372</v>
      </c>
      <c r="I222">
        <f t="shared" si="21"/>
        <v>1.3511368184737638E-4</v>
      </c>
    </row>
    <row r="223" spans="1:9">
      <c r="A223" s="3" t="s">
        <v>369</v>
      </c>
      <c r="B223">
        <v>5.56</v>
      </c>
      <c r="C223" s="4">
        <v>386</v>
      </c>
      <c r="D223">
        <f t="shared" si="18"/>
        <v>69.42446043165468</v>
      </c>
      <c r="E223" s="7">
        <f t="shared" si="20"/>
        <v>5.1259918329404734E-4</v>
      </c>
      <c r="F223" s="8">
        <f t="shared" si="22"/>
        <v>0.58136316855350123</v>
      </c>
      <c r="G223" s="7">
        <f t="shared" si="19"/>
        <v>5.5282952268738775E-4</v>
      </c>
      <c r="H223" s="8">
        <f t="shared" si="23"/>
        <v>0.36340487305304109</v>
      </c>
      <c r="I223">
        <f t="shared" si="21"/>
        <v>9.6098401248995158E-5</v>
      </c>
    </row>
    <row r="224" spans="1:9">
      <c r="A224" s="3" t="s">
        <v>259</v>
      </c>
      <c r="B224">
        <v>3.95</v>
      </c>
      <c r="C224" s="4">
        <v>274</v>
      </c>
      <c r="D224">
        <f t="shared" si="18"/>
        <v>69.367088607594937</v>
      </c>
      <c r="E224" s="7">
        <f t="shared" si="20"/>
        <v>3.6386574150924604E-4</v>
      </c>
      <c r="F224" s="8">
        <f t="shared" si="22"/>
        <v>0.58172703429501049</v>
      </c>
      <c r="G224" s="7">
        <f t="shared" si="19"/>
        <v>3.9274759255668741E-4</v>
      </c>
      <c r="H224" s="8">
        <f t="shared" si="23"/>
        <v>0.36379762064559779</v>
      </c>
      <c r="I224">
        <f t="shared" si="21"/>
        <v>5.5871946486102386E-4</v>
      </c>
    </row>
    <row r="225" spans="1:9">
      <c r="A225" s="3" t="s">
        <v>62</v>
      </c>
      <c r="B225">
        <v>22.94</v>
      </c>
      <c r="C225" s="4">
        <v>1590</v>
      </c>
      <c r="D225">
        <f t="shared" si="18"/>
        <v>69.311246730601567</v>
      </c>
      <c r="E225" s="7">
        <f t="shared" si="20"/>
        <v>2.1114836824806613E-3</v>
      </c>
      <c r="F225" s="8">
        <f t="shared" si="22"/>
        <v>0.5838385179774912</v>
      </c>
      <c r="G225" s="7">
        <f t="shared" si="19"/>
        <v>2.2809189299368123E-3</v>
      </c>
      <c r="H225" s="8">
        <f t="shared" si="23"/>
        <v>0.3660785395755346</v>
      </c>
      <c r="I225">
        <f t="shared" si="21"/>
        <v>1.5154874517492312E-4</v>
      </c>
    </row>
    <row r="226" spans="1:9">
      <c r="A226" s="3" t="s">
        <v>506</v>
      </c>
      <c r="B226">
        <v>6.22</v>
      </c>
      <c r="C226" s="4">
        <v>431</v>
      </c>
      <c r="D226">
        <f t="shared" si="18"/>
        <v>69.292604501607727</v>
      </c>
      <c r="E226" s="7">
        <f t="shared" si="20"/>
        <v>5.7235815543972644E-4</v>
      </c>
      <c r="F226" s="8">
        <f t="shared" si="22"/>
        <v>0.58441087613293097</v>
      </c>
      <c r="G226" s="7">
        <f t="shared" si="19"/>
        <v>6.184531710639482E-4</v>
      </c>
      <c r="H226" s="8">
        <f t="shared" si="23"/>
        <v>0.36669699274659856</v>
      </c>
      <c r="I226">
        <f t="shared" si="21"/>
        <v>2.4353377304003887E-4</v>
      </c>
    </row>
    <row r="227" spans="1:9">
      <c r="A227" s="3" t="s">
        <v>86</v>
      </c>
      <c r="B227">
        <v>9.94</v>
      </c>
      <c r="C227" s="4">
        <v>686</v>
      </c>
      <c r="D227">
        <f t="shared" si="18"/>
        <v>69.014084507042256</v>
      </c>
      <c r="E227" s="7">
        <f t="shared" si="20"/>
        <v>9.1099233093190797E-4</v>
      </c>
      <c r="F227" s="8">
        <f t="shared" si="22"/>
        <v>0.58532186846386292</v>
      </c>
      <c r="G227" s="7">
        <f t="shared" si="19"/>
        <v>9.8833191645910702E-4</v>
      </c>
      <c r="H227" s="8">
        <f t="shared" si="23"/>
        <v>0.36768532466305764</v>
      </c>
      <c r="I227">
        <f t="shared" si="21"/>
        <v>2.5045834731682315E-4</v>
      </c>
    </row>
    <row r="228" spans="1:9">
      <c r="A228" s="3" t="s">
        <v>96</v>
      </c>
      <c r="B228">
        <v>10.210000000000001</v>
      </c>
      <c r="C228" s="4">
        <v>704</v>
      </c>
      <c r="D228">
        <f t="shared" si="18"/>
        <v>68.952007835455433</v>
      </c>
      <c r="E228" s="7">
        <f t="shared" si="20"/>
        <v>9.3489591979017961E-4</v>
      </c>
      <c r="F228" s="8">
        <f t="shared" si="22"/>
        <v>0.58625676438365315</v>
      </c>
      <c r="G228" s="7">
        <f t="shared" si="19"/>
        <v>1.0151779544313364E-3</v>
      </c>
      <c r="H228" s="8">
        <f t="shared" si="23"/>
        <v>0.36870050261748899</v>
      </c>
      <c r="I228">
        <f t="shared" si="21"/>
        <v>8.4210525231664946E-4</v>
      </c>
    </row>
    <row r="229" spans="1:9">
      <c r="A229" s="3" t="s">
        <v>420</v>
      </c>
      <c r="B229">
        <v>34.32</v>
      </c>
      <c r="C229" s="4">
        <v>2366</v>
      </c>
      <c r="D229">
        <f t="shared" si="18"/>
        <v>68.939393939393938</v>
      </c>
      <c r="E229" s="7">
        <f t="shared" si="20"/>
        <v>3.1419939577039275E-3</v>
      </c>
      <c r="F229" s="8">
        <f t="shared" si="22"/>
        <v>0.58939875834135713</v>
      </c>
      <c r="G229" s="7">
        <f t="shared" si="19"/>
        <v>3.4124297155811419E-3</v>
      </c>
      <c r="H229" s="8">
        <f t="shared" si="23"/>
        <v>0.37211293233307013</v>
      </c>
      <c r="I229">
        <f t="shared" si="21"/>
        <v>3.9559214951159771E-4</v>
      </c>
    </row>
    <row r="230" spans="1:9">
      <c r="A230" s="3" t="s">
        <v>132</v>
      </c>
      <c r="B230">
        <v>16.11</v>
      </c>
      <c r="C230" s="4">
        <v>1110</v>
      </c>
      <c r="D230">
        <f t="shared" si="18"/>
        <v>68.901303538175043</v>
      </c>
      <c r="E230" s="7">
        <f t="shared" si="20"/>
        <v>1.4740546462600843E-3</v>
      </c>
      <c r="F230" s="8">
        <f t="shared" si="22"/>
        <v>0.59087281298761718</v>
      </c>
      <c r="G230" s="7">
        <f t="shared" si="19"/>
        <v>1.6018135990096794E-3</v>
      </c>
      <c r="H230" s="8">
        <f t="shared" si="23"/>
        <v>0.37371474593207982</v>
      </c>
      <c r="I230">
        <f t="shared" si="21"/>
        <v>3.4399525467568304E-4</v>
      </c>
    </row>
    <row r="231" spans="1:9">
      <c r="A231" s="3" t="s">
        <v>550</v>
      </c>
      <c r="B231">
        <v>13.99</v>
      </c>
      <c r="C231" s="4">
        <v>963</v>
      </c>
      <c r="D231">
        <f t="shared" si="18"/>
        <v>68.834882058613289</v>
      </c>
      <c r="E231" s="7">
        <f t="shared" si="20"/>
        <v>1.2788420039175326E-3</v>
      </c>
      <c r="F231" s="8">
        <f t="shared" si="22"/>
        <v>0.59215165499153466</v>
      </c>
      <c r="G231" s="7">
        <f t="shared" si="19"/>
        <v>1.3910224860425461E-3</v>
      </c>
      <c r="H231" s="8">
        <f t="shared" si="23"/>
        <v>0.37510576841812238</v>
      </c>
      <c r="I231">
        <f t="shared" si="21"/>
        <v>2.3600376418772551E-4</v>
      </c>
    </row>
    <row r="232" spans="1:9">
      <c r="A232" s="3" t="s">
        <v>571</v>
      </c>
      <c r="B232">
        <v>9.5500000000000007</v>
      </c>
      <c r="C232" s="4">
        <v>655</v>
      </c>
      <c r="D232">
        <f t="shared" si="18"/>
        <v>68.586387434554965</v>
      </c>
      <c r="E232" s="7">
        <f t="shared" si="20"/>
        <v>8.6982503900932904E-4</v>
      </c>
      <c r="F232" s="8">
        <f t="shared" si="22"/>
        <v>0.593021480030544</v>
      </c>
      <c r="G232" s="7">
        <f t="shared" si="19"/>
        <v>9.4955430605477595E-4</v>
      </c>
      <c r="H232" s="8">
        <f t="shared" si="23"/>
        <v>0.37605532272417713</v>
      </c>
      <c r="I232">
        <f t="shared" si="21"/>
        <v>2.7029880286733032E-4</v>
      </c>
    </row>
    <row r="233" spans="1:9">
      <c r="A233" s="3" t="s">
        <v>247</v>
      </c>
      <c r="B233">
        <v>10.86</v>
      </c>
      <c r="C233" s="4">
        <v>741</v>
      </c>
      <c r="D233">
        <f t="shared" si="18"/>
        <v>68.232044198895025</v>
      </c>
      <c r="E233" s="7">
        <f t="shared" si="20"/>
        <v>9.8403107466551575E-4</v>
      </c>
      <c r="F233" s="8">
        <f t="shared" si="22"/>
        <v>0.59400551110520949</v>
      </c>
      <c r="G233" s="7">
        <f t="shared" si="19"/>
        <v>1.0798073051052214E-3</v>
      </c>
      <c r="H233" s="8">
        <f t="shared" si="23"/>
        <v>0.37713513002928234</v>
      </c>
      <c r="I233">
        <f t="shared" si="21"/>
        <v>1.6289560810267556E-4</v>
      </c>
    </row>
    <row r="234" spans="1:9">
      <c r="A234" s="3" t="s">
        <v>427</v>
      </c>
      <c r="B234">
        <v>6.54</v>
      </c>
      <c r="C234" s="4">
        <v>446</v>
      </c>
      <c r="D234">
        <f t="shared" si="18"/>
        <v>68.195718654434245</v>
      </c>
      <c r="E234" s="7">
        <f t="shared" si="20"/>
        <v>5.9227781282161947E-4</v>
      </c>
      <c r="F234" s="8">
        <f t="shared" si="22"/>
        <v>0.59459778891803117</v>
      </c>
      <c r="G234" s="7">
        <f t="shared" si="19"/>
        <v>6.5027069754955327E-4</v>
      </c>
      <c r="H234" s="8">
        <f t="shared" si="23"/>
        <v>0.37778540072683187</v>
      </c>
      <c r="I234">
        <f t="shared" si="21"/>
        <v>7.1255638940920241E-5</v>
      </c>
    </row>
    <row r="235" spans="1:9">
      <c r="A235" s="3" t="s">
        <v>585</v>
      </c>
      <c r="B235">
        <v>2.86</v>
      </c>
      <c r="C235" s="4">
        <v>195</v>
      </c>
      <c r="D235">
        <f t="shared" si="18"/>
        <v>68.181818181818187</v>
      </c>
      <c r="E235" s="7">
        <f t="shared" si="20"/>
        <v>2.5895554596460941E-4</v>
      </c>
      <c r="F235" s="8">
        <f t="shared" si="22"/>
        <v>0.59485674446399572</v>
      </c>
      <c r="G235" s="7">
        <f t="shared" si="19"/>
        <v>2.8436914296509514E-4</v>
      </c>
      <c r="H235" s="8">
        <f t="shared" si="23"/>
        <v>0.37806976986979696</v>
      </c>
      <c r="I235">
        <f t="shared" si="21"/>
        <v>7.9047616073413263E-5</v>
      </c>
    </row>
    <row r="236" spans="1:9">
      <c r="A236" s="3" t="s">
        <v>611</v>
      </c>
      <c r="B236">
        <v>3.17</v>
      </c>
      <c r="C236" s="4">
        <v>216</v>
      </c>
      <c r="D236">
        <f t="shared" si="18"/>
        <v>68.138801261829656</v>
      </c>
      <c r="E236" s="7">
        <f t="shared" si="20"/>
        <v>2.8684306629925965E-4</v>
      </c>
      <c r="F236" s="8">
        <f t="shared" si="22"/>
        <v>0.59514358753029495</v>
      </c>
      <c r="G236" s="7">
        <f t="shared" si="19"/>
        <v>3.1519237174802505E-4</v>
      </c>
      <c r="H236" s="8">
        <f t="shared" si="23"/>
        <v>0.378384962241545</v>
      </c>
      <c r="I236">
        <f t="shared" si="21"/>
        <v>3.6937263825853606E-4</v>
      </c>
    </row>
    <row r="237" spans="1:9">
      <c r="A237" s="3" t="s">
        <v>317</v>
      </c>
      <c r="B237">
        <v>14.81</v>
      </c>
      <c r="C237" s="4">
        <v>1009</v>
      </c>
      <c r="D237">
        <f t="shared" si="18"/>
        <v>68.129642133693451</v>
      </c>
      <c r="E237" s="7">
        <f t="shared" si="20"/>
        <v>1.3399289532220046E-3</v>
      </c>
      <c r="F237" s="8">
        <f t="shared" si="22"/>
        <v>0.59648351648351694</v>
      </c>
      <c r="G237" s="7">
        <f t="shared" si="19"/>
        <v>1.472554897661909E-3</v>
      </c>
      <c r="H237" s="8">
        <f t="shared" si="23"/>
        <v>0.3798575171392069</v>
      </c>
      <c r="I237">
        <f t="shared" si="21"/>
        <v>1.023357101932465E-4</v>
      </c>
    </row>
    <row r="238" spans="1:9">
      <c r="A238" s="3" t="s">
        <v>496</v>
      </c>
      <c r="B238">
        <v>4.09</v>
      </c>
      <c r="C238" s="4">
        <v>278</v>
      </c>
      <c r="D238">
        <f t="shared" si="18"/>
        <v>67.970660146699274</v>
      </c>
      <c r="E238" s="7">
        <f t="shared" si="20"/>
        <v>3.6917765014441752E-4</v>
      </c>
      <c r="F238" s="8">
        <f t="shared" si="22"/>
        <v>0.59685269413366138</v>
      </c>
      <c r="G238" s="7">
        <f t="shared" si="19"/>
        <v>4.0666776039413957E-4</v>
      </c>
      <c r="H238" s="8">
        <f t="shared" si="23"/>
        <v>0.38026418489960107</v>
      </c>
      <c r="I238">
        <f t="shared" si="21"/>
        <v>1.4429028677928613E-4</v>
      </c>
    </row>
    <row r="239" spans="1:9">
      <c r="A239" s="3" t="s">
        <v>156</v>
      </c>
      <c r="B239">
        <v>5.75</v>
      </c>
      <c r="C239" s="4">
        <v>390</v>
      </c>
      <c r="D239">
        <f t="shared" si="18"/>
        <v>67.826086956521735</v>
      </c>
      <c r="E239" s="7">
        <f t="shared" si="20"/>
        <v>5.1791109192921882E-4</v>
      </c>
      <c r="F239" s="8">
        <f t="shared" si="22"/>
        <v>0.5973706052255906</v>
      </c>
      <c r="G239" s="7">
        <f t="shared" si="19"/>
        <v>5.7172117903821586E-4</v>
      </c>
      <c r="H239" s="8">
        <f t="shared" si="23"/>
        <v>0.38083590607863926</v>
      </c>
      <c r="I239">
        <f t="shared" si="21"/>
        <v>2.1039268746955719E-4</v>
      </c>
    </row>
    <row r="240" spans="1:9">
      <c r="A240" s="3" t="s">
        <v>404</v>
      </c>
      <c r="B240">
        <v>8.3699999999999992</v>
      </c>
      <c r="C240" s="4">
        <v>567</v>
      </c>
      <c r="D240">
        <f t="shared" si="18"/>
        <v>67.741935483870975</v>
      </c>
      <c r="E240" s="7">
        <f t="shared" si="20"/>
        <v>7.5296304903555659E-4</v>
      </c>
      <c r="F240" s="8">
        <f t="shared" si="22"/>
        <v>0.59812356827462621</v>
      </c>
      <c r="G240" s="7">
        <f t="shared" si="19"/>
        <v>8.3222717713910715E-4</v>
      </c>
      <c r="H240" s="8">
        <f t="shared" si="23"/>
        <v>0.38166813325577836</v>
      </c>
      <c r="I240">
        <f t="shared" si="21"/>
        <v>5.2353858255455021E-4</v>
      </c>
    </row>
    <row r="241" spans="1:9">
      <c r="A241" s="3" t="s">
        <v>592</v>
      </c>
      <c r="B241">
        <v>20.82</v>
      </c>
      <c r="C241" s="4">
        <v>1410</v>
      </c>
      <c r="D241">
        <f t="shared" si="18"/>
        <v>67.72334293948127</v>
      </c>
      <c r="E241" s="7">
        <f t="shared" si="20"/>
        <v>1.872447793897945E-3</v>
      </c>
      <c r="F241" s="8">
        <f t="shared" si="22"/>
        <v>0.59999601606852415</v>
      </c>
      <c r="G241" s="7">
        <f t="shared" si="19"/>
        <v>2.0701278169696787E-3</v>
      </c>
      <c r="H241" s="8">
        <f t="shared" si="23"/>
        <v>0.38373826107274805</v>
      </c>
      <c r="I241">
        <f t="shared" si="21"/>
        <v>1.3126377276220791E-4</v>
      </c>
    </row>
    <row r="242" spans="1:9">
      <c r="A242" s="3" t="s">
        <v>482</v>
      </c>
      <c r="B242">
        <v>5.19</v>
      </c>
      <c r="C242" s="4">
        <v>350</v>
      </c>
      <c r="D242">
        <f t="shared" si="18"/>
        <v>67.437379576107901</v>
      </c>
      <c r="E242" s="7">
        <f t="shared" si="20"/>
        <v>4.6479200557750407E-4</v>
      </c>
      <c r="F242" s="8">
        <f t="shared" si="22"/>
        <v>0.60046080807410163</v>
      </c>
      <c r="G242" s="7">
        <f t="shared" si="19"/>
        <v>5.1604050768840699E-4</v>
      </c>
      <c r="H242" s="8">
        <f t="shared" si="23"/>
        <v>0.38425430158043644</v>
      </c>
      <c r="I242">
        <f t="shared" si="21"/>
        <v>2.1038025850070308E-4</v>
      </c>
    </row>
    <row r="243" spans="1:9">
      <c r="A243" s="3" t="s">
        <v>473</v>
      </c>
      <c r="B243">
        <v>8.31</v>
      </c>
      <c r="C243" s="4">
        <v>560</v>
      </c>
      <c r="D243">
        <f t="shared" si="18"/>
        <v>67.388688327316487</v>
      </c>
      <c r="E243" s="7">
        <f t="shared" si="20"/>
        <v>7.4366720892400651E-4</v>
      </c>
      <c r="F243" s="8">
        <f t="shared" si="22"/>
        <v>0.60120447528302567</v>
      </c>
      <c r="G243" s="7">
        <f t="shared" si="19"/>
        <v>8.2626139092305631E-4</v>
      </c>
      <c r="H243" s="8">
        <f t="shared" si="23"/>
        <v>0.38508056297135951</v>
      </c>
      <c r="I243">
        <f t="shared" si="21"/>
        <v>3.8582556930163991E-4</v>
      </c>
    </row>
    <row r="244" spans="1:9">
      <c r="A244" s="3" t="s">
        <v>381</v>
      </c>
      <c r="B244">
        <v>15.24</v>
      </c>
      <c r="C244" s="4">
        <v>1027</v>
      </c>
      <c r="D244">
        <f t="shared" si="18"/>
        <v>67.388451443569551</v>
      </c>
      <c r="E244" s="7">
        <f t="shared" si="20"/>
        <v>1.3638325420802762E-3</v>
      </c>
      <c r="F244" s="8">
        <f t="shared" si="22"/>
        <v>0.60256830782510595</v>
      </c>
      <c r="G244" s="7">
        <f t="shared" si="19"/>
        <v>1.5153096988769408E-3</v>
      </c>
      <c r="H244" s="8">
        <f t="shared" si="23"/>
        <v>0.38659587267023643</v>
      </c>
      <c r="I244">
        <f t="shared" si="21"/>
        <v>7.7456105822862331E-4</v>
      </c>
    </row>
    <row r="245" spans="1:9">
      <c r="A245" s="3" t="s">
        <v>166</v>
      </c>
      <c r="B245">
        <v>30.52</v>
      </c>
      <c r="C245" s="4">
        <v>2053</v>
      </c>
      <c r="D245">
        <f t="shared" si="18"/>
        <v>67.267365661861078</v>
      </c>
      <c r="E245" s="7">
        <f t="shared" si="20"/>
        <v>2.7263371070017596E-3</v>
      </c>
      <c r="F245" s="8">
        <f t="shared" si="22"/>
        <v>0.60529464493210772</v>
      </c>
      <c r="G245" s="7">
        <f t="shared" si="19"/>
        <v>3.0345965885645821E-3</v>
      </c>
      <c r="H245" s="8">
        <f t="shared" si="23"/>
        <v>0.38963046925880102</v>
      </c>
      <c r="I245">
        <f t="shared" si="21"/>
        <v>1.0786453239359228E-3</v>
      </c>
    </row>
    <row r="246" spans="1:9">
      <c r="A246" s="3" t="s">
        <v>17</v>
      </c>
      <c r="B246">
        <v>42.33</v>
      </c>
      <c r="C246" s="4">
        <v>2839</v>
      </c>
      <c r="D246">
        <f t="shared" si="18"/>
        <v>67.068273092369481</v>
      </c>
      <c r="E246" s="7">
        <f t="shared" si="20"/>
        <v>3.7701271538129544E-3</v>
      </c>
      <c r="F246" s="8">
        <f t="shared" si="22"/>
        <v>0.60906477208592069</v>
      </c>
      <c r="G246" s="7">
        <f t="shared" si="19"/>
        <v>4.2088621754239434E-3</v>
      </c>
      <c r="H246" s="8">
        <f t="shared" si="23"/>
        <v>0.39383933143422495</v>
      </c>
      <c r="I246">
        <f t="shared" si="21"/>
        <v>1.934321981651721E-4</v>
      </c>
    </row>
    <row r="247" spans="1:9">
      <c r="A247" s="3" t="s">
        <v>497</v>
      </c>
      <c r="B247">
        <v>7.59</v>
      </c>
      <c r="C247" s="4">
        <v>509</v>
      </c>
      <c r="D247">
        <f t="shared" si="18"/>
        <v>67.061923583662718</v>
      </c>
      <c r="E247" s="7">
        <f t="shared" si="20"/>
        <v>6.759403738255702E-4</v>
      </c>
      <c r="F247" s="8">
        <f t="shared" si="22"/>
        <v>0.60974071245974626</v>
      </c>
      <c r="G247" s="7">
        <f t="shared" si="19"/>
        <v>7.546719563304449E-4</v>
      </c>
      <c r="H247" s="8">
        <f t="shared" si="23"/>
        <v>0.39459400339055539</v>
      </c>
      <c r="I247">
        <f t="shared" si="21"/>
        <v>1.0798973302933446E-4</v>
      </c>
    </row>
    <row r="248" spans="1:9">
      <c r="A248" s="3" t="s">
        <v>546</v>
      </c>
      <c r="B248">
        <v>4.21</v>
      </c>
      <c r="C248" s="4">
        <v>281</v>
      </c>
      <c r="D248">
        <f t="shared" si="18"/>
        <v>66.745843230403807</v>
      </c>
      <c r="E248" s="7">
        <f t="shared" si="20"/>
        <v>3.7316158162079612E-4</v>
      </c>
      <c r="F248" s="8">
        <f t="shared" si="22"/>
        <v>0.61011387404136708</v>
      </c>
      <c r="G248" s="7">
        <f t="shared" si="19"/>
        <v>4.1859933282624147E-4</v>
      </c>
      <c r="H248" s="8">
        <f t="shared" si="23"/>
        <v>0.39501260272338162</v>
      </c>
      <c r="I248">
        <f t="shared" si="21"/>
        <v>2.6685022284947402E-4</v>
      </c>
    </row>
    <row r="249" spans="1:9">
      <c r="A249" s="3" t="s">
        <v>234</v>
      </c>
      <c r="B249">
        <v>10.4</v>
      </c>
      <c r="C249" s="4">
        <v>694</v>
      </c>
      <c r="D249">
        <f t="shared" si="18"/>
        <v>66.730769230769226</v>
      </c>
      <c r="E249" s="7">
        <f t="shared" si="20"/>
        <v>9.2161614820225092E-4</v>
      </c>
      <c r="F249" s="8">
        <f t="shared" si="22"/>
        <v>0.61103549018956937</v>
      </c>
      <c r="G249" s="7">
        <f t="shared" si="19"/>
        <v>1.0340696107821643E-3</v>
      </c>
      <c r="H249" s="8">
        <f t="shared" si="23"/>
        <v>0.3960466723341638</v>
      </c>
      <c r="I249">
        <f t="shared" si="21"/>
        <v>1.6040212033302526E-4</v>
      </c>
    </row>
    <row r="250" spans="1:9">
      <c r="A250" s="3" t="s">
        <v>479</v>
      </c>
      <c r="B250">
        <v>6.25</v>
      </c>
      <c r="C250" s="4">
        <v>417</v>
      </c>
      <c r="D250">
        <f t="shared" si="18"/>
        <v>66.72</v>
      </c>
      <c r="E250" s="7">
        <f t="shared" si="20"/>
        <v>5.5376647521662627E-4</v>
      </c>
      <c r="F250" s="8">
        <f t="shared" si="22"/>
        <v>0.61158925666478603</v>
      </c>
      <c r="G250" s="7">
        <f t="shared" si="19"/>
        <v>6.2143606417197367E-4</v>
      </c>
      <c r="H250" s="8">
        <f t="shared" si="23"/>
        <v>0.39666810839833577</v>
      </c>
      <c r="I250">
        <f t="shared" si="21"/>
        <v>2.181287599901105E-4</v>
      </c>
    </row>
    <row r="251" spans="1:9">
      <c r="A251" s="3" t="s">
        <v>299</v>
      </c>
      <c r="B251">
        <v>8.49</v>
      </c>
      <c r="C251" s="4">
        <v>566</v>
      </c>
      <c r="D251">
        <f t="shared" si="18"/>
        <v>66.666666666666671</v>
      </c>
      <c r="E251" s="7">
        <f t="shared" si="20"/>
        <v>7.5163507187676372E-4</v>
      </c>
      <c r="F251" s="8">
        <f t="shared" si="22"/>
        <v>0.61234089173666284</v>
      </c>
      <c r="G251" s="7">
        <f t="shared" si="19"/>
        <v>8.4415874957120916E-4</v>
      </c>
      <c r="H251" s="8">
        <f t="shared" si="23"/>
        <v>0.39751226714790699</v>
      </c>
      <c r="I251">
        <f t="shared" si="21"/>
        <v>2.7731635739794425E-4</v>
      </c>
    </row>
    <row r="252" spans="1:9">
      <c r="A252" s="3" t="s">
        <v>443</v>
      </c>
      <c r="B252">
        <v>10.78</v>
      </c>
      <c r="C252" s="4">
        <v>718</v>
      </c>
      <c r="D252">
        <f t="shared" si="18"/>
        <v>66.604823747680896</v>
      </c>
      <c r="E252" s="7">
        <f t="shared" si="20"/>
        <v>9.5348760001327977E-4</v>
      </c>
      <c r="F252" s="8">
        <f t="shared" si="22"/>
        <v>0.61329437933667608</v>
      </c>
      <c r="G252" s="7">
        <f t="shared" si="19"/>
        <v>1.0718529234838201E-3</v>
      </c>
      <c r="H252" s="8">
        <f t="shared" si="23"/>
        <v>0.39858412007139082</v>
      </c>
      <c r="I252">
        <f t="shared" si="21"/>
        <v>3.4506366272948896E-4</v>
      </c>
    </row>
    <row r="253" spans="1:9">
      <c r="A253" s="3" t="s">
        <v>462</v>
      </c>
      <c r="B253">
        <v>13.41</v>
      </c>
      <c r="C253" s="4">
        <v>893</v>
      </c>
      <c r="D253">
        <f t="shared" si="18"/>
        <v>66.592095451155856</v>
      </c>
      <c r="E253" s="7">
        <f t="shared" si="20"/>
        <v>1.1858836028020318E-3</v>
      </c>
      <c r="F253" s="8">
        <f t="shared" si="22"/>
        <v>0.61448026293947811</v>
      </c>
      <c r="G253" s="7">
        <f t="shared" si="19"/>
        <v>1.3333532192873869E-3</v>
      </c>
      <c r="H253" s="8">
        <f t="shared" si="23"/>
        <v>0.39991747329067823</v>
      </c>
      <c r="I253">
        <f t="shared" si="21"/>
        <v>9.4562229552960786E-4</v>
      </c>
    </row>
    <row r="254" spans="1:9">
      <c r="A254" s="3" t="s">
        <v>285</v>
      </c>
      <c r="B254">
        <v>36.729999999999997</v>
      </c>
      <c r="C254" s="4">
        <v>2445</v>
      </c>
      <c r="D254">
        <f t="shared" si="18"/>
        <v>66.566839096106733</v>
      </c>
      <c r="E254" s="7">
        <f t="shared" si="20"/>
        <v>3.2469041532485641E-3</v>
      </c>
      <c r="F254" s="8">
        <f t="shared" si="22"/>
        <v>0.61772716709272668</v>
      </c>
      <c r="G254" s="7">
        <f t="shared" si="19"/>
        <v>3.6520554619258547E-3</v>
      </c>
      <c r="H254" s="8">
        <f t="shared" si="23"/>
        <v>0.4035695287526041</v>
      </c>
      <c r="I254">
        <f t="shared" si="21"/>
        <v>2.3176149422349246E-4</v>
      </c>
    </row>
    <row r="255" spans="1:9">
      <c r="A255" s="3" t="s">
        <v>27</v>
      </c>
      <c r="B255">
        <v>9</v>
      </c>
      <c r="C255" s="4">
        <v>599</v>
      </c>
      <c r="D255">
        <f t="shared" si="18"/>
        <v>66.555555555555557</v>
      </c>
      <c r="E255" s="7">
        <f t="shared" si="20"/>
        <v>7.9545831811692839E-4</v>
      </c>
      <c r="F255" s="8">
        <f t="shared" si="22"/>
        <v>0.61852262541084357</v>
      </c>
      <c r="G255" s="7">
        <f t="shared" si="19"/>
        <v>8.9486793240764213E-4</v>
      </c>
      <c r="H255" s="8">
        <f t="shared" si="23"/>
        <v>0.40446439668501172</v>
      </c>
      <c r="I255">
        <f t="shared" si="21"/>
        <v>1.2771052558907536E-4</v>
      </c>
    </row>
    <row r="256" spans="1:9">
      <c r="A256" s="3" t="s">
        <v>458</v>
      </c>
      <c r="B256">
        <v>4.95</v>
      </c>
      <c r="C256" s="4">
        <v>329</v>
      </c>
      <c r="D256">
        <f t="shared" si="18"/>
        <v>66.464646464646464</v>
      </c>
      <c r="E256" s="7">
        <f t="shared" si="20"/>
        <v>4.3690448524285382E-4</v>
      </c>
      <c r="F256" s="8">
        <f t="shared" si="22"/>
        <v>0.61895952989608638</v>
      </c>
      <c r="G256" s="7">
        <f t="shared" si="19"/>
        <v>4.9217736282420319E-4</v>
      </c>
      <c r="H256" s="8">
        <f t="shared" si="23"/>
        <v>0.40495657404783592</v>
      </c>
      <c r="I256">
        <f t="shared" si="21"/>
        <v>2.4686521071964895E-4</v>
      </c>
    </row>
    <row r="257" spans="1:9">
      <c r="A257" s="3" t="s">
        <v>502</v>
      </c>
      <c r="B257">
        <v>9.56</v>
      </c>
      <c r="C257" s="4">
        <v>635</v>
      </c>
      <c r="D257">
        <f t="shared" si="18"/>
        <v>66.422594142259413</v>
      </c>
      <c r="E257" s="7">
        <f t="shared" si="20"/>
        <v>8.4326549583347166E-4</v>
      </c>
      <c r="F257" s="8">
        <f t="shared" si="22"/>
        <v>0.61980279539191985</v>
      </c>
      <c r="G257" s="7">
        <f t="shared" si="19"/>
        <v>9.50548603757451E-4</v>
      </c>
      <c r="H257" s="8">
        <f t="shared" si="23"/>
        <v>0.40590712265159334</v>
      </c>
      <c r="I257">
        <f t="shared" si="21"/>
        <v>3.45210321393008E-4</v>
      </c>
    </row>
    <row r="258" spans="1:9">
      <c r="A258" s="3" t="s">
        <v>160</v>
      </c>
      <c r="B258">
        <v>13.36</v>
      </c>
      <c r="C258" s="4">
        <v>887</v>
      </c>
      <c r="D258">
        <f t="shared" ref="D258:D321" si="24">C258/B258</f>
        <v>66.392215568862284</v>
      </c>
      <c r="E258" s="7">
        <f t="shared" si="20"/>
        <v>1.1779157398492746E-3</v>
      </c>
      <c r="F258" s="8">
        <f t="shared" si="22"/>
        <v>0.62098071113176911</v>
      </c>
      <c r="G258" s="7">
        <f t="shared" ref="G258:G321" si="25">B258/10057.35</f>
        <v>1.328381730774011E-3</v>
      </c>
      <c r="H258" s="8">
        <f t="shared" si="23"/>
        <v>0.40723550438236733</v>
      </c>
      <c r="I258">
        <f t="shared" si="21"/>
        <v>9.911634317777418E-5</v>
      </c>
    </row>
    <row r="259" spans="1:9">
      <c r="A259" s="3" t="s">
        <v>91</v>
      </c>
      <c r="B259">
        <v>3.83</v>
      </c>
      <c r="C259" s="4">
        <v>254</v>
      </c>
      <c r="D259">
        <f t="shared" si="24"/>
        <v>66.318537859007833</v>
      </c>
      <c r="E259" s="7">
        <f t="shared" ref="E259:E322" si="26">C259/753025</f>
        <v>3.3730619833338867E-4</v>
      </c>
      <c r="F259" s="8">
        <f t="shared" si="22"/>
        <v>0.6213180173301025</v>
      </c>
      <c r="G259" s="7">
        <f t="shared" si="25"/>
        <v>3.808160201245855E-4</v>
      </c>
      <c r="H259" s="8">
        <f t="shared" si="23"/>
        <v>0.40761632040249191</v>
      </c>
      <c r="I259">
        <f t="shared" ref="I259:I322" si="27">F259*H260-F260*H259</f>
        <v>1.1823127599164263E-4</v>
      </c>
    </row>
    <row r="260" spans="1:9">
      <c r="A260" s="3" t="s">
        <v>452</v>
      </c>
      <c r="B260">
        <v>4.5599999999999996</v>
      </c>
      <c r="C260" s="4">
        <v>302</v>
      </c>
      <c r="D260">
        <f t="shared" si="24"/>
        <v>66.228070175438603</v>
      </c>
      <c r="E260" s="7">
        <f t="shared" si="26"/>
        <v>4.0104910195544637E-4</v>
      </c>
      <c r="F260" s="8">
        <f t="shared" ref="F260:F323" si="28">F259+E260</f>
        <v>0.62171906643205799</v>
      </c>
      <c r="G260" s="7">
        <f t="shared" si="25"/>
        <v>4.5339975241987196E-4</v>
      </c>
      <c r="H260" s="8">
        <f t="shared" ref="H260:H323" si="29">H259+G260</f>
        <v>0.40806972015491177</v>
      </c>
      <c r="I260">
        <f t="shared" si="27"/>
        <v>2.4640547619392272E-4</v>
      </c>
    </row>
    <row r="261" spans="1:9">
      <c r="A261" s="3" t="s">
        <v>290</v>
      </c>
      <c r="B261">
        <v>9.5</v>
      </c>
      <c r="C261" s="4">
        <v>629</v>
      </c>
      <c r="D261">
        <f t="shared" si="24"/>
        <v>66.21052631578948</v>
      </c>
      <c r="E261" s="7">
        <f t="shared" si="26"/>
        <v>8.3529763288071445E-4</v>
      </c>
      <c r="F261" s="8">
        <f t="shared" si="28"/>
        <v>0.62255436406493869</v>
      </c>
      <c r="G261" s="7">
        <f t="shared" si="25"/>
        <v>9.4458281754140005E-4</v>
      </c>
      <c r="H261" s="8">
        <f t="shared" si="29"/>
        <v>0.40901430297245317</v>
      </c>
      <c r="I261">
        <f t="shared" si="27"/>
        <v>1.1052427746083282E-4</v>
      </c>
    </row>
    <row r="262" spans="1:9">
      <c r="A262" s="3" t="s">
        <v>536</v>
      </c>
      <c r="B262">
        <v>4.26</v>
      </c>
      <c r="C262" s="4">
        <v>282</v>
      </c>
      <c r="D262">
        <f t="shared" si="24"/>
        <v>66.197183098591552</v>
      </c>
      <c r="E262" s="7">
        <f t="shared" si="26"/>
        <v>3.7448955877958899E-4</v>
      </c>
      <c r="F262" s="8">
        <f t="shared" si="28"/>
        <v>0.6229288536237183</v>
      </c>
      <c r="G262" s="7">
        <f t="shared" si="25"/>
        <v>4.2357082133961726E-4</v>
      </c>
      <c r="H262" s="8">
        <f t="shared" si="29"/>
        <v>0.40943787379379276</v>
      </c>
      <c r="I262">
        <f t="shared" si="27"/>
        <v>2.783957815876148E-4</v>
      </c>
    </row>
    <row r="263" spans="1:9">
      <c r="A263" s="3" t="s">
        <v>336</v>
      </c>
      <c r="B263">
        <v>10.71</v>
      </c>
      <c r="C263" s="4">
        <v>708</v>
      </c>
      <c r="D263">
        <f t="shared" si="24"/>
        <v>66.106442577030805</v>
      </c>
      <c r="E263" s="7">
        <f t="shared" si="26"/>
        <v>9.4020782842535108E-4</v>
      </c>
      <c r="F263" s="8">
        <f t="shared" si="28"/>
        <v>0.6238690614521436</v>
      </c>
      <c r="G263" s="7">
        <f t="shared" si="25"/>
        <v>1.0648928395650943E-3</v>
      </c>
      <c r="H263" s="8">
        <f t="shared" si="29"/>
        <v>0.41050276663335783</v>
      </c>
      <c r="I263">
        <f t="shared" si="27"/>
        <v>1.2956466419011825E-4</v>
      </c>
    </row>
    <row r="264" spans="1:9">
      <c r="A264" s="3" t="s">
        <v>610</v>
      </c>
      <c r="B264">
        <v>4.9800000000000004</v>
      </c>
      <c r="C264" s="4">
        <v>329</v>
      </c>
      <c r="D264">
        <f t="shared" si="24"/>
        <v>66.064257028112451</v>
      </c>
      <c r="E264" s="7">
        <f t="shared" si="26"/>
        <v>4.3690448524285382E-4</v>
      </c>
      <c r="F264" s="8">
        <f t="shared" si="28"/>
        <v>0.62430596593738641</v>
      </c>
      <c r="G264" s="7">
        <f t="shared" si="25"/>
        <v>4.9516025593222867E-4</v>
      </c>
      <c r="H264" s="8">
        <f t="shared" si="29"/>
        <v>0.41099792688929004</v>
      </c>
      <c r="I264">
        <f t="shared" si="27"/>
        <v>4.0935154091903403E-4</v>
      </c>
    </row>
    <row r="265" spans="1:9">
      <c r="A265" s="3" t="s">
        <v>615</v>
      </c>
      <c r="B265">
        <v>15.73</v>
      </c>
      <c r="C265" s="4">
        <v>1039</v>
      </c>
      <c r="D265">
        <f t="shared" si="24"/>
        <v>66.052129688493324</v>
      </c>
      <c r="E265" s="7">
        <f t="shared" si="26"/>
        <v>1.3797682679857906E-3</v>
      </c>
      <c r="F265" s="8">
        <f t="shared" si="28"/>
        <v>0.62568573420537221</v>
      </c>
      <c r="G265" s="7">
        <f t="shared" si="25"/>
        <v>1.5640302863080234E-3</v>
      </c>
      <c r="H265" s="8">
        <f t="shared" si="29"/>
        <v>0.41256195717559807</v>
      </c>
      <c r="I265">
        <f t="shared" si="27"/>
        <v>1.034381133848683E-4</v>
      </c>
    </row>
    <row r="266" spans="1:9">
      <c r="A266" s="3" t="s">
        <v>371</v>
      </c>
      <c r="B266">
        <v>3.97</v>
      </c>
      <c r="C266" s="4">
        <v>262</v>
      </c>
      <c r="D266">
        <f t="shared" si="24"/>
        <v>65.994962216624685</v>
      </c>
      <c r="E266" s="7">
        <f t="shared" si="26"/>
        <v>3.4793001560373162E-4</v>
      </c>
      <c r="F266" s="8">
        <f t="shared" si="28"/>
        <v>0.62603366422097595</v>
      </c>
      <c r="G266" s="7">
        <f t="shared" si="25"/>
        <v>3.9473618796203772E-4</v>
      </c>
      <c r="H266" s="8">
        <f t="shared" si="29"/>
        <v>0.41295669336356011</v>
      </c>
      <c r="I266">
        <f t="shared" si="27"/>
        <v>6.4660679122491294E-4</v>
      </c>
    </row>
    <row r="267" spans="1:9">
      <c r="A267" s="3" t="s">
        <v>168</v>
      </c>
      <c r="B267">
        <v>24.81</v>
      </c>
      <c r="C267" s="4">
        <v>1637</v>
      </c>
      <c r="D267">
        <f t="shared" si="24"/>
        <v>65.981459089076992</v>
      </c>
      <c r="E267" s="7">
        <f t="shared" si="26"/>
        <v>2.1738986089439262E-3</v>
      </c>
      <c r="F267" s="8">
        <f t="shared" si="28"/>
        <v>0.62820756282991985</v>
      </c>
      <c r="G267" s="7">
        <f t="shared" si="25"/>
        <v>2.4668526003370668E-3</v>
      </c>
      <c r="H267" s="8">
        <f t="shared" si="29"/>
        <v>0.41542354596389719</v>
      </c>
      <c r="I267">
        <f t="shared" si="27"/>
        <v>2.8096071909311515E-4</v>
      </c>
    </row>
    <row r="268" spans="1:9">
      <c r="A268" s="3" t="s">
        <v>484</v>
      </c>
      <c r="B268">
        <v>10.76</v>
      </c>
      <c r="C268" s="4">
        <v>709</v>
      </c>
      <c r="D268">
        <f t="shared" si="24"/>
        <v>65.892193308550191</v>
      </c>
      <c r="E268" s="7">
        <f t="shared" si="26"/>
        <v>9.4153580558414395E-4</v>
      </c>
      <c r="F268" s="8">
        <f t="shared" si="28"/>
        <v>0.62914909863550394</v>
      </c>
      <c r="G268" s="7">
        <f t="shared" si="25"/>
        <v>1.06986432807847E-3</v>
      </c>
      <c r="H268" s="8">
        <f t="shared" si="29"/>
        <v>0.41649341029197567</v>
      </c>
      <c r="I268">
        <f t="shared" si="27"/>
        <v>1.1977114759355034E-3</v>
      </c>
    </row>
    <row r="269" spans="1:9">
      <c r="A269" s="3" t="s">
        <v>229</v>
      </c>
      <c r="B269">
        <v>45.83</v>
      </c>
      <c r="C269" s="4">
        <v>3018</v>
      </c>
      <c r="D269">
        <f t="shared" si="24"/>
        <v>65.852061968143147</v>
      </c>
      <c r="E269" s="7">
        <f t="shared" si="26"/>
        <v>4.0078350652368779E-3</v>
      </c>
      <c r="F269" s="8">
        <f t="shared" si="28"/>
        <v>0.63315693370074078</v>
      </c>
      <c r="G269" s="7">
        <f t="shared" si="25"/>
        <v>4.5568663713602487E-3</v>
      </c>
      <c r="H269" s="8">
        <f t="shared" si="29"/>
        <v>0.42105027666333594</v>
      </c>
      <c r="I269">
        <f t="shared" si="27"/>
        <v>3.6415174907628023E-4</v>
      </c>
    </row>
    <row r="270" spans="1:9">
      <c r="A270" s="3" t="s">
        <v>324</v>
      </c>
      <c r="B270">
        <v>13.92</v>
      </c>
      <c r="C270" s="4">
        <v>916</v>
      </c>
      <c r="D270">
        <f t="shared" si="24"/>
        <v>65.804597701149419</v>
      </c>
      <c r="E270" s="7">
        <f t="shared" si="26"/>
        <v>1.2164270774542678E-3</v>
      </c>
      <c r="F270" s="8">
        <f t="shared" si="28"/>
        <v>0.63437336077819506</v>
      </c>
      <c r="G270" s="7">
        <f t="shared" si="25"/>
        <v>1.3840624021238198E-3</v>
      </c>
      <c r="H270" s="8">
        <f t="shared" si="29"/>
        <v>0.42243433906545974</v>
      </c>
      <c r="I270">
        <f t="shared" si="27"/>
        <v>3.8235989664570091E-5</v>
      </c>
    </row>
    <row r="271" spans="1:9">
      <c r="A271" s="3" t="s">
        <v>562</v>
      </c>
      <c r="B271">
        <v>1.46</v>
      </c>
      <c r="C271" s="4">
        <v>96</v>
      </c>
      <c r="D271">
        <f t="shared" si="24"/>
        <v>65.753424657534254</v>
      </c>
      <c r="E271" s="7">
        <f t="shared" si="26"/>
        <v>1.274858072441154E-4</v>
      </c>
      <c r="F271" s="8">
        <f t="shared" si="28"/>
        <v>0.63450084658543915</v>
      </c>
      <c r="G271" s="7">
        <f t="shared" si="25"/>
        <v>1.4516746459057305E-4</v>
      </c>
      <c r="H271" s="8">
        <f t="shared" si="29"/>
        <v>0.42257950653005033</v>
      </c>
      <c r="I271">
        <f t="shared" si="27"/>
        <v>1.9650231588319578E-4</v>
      </c>
    </row>
    <row r="272" spans="1:9">
      <c r="A272" s="3" t="s">
        <v>347</v>
      </c>
      <c r="B272">
        <v>7.5</v>
      </c>
      <c r="C272" s="4">
        <v>493</v>
      </c>
      <c r="D272">
        <f t="shared" si="24"/>
        <v>65.733333333333334</v>
      </c>
      <c r="E272" s="7">
        <f t="shared" si="26"/>
        <v>6.546927392848843E-4</v>
      </c>
      <c r="F272" s="8">
        <f t="shared" si="28"/>
        <v>0.63515553932472402</v>
      </c>
      <c r="G272" s="7">
        <f t="shared" si="25"/>
        <v>7.4572327700636847E-4</v>
      </c>
      <c r="H272" s="8">
        <f t="shared" si="29"/>
        <v>0.42332522980705672</v>
      </c>
      <c r="I272">
        <f t="shared" si="27"/>
        <v>6.3145551639454123E-4</v>
      </c>
    </row>
    <row r="273" spans="1:9">
      <c r="A273" s="3" t="s">
        <v>561</v>
      </c>
      <c r="B273">
        <v>24.09</v>
      </c>
      <c r="C273" s="4">
        <v>1583</v>
      </c>
      <c r="D273">
        <f t="shared" si="24"/>
        <v>65.71191365711914</v>
      </c>
      <c r="E273" s="7">
        <f t="shared" si="26"/>
        <v>2.1021878423691112E-3</v>
      </c>
      <c r="F273" s="8">
        <f t="shared" si="28"/>
        <v>0.63725772716709317</v>
      </c>
      <c r="G273" s="7">
        <f t="shared" si="25"/>
        <v>2.3952631657444554E-3</v>
      </c>
      <c r="H273" s="8">
        <f t="shared" si="29"/>
        <v>0.42572049297280118</v>
      </c>
      <c r="I273">
        <f t="shared" si="27"/>
        <v>1.5575067413664545E-4</v>
      </c>
    </row>
    <row r="274" spans="1:9">
      <c r="A274" s="3" t="s">
        <v>353</v>
      </c>
      <c r="B274">
        <v>5.92</v>
      </c>
      <c r="C274" s="4">
        <v>388</v>
      </c>
      <c r="D274">
        <f t="shared" si="24"/>
        <v>65.540540540540547</v>
      </c>
      <c r="E274" s="7">
        <f t="shared" si="26"/>
        <v>5.1525513761163308E-4</v>
      </c>
      <c r="F274" s="8">
        <f t="shared" si="28"/>
        <v>0.63777298230470481</v>
      </c>
      <c r="G274" s="7">
        <f t="shared" si="25"/>
        <v>5.8862423998369345E-4</v>
      </c>
      <c r="H274" s="8">
        <f t="shared" si="29"/>
        <v>0.42630911721278486</v>
      </c>
      <c r="I274">
        <f t="shared" si="27"/>
        <v>2.5099944913758998E-4</v>
      </c>
    </row>
    <row r="275" spans="1:9">
      <c r="A275" s="3" t="s">
        <v>185</v>
      </c>
      <c r="B275">
        <v>9.52</v>
      </c>
      <c r="C275" s="4">
        <v>623</v>
      </c>
      <c r="D275">
        <f t="shared" si="24"/>
        <v>65.441176470588232</v>
      </c>
      <c r="E275" s="7">
        <f t="shared" si="26"/>
        <v>8.2732976992795724E-4</v>
      </c>
      <c r="F275" s="8">
        <f t="shared" si="28"/>
        <v>0.63860031207463275</v>
      </c>
      <c r="G275" s="7">
        <f t="shared" si="25"/>
        <v>9.4657141294675036E-4</v>
      </c>
      <c r="H275" s="8">
        <f t="shared" si="29"/>
        <v>0.4272556886257316</v>
      </c>
      <c r="I275">
        <f t="shared" si="27"/>
        <v>3.1025675334706015E-4</v>
      </c>
    </row>
    <row r="276" spans="1:9">
      <c r="A276" s="3" t="s">
        <v>565</v>
      </c>
      <c r="B276">
        <v>11.74</v>
      </c>
      <c r="C276" s="4">
        <v>767</v>
      </c>
      <c r="D276">
        <f t="shared" si="24"/>
        <v>65.332197614991486</v>
      </c>
      <c r="E276" s="7">
        <f t="shared" si="26"/>
        <v>1.0185584807941303E-3</v>
      </c>
      <c r="F276" s="8">
        <f t="shared" si="28"/>
        <v>0.63961887055542688</v>
      </c>
      <c r="G276" s="7">
        <f t="shared" si="25"/>
        <v>1.1673055029406355E-3</v>
      </c>
      <c r="H276" s="8">
        <f t="shared" si="29"/>
        <v>0.42842299412867224</v>
      </c>
      <c r="I276">
        <f t="shared" si="27"/>
        <v>6.2951852900450245E-4</v>
      </c>
    </row>
    <row r="277" spans="1:9">
      <c r="A277" s="3" t="s">
        <v>235</v>
      </c>
      <c r="B277">
        <v>23.72</v>
      </c>
      <c r="C277" s="4">
        <v>1545</v>
      </c>
      <c r="D277">
        <f t="shared" si="24"/>
        <v>65.134907251264764</v>
      </c>
      <c r="E277" s="7">
        <f t="shared" si="26"/>
        <v>2.0517247103349822E-3</v>
      </c>
      <c r="F277" s="8">
        <f t="shared" si="28"/>
        <v>0.64167059526576187</v>
      </c>
      <c r="G277" s="7">
        <f t="shared" si="25"/>
        <v>2.3584741507454744E-3</v>
      </c>
      <c r="H277" s="8">
        <f t="shared" si="29"/>
        <v>0.43078146827941771</v>
      </c>
      <c r="I277">
        <f t="shared" si="27"/>
        <v>1.7278873985432375E-4</v>
      </c>
    </row>
    <row r="278" spans="1:9">
      <c r="A278" s="3" t="s">
        <v>232</v>
      </c>
      <c r="B278">
        <v>6.51</v>
      </c>
      <c r="C278" s="4">
        <v>424</v>
      </c>
      <c r="D278">
        <f t="shared" si="24"/>
        <v>65.130568356374809</v>
      </c>
      <c r="E278" s="7">
        <f t="shared" si="26"/>
        <v>5.6306231532817635E-4</v>
      </c>
      <c r="F278" s="8">
        <f t="shared" si="28"/>
        <v>0.64223365758109008</v>
      </c>
      <c r="G278" s="7">
        <f t="shared" si="25"/>
        <v>6.4728780444152779E-4</v>
      </c>
      <c r="H278" s="8">
        <f t="shared" si="29"/>
        <v>0.43142875608385922</v>
      </c>
      <c r="I278">
        <f t="shared" si="27"/>
        <v>1.0385825095606815E-3</v>
      </c>
    </row>
    <row r="279" spans="1:9">
      <c r="A279" s="3" t="s">
        <v>530</v>
      </c>
      <c r="B279">
        <v>39.08</v>
      </c>
      <c r="C279" s="4">
        <v>2543</v>
      </c>
      <c r="D279">
        <f t="shared" si="24"/>
        <v>65.071647901740022</v>
      </c>
      <c r="E279" s="7">
        <f t="shared" si="26"/>
        <v>3.3770459148102653E-3</v>
      </c>
      <c r="F279" s="8">
        <f t="shared" si="28"/>
        <v>0.64561070349590033</v>
      </c>
      <c r="G279" s="7">
        <f t="shared" si="25"/>
        <v>3.8857154220545169E-3</v>
      </c>
      <c r="H279" s="8">
        <f t="shared" si="29"/>
        <v>0.43531447150591374</v>
      </c>
      <c r="I279">
        <f t="shared" si="27"/>
        <v>1.1031696204899522E-4</v>
      </c>
    </row>
    <row r="280" spans="1:9">
      <c r="A280" s="3" t="s">
        <v>318</v>
      </c>
      <c r="B280">
        <v>4.1500000000000004</v>
      </c>
      <c r="C280" s="4">
        <v>270</v>
      </c>
      <c r="D280">
        <f t="shared" si="24"/>
        <v>65.060240963855421</v>
      </c>
      <c r="E280" s="7">
        <f t="shared" si="26"/>
        <v>3.5855383287407457E-4</v>
      </c>
      <c r="F280" s="8">
        <f t="shared" si="28"/>
        <v>0.64596925732877442</v>
      </c>
      <c r="G280" s="7">
        <f t="shared" si="25"/>
        <v>4.1263354661019057E-4</v>
      </c>
      <c r="H280" s="8">
        <f t="shared" si="29"/>
        <v>0.43572710505252393</v>
      </c>
      <c r="I280">
        <f t="shared" si="27"/>
        <v>1.4071849980468176E-4</v>
      </c>
    </row>
    <row r="281" spans="1:9">
      <c r="A281" s="3" t="s">
        <v>324</v>
      </c>
      <c r="B281">
        <v>5.29</v>
      </c>
      <c r="C281" s="4">
        <v>344</v>
      </c>
      <c r="D281">
        <f t="shared" si="24"/>
        <v>65.028355387523632</v>
      </c>
      <c r="E281" s="7">
        <f t="shared" si="26"/>
        <v>4.5682414262474685E-4</v>
      </c>
      <c r="F281" s="8">
        <f t="shared" si="28"/>
        <v>0.64642608147139913</v>
      </c>
      <c r="G281" s="7">
        <f t="shared" si="25"/>
        <v>5.2598348471515858E-4</v>
      </c>
      <c r="H281" s="8">
        <f t="shared" si="29"/>
        <v>0.4362530885372391</v>
      </c>
      <c r="I281">
        <f t="shared" si="27"/>
        <v>1.5649864903372057E-4</v>
      </c>
    </row>
    <row r="282" spans="1:9">
      <c r="A282" s="3" t="s">
        <v>86</v>
      </c>
      <c r="B282">
        <v>5.86</v>
      </c>
      <c r="C282" s="4">
        <v>380</v>
      </c>
      <c r="D282">
        <f t="shared" si="24"/>
        <v>64.846416382252556</v>
      </c>
      <c r="E282" s="7">
        <f t="shared" si="26"/>
        <v>5.0463132034129013E-4</v>
      </c>
      <c r="F282" s="8">
        <f t="shared" si="28"/>
        <v>0.64693071279174041</v>
      </c>
      <c r="G282" s="7">
        <f t="shared" si="25"/>
        <v>5.8265845376764261E-4</v>
      </c>
      <c r="H282" s="8">
        <f t="shared" si="29"/>
        <v>0.43683574699100675</v>
      </c>
      <c r="I282">
        <f t="shared" si="27"/>
        <v>1.6105257146387109E-4</v>
      </c>
    </row>
    <row r="283" spans="1:9">
      <c r="A283" s="3" t="s">
        <v>613</v>
      </c>
      <c r="B283">
        <v>6.03</v>
      </c>
      <c r="C283" s="4">
        <v>391</v>
      </c>
      <c r="D283">
        <f t="shared" si="24"/>
        <v>64.842454394693192</v>
      </c>
      <c r="E283" s="7">
        <f t="shared" si="26"/>
        <v>5.1923906908801169E-4</v>
      </c>
      <c r="F283" s="8">
        <f t="shared" si="28"/>
        <v>0.64744995186082843</v>
      </c>
      <c r="G283" s="7">
        <f t="shared" si="25"/>
        <v>5.995615147131203E-4</v>
      </c>
      <c r="H283" s="8">
        <f t="shared" si="29"/>
        <v>0.43743530850571988</v>
      </c>
      <c r="I283">
        <f t="shared" si="27"/>
        <v>6.2952758169870782E-4</v>
      </c>
    </row>
    <row r="284" spans="1:9">
      <c r="A284" s="3" t="s">
        <v>88</v>
      </c>
      <c r="B284">
        <v>23.54</v>
      </c>
      <c r="C284" s="4">
        <v>1525</v>
      </c>
      <c r="D284">
        <f t="shared" si="24"/>
        <v>64.783347493627872</v>
      </c>
      <c r="E284" s="7">
        <f t="shared" si="26"/>
        <v>2.0251651671591249E-3</v>
      </c>
      <c r="F284" s="8">
        <f t="shared" si="28"/>
        <v>0.64947511702798755</v>
      </c>
      <c r="G284" s="7">
        <f t="shared" si="25"/>
        <v>2.3405767920973218E-3</v>
      </c>
      <c r="H284" s="8">
        <f t="shared" si="29"/>
        <v>0.43977588529781719</v>
      </c>
      <c r="I284">
        <f t="shared" si="27"/>
        <v>1.8575868773673676E-4</v>
      </c>
    </row>
    <row r="285" spans="1:9">
      <c r="A285" s="3" t="s">
        <v>523</v>
      </c>
      <c r="B285">
        <v>6.91</v>
      </c>
      <c r="C285" s="4">
        <v>446</v>
      </c>
      <c r="D285">
        <f t="shared" si="24"/>
        <v>64.544138929088277</v>
      </c>
      <c r="E285" s="7">
        <f t="shared" si="26"/>
        <v>5.9227781282161947E-4</v>
      </c>
      <c r="F285" s="8">
        <f t="shared" si="28"/>
        <v>0.65006739484080922</v>
      </c>
      <c r="G285" s="7">
        <f t="shared" si="25"/>
        <v>6.8705971254853413E-4</v>
      </c>
      <c r="H285" s="8">
        <f t="shared" si="29"/>
        <v>0.4404629450103657</v>
      </c>
      <c r="I285">
        <f t="shared" si="27"/>
        <v>2.0391307899264577E-4</v>
      </c>
    </row>
    <row r="286" spans="1:9">
      <c r="A286" s="3" t="s">
        <v>272</v>
      </c>
      <c r="B286">
        <v>7.58</v>
      </c>
      <c r="C286" s="4">
        <v>489</v>
      </c>
      <c r="D286">
        <f t="shared" si="24"/>
        <v>64.51187335092348</v>
      </c>
      <c r="E286" s="7">
        <f t="shared" si="26"/>
        <v>6.4938083064971282E-4</v>
      </c>
      <c r="F286" s="8">
        <f t="shared" si="28"/>
        <v>0.65071677567145891</v>
      </c>
      <c r="G286" s="7">
        <f t="shared" si="25"/>
        <v>7.5367765862776974E-4</v>
      </c>
      <c r="H286" s="8">
        <f t="shared" si="29"/>
        <v>0.44121662266899347</v>
      </c>
      <c r="I286">
        <f t="shared" si="27"/>
        <v>2.0532925257926715E-4</v>
      </c>
    </row>
    <row r="287" spans="1:9">
      <c r="A287" s="3" t="s">
        <v>117</v>
      </c>
      <c r="B287">
        <v>7.62</v>
      </c>
      <c r="C287" s="4">
        <v>491</v>
      </c>
      <c r="D287">
        <f t="shared" si="24"/>
        <v>64.435695538057743</v>
      </c>
      <c r="E287" s="7">
        <f t="shared" si="26"/>
        <v>6.5203678496729856E-4</v>
      </c>
      <c r="F287" s="8">
        <f t="shared" si="28"/>
        <v>0.65136881245642619</v>
      </c>
      <c r="G287" s="7">
        <f t="shared" si="25"/>
        <v>7.5765484943847038E-4</v>
      </c>
      <c r="H287" s="8">
        <f t="shared" si="29"/>
        <v>0.44197427751843193</v>
      </c>
      <c r="I287">
        <f t="shared" si="27"/>
        <v>5.6743330493863597E-4</v>
      </c>
    </row>
    <row r="288" spans="1:9">
      <c r="A288" s="3" t="s">
        <v>428</v>
      </c>
      <c r="B288">
        <v>21.05</v>
      </c>
      <c r="C288" s="4">
        <v>1356</v>
      </c>
      <c r="D288">
        <f t="shared" si="24"/>
        <v>64.418052256532064</v>
      </c>
      <c r="E288" s="7">
        <f t="shared" si="26"/>
        <v>1.80073702732313E-3</v>
      </c>
      <c r="F288" s="8">
        <f t="shared" si="28"/>
        <v>0.65316954948374928</v>
      </c>
      <c r="G288" s="7">
        <f t="shared" si="25"/>
        <v>2.0929966641312077E-3</v>
      </c>
      <c r="H288" s="8">
        <f t="shared" si="29"/>
        <v>0.44406727418256314</v>
      </c>
      <c r="I288">
        <f t="shared" si="27"/>
        <v>1.2413044383247085E-4</v>
      </c>
    </row>
    <row r="289" spans="1:9">
      <c r="A289" s="3" t="s">
        <v>480</v>
      </c>
      <c r="B289">
        <v>4.59</v>
      </c>
      <c r="C289" s="4">
        <v>295</v>
      </c>
      <c r="D289">
        <f t="shared" si="24"/>
        <v>64.270152505446632</v>
      </c>
      <c r="E289" s="7">
        <f t="shared" si="26"/>
        <v>3.9175326184389628E-4</v>
      </c>
      <c r="F289" s="8">
        <f t="shared" si="28"/>
        <v>0.65356130274559321</v>
      </c>
      <c r="G289" s="7">
        <f t="shared" si="25"/>
        <v>4.5638264552789749E-4</v>
      </c>
      <c r="H289" s="8">
        <f t="shared" si="29"/>
        <v>0.44452365682809103</v>
      </c>
      <c r="I289">
        <f t="shared" si="27"/>
        <v>6.308807297311092E-4</v>
      </c>
    </row>
    <row r="290" spans="1:9">
      <c r="A290" s="3" t="s">
        <v>297</v>
      </c>
      <c r="B290">
        <v>23.28</v>
      </c>
      <c r="C290" s="4">
        <v>1494</v>
      </c>
      <c r="D290">
        <f t="shared" si="24"/>
        <v>64.175257731958766</v>
      </c>
      <c r="E290" s="7">
        <f t="shared" si="26"/>
        <v>1.9839978752365459E-3</v>
      </c>
      <c r="F290" s="8">
        <f t="shared" si="28"/>
        <v>0.65554530062082972</v>
      </c>
      <c r="G290" s="7">
        <f t="shared" si="25"/>
        <v>2.3147250518277679E-3</v>
      </c>
      <c r="H290" s="8">
        <f t="shared" si="29"/>
        <v>0.44683838187991881</v>
      </c>
      <c r="I290">
        <f t="shared" si="27"/>
        <v>1.9805376492498805E-4</v>
      </c>
    </row>
    <row r="291" spans="1:9">
      <c r="A291" s="3" t="s">
        <v>503</v>
      </c>
      <c r="B291">
        <v>7.29</v>
      </c>
      <c r="C291" s="4">
        <v>467</v>
      </c>
      <c r="D291">
        <f t="shared" si="24"/>
        <v>64.060356652949238</v>
      </c>
      <c r="E291" s="7">
        <f t="shared" si="26"/>
        <v>6.2016533315626971E-4</v>
      </c>
      <c r="F291" s="8">
        <f t="shared" si="28"/>
        <v>0.65616546595398595</v>
      </c>
      <c r="G291" s="7">
        <f t="shared" si="25"/>
        <v>7.2484302525019015E-4</v>
      </c>
      <c r="H291" s="8">
        <f t="shared" si="29"/>
        <v>0.44756322490516898</v>
      </c>
      <c r="I291">
        <f t="shared" si="27"/>
        <v>5.8192234138609855E-5</v>
      </c>
    </row>
    <row r="292" spans="1:9">
      <c r="A292" s="3" t="s">
        <v>424</v>
      </c>
      <c r="B292">
        <v>2.14</v>
      </c>
      <c r="C292" s="4">
        <v>137</v>
      </c>
      <c r="D292">
        <f t="shared" si="24"/>
        <v>64.018691588785046</v>
      </c>
      <c r="E292" s="7">
        <f t="shared" si="26"/>
        <v>1.8193287075462302E-4</v>
      </c>
      <c r="F292" s="8">
        <f t="shared" si="28"/>
        <v>0.65634739882474058</v>
      </c>
      <c r="G292" s="7">
        <f t="shared" si="25"/>
        <v>2.1277970837248382E-4</v>
      </c>
      <c r="H292" s="8">
        <f t="shared" si="29"/>
        <v>0.44777600461354145</v>
      </c>
      <c r="I292">
        <f t="shared" si="27"/>
        <v>1.3763566500549773E-3</v>
      </c>
    </row>
    <row r="293" spans="1:9">
      <c r="A293" s="3" t="s">
        <v>136</v>
      </c>
      <c r="B293">
        <v>50.43</v>
      </c>
      <c r="C293" s="4">
        <v>3220</v>
      </c>
      <c r="D293">
        <f t="shared" si="24"/>
        <v>63.850882411263136</v>
      </c>
      <c r="E293" s="7">
        <f t="shared" si="26"/>
        <v>4.2760864513130374E-3</v>
      </c>
      <c r="F293" s="8">
        <f t="shared" si="28"/>
        <v>0.66062348527605363</v>
      </c>
      <c r="G293" s="7">
        <f t="shared" si="25"/>
        <v>5.0142433145908211E-3</v>
      </c>
      <c r="H293" s="8">
        <f t="shared" si="29"/>
        <v>0.45279024792813227</v>
      </c>
      <c r="I293">
        <f t="shared" si="27"/>
        <v>1.0793191647145983E-4</v>
      </c>
    </row>
    <row r="294" spans="1:9">
      <c r="A294" s="3" t="s">
        <v>488</v>
      </c>
      <c r="B294">
        <v>3.95</v>
      </c>
      <c r="C294" s="4">
        <v>252</v>
      </c>
      <c r="D294">
        <f t="shared" si="24"/>
        <v>63.797468354430379</v>
      </c>
      <c r="E294" s="7">
        <f t="shared" si="26"/>
        <v>3.3465024401580293E-4</v>
      </c>
      <c r="F294" s="8">
        <f t="shared" si="28"/>
        <v>0.66095813552006943</v>
      </c>
      <c r="G294" s="7">
        <f t="shared" si="25"/>
        <v>3.9274759255668741E-4</v>
      </c>
      <c r="H294" s="8">
        <f t="shared" si="29"/>
        <v>0.45318299552068897</v>
      </c>
      <c r="I294">
        <f t="shared" si="27"/>
        <v>3.834104686737394E-4</v>
      </c>
    </row>
    <row r="295" spans="1:9">
      <c r="A295" s="3" t="s">
        <v>93</v>
      </c>
      <c r="B295">
        <v>14.03</v>
      </c>
      <c r="C295" s="4">
        <v>895</v>
      </c>
      <c r="D295">
        <f t="shared" si="24"/>
        <v>63.791874554526018</v>
      </c>
      <c r="E295" s="7">
        <f t="shared" si="26"/>
        <v>1.1885395571196175E-3</v>
      </c>
      <c r="F295" s="8">
        <f t="shared" si="28"/>
        <v>0.66214667507718905</v>
      </c>
      <c r="G295" s="7">
        <f t="shared" si="25"/>
        <v>1.3949996768532465E-3</v>
      </c>
      <c r="H295" s="8">
        <f t="shared" si="29"/>
        <v>0.45457799519754222</v>
      </c>
      <c r="I295">
        <f t="shared" si="27"/>
        <v>8.1442684842558677E-5</v>
      </c>
    </row>
    <row r="296" spans="1:9">
      <c r="A296" s="3" t="s">
        <v>495</v>
      </c>
      <c r="B296">
        <v>2.97</v>
      </c>
      <c r="C296" s="4">
        <v>189</v>
      </c>
      <c r="D296">
        <f t="shared" si="24"/>
        <v>63.636363636363633</v>
      </c>
      <c r="E296" s="7">
        <f t="shared" si="26"/>
        <v>2.509876830118522E-4</v>
      </c>
      <c r="F296" s="8">
        <f t="shared" si="28"/>
        <v>0.66239766276020096</v>
      </c>
      <c r="G296" s="7">
        <f t="shared" si="25"/>
        <v>2.9530641769452194E-4</v>
      </c>
      <c r="H296" s="8">
        <f t="shared" si="29"/>
        <v>0.45487330161523676</v>
      </c>
      <c r="I296">
        <f t="shared" si="27"/>
        <v>3.4370543642081586E-4</v>
      </c>
    </row>
    <row r="297" spans="1:9">
      <c r="A297" s="3" t="s">
        <v>170</v>
      </c>
      <c r="B297">
        <v>12.51</v>
      </c>
      <c r="C297" s="4">
        <v>795</v>
      </c>
      <c r="D297">
        <f t="shared" si="24"/>
        <v>63.549160671462829</v>
      </c>
      <c r="E297" s="7">
        <f t="shared" si="26"/>
        <v>1.0557418412403307E-3</v>
      </c>
      <c r="F297" s="8">
        <f t="shared" si="28"/>
        <v>0.66345340460144131</v>
      </c>
      <c r="G297" s="7">
        <f t="shared" si="25"/>
        <v>1.2438664260466226E-3</v>
      </c>
      <c r="H297" s="8">
        <f t="shared" si="29"/>
        <v>0.45611716804128338</v>
      </c>
      <c r="I297">
        <f t="shared" si="27"/>
        <v>4.6189600829871225E-4</v>
      </c>
    </row>
    <row r="298" spans="1:9">
      <c r="A298" s="3" t="s">
        <v>40</v>
      </c>
      <c r="B298">
        <v>16.79</v>
      </c>
      <c r="C298" s="4">
        <v>1066</v>
      </c>
      <c r="D298">
        <f t="shared" si="24"/>
        <v>63.490172721858251</v>
      </c>
      <c r="E298" s="7">
        <f t="shared" si="26"/>
        <v>1.4156236512731981E-3</v>
      </c>
      <c r="F298" s="8">
        <f t="shared" si="28"/>
        <v>0.66486902825271454</v>
      </c>
      <c r="G298" s="7">
        <f t="shared" si="25"/>
        <v>1.66942584279159E-3</v>
      </c>
      <c r="H298" s="8">
        <f t="shared" si="29"/>
        <v>0.457786593884075</v>
      </c>
      <c r="I298">
        <f t="shared" si="27"/>
        <v>2.6824204685416131E-4</v>
      </c>
    </row>
    <row r="299" spans="1:9">
      <c r="A299" s="3" t="s">
        <v>507</v>
      </c>
      <c r="B299">
        <v>9.75</v>
      </c>
      <c r="C299" s="4">
        <v>619</v>
      </c>
      <c r="D299">
        <f t="shared" si="24"/>
        <v>63.487179487179489</v>
      </c>
      <c r="E299" s="7">
        <f t="shared" si="26"/>
        <v>8.2201786129278576E-4</v>
      </c>
      <c r="F299" s="8">
        <f t="shared" si="28"/>
        <v>0.66569104611400731</v>
      </c>
      <c r="G299" s="7">
        <f t="shared" si="25"/>
        <v>9.6944026010827901E-4</v>
      </c>
      <c r="H299" s="8">
        <f t="shared" si="29"/>
        <v>0.45875603414418326</v>
      </c>
      <c r="I299">
        <f t="shared" si="27"/>
        <v>2.0341743870361251E-4</v>
      </c>
    </row>
    <row r="300" spans="1:9">
      <c r="A300" s="3" t="s">
        <v>584</v>
      </c>
      <c r="B300">
        <v>7.39</v>
      </c>
      <c r="C300" s="4">
        <v>469</v>
      </c>
      <c r="D300">
        <f t="shared" si="24"/>
        <v>63.46414073071719</v>
      </c>
      <c r="E300" s="7">
        <f t="shared" si="26"/>
        <v>6.2282128747385545E-4</v>
      </c>
      <c r="F300" s="8">
        <f t="shared" si="28"/>
        <v>0.66631386740148113</v>
      </c>
      <c r="G300" s="7">
        <f t="shared" si="25"/>
        <v>7.3478600227694173E-4</v>
      </c>
      <c r="H300" s="8">
        <f t="shared" si="29"/>
        <v>0.4594908201464602</v>
      </c>
      <c r="I300">
        <f t="shared" si="27"/>
        <v>1.0919715988549905E-4</v>
      </c>
    </row>
    <row r="301" spans="1:9">
      <c r="A301" s="3" t="s">
        <v>80</v>
      </c>
      <c r="B301">
        <v>3.96</v>
      </c>
      <c r="C301" s="4">
        <v>251</v>
      </c>
      <c r="D301">
        <f t="shared" si="24"/>
        <v>63.383838383838388</v>
      </c>
      <c r="E301" s="7">
        <f t="shared" si="26"/>
        <v>3.3332226685701006E-4</v>
      </c>
      <c r="F301" s="8">
        <f t="shared" si="28"/>
        <v>0.66664718966833814</v>
      </c>
      <c r="G301" s="7">
        <f t="shared" si="25"/>
        <v>3.9374189025936256E-4</v>
      </c>
      <c r="H301" s="8">
        <f t="shared" si="29"/>
        <v>0.45988456203671957</v>
      </c>
      <c r="I301">
        <f t="shared" si="27"/>
        <v>5.4642528818882319E-4</v>
      </c>
    </row>
    <row r="302" spans="1:9">
      <c r="A302" s="3" t="s">
        <v>449</v>
      </c>
      <c r="B302">
        <v>19.649999999999999</v>
      </c>
      <c r="C302" s="4">
        <v>1238</v>
      </c>
      <c r="D302">
        <f t="shared" si="24"/>
        <v>63.002544529262089</v>
      </c>
      <c r="E302" s="7">
        <f t="shared" si="26"/>
        <v>1.6440357225855715E-3</v>
      </c>
      <c r="F302" s="8">
        <f t="shared" si="28"/>
        <v>0.66829122539092367</v>
      </c>
      <c r="G302" s="7">
        <f t="shared" si="25"/>
        <v>1.9537949857566851E-3</v>
      </c>
      <c r="H302" s="8">
        <f t="shared" si="29"/>
        <v>0.46183835702247628</v>
      </c>
      <c r="I302">
        <f t="shared" si="27"/>
        <v>2.8029275279473076E-4</v>
      </c>
    </row>
    <row r="303" spans="1:9">
      <c r="A303" s="3" t="s">
        <v>104</v>
      </c>
      <c r="B303">
        <v>10.07</v>
      </c>
      <c r="C303" s="4">
        <v>634</v>
      </c>
      <c r="D303">
        <f t="shared" si="24"/>
        <v>62.959285004965238</v>
      </c>
      <c r="E303" s="7">
        <f t="shared" si="26"/>
        <v>8.4193751867467879E-4</v>
      </c>
      <c r="F303" s="8">
        <f t="shared" si="28"/>
        <v>0.66913316290959834</v>
      </c>
      <c r="G303" s="7">
        <f t="shared" si="25"/>
        <v>1.001257786593884E-3</v>
      </c>
      <c r="H303" s="8">
        <f t="shared" si="29"/>
        <v>0.46283961480907015</v>
      </c>
      <c r="I303">
        <f t="shared" si="27"/>
        <v>3.2236486387932084E-4</v>
      </c>
    </row>
    <row r="304" spans="1:9">
      <c r="A304" s="3" t="s">
        <v>486</v>
      </c>
      <c r="B304">
        <v>11.58</v>
      </c>
      <c r="C304" s="4">
        <v>729</v>
      </c>
      <c r="D304">
        <f t="shared" si="24"/>
        <v>62.953367875647665</v>
      </c>
      <c r="E304" s="7">
        <f t="shared" si="26"/>
        <v>9.6809534876000133E-4</v>
      </c>
      <c r="F304" s="8">
        <f t="shared" si="28"/>
        <v>0.67010125825835831</v>
      </c>
      <c r="G304" s="7">
        <f t="shared" si="25"/>
        <v>1.151396739697833E-3</v>
      </c>
      <c r="H304" s="8">
        <f t="shared" si="29"/>
        <v>0.46399101154876798</v>
      </c>
      <c r="I304">
        <f t="shared" si="27"/>
        <v>1.1042073925154883E-4</v>
      </c>
    </row>
    <row r="305" spans="1:9">
      <c r="A305" s="3" t="s">
        <v>372</v>
      </c>
      <c r="B305">
        <v>3.96</v>
      </c>
      <c r="C305" s="4">
        <v>249</v>
      </c>
      <c r="D305">
        <f t="shared" si="24"/>
        <v>62.878787878787882</v>
      </c>
      <c r="E305" s="7">
        <f t="shared" si="26"/>
        <v>3.3066631253942432E-4</v>
      </c>
      <c r="F305" s="8">
        <f t="shared" si="28"/>
        <v>0.67043192457089773</v>
      </c>
      <c r="G305" s="7">
        <f t="shared" si="25"/>
        <v>3.9374189025936256E-4</v>
      </c>
      <c r="H305" s="8">
        <f t="shared" si="29"/>
        <v>0.46438475343902735</v>
      </c>
      <c r="I305">
        <f t="shared" si="27"/>
        <v>1.0789148039981322E-3</v>
      </c>
    </row>
    <row r="306" spans="1:9">
      <c r="A306" s="3" t="s">
        <v>555</v>
      </c>
      <c r="B306">
        <v>38.61</v>
      </c>
      <c r="C306" s="4">
        <v>2424</v>
      </c>
      <c r="D306">
        <f t="shared" si="24"/>
        <v>62.781662781662781</v>
      </c>
      <c r="E306" s="7">
        <f t="shared" si="26"/>
        <v>3.2190166329139139E-3</v>
      </c>
      <c r="F306" s="8">
        <f t="shared" si="28"/>
        <v>0.67365094120381164</v>
      </c>
      <c r="G306" s="7">
        <f t="shared" si="25"/>
        <v>3.8389834300287845E-3</v>
      </c>
      <c r="H306" s="8">
        <f t="shared" si="29"/>
        <v>0.46822373686905616</v>
      </c>
      <c r="I306">
        <f t="shared" si="27"/>
        <v>1.9144968058232292E-4</v>
      </c>
    </row>
    <row r="307" spans="1:9">
      <c r="A307" s="3" t="s">
        <v>123</v>
      </c>
      <c r="B307">
        <v>6.85</v>
      </c>
      <c r="C307" s="4">
        <v>430</v>
      </c>
      <c r="D307">
        <f t="shared" si="24"/>
        <v>62.773722627737229</v>
      </c>
      <c r="E307" s="7">
        <f t="shared" si="26"/>
        <v>5.7103017828093357E-4</v>
      </c>
      <c r="F307" s="8">
        <f t="shared" si="28"/>
        <v>0.67422197138209261</v>
      </c>
      <c r="G307" s="7">
        <f t="shared" si="25"/>
        <v>6.8109392633248318E-4</v>
      </c>
      <c r="H307" s="8">
        <f t="shared" si="29"/>
        <v>0.46890483079538864</v>
      </c>
      <c r="I307">
        <f t="shared" si="27"/>
        <v>2.8597822502851589E-4</v>
      </c>
    </row>
    <row r="308" spans="1:9">
      <c r="A308" s="3" t="s">
        <v>429</v>
      </c>
      <c r="B308">
        <v>10.220000000000001</v>
      </c>
      <c r="C308" s="4">
        <v>641</v>
      </c>
      <c r="D308">
        <f t="shared" si="24"/>
        <v>62.720156555772988</v>
      </c>
      <c r="E308" s="7">
        <f t="shared" si="26"/>
        <v>8.5123335878622888E-4</v>
      </c>
      <c r="F308" s="8">
        <f t="shared" si="28"/>
        <v>0.67507320474087884</v>
      </c>
      <c r="G308" s="7">
        <f t="shared" si="25"/>
        <v>1.0161722521340115E-3</v>
      </c>
      <c r="H308" s="8">
        <f t="shared" si="29"/>
        <v>0.46992100304752266</v>
      </c>
      <c r="I308">
        <f t="shared" si="27"/>
        <v>1.6196890323383339E-4</v>
      </c>
    </row>
    <row r="309" spans="1:9">
      <c r="A309" s="3" t="s">
        <v>378</v>
      </c>
      <c r="B309">
        <v>5.76</v>
      </c>
      <c r="C309" s="4">
        <v>360</v>
      </c>
      <c r="D309">
        <f t="shared" si="24"/>
        <v>62.5</v>
      </c>
      <c r="E309" s="7">
        <f t="shared" si="26"/>
        <v>4.7807177716543275E-4</v>
      </c>
      <c r="F309" s="8">
        <f t="shared" si="28"/>
        <v>0.67555127651804425</v>
      </c>
      <c r="G309" s="7">
        <f t="shared" si="25"/>
        <v>5.7271547674089091E-4</v>
      </c>
      <c r="H309" s="8">
        <f t="shared" si="29"/>
        <v>0.47049371852426353</v>
      </c>
      <c r="I309">
        <f t="shared" si="27"/>
        <v>1.3330408194724419E-3</v>
      </c>
    </row>
    <row r="310" spans="1:9">
      <c r="A310" s="3" t="s">
        <v>222</v>
      </c>
      <c r="B310">
        <v>47.37</v>
      </c>
      <c r="C310" s="4">
        <v>2959</v>
      </c>
      <c r="D310">
        <f t="shared" si="24"/>
        <v>62.465695587924849</v>
      </c>
      <c r="E310" s="7">
        <f t="shared" si="26"/>
        <v>3.9294844128680987E-3</v>
      </c>
      <c r="F310" s="8">
        <f t="shared" si="28"/>
        <v>0.67948076093091236</v>
      </c>
      <c r="G310" s="7">
        <f t="shared" si="25"/>
        <v>4.7099882175722233E-3</v>
      </c>
      <c r="H310" s="8">
        <f t="shared" si="29"/>
        <v>0.47520370674183576</v>
      </c>
      <c r="I310">
        <f t="shared" si="27"/>
        <v>6.0414176997297675E-4</v>
      </c>
    </row>
    <row r="311" spans="1:9">
      <c r="A311" s="3" t="s">
        <v>332</v>
      </c>
      <c r="B311">
        <v>21.44</v>
      </c>
      <c r="C311" s="4">
        <v>1338</v>
      </c>
      <c r="D311">
        <f t="shared" si="24"/>
        <v>62.406716417910445</v>
      </c>
      <c r="E311" s="7">
        <f t="shared" si="26"/>
        <v>1.7768334384648584E-3</v>
      </c>
      <c r="F311" s="8">
        <f t="shared" si="28"/>
        <v>0.68125759436937727</v>
      </c>
      <c r="G311" s="7">
        <f t="shared" si="25"/>
        <v>2.1317742745355387E-3</v>
      </c>
      <c r="H311" s="8">
        <f t="shared" si="29"/>
        <v>0.4773354810163713</v>
      </c>
      <c r="I311">
        <f t="shared" si="27"/>
        <v>2.3449802623415339E-4</v>
      </c>
    </row>
    <row r="312" spans="1:9">
      <c r="A312" s="3" t="s">
        <v>529</v>
      </c>
      <c r="B312">
        <v>8.3000000000000007</v>
      </c>
      <c r="C312" s="4">
        <v>517</v>
      </c>
      <c r="D312">
        <f t="shared" si="24"/>
        <v>62.289156626506021</v>
      </c>
      <c r="E312" s="7">
        <f t="shared" si="26"/>
        <v>6.8656419109591315E-4</v>
      </c>
      <c r="F312" s="8">
        <f t="shared" si="28"/>
        <v>0.68194415856047319</v>
      </c>
      <c r="G312" s="7">
        <f t="shared" si="25"/>
        <v>8.2526709322038115E-4</v>
      </c>
      <c r="H312" s="8">
        <f t="shared" si="29"/>
        <v>0.47816074810959169</v>
      </c>
      <c r="I312">
        <f t="shared" si="27"/>
        <v>3.5719854182486577E-4</v>
      </c>
    </row>
    <row r="313" spans="1:9">
      <c r="A313" s="3" t="s">
        <v>66</v>
      </c>
      <c r="B313">
        <v>12.61</v>
      </c>
      <c r="C313" s="4">
        <v>784</v>
      </c>
      <c r="D313">
        <f t="shared" si="24"/>
        <v>62.172878667724028</v>
      </c>
      <c r="E313" s="7">
        <f t="shared" si="26"/>
        <v>1.0411340924936091E-3</v>
      </c>
      <c r="F313" s="8">
        <f t="shared" si="28"/>
        <v>0.68298529265296681</v>
      </c>
      <c r="G313" s="7">
        <f t="shared" si="25"/>
        <v>1.2538094030733742E-3</v>
      </c>
      <c r="H313" s="8">
        <f t="shared" si="29"/>
        <v>0.47941455751266504</v>
      </c>
      <c r="I313">
        <f t="shared" si="27"/>
        <v>2.4328209467316952E-4</v>
      </c>
    </row>
    <row r="314" spans="1:9">
      <c r="A314" s="3" t="s">
        <v>55</v>
      </c>
      <c r="B314">
        <v>8.57</v>
      </c>
      <c r="C314" s="4">
        <v>532</v>
      </c>
      <c r="D314">
        <f t="shared" si="24"/>
        <v>62.07701283547258</v>
      </c>
      <c r="E314" s="7">
        <f t="shared" si="26"/>
        <v>7.0648384847780618E-4</v>
      </c>
      <c r="F314" s="8">
        <f t="shared" si="28"/>
        <v>0.68369177650144464</v>
      </c>
      <c r="G314" s="7">
        <f t="shared" si="25"/>
        <v>8.5211313119261042E-4</v>
      </c>
      <c r="H314" s="8">
        <f t="shared" si="29"/>
        <v>0.48026667064385764</v>
      </c>
      <c r="I314">
        <f t="shared" si="27"/>
        <v>2.09582662797414E-4</v>
      </c>
    </row>
    <row r="315" spans="1:9">
      <c r="A315" s="3" t="s">
        <v>570</v>
      </c>
      <c r="B315">
        <v>7.38</v>
      </c>
      <c r="C315" s="4">
        <v>458</v>
      </c>
      <c r="D315">
        <f t="shared" si="24"/>
        <v>62.05962059620596</v>
      </c>
      <c r="E315" s="7">
        <f t="shared" si="26"/>
        <v>6.0821353872713389E-4</v>
      </c>
      <c r="F315" s="8">
        <f t="shared" si="28"/>
        <v>0.68429999004017172</v>
      </c>
      <c r="G315" s="7">
        <f t="shared" si="25"/>
        <v>7.3379170457426657E-4</v>
      </c>
      <c r="H315" s="8">
        <f t="shared" si="29"/>
        <v>0.48100046234843191</v>
      </c>
      <c r="I315">
        <f t="shared" si="27"/>
        <v>8.6074132190305797E-5</v>
      </c>
    </row>
    <row r="316" spans="1:9">
      <c r="A316" s="3" t="s">
        <v>537</v>
      </c>
      <c r="B316">
        <v>3.03</v>
      </c>
      <c r="C316" s="4">
        <v>188</v>
      </c>
      <c r="D316">
        <f t="shared" si="24"/>
        <v>62.046204620462049</v>
      </c>
      <c r="E316" s="7">
        <f t="shared" si="26"/>
        <v>2.4965970585305933E-4</v>
      </c>
      <c r="F316" s="8">
        <f t="shared" si="28"/>
        <v>0.68454964974602484</v>
      </c>
      <c r="G316" s="7">
        <f t="shared" si="25"/>
        <v>3.0127220391057283E-4</v>
      </c>
      <c r="H316" s="8">
        <f t="shared" si="29"/>
        <v>0.48130173455234249</v>
      </c>
      <c r="I316">
        <f t="shared" si="27"/>
        <v>1.5114021594109239E-4</v>
      </c>
    </row>
    <row r="317" spans="1:9">
      <c r="A317" s="3" t="s">
        <v>456</v>
      </c>
      <c r="B317">
        <v>5.31</v>
      </c>
      <c r="C317" s="4">
        <v>329</v>
      </c>
      <c r="D317">
        <f t="shared" si="24"/>
        <v>61.958568738229758</v>
      </c>
      <c r="E317" s="7">
        <f t="shared" si="26"/>
        <v>4.3690448524285382E-4</v>
      </c>
      <c r="F317" s="8">
        <f t="shared" si="28"/>
        <v>0.68498655423126764</v>
      </c>
      <c r="G317" s="7">
        <f t="shared" si="25"/>
        <v>5.2797208012050879E-4</v>
      </c>
      <c r="H317" s="8">
        <f t="shared" si="29"/>
        <v>0.481829706632463</v>
      </c>
      <c r="I317">
        <f t="shared" si="27"/>
        <v>2.5512652039916262E-4</v>
      </c>
    </row>
    <row r="318" spans="1:9">
      <c r="A318" s="3" t="s">
        <v>328</v>
      </c>
      <c r="B318">
        <v>8.9600000000000009</v>
      </c>
      <c r="C318" s="4">
        <v>555</v>
      </c>
      <c r="D318">
        <f t="shared" si="24"/>
        <v>61.941964285714278</v>
      </c>
      <c r="E318" s="7">
        <f t="shared" si="26"/>
        <v>7.3702732313004216E-4</v>
      </c>
      <c r="F318" s="8">
        <f t="shared" si="28"/>
        <v>0.68572358155439772</v>
      </c>
      <c r="G318" s="7">
        <f t="shared" si="25"/>
        <v>8.908907415969416E-4</v>
      </c>
      <c r="H318" s="8">
        <f t="shared" si="29"/>
        <v>0.48272059737405992</v>
      </c>
      <c r="I318">
        <f t="shared" si="27"/>
        <v>3.1195922631016559E-4</v>
      </c>
    </row>
    <row r="319" spans="1:9">
      <c r="A319" s="3" t="s">
        <v>49</v>
      </c>
      <c r="B319">
        <v>10.95</v>
      </c>
      <c r="C319" s="4">
        <v>678</v>
      </c>
      <c r="D319">
        <f t="shared" si="24"/>
        <v>61.917808219178085</v>
      </c>
      <c r="E319" s="7">
        <f t="shared" si="26"/>
        <v>9.0036851366156502E-4</v>
      </c>
      <c r="F319" s="8">
        <f t="shared" si="28"/>
        <v>0.68662395006805932</v>
      </c>
      <c r="G319" s="7">
        <f t="shared" si="25"/>
        <v>1.0887559844292979E-3</v>
      </c>
      <c r="H319" s="8">
        <f t="shared" si="29"/>
        <v>0.48380935335848924</v>
      </c>
      <c r="I319">
        <f t="shared" si="27"/>
        <v>1.6005627730941718E-4</v>
      </c>
    </row>
    <row r="320" spans="1:9">
      <c r="A320" s="3" t="s">
        <v>68</v>
      </c>
      <c r="B320">
        <v>5.61</v>
      </c>
      <c r="C320" s="4">
        <v>347</v>
      </c>
      <c r="D320">
        <f t="shared" si="24"/>
        <v>61.853832442067734</v>
      </c>
      <c r="E320" s="7">
        <f t="shared" si="26"/>
        <v>4.6080807410112546E-4</v>
      </c>
      <c r="F320" s="8">
        <f t="shared" si="28"/>
        <v>0.68708475814216041</v>
      </c>
      <c r="G320" s="7">
        <f t="shared" si="25"/>
        <v>5.5780101120076365E-4</v>
      </c>
      <c r="H320" s="8">
        <f t="shared" si="29"/>
        <v>0.48436715436969002</v>
      </c>
      <c r="I320">
        <f t="shared" si="27"/>
        <v>1.3985348952216814E-4</v>
      </c>
    </row>
    <row r="321" spans="1:9">
      <c r="A321" s="3" t="s">
        <v>220</v>
      </c>
      <c r="B321">
        <v>4.9000000000000004</v>
      </c>
      <c r="C321" s="4">
        <v>303</v>
      </c>
      <c r="D321">
        <f t="shared" si="24"/>
        <v>61.836734693877546</v>
      </c>
      <c r="E321" s="7">
        <f t="shared" si="26"/>
        <v>4.0237707911423923E-4</v>
      </c>
      <c r="F321" s="8">
        <f t="shared" si="28"/>
        <v>0.68748713522127469</v>
      </c>
      <c r="G321" s="7">
        <f t="shared" si="25"/>
        <v>4.872058743108274E-4</v>
      </c>
      <c r="H321" s="8">
        <f t="shared" si="29"/>
        <v>0.48485436024400086</v>
      </c>
      <c r="I321">
        <f t="shared" si="27"/>
        <v>1.0013160494487527E-4</v>
      </c>
    </row>
    <row r="322" spans="1:9">
      <c r="A322" s="3" t="s">
        <v>470</v>
      </c>
      <c r="B322">
        <v>3.49</v>
      </c>
      <c r="C322" s="4">
        <v>215</v>
      </c>
      <c r="D322">
        <f t="shared" ref="D322:D385" si="30">C322/B322</f>
        <v>61.604584527220624</v>
      </c>
      <c r="E322" s="7">
        <f t="shared" si="26"/>
        <v>2.8551508914046678E-4</v>
      </c>
      <c r="F322" s="8">
        <f t="shared" si="28"/>
        <v>0.68777265031041512</v>
      </c>
      <c r="G322" s="7">
        <f t="shared" ref="G322:G385" si="31">B322/10057.35</f>
        <v>3.4700989823363012E-4</v>
      </c>
      <c r="H322" s="8">
        <f t="shared" si="29"/>
        <v>0.48520137014223447</v>
      </c>
      <c r="I322">
        <f t="shared" si="27"/>
        <v>1.3523617314487035E-4</v>
      </c>
    </row>
    <row r="323" spans="1:9">
      <c r="A323" s="3" t="s">
        <v>423</v>
      </c>
      <c r="B323">
        <v>4.71</v>
      </c>
      <c r="C323" s="4">
        <v>290</v>
      </c>
      <c r="D323">
        <f t="shared" si="30"/>
        <v>61.57112526539278</v>
      </c>
      <c r="E323" s="7">
        <f t="shared" ref="E323:E386" si="32">C323/753025</f>
        <v>3.8511337604993194E-4</v>
      </c>
      <c r="F323" s="8">
        <f t="shared" si="28"/>
        <v>0.68815776368646508</v>
      </c>
      <c r="G323" s="7">
        <f t="shared" si="31"/>
        <v>4.6831421795999939E-4</v>
      </c>
      <c r="H323" s="8">
        <f t="shared" si="29"/>
        <v>0.48566968436019448</v>
      </c>
      <c r="I323">
        <f t="shared" ref="I323:I386" si="33">F323*H324-F324*H323</f>
        <v>6.1115397422401019E-4</v>
      </c>
    </row>
    <row r="324" spans="1:9">
      <c r="A324" s="3" t="s">
        <v>293</v>
      </c>
      <c r="B324">
        <v>21.28</v>
      </c>
      <c r="C324" s="4">
        <v>1310</v>
      </c>
      <c r="D324">
        <f t="shared" si="30"/>
        <v>61.560150375939848</v>
      </c>
      <c r="E324" s="7">
        <f t="shared" si="32"/>
        <v>1.7396500780186581E-3</v>
      </c>
      <c r="F324" s="8">
        <f t="shared" ref="F324:F387" si="34">F323+E324</f>
        <v>0.68989741376448377</v>
      </c>
      <c r="G324" s="7">
        <f t="shared" si="31"/>
        <v>2.1158655112927362E-3</v>
      </c>
      <c r="H324" s="8">
        <f t="shared" ref="H324:H387" si="35">H323+G324</f>
        <v>0.4877855498714872</v>
      </c>
      <c r="I324">
        <f t="shared" si="33"/>
        <v>3.0843542680120128E-4</v>
      </c>
    </row>
    <row r="325" spans="1:9">
      <c r="A325" s="3" t="s">
        <v>447</v>
      </c>
      <c r="B325">
        <v>10.71</v>
      </c>
      <c r="C325" s="4">
        <v>658</v>
      </c>
      <c r="D325">
        <f t="shared" si="30"/>
        <v>61.437908496732021</v>
      </c>
      <c r="E325" s="7">
        <f t="shared" si="32"/>
        <v>8.7380897048570765E-4</v>
      </c>
      <c r="F325" s="8">
        <f t="shared" si="34"/>
        <v>0.69077122273496949</v>
      </c>
      <c r="G325" s="7">
        <f t="shared" si="31"/>
        <v>1.0648928395650943E-3</v>
      </c>
      <c r="H325" s="8">
        <f t="shared" si="35"/>
        <v>0.48885044271105227</v>
      </c>
      <c r="I325">
        <f t="shared" si="33"/>
        <v>2.5667660018136029E-4</v>
      </c>
    </row>
    <row r="326" spans="1:9">
      <c r="A326" s="3" t="s">
        <v>469</v>
      </c>
      <c r="B326">
        <v>8.86</v>
      </c>
      <c r="C326" s="4">
        <v>542</v>
      </c>
      <c r="D326">
        <f t="shared" si="30"/>
        <v>61.17381489841987</v>
      </c>
      <c r="E326" s="7">
        <f t="shared" si="32"/>
        <v>7.1976362006573487E-4</v>
      </c>
      <c r="F326" s="8">
        <f t="shared" si="34"/>
        <v>0.69149098635503525</v>
      </c>
      <c r="G326" s="7">
        <f t="shared" si="31"/>
        <v>8.8094776457018991E-4</v>
      </c>
      <c r="H326" s="8">
        <f t="shared" si="35"/>
        <v>0.48973139047562247</v>
      </c>
      <c r="I326">
        <f t="shared" si="33"/>
        <v>1.6557977154502135E-4</v>
      </c>
    </row>
    <row r="327" spans="1:9">
      <c r="A327" s="3" t="s">
        <v>466</v>
      </c>
      <c r="B327">
        <v>5.7</v>
      </c>
      <c r="C327" s="4">
        <v>348</v>
      </c>
      <c r="D327">
        <f t="shared" si="30"/>
        <v>61.05263157894737</v>
      </c>
      <c r="E327" s="7">
        <f t="shared" si="32"/>
        <v>4.6213605125991833E-4</v>
      </c>
      <c r="F327" s="8">
        <f t="shared" si="34"/>
        <v>0.69195312240629514</v>
      </c>
      <c r="G327" s="7">
        <f t="shared" si="31"/>
        <v>5.6674969052484007E-4</v>
      </c>
      <c r="H327" s="8">
        <f t="shared" si="35"/>
        <v>0.49029814016614731</v>
      </c>
      <c r="I327">
        <f t="shared" si="33"/>
        <v>1.6844250915137859E-4</v>
      </c>
    </row>
    <row r="328" spans="1:9">
      <c r="A328" s="3" t="s">
        <v>298</v>
      </c>
      <c r="B328">
        <v>5.77</v>
      </c>
      <c r="C328" s="4">
        <v>351</v>
      </c>
      <c r="D328">
        <f t="shared" si="30"/>
        <v>60.831889081455813</v>
      </c>
      <c r="E328" s="7">
        <f t="shared" si="32"/>
        <v>4.6611998273629694E-4</v>
      </c>
      <c r="F328" s="8">
        <f t="shared" si="34"/>
        <v>0.69241924238903141</v>
      </c>
      <c r="G328" s="7">
        <f t="shared" si="31"/>
        <v>5.7370977444356607E-4</v>
      </c>
      <c r="H328" s="8">
        <f t="shared" si="35"/>
        <v>0.49087184994059085</v>
      </c>
      <c r="I328">
        <f t="shared" si="33"/>
        <v>3.6070969449819579E-4</v>
      </c>
    </row>
    <row r="329" spans="1:9">
      <c r="A329" s="3" t="s">
        <v>268</v>
      </c>
      <c r="B329">
        <v>12.35</v>
      </c>
      <c r="C329" s="4">
        <v>751</v>
      </c>
      <c r="D329">
        <f t="shared" si="30"/>
        <v>60.809716599190288</v>
      </c>
      <c r="E329" s="7">
        <f t="shared" si="32"/>
        <v>9.9731084625344444E-4</v>
      </c>
      <c r="F329" s="8">
        <f t="shared" si="34"/>
        <v>0.69341655323528484</v>
      </c>
      <c r="G329" s="7">
        <f t="shared" si="31"/>
        <v>1.2279576628038201E-3</v>
      </c>
      <c r="H329" s="8">
        <f t="shared" si="35"/>
        <v>0.49209980760339467</v>
      </c>
      <c r="I329">
        <f t="shared" si="33"/>
        <v>3.4500816612254015E-4</v>
      </c>
    </row>
    <row r="330" spans="1:9">
      <c r="A330" s="3" t="s">
        <v>409</v>
      </c>
      <c r="B330">
        <v>11.8</v>
      </c>
      <c r="C330" s="4">
        <v>717</v>
      </c>
      <c r="D330">
        <f t="shared" si="30"/>
        <v>60.762711864406775</v>
      </c>
      <c r="E330" s="7">
        <f t="shared" si="32"/>
        <v>9.521596228544869E-4</v>
      </c>
      <c r="F330" s="8">
        <f t="shared" si="34"/>
        <v>0.69436871285813928</v>
      </c>
      <c r="G330" s="7">
        <f t="shared" si="31"/>
        <v>1.1732712891566865E-3</v>
      </c>
      <c r="H330" s="8">
        <f t="shared" si="35"/>
        <v>0.49327307889255134</v>
      </c>
      <c r="I330">
        <f t="shared" si="33"/>
        <v>4.2990173772983198E-4</v>
      </c>
    </row>
    <row r="331" spans="1:9">
      <c r="A331" s="3" t="s">
        <v>426</v>
      </c>
      <c r="B331">
        <v>14.69</v>
      </c>
      <c r="C331" s="4">
        <v>892</v>
      </c>
      <c r="D331">
        <f t="shared" si="30"/>
        <v>60.721579305650103</v>
      </c>
      <c r="E331" s="7">
        <f t="shared" si="32"/>
        <v>1.1845556256432389E-3</v>
      </c>
      <c r="F331" s="8">
        <f t="shared" si="34"/>
        <v>0.69555326848378252</v>
      </c>
      <c r="G331" s="7">
        <f t="shared" si="31"/>
        <v>1.4606233252298069E-3</v>
      </c>
      <c r="H331" s="8">
        <f t="shared" si="35"/>
        <v>0.49473370221778112</v>
      </c>
      <c r="I331">
        <f t="shared" si="33"/>
        <v>1.3707612795932356E-4</v>
      </c>
    </row>
    <row r="332" spans="1:9">
      <c r="A332" s="3" t="s">
        <v>319</v>
      </c>
      <c r="B332">
        <v>4.68</v>
      </c>
      <c r="C332" s="4">
        <v>284</v>
      </c>
      <c r="D332">
        <f t="shared" si="30"/>
        <v>60.683760683760688</v>
      </c>
      <c r="E332" s="7">
        <f t="shared" si="32"/>
        <v>3.7714551309717473E-4</v>
      </c>
      <c r="F332" s="8">
        <f t="shared" si="34"/>
        <v>0.69593041399687972</v>
      </c>
      <c r="G332" s="7">
        <f t="shared" si="31"/>
        <v>4.6533132485197386E-4</v>
      </c>
      <c r="H332" s="8">
        <f t="shared" si="35"/>
        <v>0.49519903354263312</v>
      </c>
      <c r="I332">
        <f t="shared" si="33"/>
        <v>2.465230701105825E-4</v>
      </c>
    </row>
    <row r="333" spans="1:9">
      <c r="A333" s="3" t="s">
        <v>425</v>
      </c>
      <c r="B333">
        <v>8.4</v>
      </c>
      <c r="C333" s="4">
        <v>509</v>
      </c>
      <c r="D333">
        <f t="shared" si="30"/>
        <v>60.595238095238095</v>
      </c>
      <c r="E333" s="7">
        <f t="shared" si="32"/>
        <v>6.759403738255702E-4</v>
      </c>
      <c r="F333" s="8">
        <f t="shared" si="34"/>
        <v>0.69660635437070528</v>
      </c>
      <c r="G333" s="7">
        <f t="shared" si="31"/>
        <v>8.3521007024713273E-4</v>
      </c>
      <c r="H333" s="8">
        <f t="shared" si="35"/>
        <v>0.49603424361288023</v>
      </c>
      <c r="I333">
        <f t="shared" si="33"/>
        <v>7.3691480484860961E-5</v>
      </c>
    </row>
    <row r="334" spans="1:9">
      <c r="A334" s="3" t="s">
        <v>568</v>
      </c>
      <c r="B334">
        <v>2.5</v>
      </c>
      <c r="C334" s="4">
        <v>151</v>
      </c>
      <c r="D334">
        <f t="shared" si="30"/>
        <v>60.4</v>
      </c>
      <c r="E334" s="7">
        <f t="shared" si="32"/>
        <v>2.0052455097772318E-4</v>
      </c>
      <c r="F334" s="8">
        <f t="shared" si="34"/>
        <v>0.69680687892168303</v>
      </c>
      <c r="G334" s="7">
        <f t="shared" si="31"/>
        <v>2.4857442566878949E-4</v>
      </c>
      <c r="H334" s="8">
        <f t="shared" si="35"/>
        <v>0.49628281803854901</v>
      </c>
      <c r="I334">
        <f t="shared" si="33"/>
        <v>9.6757036247785422E-5</v>
      </c>
    </row>
    <row r="335" spans="1:9">
      <c r="A335" s="3" t="s">
        <v>435</v>
      </c>
      <c r="B335">
        <v>3.28</v>
      </c>
      <c r="C335" s="4">
        <v>198</v>
      </c>
      <c r="D335">
        <f t="shared" si="30"/>
        <v>60.365853658536587</v>
      </c>
      <c r="E335" s="7">
        <f t="shared" si="32"/>
        <v>2.6293947744098801E-4</v>
      </c>
      <c r="F335" s="8">
        <f t="shared" si="34"/>
        <v>0.69706981839912396</v>
      </c>
      <c r="G335" s="7">
        <f t="shared" si="31"/>
        <v>3.2612964647745179E-4</v>
      </c>
      <c r="H335" s="8">
        <f t="shared" si="35"/>
        <v>0.49660894768502645</v>
      </c>
      <c r="I335">
        <f t="shared" si="33"/>
        <v>6.0350698148198267E-4</v>
      </c>
    </row>
    <row r="336" spans="1:9">
      <c r="A336" s="3" t="s">
        <v>141</v>
      </c>
      <c r="B336">
        <v>20.43</v>
      </c>
      <c r="C336" s="4">
        <v>1232</v>
      </c>
      <c r="D336">
        <f t="shared" si="30"/>
        <v>60.303475281448847</v>
      </c>
      <c r="E336" s="7">
        <f t="shared" si="32"/>
        <v>1.6360678596328143E-3</v>
      </c>
      <c r="F336" s="8">
        <f t="shared" si="34"/>
        <v>0.69870588625875674</v>
      </c>
      <c r="G336" s="7">
        <f t="shared" si="31"/>
        <v>2.0313502065653476E-3</v>
      </c>
      <c r="H336" s="8">
        <f t="shared" si="35"/>
        <v>0.49864029789159181</v>
      </c>
      <c r="I336">
        <f t="shared" si="33"/>
        <v>1.3756927400399022E-4</v>
      </c>
    </row>
    <row r="337" spans="1:9">
      <c r="A337" s="3" t="s">
        <v>612</v>
      </c>
      <c r="B337">
        <v>4.63</v>
      </c>
      <c r="C337" s="4">
        <v>278</v>
      </c>
      <c r="D337">
        <f t="shared" si="30"/>
        <v>60.043196544276462</v>
      </c>
      <c r="E337" s="7">
        <f t="shared" si="32"/>
        <v>3.6917765014441752E-4</v>
      </c>
      <c r="F337" s="8">
        <f t="shared" si="34"/>
        <v>0.69907506390890117</v>
      </c>
      <c r="G337" s="7">
        <f t="shared" si="31"/>
        <v>4.6035983633859812E-4</v>
      </c>
      <c r="H337" s="8">
        <f t="shared" si="35"/>
        <v>0.49910065772793039</v>
      </c>
      <c r="I337">
        <f t="shared" si="33"/>
        <v>8.0076610973045526E-4</v>
      </c>
    </row>
    <row r="338" spans="1:9">
      <c r="A338" s="3" t="s">
        <v>573</v>
      </c>
      <c r="B338">
        <v>26.92</v>
      </c>
      <c r="C338" s="4">
        <v>1615</v>
      </c>
      <c r="D338">
        <f t="shared" si="30"/>
        <v>59.992570579494796</v>
      </c>
      <c r="E338" s="7">
        <f t="shared" si="32"/>
        <v>2.144683111450483E-3</v>
      </c>
      <c r="F338" s="8">
        <f t="shared" si="34"/>
        <v>0.70121974702035161</v>
      </c>
      <c r="G338" s="7">
        <f t="shared" si="31"/>
        <v>2.6766494156015251E-3</v>
      </c>
      <c r="H338" s="8">
        <f t="shared" si="35"/>
        <v>0.50177730714353186</v>
      </c>
      <c r="I338">
        <f t="shared" si="33"/>
        <v>6.5424443946332511E-4</v>
      </c>
    </row>
    <row r="339" spans="1:9">
      <c r="A339" s="3" t="s">
        <v>527</v>
      </c>
      <c r="B339">
        <v>21.98</v>
      </c>
      <c r="C339" s="4">
        <v>1318</v>
      </c>
      <c r="D339">
        <f t="shared" si="30"/>
        <v>59.963603275705182</v>
      </c>
      <c r="E339" s="7">
        <f t="shared" si="32"/>
        <v>1.750273895289001E-3</v>
      </c>
      <c r="F339" s="8">
        <f t="shared" si="34"/>
        <v>0.70297002091564065</v>
      </c>
      <c r="G339" s="7">
        <f t="shared" si="31"/>
        <v>2.1854663504799971E-3</v>
      </c>
      <c r="H339" s="8">
        <f t="shared" si="35"/>
        <v>0.50396277349401186</v>
      </c>
      <c r="I339">
        <f t="shared" si="33"/>
        <v>2.8991615360729472E-4</v>
      </c>
    </row>
    <row r="340" spans="1:9">
      <c r="A340" s="3" t="s">
        <v>533</v>
      </c>
      <c r="B340">
        <v>9.73</v>
      </c>
      <c r="C340" s="4">
        <v>583</v>
      </c>
      <c r="D340">
        <f t="shared" si="30"/>
        <v>59.917780061664949</v>
      </c>
      <c r="E340" s="7">
        <f t="shared" si="32"/>
        <v>7.7421068357624249E-4</v>
      </c>
      <c r="F340" s="8">
        <f t="shared" si="34"/>
        <v>0.70374423159921684</v>
      </c>
      <c r="G340" s="7">
        <f t="shared" si="31"/>
        <v>9.6745166470292869E-4</v>
      </c>
      <c r="H340" s="8">
        <f t="shared" si="35"/>
        <v>0.50493022515871477</v>
      </c>
      <c r="I340">
        <f t="shared" si="33"/>
        <v>1.4124045443769662E-4</v>
      </c>
    </row>
    <row r="341" spans="1:9">
      <c r="A341" s="3" t="s">
        <v>440</v>
      </c>
      <c r="B341">
        <v>4.74</v>
      </c>
      <c r="C341" s="4">
        <v>284</v>
      </c>
      <c r="D341">
        <f t="shared" si="30"/>
        <v>59.915611814345986</v>
      </c>
      <c r="E341" s="7">
        <f t="shared" si="32"/>
        <v>3.7714551309717473E-4</v>
      </c>
      <c r="F341" s="8">
        <f t="shared" si="34"/>
        <v>0.70412137711231404</v>
      </c>
      <c r="G341" s="7">
        <f t="shared" si="31"/>
        <v>4.7129711106802486E-4</v>
      </c>
      <c r="H341" s="8">
        <f t="shared" si="35"/>
        <v>0.50540152226978274</v>
      </c>
      <c r="I341">
        <f t="shared" si="33"/>
        <v>3.0997679323324645E-4</v>
      </c>
    </row>
    <row r="342" spans="1:9">
      <c r="A342" s="3" t="s">
        <v>397</v>
      </c>
      <c r="B342">
        <v>10.4</v>
      </c>
      <c r="C342" s="4">
        <v>623</v>
      </c>
      <c r="D342">
        <f t="shared" si="30"/>
        <v>59.903846153846153</v>
      </c>
      <c r="E342" s="7">
        <f t="shared" si="32"/>
        <v>8.2732976992795724E-4</v>
      </c>
      <c r="F342" s="8">
        <f t="shared" si="34"/>
        <v>0.70494870688224198</v>
      </c>
      <c r="G342" s="7">
        <f t="shared" si="31"/>
        <v>1.0340696107821643E-3</v>
      </c>
      <c r="H342" s="8">
        <f t="shared" si="35"/>
        <v>0.50643559188056486</v>
      </c>
      <c r="I342">
        <f t="shared" si="33"/>
        <v>1.9620405892228909E-4</v>
      </c>
    </row>
    <row r="343" spans="1:9">
      <c r="A343" s="3" t="s">
        <v>387</v>
      </c>
      <c r="B343">
        <v>6.57</v>
      </c>
      <c r="C343" s="4">
        <v>393</v>
      </c>
      <c r="D343">
        <f t="shared" si="30"/>
        <v>59.817351598173516</v>
      </c>
      <c r="E343" s="7">
        <f t="shared" si="32"/>
        <v>5.2189502340559742E-4</v>
      </c>
      <c r="F343" s="8">
        <f t="shared" si="34"/>
        <v>0.70547060190564759</v>
      </c>
      <c r="G343" s="7">
        <f t="shared" si="31"/>
        <v>6.5325359065757874E-4</v>
      </c>
      <c r="H343" s="8">
        <f t="shared" si="35"/>
        <v>0.50708884547122246</v>
      </c>
      <c r="I343">
        <f t="shared" si="33"/>
        <v>8.6949291102811355E-5</v>
      </c>
    </row>
    <row r="344" spans="1:9">
      <c r="A344" s="3" t="s">
        <v>127</v>
      </c>
      <c r="B344">
        <v>2.91</v>
      </c>
      <c r="C344" s="4">
        <v>174</v>
      </c>
      <c r="D344">
        <f t="shared" si="30"/>
        <v>59.793814432989684</v>
      </c>
      <c r="E344" s="7">
        <f t="shared" si="32"/>
        <v>2.3106802562995916E-4</v>
      </c>
      <c r="F344" s="8">
        <f t="shared" si="34"/>
        <v>0.70570166993127759</v>
      </c>
      <c r="G344" s="7">
        <f t="shared" si="31"/>
        <v>2.8934063147847099E-4</v>
      </c>
      <c r="H344" s="8">
        <f t="shared" si="35"/>
        <v>0.50737818610270091</v>
      </c>
      <c r="I344">
        <f t="shared" si="33"/>
        <v>2.7228962024960501E-3</v>
      </c>
    </row>
    <row r="345" spans="1:9">
      <c r="A345" s="3" t="s">
        <v>48</v>
      </c>
      <c r="B345">
        <v>91.12</v>
      </c>
      <c r="C345" s="4">
        <v>5448</v>
      </c>
      <c r="D345">
        <f t="shared" si="30"/>
        <v>59.789288849868299</v>
      </c>
      <c r="E345" s="7">
        <f t="shared" si="32"/>
        <v>7.234819561103549E-3</v>
      </c>
      <c r="F345" s="8">
        <f t="shared" si="34"/>
        <v>0.71293648949238109</v>
      </c>
      <c r="G345" s="7">
        <f t="shared" si="31"/>
        <v>9.060040666776039E-3</v>
      </c>
      <c r="H345" s="8">
        <f t="shared" si="35"/>
        <v>0.51643822676947693</v>
      </c>
      <c r="I345">
        <f t="shared" si="33"/>
        <v>2.7194152355930479E-4</v>
      </c>
    </row>
    <row r="346" spans="1:9">
      <c r="A346" s="3" t="s">
        <v>243</v>
      </c>
      <c r="B346">
        <v>9.08</v>
      </c>
      <c r="C346" s="4">
        <v>542</v>
      </c>
      <c r="D346">
        <f t="shared" si="30"/>
        <v>59.691629955947135</v>
      </c>
      <c r="E346" s="7">
        <f t="shared" si="32"/>
        <v>7.1976362006573487E-4</v>
      </c>
      <c r="F346" s="8">
        <f t="shared" si="34"/>
        <v>0.71365625311244685</v>
      </c>
      <c r="G346" s="7">
        <f t="shared" si="31"/>
        <v>9.0282231402904339E-4</v>
      </c>
      <c r="H346" s="8">
        <f t="shared" si="35"/>
        <v>0.51734104908350598</v>
      </c>
      <c r="I346">
        <f t="shared" si="33"/>
        <v>1.34483879204228E-4</v>
      </c>
    </row>
    <row r="347" spans="1:9">
      <c r="A347" s="3" t="s">
        <v>15</v>
      </c>
      <c r="B347">
        <v>4.49</v>
      </c>
      <c r="C347" s="4">
        <v>268</v>
      </c>
      <c r="D347">
        <f t="shared" si="30"/>
        <v>59.688195991091312</v>
      </c>
      <c r="E347" s="7">
        <f t="shared" si="32"/>
        <v>3.5589787855648883E-4</v>
      </c>
      <c r="F347" s="8">
        <f t="shared" si="34"/>
        <v>0.71401215099100335</v>
      </c>
      <c r="G347" s="7">
        <f t="shared" si="31"/>
        <v>4.4643966850114596E-4</v>
      </c>
      <c r="H347" s="8">
        <f t="shared" si="35"/>
        <v>0.51778748875200709</v>
      </c>
      <c r="I347">
        <f t="shared" si="33"/>
        <v>7.4816061324844974E-4</v>
      </c>
    </row>
    <row r="348" spans="1:9">
      <c r="A348" s="3" t="s">
        <v>194</v>
      </c>
      <c r="B348">
        <v>24.96</v>
      </c>
      <c r="C348" s="4">
        <v>1489</v>
      </c>
      <c r="D348">
        <f t="shared" si="30"/>
        <v>59.655448717948715</v>
      </c>
      <c r="E348" s="7">
        <f t="shared" si="32"/>
        <v>1.9773579894425816E-3</v>
      </c>
      <c r="F348" s="8">
        <f t="shared" si="34"/>
        <v>0.71598950898044589</v>
      </c>
      <c r="G348" s="7">
        <f t="shared" si="31"/>
        <v>2.4817670658771945E-3</v>
      </c>
      <c r="H348" s="8">
        <f t="shared" si="35"/>
        <v>0.5202692558178843</v>
      </c>
      <c r="I348">
        <f t="shared" si="33"/>
        <v>3.2460690435287542E-4</v>
      </c>
    </row>
    <row r="349" spans="1:9">
      <c r="A349" s="3" t="s">
        <v>308</v>
      </c>
      <c r="B349">
        <v>10.8</v>
      </c>
      <c r="C349" s="4">
        <v>643</v>
      </c>
      <c r="D349">
        <f t="shared" si="30"/>
        <v>59.537037037037031</v>
      </c>
      <c r="E349" s="7">
        <f t="shared" si="32"/>
        <v>8.5388931310381461E-4</v>
      </c>
      <c r="F349" s="8">
        <f t="shared" si="34"/>
        <v>0.71684339829354971</v>
      </c>
      <c r="G349" s="7">
        <f t="shared" si="31"/>
        <v>1.0738415188891706E-3</v>
      </c>
      <c r="H349" s="8">
        <f t="shared" si="35"/>
        <v>0.52134309733677342</v>
      </c>
      <c r="I349">
        <f t="shared" si="33"/>
        <v>3.89964108277574E-4</v>
      </c>
    </row>
    <row r="350" spans="1:9">
      <c r="A350" s="3" t="s">
        <v>534</v>
      </c>
      <c r="B350">
        <v>12.97</v>
      </c>
      <c r="C350" s="4">
        <v>772</v>
      </c>
      <c r="D350">
        <f t="shared" si="30"/>
        <v>59.521973785659213</v>
      </c>
      <c r="E350" s="7">
        <f t="shared" si="32"/>
        <v>1.0251983665880947E-3</v>
      </c>
      <c r="F350" s="8">
        <f t="shared" si="34"/>
        <v>0.7178685966601378</v>
      </c>
      <c r="G350" s="7">
        <f t="shared" si="31"/>
        <v>1.2896041203696799E-3</v>
      </c>
      <c r="H350" s="8">
        <f t="shared" si="35"/>
        <v>0.52263270145714313</v>
      </c>
      <c r="I350">
        <f t="shared" si="33"/>
        <v>1.3367661180107571E-3</v>
      </c>
    </row>
    <row r="351" spans="1:9">
      <c r="A351" s="3" t="s">
        <v>64</v>
      </c>
      <c r="B351">
        <v>44.34</v>
      </c>
      <c r="C351" s="4">
        <v>2634</v>
      </c>
      <c r="D351">
        <f t="shared" si="30"/>
        <v>59.404600811907976</v>
      </c>
      <c r="E351" s="7">
        <f t="shared" si="32"/>
        <v>3.4978918362604163E-3</v>
      </c>
      <c r="F351" s="8">
        <f t="shared" si="34"/>
        <v>0.72136648849639817</v>
      </c>
      <c r="G351" s="7">
        <f t="shared" si="31"/>
        <v>4.4087160136616508E-3</v>
      </c>
      <c r="H351" s="8">
        <f t="shared" si="35"/>
        <v>0.5270414174708048</v>
      </c>
      <c r="I351">
        <f t="shared" si="33"/>
        <v>9.8026738668322011E-5</v>
      </c>
    </row>
    <row r="352" spans="1:9">
      <c r="A352" s="3" t="s">
        <v>15</v>
      </c>
      <c r="B352">
        <v>3.25</v>
      </c>
      <c r="C352" s="4">
        <v>193</v>
      </c>
      <c r="D352">
        <f t="shared" si="30"/>
        <v>59.384615384615387</v>
      </c>
      <c r="E352" s="7">
        <f t="shared" si="32"/>
        <v>2.5629959164702367E-4</v>
      </c>
      <c r="F352" s="8">
        <f t="shared" si="34"/>
        <v>0.72162278808804514</v>
      </c>
      <c r="G352" s="7">
        <f t="shared" si="31"/>
        <v>3.2314675336942632E-4</v>
      </c>
      <c r="H352" s="8">
        <f t="shared" si="35"/>
        <v>0.52736456422417421</v>
      </c>
      <c r="I352">
        <f t="shared" si="33"/>
        <v>1.9976127523169129E-4</v>
      </c>
    </row>
    <row r="353" spans="1:9">
      <c r="A353" s="3" t="s">
        <v>511</v>
      </c>
      <c r="B353">
        <v>6.62</v>
      </c>
      <c r="C353" s="4">
        <v>393</v>
      </c>
      <c r="D353">
        <f t="shared" si="30"/>
        <v>59.365558912386703</v>
      </c>
      <c r="E353" s="7">
        <f t="shared" si="32"/>
        <v>5.2189502340559742E-4</v>
      </c>
      <c r="F353" s="8">
        <f t="shared" si="34"/>
        <v>0.72214468311145075</v>
      </c>
      <c r="G353" s="7">
        <f t="shared" si="31"/>
        <v>6.5822507917095454E-4</v>
      </c>
      <c r="H353" s="8">
        <f t="shared" si="35"/>
        <v>0.52802278930334512</v>
      </c>
      <c r="I353">
        <f t="shared" si="33"/>
        <v>1.5222604805448237E-4</v>
      </c>
    </row>
    <row r="354" spans="1:9">
      <c r="A354" s="3" t="s">
        <v>269</v>
      </c>
      <c r="B354">
        <v>5.04</v>
      </c>
      <c r="C354" s="4">
        <v>299</v>
      </c>
      <c r="D354">
        <f t="shared" si="30"/>
        <v>59.325396825396822</v>
      </c>
      <c r="E354" s="7">
        <f t="shared" si="32"/>
        <v>3.9706517047906776E-4</v>
      </c>
      <c r="F354" s="8">
        <f t="shared" si="34"/>
        <v>0.72254174828192985</v>
      </c>
      <c r="G354" s="7">
        <f t="shared" si="31"/>
        <v>5.0112604214827962E-4</v>
      </c>
      <c r="H354" s="8">
        <f t="shared" si="35"/>
        <v>0.52852391534549337</v>
      </c>
      <c r="I354">
        <f t="shared" si="33"/>
        <v>3.616080436774638E-4</v>
      </c>
    </row>
    <row r="355" spans="1:9">
      <c r="A355" s="3" t="s">
        <v>431</v>
      </c>
      <c r="B355">
        <v>11.96</v>
      </c>
      <c r="C355" s="4">
        <v>709</v>
      </c>
      <c r="D355">
        <f t="shared" si="30"/>
        <v>59.280936454849495</v>
      </c>
      <c r="E355" s="7">
        <f t="shared" si="32"/>
        <v>9.4153580558414395E-4</v>
      </c>
      <c r="F355" s="8">
        <f t="shared" si="34"/>
        <v>0.72348328408751394</v>
      </c>
      <c r="G355" s="7">
        <f t="shared" si="31"/>
        <v>1.189180052399489E-3</v>
      </c>
      <c r="H355" s="8">
        <f t="shared" si="35"/>
        <v>0.52971309539789291</v>
      </c>
      <c r="I355">
        <f t="shared" si="33"/>
        <v>3.9274390070531684E-4</v>
      </c>
    </row>
    <row r="356" spans="1:9">
      <c r="A356" s="3" t="s">
        <v>237</v>
      </c>
      <c r="B356">
        <v>12.96</v>
      </c>
      <c r="C356" s="4">
        <v>767</v>
      </c>
      <c r="D356">
        <f t="shared" si="30"/>
        <v>59.182098765432094</v>
      </c>
      <c r="E356" s="7">
        <f t="shared" si="32"/>
        <v>1.0185584807941303E-3</v>
      </c>
      <c r="F356" s="8">
        <f t="shared" si="34"/>
        <v>0.72450184256830807</v>
      </c>
      <c r="G356" s="7">
        <f t="shared" si="31"/>
        <v>1.2886098226670049E-3</v>
      </c>
      <c r="H356" s="8">
        <f t="shared" si="35"/>
        <v>0.53100170522055989</v>
      </c>
      <c r="I356">
        <f t="shared" si="33"/>
        <v>1.5440078222206388E-4</v>
      </c>
    </row>
    <row r="357" spans="1:9">
      <c r="A357" s="3" t="s">
        <v>467</v>
      </c>
      <c r="B357">
        <v>5.08</v>
      </c>
      <c r="C357" s="4">
        <v>300</v>
      </c>
      <c r="D357">
        <f t="shared" si="30"/>
        <v>59.055118110236222</v>
      </c>
      <c r="E357" s="7">
        <f t="shared" si="32"/>
        <v>3.9839314763786063E-4</v>
      </c>
      <c r="F357" s="8">
        <f t="shared" si="34"/>
        <v>0.72490023571594597</v>
      </c>
      <c r="G357" s="7">
        <f t="shared" si="31"/>
        <v>5.0510323295898025E-4</v>
      </c>
      <c r="H357" s="8">
        <f t="shared" si="35"/>
        <v>0.53150680845351883</v>
      </c>
      <c r="I357">
        <f t="shared" si="33"/>
        <v>9.969090563648475E-4</v>
      </c>
    </row>
    <row r="358" spans="1:9">
      <c r="A358" s="3" t="s">
        <v>280</v>
      </c>
      <c r="B358">
        <v>32.79</v>
      </c>
      <c r="C358" s="4">
        <v>1936</v>
      </c>
      <c r="D358">
        <f t="shared" si="30"/>
        <v>59.042390972857582</v>
      </c>
      <c r="E358" s="7">
        <f t="shared" si="32"/>
        <v>2.5709637794229939E-3</v>
      </c>
      <c r="F358" s="8">
        <f t="shared" si="34"/>
        <v>0.72747119949536898</v>
      </c>
      <c r="G358" s="7">
        <f t="shared" si="31"/>
        <v>3.260302167071843E-3</v>
      </c>
      <c r="H358" s="8">
        <f t="shared" si="35"/>
        <v>0.53476711062059068</v>
      </c>
      <c r="I358">
        <f t="shared" si="33"/>
        <v>7.9941051762899562E-4</v>
      </c>
    </row>
    <row r="359" spans="1:9">
      <c r="A359" s="3" t="s">
        <v>521</v>
      </c>
      <c r="B359">
        <v>26.26</v>
      </c>
      <c r="C359" s="4">
        <v>1549</v>
      </c>
      <c r="D359">
        <f t="shared" si="30"/>
        <v>58.987052551408986</v>
      </c>
      <c r="E359" s="7">
        <f t="shared" si="32"/>
        <v>2.0570366189701537E-3</v>
      </c>
      <c r="F359" s="8">
        <f t="shared" si="34"/>
        <v>0.72952823611433915</v>
      </c>
      <c r="G359" s="7">
        <f t="shared" si="31"/>
        <v>2.6110257672249649E-3</v>
      </c>
      <c r="H359" s="8">
        <f t="shared" si="35"/>
        <v>0.53737813638781562</v>
      </c>
      <c r="I359">
        <f t="shared" si="33"/>
        <v>7.6747991433101515E-4</v>
      </c>
    </row>
    <row r="360" spans="1:9">
      <c r="A360" s="3" t="s">
        <v>491</v>
      </c>
      <c r="B360">
        <v>25.2</v>
      </c>
      <c r="C360" s="4">
        <v>1486</v>
      </c>
      <c r="D360">
        <f t="shared" si="30"/>
        <v>58.968253968253968</v>
      </c>
      <c r="E360" s="7">
        <f t="shared" si="32"/>
        <v>1.973374057966203E-3</v>
      </c>
      <c r="F360" s="8">
        <f t="shared" si="34"/>
        <v>0.73150161017230531</v>
      </c>
      <c r="G360" s="7">
        <f t="shared" si="31"/>
        <v>2.5056302107413979E-3</v>
      </c>
      <c r="H360" s="8">
        <f t="shared" si="35"/>
        <v>0.53988376659855697</v>
      </c>
      <c r="I360">
        <f t="shared" si="33"/>
        <v>2.0707599738939431E-4</v>
      </c>
    </row>
    <row r="361" spans="1:9">
      <c r="A361" s="3" t="s">
        <v>190</v>
      </c>
      <c r="B361">
        <v>6.79</v>
      </c>
      <c r="C361" s="4">
        <v>400</v>
      </c>
      <c r="D361">
        <f t="shared" si="30"/>
        <v>58.910162002945505</v>
      </c>
      <c r="E361" s="7">
        <f t="shared" si="32"/>
        <v>5.311908635171475E-4</v>
      </c>
      <c r="F361" s="8">
        <f t="shared" si="34"/>
        <v>0.73203280103582247</v>
      </c>
      <c r="G361" s="7">
        <f t="shared" si="31"/>
        <v>6.7512814011643223E-4</v>
      </c>
      <c r="H361" s="8">
        <f t="shared" si="35"/>
        <v>0.54055889473867336</v>
      </c>
      <c r="I361">
        <f t="shared" si="33"/>
        <v>1.3879186834814261E-4</v>
      </c>
    </row>
    <row r="362" spans="1:9">
      <c r="A362" s="3" t="s">
        <v>553</v>
      </c>
      <c r="B362">
        <v>4.55</v>
      </c>
      <c r="C362" s="4">
        <v>268</v>
      </c>
      <c r="D362">
        <f t="shared" si="30"/>
        <v>58.901098901098905</v>
      </c>
      <c r="E362" s="7">
        <f t="shared" si="32"/>
        <v>3.5589787855648883E-4</v>
      </c>
      <c r="F362" s="8">
        <f t="shared" si="34"/>
        <v>0.73238869891437897</v>
      </c>
      <c r="G362" s="7">
        <f t="shared" si="31"/>
        <v>4.5240545471719686E-4</v>
      </c>
      <c r="H362" s="8">
        <f t="shared" si="35"/>
        <v>0.5410113001933905</v>
      </c>
      <c r="I362">
        <f t="shared" si="33"/>
        <v>1.9296659576129027E-4</v>
      </c>
    </row>
    <row r="363" spans="1:9">
      <c r="A363" s="3" t="s">
        <v>230</v>
      </c>
      <c r="B363">
        <v>6.32</v>
      </c>
      <c r="C363" s="4">
        <v>372</v>
      </c>
      <c r="D363">
        <f t="shared" si="30"/>
        <v>58.860759493670884</v>
      </c>
      <c r="E363" s="7">
        <f t="shared" si="32"/>
        <v>4.9400750307094718E-4</v>
      </c>
      <c r="F363" s="8">
        <f t="shared" si="34"/>
        <v>0.7328827064174499</v>
      </c>
      <c r="G363" s="7">
        <f t="shared" si="31"/>
        <v>6.2839614809069989E-4</v>
      </c>
      <c r="H363" s="8">
        <f t="shared" si="35"/>
        <v>0.54163969634148124</v>
      </c>
      <c r="I363">
        <f t="shared" si="33"/>
        <v>1.0463089563317318E-4</v>
      </c>
    </row>
    <row r="364" spans="1:9">
      <c r="A364" s="3" t="s">
        <v>442</v>
      </c>
      <c r="B364">
        <v>3.41</v>
      </c>
      <c r="C364" s="4">
        <v>200</v>
      </c>
      <c r="D364">
        <f t="shared" si="30"/>
        <v>58.651026392961874</v>
      </c>
      <c r="E364" s="7">
        <f t="shared" si="32"/>
        <v>2.6559543175857375E-4</v>
      </c>
      <c r="F364" s="8">
        <f t="shared" si="34"/>
        <v>0.73314830184920843</v>
      </c>
      <c r="G364" s="7">
        <f t="shared" si="31"/>
        <v>3.3905551661222885E-4</v>
      </c>
      <c r="H364" s="8">
        <f t="shared" si="35"/>
        <v>0.54197875185809341</v>
      </c>
      <c r="I364">
        <f t="shared" si="33"/>
        <v>5.3794617380298337E-4</v>
      </c>
    </row>
    <row r="365" spans="1:9">
      <c r="A365" s="3" t="s">
        <v>340</v>
      </c>
      <c r="B365">
        <v>17.48</v>
      </c>
      <c r="C365" s="4">
        <v>1023</v>
      </c>
      <c r="D365">
        <f t="shared" si="30"/>
        <v>58.524027459954233</v>
      </c>
      <c r="E365" s="7">
        <f t="shared" si="32"/>
        <v>1.3585206334451047E-3</v>
      </c>
      <c r="F365" s="8">
        <f t="shared" si="34"/>
        <v>0.73450682248265353</v>
      </c>
      <c r="G365" s="7">
        <f t="shared" si="31"/>
        <v>1.738032384276176E-3</v>
      </c>
      <c r="H365" s="8">
        <f t="shared" si="35"/>
        <v>0.54371678424236958</v>
      </c>
      <c r="I365">
        <f t="shared" si="33"/>
        <v>2.1552625129496183E-3</v>
      </c>
    </row>
    <row r="366" spans="1:9">
      <c r="A366" s="3" t="s">
        <v>177</v>
      </c>
      <c r="B366">
        <v>69.760000000000005</v>
      </c>
      <c r="C366" s="4">
        <v>4071</v>
      </c>
      <c r="D366">
        <f t="shared" si="30"/>
        <v>58.357224770642198</v>
      </c>
      <c r="E366" s="7">
        <f t="shared" si="32"/>
        <v>5.4061950134457687E-3</v>
      </c>
      <c r="F366" s="8">
        <f t="shared" si="34"/>
        <v>0.73991301749609928</v>
      </c>
      <c r="G366" s="7">
        <f t="shared" si="31"/>
        <v>6.9362207738619024E-3</v>
      </c>
      <c r="H366" s="8">
        <f t="shared" si="35"/>
        <v>0.55065300501623149</v>
      </c>
      <c r="I366">
        <f t="shared" si="33"/>
        <v>1.4615690056335451E-4</v>
      </c>
    </row>
    <row r="367" spans="1:9">
      <c r="A367" s="3" t="s">
        <v>228</v>
      </c>
      <c r="B367">
        <v>4.7300000000000004</v>
      </c>
      <c r="C367" s="4">
        <v>276</v>
      </c>
      <c r="D367">
        <f t="shared" si="30"/>
        <v>58.350951374207185</v>
      </c>
      <c r="E367" s="7">
        <f t="shared" si="32"/>
        <v>3.6652169582683178E-4</v>
      </c>
      <c r="F367" s="8">
        <f t="shared" si="34"/>
        <v>0.74027953919192613</v>
      </c>
      <c r="G367" s="7">
        <f t="shared" si="31"/>
        <v>4.7030281336534976E-4</v>
      </c>
      <c r="H367" s="8">
        <f t="shared" si="35"/>
        <v>0.55112330782959684</v>
      </c>
      <c r="I367">
        <f t="shared" si="33"/>
        <v>3.0491873106924805E-4</v>
      </c>
    </row>
    <row r="368" spans="1:9">
      <c r="A368" s="3" t="s">
        <v>320</v>
      </c>
      <c r="B368">
        <v>9.85</v>
      </c>
      <c r="C368" s="4">
        <v>574</v>
      </c>
      <c r="D368">
        <f t="shared" si="30"/>
        <v>58.274111675126903</v>
      </c>
      <c r="E368" s="7">
        <f t="shared" si="32"/>
        <v>7.6225888914710667E-4</v>
      </c>
      <c r="F368" s="8">
        <f t="shared" si="34"/>
        <v>0.74104179808107329</v>
      </c>
      <c r="G368" s="7">
        <f t="shared" si="31"/>
        <v>9.7938323713503048E-4</v>
      </c>
      <c r="H368" s="8">
        <f t="shared" si="35"/>
        <v>0.55210269106673182</v>
      </c>
      <c r="I368">
        <f t="shared" si="33"/>
        <v>2.4675306822553589E-3</v>
      </c>
    </row>
    <row r="369" spans="1:9">
      <c r="A369" s="3" t="s">
        <v>87</v>
      </c>
      <c r="B369">
        <v>79.680000000000007</v>
      </c>
      <c r="C369" s="4">
        <v>4642</v>
      </c>
      <c r="D369">
        <f t="shared" si="30"/>
        <v>58.258032128514053</v>
      </c>
      <c r="E369" s="7">
        <f t="shared" si="32"/>
        <v>6.1644699711164968E-3</v>
      </c>
      <c r="F369" s="8">
        <f t="shared" si="34"/>
        <v>0.74720626805218981</v>
      </c>
      <c r="G369" s="7">
        <f t="shared" si="31"/>
        <v>7.9225640949156587E-3</v>
      </c>
      <c r="H369" s="8">
        <f t="shared" si="35"/>
        <v>0.56002525516164747</v>
      </c>
      <c r="I369">
        <f t="shared" si="33"/>
        <v>1.105432899672909E-4</v>
      </c>
    </row>
    <row r="370" spans="1:9">
      <c r="A370" s="3" t="s">
        <v>81</v>
      </c>
      <c r="B370">
        <v>3.55</v>
      </c>
      <c r="C370" s="4">
        <v>206</v>
      </c>
      <c r="D370">
        <f t="shared" si="30"/>
        <v>58.028169014084511</v>
      </c>
      <c r="E370" s="7">
        <f t="shared" si="32"/>
        <v>2.7356329471133096E-4</v>
      </c>
      <c r="F370" s="8">
        <f t="shared" si="34"/>
        <v>0.7474798313469011</v>
      </c>
      <c r="G370" s="7">
        <f t="shared" si="31"/>
        <v>3.5297568444968107E-4</v>
      </c>
      <c r="H370" s="8">
        <f t="shared" si="35"/>
        <v>0.56037823084609717</v>
      </c>
      <c r="I370">
        <f t="shared" si="33"/>
        <v>7.2335468230727562E-4</v>
      </c>
    </row>
    <row r="371" spans="1:9">
      <c r="A371" s="3" t="s">
        <v>599</v>
      </c>
      <c r="B371">
        <v>23.22</v>
      </c>
      <c r="C371" s="4">
        <v>1347</v>
      </c>
      <c r="D371">
        <f t="shared" si="30"/>
        <v>58.010335917312666</v>
      </c>
      <c r="E371" s="7">
        <f t="shared" si="32"/>
        <v>1.7887852328939942E-3</v>
      </c>
      <c r="F371" s="8">
        <f t="shared" si="34"/>
        <v>0.74926861657979504</v>
      </c>
      <c r="G371" s="7">
        <f t="shared" si="31"/>
        <v>2.3087592656117167E-3</v>
      </c>
      <c r="H371" s="8">
        <f t="shared" si="35"/>
        <v>0.56268699011170886</v>
      </c>
      <c r="I371">
        <f t="shared" si="33"/>
        <v>1.0386724357186461E-4</v>
      </c>
    </row>
    <row r="372" spans="1:9">
      <c r="A372" s="3" t="s">
        <v>364</v>
      </c>
      <c r="B372">
        <v>3.33</v>
      </c>
      <c r="C372" s="4">
        <v>193</v>
      </c>
      <c r="D372">
        <f t="shared" si="30"/>
        <v>57.957957957957959</v>
      </c>
      <c r="E372" s="7">
        <f t="shared" si="32"/>
        <v>2.5629959164702367E-4</v>
      </c>
      <c r="F372" s="8">
        <f t="shared" si="34"/>
        <v>0.74952491617144201</v>
      </c>
      <c r="G372" s="7">
        <f t="shared" si="31"/>
        <v>3.3110113499082758E-4</v>
      </c>
      <c r="H372" s="8">
        <f t="shared" si="35"/>
        <v>0.56301809124669966</v>
      </c>
      <c r="I372">
        <f t="shared" si="33"/>
        <v>1.5751009390712056E-3</v>
      </c>
    </row>
    <row r="373" spans="1:9">
      <c r="A373" s="3" t="s">
        <v>138</v>
      </c>
      <c r="B373">
        <v>50.38</v>
      </c>
      <c r="C373" s="4">
        <v>2915</v>
      </c>
      <c r="D373">
        <f t="shared" si="30"/>
        <v>57.860262008733621</v>
      </c>
      <c r="E373" s="7">
        <f t="shared" si="32"/>
        <v>3.8710534178812124E-3</v>
      </c>
      <c r="F373" s="8">
        <f t="shared" si="34"/>
        <v>0.7533959695893232</v>
      </c>
      <c r="G373" s="7">
        <f t="shared" si="31"/>
        <v>5.0092718260774461E-3</v>
      </c>
      <c r="H373" s="8">
        <f t="shared" si="35"/>
        <v>0.56802736307277713</v>
      </c>
      <c r="I373">
        <f t="shared" si="33"/>
        <v>2.1442501045554341E-4</v>
      </c>
    </row>
    <row r="374" spans="1:9">
      <c r="A374" s="3" t="s">
        <v>201</v>
      </c>
      <c r="B374">
        <v>6.84</v>
      </c>
      <c r="C374" s="4">
        <v>395</v>
      </c>
      <c r="D374">
        <f t="shared" si="30"/>
        <v>57.748538011695906</v>
      </c>
      <c r="E374" s="7">
        <f t="shared" si="32"/>
        <v>5.2455097772318316E-4</v>
      </c>
      <c r="F374" s="8">
        <f t="shared" si="34"/>
        <v>0.75392052056704639</v>
      </c>
      <c r="G374" s="7">
        <f t="shared" si="31"/>
        <v>6.8009962862980802E-4</v>
      </c>
      <c r="H374" s="8">
        <f t="shared" si="35"/>
        <v>0.56870746270140693</v>
      </c>
      <c r="I374">
        <f t="shared" si="33"/>
        <v>8.5784026879476283E-4</v>
      </c>
    </row>
    <row r="375" spans="1:9">
      <c r="A375" s="3" t="s">
        <v>157</v>
      </c>
      <c r="B375">
        <v>27.11</v>
      </c>
      <c r="C375" s="4">
        <v>1555</v>
      </c>
      <c r="D375">
        <f t="shared" si="30"/>
        <v>57.358908151973445</v>
      </c>
      <c r="E375" s="7">
        <f t="shared" si="32"/>
        <v>2.0650044819229109E-3</v>
      </c>
      <c r="F375" s="8">
        <f t="shared" si="34"/>
        <v>0.75598552504896932</v>
      </c>
      <c r="G375" s="7">
        <f t="shared" si="31"/>
        <v>2.695541071952353E-3</v>
      </c>
      <c r="H375" s="8">
        <f t="shared" si="35"/>
        <v>0.57140300377335929</v>
      </c>
      <c r="I375">
        <f t="shared" si="33"/>
        <v>1.1355058943463003E-4</v>
      </c>
    </row>
    <row r="376" spans="1:9">
      <c r="A376" s="3" t="s">
        <v>569</v>
      </c>
      <c r="B376">
        <v>3.57</v>
      </c>
      <c r="C376" s="4">
        <v>204</v>
      </c>
      <c r="D376">
        <f t="shared" si="30"/>
        <v>57.142857142857146</v>
      </c>
      <c r="E376" s="7">
        <f t="shared" si="32"/>
        <v>2.7090734039374523E-4</v>
      </c>
      <c r="F376" s="8">
        <f t="shared" si="34"/>
        <v>0.75625643238936302</v>
      </c>
      <c r="G376" s="7">
        <f t="shared" si="31"/>
        <v>3.5496427985503139E-4</v>
      </c>
      <c r="H376" s="8">
        <f t="shared" si="35"/>
        <v>0.57175796805321433</v>
      </c>
      <c r="I376">
        <f t="shared" si="33"/>
        <v>3.5033899087461018E-4</v>
      </c>
    </row>
    <row r="377" spans="1:9">
      <c r="A377" s="3" t="s">
        <v>464</v>
      </c>
      <c r="B377">
        <v>10.96</v>
      </c>
      <c r="C377" s="4">
        <v>624</v>
      </c>
      <c r="D377">
        <f t="shared" si="30"/>
        <v>56.934306569343065</v>
      </c>
      <c r="E377" s="7">
        <f t="shared" si="32"/>
        <v>8.2865774708675011E-4</v>
      </c>
      <c r="F377" s="8">
        <f t="shared" si="34"/>
        <v>0.75708509013644976</v>
      </c>
      <c r="G377" s="7">
        <f t="shared" si="31"/>
        <v>1.0897502821319732E-3</v>
      </c>
      <c r="H377" s="8">
        <f t="shared" si="35"/>
        <v>0.57284771833534631</v>
      </c>
      <c r="I377">
        <f t="shared" si="33"/>
        <v>1.6923491962561599E-4</v>
      </c>
    </row>
    <row r="378" spans="1:9">
      <c r="A378" s="3" t="s">
        <v>200</v>
      </c>
      <c r="B378">
        <v>5.29</v>
      </c>
      <c r="C378" s="4">
        <v>301</v>
      </c>
      <c r="D378">
        <f t="shared" si="30"/>
        <v>56.899810964083173</v>
      </c>
      <c r="E378" s="7">
        <f t="shared" si="32"/>
        <v>3.997211247966535E-4</v>
      </c>
      <c r="F378" s="8">
        <f t="shared" si="34"/>
        <v>0.75748481126124645</v>
      </c>
      <c r="G378" s="7">
        <f t="shared" si="31"/>
        <v>5.2598348471515858E-4</v>
      </c>
      <c r="H378" s="8">
        <f t="shared" si="35"/>
        <v>0.57337370182006142</v>
      </c>
      <c r="I378">
        <f t="shared" si="33"/>
        <v>9.1375428469309128E-4</v>
      </c>
    </row>
    <row r="379" spans="1:9">
      <c r="A379" s="3" t="s">
        <v>337</v>
      </c>
      <c r="B379">
        <v>28.52</v>
      </c>
      <c r="C379" s="4">
        <v>1621</v>
      </c>
      <c r="D379">
        <f t="shared" si="30"/>
        <v>56.837307152875177</v>
      </c>
      <c r="E379" s="7">
        <f t="shared" si="32"/>
        <v>2.1526509744032403E-3</v>
      </c>
      <c r="F379" s="8">
        <f t="shared" si="34"/>
        <v>0.75963746223564965</v>
      </c>
      <c r="G379" s="7">
        <f t="shared" si="31"/>
        <v>2.8357370480295505E-3</v>
      </c>
      <c r="H379" s="8">
        <f t="shared" si="35"/>
        <v>0.57620943886809095</v>
      </c>
      <c r="I379">
        <f t="shared" si="33"/>
        <v>5.129288407976218E-4</v>
      </c>
    </row>
    <row r="380" spans="1:9">
      <c r="A380" s="3" t="s">
        <v>475</v>
      </c>
      <c r="B380">
        <v>16</v>
      </c>
      <c r="C380" s="4">
        <v>909</v>
      </c>
      <c r="D380">
        <f t="shared" si="30"/>
        <v>56.8125</v>
      </c>
      <c r="E380" s="7">
        <f t="shared" si="32"/>
        <v>1.2071312373427177E-3</v>
      </c>
      <c r="F380" s="8">
        <f t="shared" si="34"/>
        <v>0.76084459347299238</v>
      </c>
      <c r="G380" s="7">
        <f t="shared" si="31"/>
        <v>1.5908763242802528E-3</v>
      </c>
      <c r="H380" s="8">
        <f t="shared" si="35"/>
        <v>0.57780031519237118</v>
      </c>
      <c r="I380">
        <f t="shared" si="33"/>
        <v>2.9106201290006184E-3</v>
      </c>
    </row>
    <row r="381" spans="1:9">
      <c r="A381" s="3" t="s">
        <v>140</v>
      </c>
      <c r="B381">
        <v>90.02</v>
      </c>
      <c r="C381" s="4">
        <v>5082</v>
      </c>
      <c r="D381">
        <f t="shared" si="30"/>
        <v>56.454121306376365</v>
      </c>
      <c r="E381" s="7">
        <f t="shared" si="32"/>
        <v>6.748779920985359E-3</v>
      </c>
      <c r="F381" s="8">
        <f t="shared" si="34"/>
        <v>0.76759337339397771</v>
      </c>
      <c r="G381" s="7">
        <f t="shared" si="31"/>
        <v>8.9506679194817709E-3</v>
      </c>
      <c r="H381" s="8">
        <f t="shared" si="35"/>
        <v>0.58675098311185292</v>
      </c>
      <c r="I381">
        <f t="shared" si="33"/>
        <v>4.7968216642951811E-4</v>
      </c>
    </row>
    <row r="382" spans="1:9">
      <c r="A382" s="3" t="s">
        <v>215</v>
      </c>
      <c r="B382">
        <v>14.82</v>
      </c>
      <c r="C382" s="4">
        <v>836</v>
      </c>
      <c r="D382">
        <f t="shared" si="30"/>
        <v>56.410256410256409</v>
      </c>
      <c r="E382" s="7">
        <f t="shared" si="32"/>
        <v>1.1101889047508383E-3</v>
      </c>
      <c r="F382" s="8">
        <f t="shared" si="34"/>
        <v>0.76870356229872849</v>
      </c>
      <c r="G382" s="7">
        <f t="shared" si="31"/>
        <v>1.4735491953645841E-3</v>
      </c>
      <c r="H382" s="8">
        <f t="shared" si="35"/>
        <v>0.5882245323072175</v>
      </c>
      <c r="I382">
        <f t="shared" si="33"/>
        <v>1.4702728621318606E-4</v>
      </c>
    </row>
    <row r="383" spans="1:9">
      <c r="A383" s="3" t="s">
        <v>224</v>
      </c>
      <c r="B383">
        <v>4.54</v>
      </c>
      <c r="C383" s="4">
        <v>256</v>
      </c>
      <c r="D383">
        <f t="shared" si="30"/>
        <v>56.387665198237883</v>
      </c>
      <c r="E383" s="7">
        <f t="shared" si="32"/>
        <v>3.399621526509744E-4</v>
      </c>
      <c r="F383" s="8">
        <f t="shared" si="34"/>
        <v>0.76904352445137947</v>
      </c>
      <c r="G383" s="7">
        <f t="shared" si="31"/>
        <v>4.514111570145217E-4</v>
      </c>
      <c r="H383" s="8">
        <f t="shared" si="35"/>
        <v>0.58867594346423202</v>
      </c>
      <c r="I383">
        <f t="shared" si="33"/>
        <v>5.2879929778143486E-4</v>
      </c>
    </row>
    <row r="384" spans="1:9">
      <c r="A384" s="3" t="s">
        <v>388</v>
      </c>
      <c r="B384">
        <v>16.27</v>
      </c>
      <c r="C384" s="4">
        <v>915</v>
      </c>
      <c r="D384">
        <f t="shared" si="30"/>
        <v>56.238475722188078</v>
      </c>
      <c r="E384" s="7">
        <f t="shared" si="32"/>
        <v>1.2150991002954749E-3</v>
      </c>
      <c r="F384" s="8">
        <f t="shared" si="34"/>
        <v>0.77025862355167496</v>
      </c>
      <c r="G384" s="7">
        <f t="shared" si="31"/>
        <v>1.617722362252482E-3</v>
      </c>
      <c r="H384" s="8">
        <f t="shared" si="35"/>
        <v>0.59029366582648446</v>
      </c>
      <c r="I384">
        <f t="shared" si="33"/>
        <v>2.0424862021933832E-4</v>
      </c>
    </row>
    <row r="385" spans="1:9">
      <c r="A385" s="3" t="s">
        <v>472</v>
      </c>
      <c r="B385">
        <v>6.28</v>
      </c>
      <c r="C385" s="4">
        <v>353</v>
      </c>
      <c r="D385">
        <f t="shared" si="30"/>
        <v>56.210191082802545</v>
      </c>
      <c r="E385" s="7">
        <f t="shared" si="32"/>
        <v>4.6877593705388267E-4</v>
      </c>
      <c r="F385" s="8">
        <f t="shared" si="34"/>
        <v>0.77072739948872881</v>
      </c>
      <c r="G385" s="7">
        <f t="shared" si="31"/>
        <v>6.2441895727999926E-4</v>
      </c>
      <c r="H385" s="8">
        <f t="shared" si="35"/>
        <v>0.59091808478376451</v>
      </c>
      <c r="I385">
        <f t="shared" si="33"/>
        <v>1.6785710247341212E-4</v>
      </c>
    </row>
    <row r="386" spans="1:9">
      <c r="A386" s="3" t="s">
        <v>541</v>
      </c>
      <c r="B386">
        <v>5.16</v>
      </c>
      <c r="C386" s="4">
        <v>290</v>
      </c>
      <c r="D386">
        <f t="shared" ref="D386:D449" si="36">C386/B386</f>
        <v>56.201550387596896</v>
      </c>
      <c r="E386" s="7">
        <f t="shared" si="32"/>
        <v>3.8511337604993194E-4</v>
      </c>
      <c r="F386" s="8">
        <f t="shared" si="34"/>
        <v>0.77111251286477878</v>
      </c>
      <c r="G386" s="7">
        <f t="shared" ref="G386:G449" si="37">B386/10057.35</f>
        <v>5.1305761458038152E-4</v>
      </c>
      <c r="H386" s="8">
        <f t="shared" si="35"/>
        <v>0.59143114239834493</v>
      </c>
      <c r="I386">
        <f t="shared" si="33"/>
        <v>4.5465033934244392E-4</v>
      </c>
    </row>
    <row r="387" spans="1:9">
      <c r="A387" s="3" t="s">
        <v>312</v>
      </c>
      <c r="B387">
        <v>13.92</v>
      </c>
      <c r="C387" s="4">
        <v>780</v>
      </c>
      <c r="D387">
        <f t="shared" si="36"/>
        <v>56.03448275862069</v>
      </c>
      <c r="E387" s="7">
        <f t="shared" ref="E387:E450" si="38">C387/753025</f>
        <v>1.0358221838584376E-3</v>
      </c>
      <c r="F387" s="8">
        <f t="shared" si="34"/>
        <v>0.77214833504863722</v>
      </c>
      <c r="G387" s="7">
        <f t="shared" si="37"/>
        <v>1.3840624021238198E-3</v>
      </c>
      <c r="H387" s="8">
        <f t="shared" si="35"/>
        <v>0.59281520480046879</v>
      </c>
      <c r="I387">
        <f t="shared" ref="I387:I450" si="39">F387*H388-F388*H387</f>
        <v>1.7608621936743285E-4</v>
      </c>
    </row>
    <row r="388" spans="1:9">
      <c r="A388" s="3" t="s">
        <v>510</v>
      </c>
      <c r="B388">
        <v>5.38</v>
      </c>
      <c r="C388" s="4">
        <v>301</v>
      </c>
      <c r="D388">
        <f t="shared" si="36"/>
        <v>55.94795539033457</v>
      </c>
      <c r="E388" s="7">
        <f t="shared" si="38"/>
        <v>3.997211247966535E-4</v>
      </c>
      <c r="F388" s="8">
        <f t="shared" ref="F388:F451" si="40">F387+E388</f>
        <v>0.77254805617343392</v>
      </c>
      <c r="G388" s="7">
        <f t="shared" si="37"/>
        <v>5.34932164039235E-4</v>
      </c>
      <c r="H388" s="8">
        <f t="shared" ref="H388:H451" si="41">H387+G388</f>
        <v>0.593350136964508</v>
      </c>
      <c r="I388">
        <f t="shared" si="39"/>
        <v>2.0434444858591361E-4</v>
      </c>
    </row>
    <row r="389" spans="1:9">
      <c r="A389" s="3" t="s">
        <v>471</v>
      </c>
      <c r="B389">
        <v>6.23</v>
      </c>
      <c r="C389" s="4">
        <v>348</v>
      </c>
      <c r="D389">
        <f t="shared" si="36"/>
        <v>55.858747993579449</v>
      </c>
      <c r="E389" s="7">
        <f t="shared" si="38"/>
        <v>4.6213605125991833E-4</v>
      </c>
      <c r="F389" s="8">
        <f t="shared" si="40"/>
        <v>0.7730101922246938</v>
      </c>
      <c r="G389" s="7">
        <f t="shared" si="37"/>
        <v>6.1944746876662347E-4</v>
      </c>
      <c r="H389" s="8">
        <f t="shared" si="41"/>
        <v>0.59396958443327463</v>
      </c>
      <c r="I389">
        <f t="shared" si="39"/>
        <v>7.0770016825910664E-4</v>
      </c>
    </row>
    <row r="390" spans="1:9">
      <c r="A390" s="3" t="s">
        <v>567</v>
      </c>
      <c r="B390">
        <v>21.42</v>
      </c>
      <c r="C390" s="4">
        <v>1190</v>
      </c>
      <c r="D390">
        <f t="shared" si="36"/>
        <v>55.55555555555555</v>
      </c>
      <c r="E390" s="7">
        <f t="shared" si="38"/>
        <v>1.5802928189635138E-3</v>
      </c>
      <c r="F390" s="8">
        <f t="shared" si="40"/>
        <v>0.77459048504365735</v>
      </c>
      <c r="G390" s="7">
        <f t="shared" si="37"/>
        <v>2.1297856791301886E-3</v>
      </c>
      <c r="H390" s="8">
        <f t="shared" si="41"/>
        <v>0.59609937011240477</v>
      </c>
      <c r="I390">
        <f t="shared" si="39"/>
        <v>5.2935265955933453E-4</v>
      </c>
    </row>
    <row r="391" spans="1:9">
      <c r="A391" s="3" t="s">
        <v>151</v>
      </c>
      <c r="B391">
        <v>15.99</v>
      </c>
      <c r="C391" s="4">
        <v>887</v>
      </c>
      <c r="D391">
        <f t="shared" si="36"/>
        <v>55.472170106316447</v>
      </c>
      <c r="E391" s="7">
        <f t="shared" si="38"/>
        <v>1.1779157398492746E-3</v>
      </c>
      <c r="F391" s="8">
        <f t="shared" si="40"/>
        <v>0.77576840078350662</v>
      </c>
      <c r="G391" s="7">
        <f t="shared" si="37"/>
        <v>1.5898820265775775E-3</v>
      </c>
      <c r="H391" s="8">
        <f t="shared" si="41"/>
        <v>0.59768925213898239</v>
      </c>
      <c r="I391">
        <f t="shared" si="39"/>
        <v>1.1107977512520018E-3</v>
      </c>
    </row>
    <row r="392" spans="1:9">
      <c r="A392" s="3" t="s">
        <v>245</v>
      </c>
      <c r="B392">
        <v>33.53</v>
      </c>
      <c r="C392" s="4">
        <v>1859</v>
      </c>
      <c r="D392">
        <f t="shared" si="36"/>
        <v>55.442886966895315</v>
      </c>
      <c r="E392" s="7">
        <f t="shared" si="38"/>
        <v>2.468709538195943E-3</v>
      </c>
      <c r="F392" s="8">
        <f t="shared" si="40"/>
        <v>0.77823711032170251</v>
      </c>
      <c r="G392" s="7">
        <f t="shared" si="37"/>
        <v>3.3338801970698045E-3</v>
      </c>
      <c r="H392" s="8">
        <f t="shared" si="41"/>
        <v>0.6010231323360522</v>
      </c>
      <c r="I392">
        <f t="shared" si="39"/>
        <v>4.0748703318033153E-4</v>
      </c>
    </row>
    <row r="393" spans="1:9">
      <c r="A393" s="3" t="s">
        <v>538</v>
      </c>
      <c r="B393">
        <v>12.28</v>
      </c>
      <c r="C393" s="4">
        <v>680</v>
      </c>
      <c r="D393">
        <f t="shared" si="36"/>
        <v>55.374592833876221</v>
      </c>
      <c r="E393" s="7">
        <f t="shared" si="38"/>
        <v>9.0302446797915076E-4</v>
      </c>
      <c r="F393" s="8">
        <f t="shared" si="40"/>
        <v>0.77914013478968169</v>
      </c>
      <c r="G393" s="7">
        <f t="shared" si="37"/>
        <v>1.2209975788850939E-3</v>
      </c>
      <c r="H393" s="8">
        <f t="shared" si="41"/>
        <v>0.60224412991493725</v>
      </c>
      <c r="I393">
        <f t="shared" si="39"/>
        <v>4.722784965337512E-4</v>
      </c>
    </row>
    <row r="394" spans="1:9">
      <c r="A394" s="3" t="s">
        <v>563</v>
      </c>
      <c r="B394">
        <v>14.19</v>
      </c>
      <c r="C394" s="4">
        <v>784</v>
      </c>
      <c r="D394">
        <f t="shared" si="36"/>
        <v>55.250176180408744</v>
      </c>
      <c r="E394" s="7">
        <f t="shared" si="38"/>
        <v>1.0411340924936091E-3</v>
      </c>
      <c r="F394" s="8">
        <f t="shared" si="40"/>
        <v>0.78018126888217532</v>
      </c>
      <c r="G394" s="7">
        <f t="shared" si="37"/>
        <v>1.410908440096049E-3</v>
      </c>
      <c r="H394" s="8">
        <f t="shared" si="41"/>
        <v>0.60365503835503331</v>
      </c>
      <c r="I394">
        <f t="shared" si="39"/>
        <v>3.4881798112096352E-4</v>
      </c>
    </row>
    <row r="395" spans="1:9">
      <c r="A395" s="3" t="s">
        <v>335</v>
      </c>
      <c r="B395">
        <v>10.48</v>
      </c>
      <c r="C395" s="4">
        <v>579</v>
      </c>
      <c r="D395">
        <f t="shared" si="36"/>
        <v>55.248091603053432</v>
      </c>
      <c r="E395" s="7">
        <f t="shared" si="38"/>
        <v>7.6889877494107101E-4</v>
      </c>
      <c r="F395" s="8">
        <f t="shared" si="40"/>
        <v>0.78095016765711633</v>
      </c>
      <c r="G395" s="7">
        <f t="shared" si="37"/>
        <v>1.0420239924035656E-3</v>
      </c>
      <c r="H395" s="8">
        <f t="shared" si="41"/>
        <v>0.60469706234743692</v>
      </c>
      <c r="I395">
        <f t="shared" si="39"/>
        <v>5.8630764286216053E-4</v>
      </c>
    </row>
    <row r="396" spans="1:9">
      <c r="A396" s="3" t="s">
        <v>79</v>
      </c>
      <c r="B396">
        <v>17.52</v>
      </c>
      <c r="C396" s="4">
        <v>964</v>
      </c>
      <c r="D396">
        <f t="shared" si="36"/>
        <v>55.022831050228312</v>
      </c>
      <c r="E396" s="7">
        <f t="shared" si="38"/>
        <v>1.2801699810763255E-3</v>
      </c>
      <c r="F396" s="8">
        <f t="shared" si="40"/>
        <v>0.78223033763819261</v>
      </c>
      <c r="G396" s="7">
        <f t="shared" si="37"/>
        <v>1.7420095750868766E-3</v>
      </c>
      <c r="H396" s="8">
        <f t="shared" si="41"/>
        <v>0.60643907192252378</v>
      </c>
      <c r="I396">
        <f t="shared" si="39"/>
        <v>1.6883428839215564E-3</v>
      </c>
    </row>
    <row r="397" spans="1:9">
      <c r="A397" s="3" t="s">
        <v>111</v>
      </c>
      <c r="B397">
        <v>50.41</v>
      </c>
      <c r="C397" s="4">
        <v>2772</v>
      </c>
      <c r="D397">
        <f t="shared" si="36"/>
        <v>54.989089466375724</v>
      </c>
      <c r="E397" s="7">
        <f t="shared" si="38"/>
        <v>3.6811526841738322E-3</v>
      </c>
      <c r="F397" s="8">
        <f t="shared" si="40"/>
        <v>0.7859114903223664</v>
      </c>
      <c r="G397" s="7">
        <f t="shared" si="37"/>
        <v>5.0122547191854706E-3</v>
      </c>
      <c r="H397" s="8">
        <f t="shared" si="41"/>
        <v>0.6114513266417092</v>
      </c>
      <c r="I397">
        <f t="shared" si="39"/>
        <v>5.0606589244611699E-4</v>
      </c>
    </row>
    <row r="398" spans="1:9">
      <c r="A398" s="3" t="s">
        <v>129</v>
      </c>
      <c r="B398">
        <v>15.08</v>
      </c>
      <c r="C398" s="4">
        <v>828</v>
      </c>
      <c r="D398">
        <f t="shared" si="36"/>
        <v>54.907161803713528</v>
      </c>
      <c r="E398" s="7">
        <f t="shared" si="38"/>
        <v>1.0995650874804953E-3</v>
      </c>
      <c r="F398" s="8">
        <f t="shared" si="40"/>
        <v>0.78701105540984695</v>
      </c>
      <c r="G398" s="7">
        <f t="shared" si="37"/>
        <v>1.4994009356341382E-3</v>
      </c>
      <c r="H398" s="8">
        <f t="shared" si="41"/>
        <v>0.61295072757734337</v>
      </c>
      <c r="I398">
        <f t="shared" si="39"/>
        <v>2.0586551155186705E-3</v>
      </c>
    </row>
    <row r="399" spans="1:9">
      <c r="A399" s="3" t="s">
        <v>155</v>
      </c>
      <c r="B399">
        <v>61.29</v>
      </c>
      <c r="C399" s="4">
        <v>3363</v>
      </c>
      <c r="D399">
        <f t="shared" si="36"/>
        <v>54.870288790993641</v>
      </c>
      <c r="E399" s="7">
        <f t="shared" si="38"/>
        <v>4.4659871850204176E-3</v>
      </c>
      <c r="F399" s="8">
        <f t="shared" si="40"/>
        <v>0.7914770425948674</v>
      </c>
      <c r="G399" s="7">
        <f t="shared" si="37"/>
        <v>6.0940506196960429E-3</v>
      </c>
      <c r="H399" s="8">
        <f t="shared" si="41"/>
        <v>0.6190447781970394</v>
      </c>
      <c r="I399">
        <f t="shared" si="39"/>
        <v>2.2112249626105029E-4</v>
      </c>
    </row>
    <row r="400" spans="1:9">
      <c r="A400" s="3" t="s">
        <v>487</v>
      </c>
      <c r="B400">
        <v>6.56</v>
      </c>
      <c r="C400" s="4">
        <v>359</v>
      </c>
      <c r="D400">
        <f t="shared" si="36"/>
        <v>54.725609756097562</v>
      </c>
      <c r="E400" s="7">
        <f t="shared" si="38"/>
        <v>4.7674380000663989E-4</v>
      </c>
      <c r="F400" s="8">
        <f t="shared" si="40"/>
        <v>0.79195378639487402</v>
      </c>
      <c r="G400" s="7">
        <f t="shared" si="37"/>
        <v>6.5225929295490359E-4</v>
      </c>
      <c r="H400" s="8">
        <f t="shared" si="41"/>
        <v>0.61969703748999427</v>
      </c>
      <c r="I400">
        <f t="shared" si="39"/>
        <v>1.7496427682800464E-4</v>
      </c>
    </row>
    <row r="401" spans="1:9">
      <c r="A401" s="3" t="s">
        <v>476</v>
      </c>
      <c r="B401">
        <v>5.19</v>
      </c>
      <c r="C401" s="4">
        <v>284</v>
      </c>
      <c r="D401">
        <f t="shared" si="36"/>
        <v>54.72061657032755</v>
      </c>
      <c r="E401" s="7">
        <f t="shared" si="38"/>
        <v>3.7714551309717473E-4</v>
      </c>
      <c r="F401" s="8">
        <f t="shared" si="40"/>
        <v>0.79233093190797121</v>
      </c>
      <c r="G401" s="7">
        <f t="shared" si="37"/>
        <v>5.1604050768840699E-4</v>
      </c>
      <c r="H401" s="8">
        <f t="shared" si="41"/>
        <v>0.62021307799768266</v>
      </c>
      <c r="I401">
        <f t="shared" si="39"/>
        <v>9.4572384520930086E-5</v>
      </c>
    </row>
    <row r="402" spans="1:9">
      <c r="A402" s="3" t="s">
        <v>439</v>
      </c>
      <c r="B402">
        <v>2.8</v>
      </c>
      <c r="C402" s="4">
        <v>153</v>
      </c>
      <c r="D402">
        <f t="shared" si="36"/>
        <v>54.642857142857146</v>
      </c>
      <c r="E402" s="7">
        <f t="shared" si="38"/>
        <v>2.0318050529530892E-4</v>
      </c>
      <c r="F402" s="8">
        <f t="shared" si="40"/>
        <v>0.79253411241326654</v>
      </c>
      <c r="G402" s="7">
        <f t="shared" si="37"/>
        <v>2.7840335674904419E-4</v>
      </c>
      <c r="H402" s="8">
        <f t="shared" si="41"/>
        <v>0.62049148135443166</v>
      </c>
      <c r="I402">
        <f t="shared" si="39"/>
        <v>1.2515377723315568E-4</v>
      </c>
    </row>
    <row r="403" spans="1:9">
      <c r="A403" s="3" t="s">
        <v>477</v>
      </c>
      <c r="B403">
        <v>3.69</v>
      </c>
      <c r="C403" s="4">
        <v>201</v>
      </c>
      <c r="D403">
        <f t="shared" si="36"/>
        <v>54.471544715447152</v>
      </c>
      <c r="E403" s="7">
        <f t="shared" si="38"/>
        <v>2.6692340891736662E-4</v>
      </c>
      <c r="F403" s="8">
        <f t="shared" si="40"/>
        <v>0.79280103582218386</v>
      </c>
      <c r="G403" s="7">
        <f t="shared" si="37"/>
        <v>3.6689585228713329E-4</v>
      </c>
      <c r="H403" s="8">
        <f t="shared" si="41"/>
        <v>0.62085837720671877</v>
      </c>
      <c r="I403">
        <f t="shared" si="39"/>
        <v>1.839892188948089E-3</v>
      </c>
    </row>
    <row r="404" spans="1:9">
      <c r="A404" s="3" t="s">
        <v>142</v>
      </c>
      <c r="B404">
        <v>54.07</v>
      </c>
      <c r="C404" s="4">
        <v>2938</v>
      </c>
      <c r="D404">
        <f t="shared" si="36"/>
        <v>54.336970593674863</v>
      </c>
      <c r="E404" s="7">
        <f t="shared" si="38"/>
        <v>3.9015968925334484E-3</v>
      </c>
      <c r="F404" s="8">
        <f t="shared" si="40"/>
        <v>0.79670263271471731</v>
      </c>
      <c r="G404" s="7">
        <f t="shared" si="37"/>
        <v>5.3761676783645792E-3</v>
      </c>
      <c r="H404" s="8">
        <f t="shared" si="41"/>
        <v>0.62623454488508334</v>
      </c>
      <c r="I404">
        <f t="shared" si="39"/>
        <v>1.5727138838378396E-3</v>
      </c>
    </row>
    <row r="405" spans="1:9">
      <c r="A405" s="3" t="s">
        <v>37</v>
      </c>
      <c r="B405">
        <v>46.12</v>
      </c>
      <c r="C405" s="4">
        <v>2502</v>
      </c>
      <c r="D405">
        <f t="shared" si="36"/>
        <v>54.249783174327845</v>
      </c>
      <c r="E405" s="7">
        <f t="shared" si="38"/>
        <v>3.3225988512997576E-3</v>
      </c>
      <c r="F405" s="8">
        <f t="shared" si="40"/>
        <v>0.80002523156601701</v>
      </c>
      <c r="G405" s="7">
        <f t="shared" si="37"/>
        <v>4.5857010047378284E-3</v>
      </c>
      <c r="H405" s="8">
        <f t="shared" si="41"/>
        <v>0.63082024588982122</v>
      </c>
      <c r="I405">
        <f t="shared" si="39"/>
        <v>2.0435190623135924E-4</v>
      </c>
    </row>
    <row r="406" spans="1:9">
      <c r="A406" s="3" t="s">
        <v>384</v>
      </c>
      <c r="B406">
        <v>5.96</v>
      </c>
      <c r="C406" s="4">
        <v>322</v>
      </c>
      <c r="D406">
        <f t="shared" si="36"/>
        <v>54.026845637583889</v>
      </c>
      <c r="E406" s="7">
        <f t="shared" si="38"/>
        <v>4.2760864513130374E-4</v>
      </c>
      <c r="F406" s="8">
        <f t="shared" si="40"/>
        <v>0.80045284021114826</v>
      </c>
      <c r="G406" s="7">
        <f t="shared" si="37"/>
        <v>5.9260143079439408E-4</v>
      </c>
      <c r="H406" s="8">
        <f t="shared" si="41"/>
        <v>0.63141284732061564</v>
      </c>
      <c r="I406">
        <f t="shared" si="39"/>
        <v>2.1334859282728935E-4</v>
      </c>
    </row>
    <row r="407" spans="1:9">
      <c r="A407" s="3" t="s">
        <v>108</v>
      </c>
      <c r="B407">
        <v>6.21</v>
      </c>
      <c r="C407" s="4">
        <v>335</v>
      </c>
      <c r="D407">
        <f t="shared" si="36"/>
        <v>53.945249597423512</v>
      </c>
      <c r="E407" s="7">
        <f t="shared" si="38"/>
        <v>4.4487234819561104E-4</v>
      </c>
      <c r="F407" s="8">
        <f t="shared" si="40"/>
        <v>0.80089771255934383</v>
      </c>
      <c r="G407" s="7">
        <f t="shared" si="37"/>
        <v>6.1745887336127304E-4</v>
      </c>
      <c r="H407" s="8">
        <f t="shared" si="41"/>
        <v>0.63203030619397693</v>
      </c>
      <c r="I407">
        <f t="shared" si="39"/>
        <v>1.7983522577091904E-4</v>
      </c>
    </row>
    <row r="408" spans="1:9">
      <c r="A408" s="3" t="s">
        <v>43</v>
      </c>
      <c r="B408">
        <v>5.22</v>
      </c>
      <c r="C408" s="4">
        <v>281</v>
      </c>
      <c r="D408">
        <f t="shared" si="36"/>
        <v>53.831417624521073</v>
      </c>
      <c r="E408" s="7">
        <f t="shared" si="38"/>
        <v>3.7316158162079612E-4</v>
      </c>
      <c r="F408" s="8">
        <f t="shared" si="40"/>
        <v>0.80127087414096465</v>
      </c>
      <c r="G408" s="7">
        <f t="shared" si="37"/>
        <v>5.1902340079643247E-4</v>
      </c>
      <c r="H408" s="8">
        <f t="shared" si="41"/>
        <v>0.63254932959477339</v>
      </c>
      <c r="I408">
        <f t="shared" si="39"/>
        <v>7.7616564167271029E-5</v>
      </c>
    </row>
    <row r="409" spans="1:9">
      <c r="A409" s="3" t="s">
        <v>490</v>
      </c>
      <c r="B409">
        <v>2.25</v>
      </c>
      <c r="C409" s="4">
        <v>121</v>
      </c>
      <c r="D409">
        <f t="shared" si="36"/>
        <v>53.777777777777779</v>
      </c>
      <c r="E409" s="7">
        <f t="shared" si="38"/>
        <v>1.6068523621393712E-4</v>
      </c>
      <c r="F409" s="8">
        <f t="shared" si="40"/>
        <v>0.80143155937717858</v>
      </c>
      <c r="G409" s="7">
        <f t="shared" si="37"/>
        <v>2.2371698310191053E-4</v>
      </c>
      <c r="H409" s="8">
        <f t="shared" si="41"/>
        <v>0.63277304657787525</v>
      </c>
      <c r="I409">
        <f t="shared" si="39"/>
        <v>6.7399050984939812E-4</v>
      </c>
    </row>
    <row r="410" spans="1:9">
      <c r="A410" s="3" t="s">
        <v>29</v>
      </c>
      <c r="B410">
        <v>19.52</v>
      </c>
      <c r="C410" s="4">
        <v>1049</v>
      </c>
      <c r="D410">
        <f t="shared" si="36"/>
        <v>53.739754098360656</v>
      </c>
      <c r="E410" s="7">
        <f t="shared" si="38"/>
        <v>1.3930480395737193E-3</v>
      </c>
      <c r="F410" s="8">
        <f t="shared" si="40"/>
        <v>0.80282460741675232</v>
      </c>
      <c r="G410" s="7">
        <f t="shared" si="37"/>
        <v>1.9408691156219083E-3</v>
      </c>
      <c r="H410" s="8">
        <f t="shared" si="41"/>
        <v>0.63471391569349711</v>
      </c>
      <c r="I410">
        <f t="shared" si="39"/>
        <v>1.4481609567362774E-4</v>
      </c>
    </row>
    <row r="411" spans="1:9">
      <c r="A411" s="3" t="s">
        <v>94</v>
      </c>
      <c r="B411">
        <v>4.1900000000000004</v>
      </c>
      <c r="C411" s="4">
        <v>225</v>
      </c>
      <c r="D411">
        <f t="shared" si="36"/>
        <v>53.699284009546531</v>
      </c>
      <c r="E411" s="7">
        <f t="shared" si="38"/>
        <v>2.9879486072839547E-4</v>
      </c>
      <c r="F411" s="8">
        <f t="shared" si="40"/>
        <v>0.80312340227748069</v>
      </c>
      <c r="G411" s="7">
        <f t="shared" si="37"/>
        <v>4.1661073742089121E-4</v>
      </c>
      <c r="H411" s="8">
        <f t="shared" si="41"/>
        <v>0.63513052643091805</v>
      </c>
      <c r="I411">
        <f t="shared" si="39"/>
        <v>2.5758445891488346E-4</v>
      </c>
    </row>
    <row r="412" spans="1:9">
      <c r="A412" s="3" t="s">
        <v>53</v>
      </c>
      <c r="B412">
        <v>7.44</v>
      </c>
      <c r="C412" s="4">
        <v>399</v>
      </c>
      <c r="D412">
        <f t="shared" si="36"/>
        <v>53.629032258064512</v>
      </c>
      <c r="E412" s="7">
        <f t="shared" si="38"/>
        <v>5.2986288635835464E-4</v>
      </c>
      <c r="F412" s="8">
        <f t="shared" si="40"/>
        <v>0.80365326516383906</v>
      </c>
      <c r="G412" s="7">
        <f t="shared" si="37"/>
        <v>7.3975749079031752E-4</v>
      </c>
      <c r="H412" s="8">
        <f t="shared" si="41"/>
        <v>0.63587028392170841</v>
      </c>
      <c r="I412">
        <f t="shared" si="39"/>
        <v>1.2916908944615724E-4</v>
      </c>
    </row>
    <row r="413" spans="1:9">
      <c r="A413" s="3" t="s">
        <v>598</v>
      </c>
      <c r="B413">
        <v>3.73</v>
      </c>
      <c r="C413" s="4">
        <v>200</v>
      </c>
      <c r="D413">
        <f t="shared" si="36"/>
        <v>53.619302949061662</v>
      </c>
      <c r="E413" s="7">
        <f t="shared" si="38"/>
        <v>2.6559543175857375E-4</v>
      </c>
      <c r="F413" s="8">
        <f t="shared" si="40"/>
        <v>0.80391886059559758</v>
      </c>
      <c r="G413" s="7">
        <f t="shared" si="37"/>
        <v>3.7087304309783392E-4</v>
      </c>
      <c r="H413" s="8">
        <f t="shared" si="41"/>
        <v>0.63624115696480621</v>
      </c>
      <c r="I413">
        <f t="shared" si="39"/>
        <v>4.4136746216283385E-4</v>
      </c>
    </row>
    <row r="414" spans="1:9">
      <c r="A414" s="3" t="s">
        <v>432</v>
      </c>
      <c r="B414">
        <v>12.72</v>
      </c>
      <c r="C414" s="4">
        <v>681</v>
      </c>
      <c r="D414">
        <f t="shared" si="36"/>
        <v>53.537735849056602</v>
      </c>
      <c r="E414" s="7">
        <f t="shared" si="38"/>
        <v>9.0435244513794363E-4</v>
      </c>
      <c r="F414" s="8">
        <f t="shared" si="40"/>
        <v>0.80482321304073556</v>
      </c>
      <c r="G414" s="7">
        <f t="shared" si="37"/>
        <v>1.2647466778028011E-3</v>
      </c>
      <c r="H414" s="8">
        <f t="shared" si="41"/>
        <v>0.63750590364260906</v>
      </c>
      <c r="I414">
        <f t="shared" si="39"/>
        <v>1.7553792002100721E-4</v>
      </c>
    </row>
    <row r="415" spans="1:9">
      <c r="A415" s="3" t="s">
        <v>289</v>
      </c>
      <c r="B415">
        <v>5.05</v>
      </c>
      <c r="C415" s="4">
        <v>270</v>
      </c>
      <c r="D415">
        <f t="shared" si="36"/>
        <v>53.46534653465347</v>
      </c>
      <c r="E415" s="7">
        <f t="shared" si="38"/>
        <v>3.5855383287407457E-4</v>
      </c>
      <c r="F415" s="8">
        <f t="shared" si="40"/>
        <v>0.80518176687360965</v>
      </c>
      <c r="G415" s="7">
        <f t="shared" si="37"/>
        <v>5.0212033985095478E-4</v>
      </c>
      <c r="H415" s="8">
        <f t="shared" si="41"/>
        <v>0.63800802398246004</v>
      </c>
      <c r="I415">
        <f t="shared" si="39"/>
        <v>3.750612926675112E-4</v>
      </c>
    </row>
    <row r="416" spans="1:9">
      <c r="A416" s="3" t="s">
        <v>578</v>
      </c>
      <c r="B416">
        <v>10.77</v>
      </c>
      <c r="C416" s="4">
        <v>575</v>
      </c>
      <c r="D416">
        <f t="shared" si="36"/>
        <v>53.389043639740024</v>
      </c>
      <c r="E416" s="7">
        <f t="shared" si="38"/>
        <v>7.6358686630589954E-4</v>
      </c>
      <c r="F416" s="8">
        <f t="shared" si="40"/>
        <v>0.8059453537399156</v>
      </c>
      <c r="G416" s="7">
        <f t="shared" si="37"/>
        <v>1.0708586257811451E-3</v>
      </c>
      <c r="H416" s="8">
        <f t="shared" si="41"/>
        <v>0.63907888260824119</v>
      </c>
      <c r="I416">
        <f t="shared" si="39"/>
        <v>1.2478486938127809E-4</v>
      </c>
    </row>
    <row r="417" spans="1:9">
      <c r="A417" s="3" t="s">
        <v>394</v>
      </c>
      <c r="B417">
        <v>3.58</v>
      </c>
      <c r="C417" s="4">
        <v>191</v>
      </c>
      <c r="D417">
        <f t="shared" si="36"/>
        <v>53.351955307262571</v>
      </c>
      <c r="E417" s="7">
        <f t="shared" si="38"/>
        <v>2.5364363732943793E-4</v>
      </c>
      <c r="F417" s="8">
        <f t="shared" si="40"/>
        <v>0.8061989973772451</v>
      </c>
      <c r="G417" s="7">
        <f t="shared" si="37"/>
        <v>3.5595857755770654E-4</v>
      </c>
      <c r="H417" s="8">
        <f t="shared" si="41"/>
        <v>0.63943484118579885</v>
      </c>
      <c r="I417">
        <f t="shared" si="39"/>
        <v>7.4512918470670542E-4</v>
      </c>
    </row>
    <row r="418" spans="1:9">
      <c r="A418" s="3" t="s">
        <v>366</v>
      </c>
      <c r="B418">
        <v>21.34</v>
      </c>
      <c r="C418" s="4">
        <v>1137</v>
      </c>
      <c r="D418">
        <f t="shared" si="36"/>
        <v>53.280224929709469</v>
      </c>
      <c r="E418" s="7">
        <f t="shared" si="38"/>
        <v>1.5099100295474918E-3</v>
      </c>
      <c r="F418" s="8">
        <f t="shared" si="40"/>
        <v>0.80770890740679258</v>
      </c>
      <c r="G418" s="7">
        <f t="shared" si="37"/>
        <v>2.1218312975087869E-3</v>
      </c>
      <c r="H418" s="8">
        <f t="shared" si="41"/>
        <v>0.64155667248330761</v>
      </c>
      <c r="I418">
        <f t="shared" si="39"/>
        <v>1.3378607968350664E-4</v>
      </c>
    </row>
    <row r="419" spans="1:9">
      <c r="A419" s="3" t="s">
        <v>466</v>
      </c>
      <c r="B419">
        <v>3.83</v>
      </c>
      <c r="C419" s="4">
        <v>204</v>
      </c>
      <c r="D419">
        <f t="shared" si="36"/>
        <v>53.263707571801568</v>
      </c>
      <c r="E419" s="7">
        <f t="shared" si="38"/>
        <v>2.7090734039374523E-4</v>
      </c>
      <c r="F419" s="8">
        <f t="shared" si="40"/>
        <v>0.80797981474718628</v>
      </c>
      <c r="G419" s="7">
        <f t="shared" si="37"/>
        <v>3.808160201245855E-4</v>
      </c>
      <c r="H419" s="8">
        <f t="shared" si="41"/>
        <v>0.64193748850343224</v>
      </c>
      <c r="I419">
        <f t="shared" si="39"/>
        <v>3.4326203001888711E-4</v>
      </c>
    </row>
    <row r="420" spans="1:9">
      <c r="A420" s="3" t="s">
        <v>333</v>
      </c>
      <c r="B420">
        <v>9.7799999999999994</v>
      </c>
      <c r="C420" s="4">
        <v>519</v>
      </c>
      <c r="D420">
        <f t="shared" si="36"/>
        <v>53.067484662576689</v>
      </c>
      <c r="E420" s="7">
        <f t="shared" si="38"/>
        <v>6.8922014541349889E-4</v>
      </c>
      <c r="F420" s="8">
        <f t="shared" si="40"/>
        <v>0.80866903489259978</v>
      </c>
      <c r="G420" s="7">
        <f t="shared" si="37"/>
        <v>9.7242315321630437E-4</v>
      </c>
      <c r="H420" s="8">
        <f t="shared" si="41"/>
        <v>0.64290991165664857</v>
      </c>
      <c r="I420">
        <f t="shared" si="39"/>
        <v>1.0325462467464241E-4</v>
      </c>
    </row>
    <row r="421" spans="1:9">
      <c r="A421" s="3" t="s">
        <v>485</v>
      </c>
      <c r="B421">
        <v>2.93</v>
      </c>
      <c r="C421" s="4">
        <v>155</v>
      </c>
      <c r="D421">
        <f t="shared" si="36"/>
        <v>52.901023890784977</v>
      </c>
      <c r="E421" s="7">
        <f t="shared" si="38"/>
        <v>2.0583645961289466E-4</v>
      </c>
      <c r="F421" s="8">
        <f t="shared" si="40"/>
        <v>0.8088748713522127</v>
      </c>
      <c r="G421" s="7">
        <f t="shared" si="37"/>
        <v>2.913292268838213E-4</v>
      </c>
      <c r="H421" s="8">
        <f t="shared" si="41"/>
        <v>0.64320124088353237</v>
      </c>
      <c r="I421">
        <f t="shared" si="39"/>
        <v>3.0005687443268592E-4</v>
      </c>
    </row>
    <row r="422" spans="1:9">
      <c r="A422" s="3" t="s">
        <v>159</v>
      </c>
      <c r="B422">
        <v>8.51</v>
      </c>
      <c r="C422" s="4">
        <v>450</v>
      </c>
      <c r="D422">
        <f t="shared" si="36"/>
        <v>52.878965922444188</v>
      </c>
      <c r="E422" s="7">
        <f t="shared" si="38"/>
        <v>5.9758972145679094E-4</v>
      </c>
      <c r="F422" s="8">
        <f t="shared" si="40"/>
        <v>0.80947246107366944</v>
      </c>
      <c r="G422" s="7">
        <f t="shared" si="37"/>
        <v>8.4614734497655936E-4</v>
      </c>
      <c r="H422" s="8">
        <f t="shared" si="41"/>
        <v>0.64404738822850893</v>
      </c>
      <c r="I422">
        <f t="shared" si="39"/>
        <v>1.6687712059781923E-4</v>
      </c>
    </row>
    <row r="423" spans="1:9">
      <c r="A423" s="3" t="s">
        <v>616</v>
      </c>
      <c r="B423">
        <v>4.7300000000000004</v>
      </c>
      <c r="C423" s="4">
        <v>250</v>
      </c>
      <c r="D423">
        <f t="shared" si="36"/>
        <v>52.854122621564478</v>
      </c>
      <c r="E423" s="7">
        <f t="shared" si="38"/>
        <v>3.3199428969821719E-4</v>
      </c>
      <c r="F423" s="8">
        <f t="shared" si="40"/>
        <v>0.80980445536336765</v>
      </c>
      <c r="G423" s="7">
        <f t="shared" si="37"/>
        <v>4.7030281336534976E-4</v>
      </c>
      <c r="H423" s="8">
        <f t="shared" si="41"/>
        <v>0.64451769104187429</v>
      </c>
      <c r="I423">
        <f t="shared" si="39"/>
        <v>9.9568343697364892E-4</v>
      </c>
    </row>
    <row r="424" spans="1:9">
      <c r="A424" s="3" t="s">
        <v>121</v>
      </c>
      <c r="B424">
        <v>28.13</v>
      </c>
      <c r="C424" s="4">
        <v>1483</v>
      </c>
      <c r="D424">
        <f t="shared" si="36"/>
        <v>52.7195165303946</v>
      </c>
      <c r="E424" s="7">
        <f t="shared" si="38"/>
        <v>1.9693901264898244E-3</v>
      </c>
      <c r="F424" s="8">
        <f t="shared" si="40"/>
        <v>0.81177384548985743</v>
      </c>
      <c r="G424" s="7">
        <f t="shared" si="37"/>
        <v>2.796959437625219E-3</v>
      </c>
      <c r="H424" s="8">
        <f t="shared" si="41"/>
        <v>0.64731465047949954</v>
      </c>
      <c r="I424">
        <f t="shared" si="39"/>
        <v>2.6128109542955524E-4</v>
      </c>
    </row>
    <row r="425" spans="1:9">
      <c r="A425" s="3" t="s">
        <v>350</v>
      </c>
      <c r="B425">
        <v>7.38</v>
      </c>
      <c r="C425" s="4">
        <v>389</v>
      </c>
      <c r="D425">
        <f t="shared" si="36"/>
        <v>52.710027100271006</v>
      </c>
      <c r="E425" s="7">
        <f t="shared" si="38"/>
        <v>5.1658311477042595E-4</v>
      </c>
      <c r="F425" s="8">
        <f t="shared" si="40"/>
        <v>0.81229042860462786</v>
      </c>
      <c r="G425" s="7">
        <f t="shared" si="37"/>
        <v>7.3379170457426657E-4</v>
      </c>
      <c r="H425" s="8">
        <f t="shared" si="41"/>
        <v>0.64804844218407376</v>
      </c>
      <c r="I425">
        <f t="shared" si="39"/>
        <v>1.1230862739508574E-4</v>
      </c>
    </row>
    <row r="426" spans="1:9">
      <c r="A426" s="3" t="s">
        <v>481</v>
      </c>
      <c r="B426">
        <v>3.17</v>
      </c>
      <c r="C426" s="4">
        <v>167</v>
      </c>
      <c r="D426">
        <f t="shared" si="36"/>
        <v>52.681388012618299</v>
      </c>
      <c r="E426" s="7">
        <f t="shared" si="38"/>
        <v>2.2177218551840908E-4</v>
      </c>
      <c r="F426" s="8">
        <f t="shared" si="40"/>
        <v>0.8125122007901463</v>
      </c>
      <c r="G426" s="7">
        <f t="shared" si="37"/>
        <v>3.1519237174802505E-4</v>
      </c>
      <c r="H426" s="8">
        <f t="shared" si="41"/>
        <v>0.6483636345558218</v>
      </c>
      <c r="I426">
        <f t="shared" si="39"/>
        <v>2.0817224353419927E-4</v>
      </c>
    </row>
    <row r="427" spans="1:9">
      <c r="A427" s="3" t="s">
        <v>184</v>
      </c>
      <c r="B427">
        <v>5.87</v>
      </c>
      <c r="C427" s="4">
        <v>309</v>
      </c>
      <c r="D427">
        <f t="shared" si="36"/>
        <v>52.640545144804086</v>
      </c>
      <c r="E427" s="7">
        <f t="shared" si="38"/>
        <v>4.1034494206699645E-4</v>
      </c>
      <c r="F427" s="8">
        <f t="shared" si="40"/>
        <v>0.81292254573221334</v>
      </c>
      <c r="G427" s="7">
        <f t="shared" si="37"/>
        <v>5.8365275147031776E-4</v>
      </c>
      <c r="H427" s="8">
        <f t="shared" si="41"/>
        <v>0.64894728730729212</v>
      </c>
      <c r="I427">
        <f t="shared" si="39"/>
        <v>9.5863716489841266E-5</v>
      </c>
    </row>
    <row r="428" spans="1:9">
      <c r="A428" s="3" t="s">
        <v>208</v>
      </c>
      <c r="B428">
        <v>2.7</v>
      </c>
      <c r="C428" s="4">
        <v>142</v>
      </c>
      <c r="D428">
        <f t="shared" si="36"/>
        <v>52.592592592592588</v>
      </c>
      <c r="E428" s="7">
        <f t="shared" si="38"/>
        <v>1.8857275654858736E-4</v>
      </c>
      <c r="F428" s="8">
        <f t="shared" si="40"/>
        <v>0.81311111848876194</v>
      </c>
      <c r="G428" s="7">
        <f t="shared" si="37"/>
        <v>2.6846037972229266E-4</v>
      </c>
      <c r="H428" s="8">
        <f t="shared" si="41"/>
        <v>0.6492157476870144</v>
      </c>
      <c r="I428">
        <f t="shared" si="39"/>
        <v>2.0671620164991467E-4</v>
      </c>
    </row>
    <row r="429" spans="1:9">
      <c r="A429" s="3" t="s">
        <v>218</v>
      </c>
      <c r="B429">
        <v>5.82</v>
      </c>
      <c r="C429" s="4">
        <v>306</v>
      </c>
      <c r="D429">
        <f t="shared" si="36"/>
        <v>52.577319587628864</v>
      </c>
      <c r="E429" s="7">
        <f t="shared" si="38"/>
        <v>4.0636101059061784E-4</v>
      </c>
      <c r="F429" s="8">
        <f t="shared" si="40"/>
        <v>0.8135174794993526</v>
      </c>
      <c r="G429" s="7">
        <f t="shared" si="37"/>
        <v>5.7868126295694197E-4</v>
      </c>
      <c r="H429" s="8">
        <f t="shared" si="41"/>
        <v>0.6497944289499713</v>
      </c>
      <c r="I429">
        <f t="shared" si="39"/>
        <v>9.7373374724707418E-5</v>
      </c>
    </row>
    <row r="430" spans="1:9">
      <c r="A430" s="3" t="s">
        <v>18</v>
      </c>
      <c r="B430">
        <v>2.74</v>
      </c>
      <c r="C430" s="4">
        <v>144</v>
      </c>
      <c r="D430">
        <f t="shared" si="36"/>
        <v>52.554744525547441</v>
      </c>
      <c r="E430" s="7">
        <f t="shared" si="38"/>
        <v>1.912287108661731E-4</v>
      </c>
      <c r="F430" s="8">
        <f t="shared" si="40"/>
        <v>0.81370870821021879</v>
      </c>
      <c r="G430" s="7">
        <f t="shared" si="37"/>
        <v>2.7243757053299329E-4</v>
      </c>
      <c r="H430" s="8">
        <f t="shared" si="41"/>
        <v>0.65006686652050427</v>
      </c>
      <c r="I430">
        <f t="shared" si="39"/>
        <v>3.3272013461360661E-4</v>
      </c>
    </row>
    <row r="431" spans="1:9">
      <c r="A431" s="3" t="s">
        <v>453</v>
      </c>
      <c r="B431">
        <v>9.33</v>
      </c>
      <c r="C431" s="4">
        <v>489</v>
      </c>
      <c r="D431">
        <f t="shared" si="36"/>
        <v>52.411575562700968</v>
      </c>
      <c r="E431" s="7">
        <f t="shared" si="38"/>
        <v>6.4938083064971282E-4</v>
      </c>
      <c r="F431" s="8">
        <f t="shared" si="40"/>
        <v>0.81435808904086848</v>
      </c>
      <c r="G431" s="7">
        <f t="shared" si="37"/>
        <v>9.2767975659592235E-4</v>
      </c>
      <c r="H431" s="8">
        <f t="shared" si="41"/>
        <v>0.65099454627710018</v>
      </c>
      <c r="I431">
        <f t="shared" si="39"/>
        <v>1.8213126023114423E-4</v>
      </c>
    </row>
    <row r="432" spans="1:9">
      <c r="A432" s="3" t="s">
        <v>95</v>
      </c>
      <c r="B432">
        <v>5.0999999999999996</v>
      </c>
      <c r="C432" s="4">
        <v>267</v>
      </c>
      <c r="D432">
        <f t="shared" si="36"/>
        <v>52.352941176470594</v>
      </c>
      <c r="E432" s="7">
        <f t="shared" si="38"/>
        <v>3.5456990139769596E-4</v>
      </c>
      <c r="F432" s="8">
        <f t="shared" si="40"/>
        <v>0.81471265894226619</v>
      </c>
      <c r="G432" s="7">
        <f t="shared" si="37"/>
        <v>5.0709182836433046E-4</v>
      </c>
      <c r="H432" s="8">
        <f t="shared" si="41"/>
        <v>0.65150163810546446</v>
      </c>
      <c r="I432">
        <f t="shared" si="39"/>
        <v>2.990774854187972E-4</v>
      </c>
    </row>
    <row r="433" spans="1:9">
      <c r="A433" s="3" t="s">
        <v>348</v>
      </c>
      <c r="B433">
        <v>8.3699999999999992</v>
      </c>
      <c r="C433" s="4">
        <v>438</v>
      </c>
      <c r="D433">
        <f t="shared" si="36"/>
        <v>52.32974910394266</v>
      </c>
      <c r="E433" s="7">
        <f t="shared" si="38"/>
        <v>5.8165399555127652E-4</v>
      </c>
      <c r="F433" s="8">
        <f t="shared" si="40"/>
        <v>0.81529431293781751</v>
      </c>
      <c r="G433" s="7">
        <f t="shared" si="37"/>
        <v>8.3222717713910715E-4</v>
      </c>
      <c r="H433" s="8">
        <f t="shared" si="41"/>
        <v>0.65233386528260362</v>
      </c>
      <c r="I433">
        <f t="shared" si="39"/>
        <v>3.3465890719063252E-3</v>
      </c>
    </row>
    <row r="434" spans="1:9">
      <c r="A434" s="3" t="s">
        <v>75</v>
      </c>
      <c r="B434">
        <v>93.55</v>
      </c>
      <c r="C434" s="4">
        <v>4891</v>
      </c>
      <c r="D434">
        <f t="shared" si="36"/>
        <v>52.282202030999464</v>
      </c>
      <c r="E434" s="7">
        <f t="shared" si="38"/>
        <v>6.4951362836559211E-3</v>
      </c>
      <c r="F434" s="8">
        <f t="shared" si="40"/>
        <v>0.82178944922147346</v>
      </c>
      <c r="G434" s="7">
        <f t="shared" si="37"/>
        <v>9.3016550085261024E-3</v>
      </c>
      <c r="H434" s="8">
        <f t="shared" si="41"/>
        <v>0.66163552029112971</v>
      </c>
      <c r="I434">
        <f t="shared" si="39"/>
        <v>9.6264461938322388E-4</v>
      </c>
    </row>
    <row r="435" spans="1:9">
      <c r="A435" s="3" t="s">
        <v>173</v>
      </c>
      <c r="B435">
        <v>26.9</v>
      </c>
      <c r="C435" s="4">
        <v>1406</v>
      </c>
      <c r="D435">
        <f t="shared" si="36"/>
        <v>52.267657992565056</v>
      </c>
      <c r="E435" s="7">
        <f t="shared" si="38"/>
        <v>1.8671358852627735E-3</v>
      </c>
      <c r="F435" s="8">
        <f t="shared" si="40"/>
        <v>0.82365658510673623</v>
      </c>
      <c r="G435" s="7">
        <f t="shared" si="37"/>
        <v>2.6746608201961746E-3</v>
      </c>
      <c r="H435" s="8">
        <f t="shared" si="41"/>
        <v>0.66431018111132589</v>
      </c>
      <c r="I435">
        <f t="shared" si="39"/>
        <v>3.8994510897516488E-4</v>
      </c>
    </row>
    <row r="436" spans="1:9">
      <c r="A436" s="3" t="s">
        <v>85</v>
      </c>
      <c r="B436">
        <v>10.88</v>
      </c>
      <c r="C436" s="4">
        <v>568</v>
      </c>
      <c r="D436">
        <f t="shared" si="36"/>
        <v>52.205882352941174</v>
      </c>
      <c r="E436" s="7">
        <f t="shared" si="38"/>
        <v>7.5429102619434946E-4</v>
      </c>
      <c r="F436" s="8">
        <f t="shared" si="40"/>
        <v>0.82441087613293063</v>
      </c>
      <c r="G436" s="7">
        <f t="shared" si="37"/>
        <v>1.0817959005105719E-3</v>
      </c>
      <c r="H436" s="8">
        <f t="shared" si="41"/>
        <v>0.6653919770118365</v>
      </c>
      <c r="I436">
        <f t="shared" si="39"/>
        <v>1.0573609940289774E-4</v>
      </c>
    </row>
    <row r="437" spans="1:9">
      <c r="A437" s="3" t="s">
        <v>554</v>
      </c>
      <c r="B437">
        <v>2.95</v>
      </c>
      <c r="C437" s="4">
        <v>154</v>
      </c>
      <c r="D437">
        <f t="shared" si="36"/>
        <v>52.20338983050847</v>
      </c>
      <c r="E437" s="7">
        <f t="shared" si="38"/>
        <v>2.0450848245410179E-4</v>
      </c>
      <c r="F437" s="8">
        <f t="shared" si="40"/>
        <v>0.82461538461538475</v>
      </c>
      <c r="G437" s="7">
        <f t="shared" si="37"/>
        <v>2.9331782228917162E-4</v>
      </c>
      <c r="H437" s="8">
        <f t="shared" si="41"/>
        <v>0.66568529483412564</v>
      </c>
      <c r="I437">
        <f t="shared" si="39"/>
        <v>1.5164188559382286E-3</v>
      </c>
    </row>
    <row r="438" spans="1:9">
      <c r="A438" s="3" t="s">
        <v>154</v>
      </c>
      <c r="B438">
        <v>42.01</v>
      </c>
      <c r="C438" s="4">
        <v>2181</v>
      </c>
      <c r="D438">
        <f t="shared" si="36"/>
        <v>51.91621042608903</v>
      </c>
      <c r="E438" s="7">
        <f t="shared" si="38"/>
        <v>2.8963181833272468E-3</v>
      </c>
      <c r="F438" s="8">
        <f t="shared" si="40"/>
        <v>0.827511702798712</v>
      </c>
      <c r="G438" s="7">
        <f t="shared" si="37"/>
        <v>4.1770446489383384E-3</v>
      </c>
      <c r="H438" s="8">
        <f t="shared" si="41"/>
        <v>0.66986233948306395</v>
      </c>
      <c r="I438">
        <f t="shared" si="39"/>
        <v>2.4177053241469793E-4</v>
      </c>
    </row>
    <row r="439" spans="1:9">
      <c r="A439" s="3" t="s">
        <v>83</v>
      </c>
      <c r="B439">
        <v>6.69</v>
      </c>
      <c r="C439" s="4">
        <v>347</v>
      </c>
      <c r="D439">
        <f t="shared" si="36"/>
        <v>51.868460388639761</v>
      </c>
      <c r="E439" s="7">
        <f t="shared" si="38"/>
        <v>4.6080807410112546E-4</v>
      </c>
      <c r="F439" s="8">
        <f t="shared" si="40"/>
        <v>0.82797251087281309</v>
      </c>
      <c r="G439" s="7">
        <f t="shared" si="37"/>
        <v>6.6518516308968064E-4</v>
      </c>
      <c r="H439" s="8">
        <f t="shared" si="41"/>
        <v>0.67052752464615362</v>
      </c>
      <c r="I439">
        <f t="shared" si="39"/>
        <v>1.3817378825742299E-4</v>
      </c>
    </row>
    <row r="440" spans="1:9">
      <c r="A440" s="3" t="s">
        <v>97</v>
      </c>
      <c r="B440">
        <v>3.82</v>
      </c>
      <c r="C440" s="4">
        <v>198</v>
      </c>
      <c r="D440">
        <f t="shared" si="36"/>
        <v>51.832460732984295</v>
      </c>
      <c r="E440" s="7">
        <f t="shared" si="38"/>
        <v>2.6293947744098801E-4</v>
      </c>
      <c r="F440" s="8">
        <f t="shared" si="40"/>
        <v>0.82823545035025403</v>
      </c>
      <c r="G440" s="7">
        <f t="shared" si="37"/>
        <v>3.7982172242191029E-4</v>
      </c>
      <c r="H440" s="8">
        <f t="shared" si="41"/>
        <v>0.67090734636857552</v>
      </c>
      <c r="I440">
        <f t="shared" si="39"/>
        <v>3.9195866676225988E-3</v>
      </c>
    </row>
    <row r="441" spans="1:9">
      <c r="A441" s="3" t="s">
        <v>411</v>
      </c>
      <c r="B441">
        <v>107.63</v>
      </c>
      <c r="C441" s="4">
        <v>5549</v>
      </c>
      <c r="D441">
        <f t="shared" si="36"/>
        <v>51.556257549010503</v>
      </c>
      <c r="E441" s="7">
        <f t="shared" si="38"/>
        <v>7.3689452541416288E-3</v>
      </c>
      <c r="F441" s="8">
        <f t="shared" si="40"/>
        <v>0.8356043956043957</v>
      </c>
      <c r="G441" s="7">
        <f t="shared" si="37"/>
        <v>1.0701626173892724E-2</v>
      </c>
      <c r="H441" s="8">
        <f t="shared" si="41"/>
        <v>0.68160897254246822</v>
      </c>
      <c r="I441">
        <f t="shared" si="39"/>
        <v>2.5860708721947567E-4</v>
      </c>
    </row>
    <row r="442" spans="1:9">
      <c r="A442" s="3" t="s">
        <v>588</v>
      </c>
      <c r="B442">
        <v>7.1</v>
      </c>
      <c r="C442" s="4">
        <v>366</v>
      </c>
      <c r="D442">
        <f t="shared" si="36"/>
        <v>51.549295774647888</v>
      </c>
      <c r="E442" s="7">
        <f t="shared" si="38"/>
        <v>4.8603964011818997E-4</v>
      </c>
      <c r="F442" s="8">
        <f t="shared" si="40"/>
        <v>0.83609043524451387</v>
      </c>
      <c r="G442" s="7">
        <f t="shared" si="37"/>
        <v>7.0595136889936214E-4</v>
      </c>
      <c r="H442" s="8">
        <f t="shared" si="41"/>
        <v>0.68231492391136761</v>
      </c>
      <c r="I442">
        <f t="shared" si="39"/>
        <v>1.563896826409783E-4</v>
      </c>
    </row>
    <row r="443" spans="1:9">
      <c r="A443" s="3" t="s">
        <v>508</v>
      </c>
      <c r="B443">
        <v>4.29</v>
      </c>
      <c r="C443" s="4">
        <v>221</v>
      </c>
      <c r="D443">
        <f t="shared" si="36"/>
        <v>51.515151515151516</v>
      </c>
      <c r="E443" s="7">
        <f t="shared" si="38"/>
        <v>2.93482952093224E-4</v>
      </c>
      <c r="F443" s="8">
        <f t="shared" si="40"/>
        <v>0.83638391819660707</v>
      </c>
      <c r="G443" s="7">
        <f t="shared" si="37"/>
        <v>4.2655371444764274E-4</v>
      </c>
      <c r="H443" s="8">
        <f t="shared" si="41"/>
        <v>0.68274147762581527</v>
      </c>
      <c r="I443">
        <f t="shared" si="39"/>
        <v>4.4215789070978229E-4</v>
      </c>
    </row>
    <row r="444" spans="1:9">
      <c r="A444" s="3" t="s">
        <v>354</v>
      </c>
      <c r="B444">
        <v>12.12</v>
      </c>
      <c r="C444" s="4">
        <v>624</v>
      </c>
      <c r="D444">
        <f t="shared" si="36"/>
        <v>51.485148514851488</v>
      </c>
      <c r="E444" s="7">
        <f t="shared" si="38"/>
        <v>8.2865774708675011E-4</v>
      </c>
      <c r="F444" s="8">
        <f t="shared" si="40"/>
        <v>0.8372125759436938</v>
      </c>
      <c r="G444" s="7">
        <f t="shared" si="37"/>
        <v>1.2050888156422913E-3</v>
      </c>
      <c r="H444" s="8">
        <f t="shared" si="41"/>
        <v>0.68394656644145757</v>
      </c>
      <c r="I444">
        <f t="shared" si="39"/>
        <v>1.3535600382696966E-4</v>
      </c>
    </row>
    <row r="445" spans="1:9">
      <c r="A445" s="3" t="s">
        <v>548</v>
      </c>
      <c r="B445">
        <v>3.71</v>
      </c>
      <c r="C445" s="4">
        <v>191</v>
      </c>
      <c r="D445">
        <f t="shared" si="36"/>
        <v>51.482479784366575</v>
      </c>
      <c r="E445" s="7">
        <f t="shared" si="38"/>
        <v>2.5364363732943793E-4</v>
      </c>
      <c r="F445" s="8">
        <f t="shared" si="40"/>
        <v>0.8374662195810233</v>
      </c>
      <c r="G445" s="7">
        <f t="shared" si="37"/>
        <v>3.688844476924836E-4</v>
      </c>
      <c r="H445" s="8">
        <f t="shared" si="41"/>
        <v>0.68431545088915002</v>
      </c>
      <c r="I445">
        <f t="shared" si="39"/>
        <v>2.3916190139938731E-4</v>
      </c>
    </row>
    <row r="446" spans="1:9">
      <c r="A446" s="3" t="s">
        <v>118</v>
      </c>
      <c r="B446">
        <v>6.55</v>
      </c>
      <c r="C446" s="4">
        <v>337</v>
      </c>
      <c r="D446">
        <f t="shared" si="36"/>
        <v>51.450381679389317</v>
      </c>
      <c r="E446" s="7">
        <f t="shared" si="38"/>
        <v>4.4752830251319677E-4</v>
      </c>
      <c r="F446" s="8">
        <f t="shared" si="40"/>
        <v>0.83791374788353645</v>
      </c>
      <c r="G446" s="7">
        <f t="shared" si="37"/>
        <v>6.5126499525222843E-4</v>
      </c>
      <c r="H446" s="8">
        <f t="shared" si="41"/>
        <v>0.68496671588440228</v>
      </c>
      <c r="I446">
        <f t="shared" si="39"/>
        <v>1.7530544958044292E-4</v>
      </c>
    </row>
    <row r="447" spans="1:9">
      <c r="A447" s="3" t="s">
        <v>176</v>
      </c>
      <c r="B447">
        <v>4.79</v>
      </c>
      <c r="C447" s="4">
        <v>246</v>
      </c>
      <c r="D447">
        <f t="shared" si="36"/>
        <v>51.356993736951985</v>
      </c>
      <c r="E447" s="7">
        <f t="shared" si="38"/>
        <v>3.2668238106304572E-4</v>
      </c>
      <c r="F447" s="8">
        <f t="shared" si="40"/>
        <v>0.83824043026459949</v>
      </c>
      <c r="G447" s="7">
        <f t="shared" si="37"/>
        <v>4.7626859958140066E-4</v>
      </c>
      <c r="H447" s="8">
        <f t="shared" si="41"/>
        <v>0.68544298448398366</v>
      </c>
      <c r="I447">
        <f t="shared" si="39"/>
        <v>4.182615587954297E-4</v>
      </c>
    </row>
    <row r="448" spans="1:9">
      <c r="A448" s="3" t="s">
        <v>422</v>
      </c>
      <c r="B448">
        <v>11.32</v>
      </c>
      <c r="C448" s="4">
        <v>577</v>
      </c>
      <c r="D448">
        <f t="shared" si="36"/>
        <v>50.971731448763251</v>
      </c>
      <c r="E448" s="7">
        <f t="shared" si="38"/>
        <v>7.6624282062348528E-4</v>
      </c>
      <c r="F448" s="8">
        <f t="shared" si="40"/>
        <v>0.83900667308522292</v>
      </c>
      <c r="G448" s="7">
        <f t="shared" si="37"/>
        <v>1.1255449994282789E-3</v>
      </c>
      <c r="H448" s="8">
        <f t="shared" si="41"/>
        <v>0.68656852948341196</v>
      </c>
      <c r="I448">
        <f t="shared" si="39"/>
        <v>2.3667271286720304E-4</v>
      </c>
    </row>
    <row r="449" spans="1:9">
      <c r="A449" s="3" t="s">
        <v>614</v>
      </c>
      <c r="B449">
        <v>6.4</v>
      </c>
      <c r="C449" s="4">
        <v>326</v>
      </c>
      <c r="D449">
        <f t="shared" si="36"/>
        <v>50.9375</v>
      </c>
      <c r="E449" s="7">
        <f t="shared" si="38"/>
        <v>4.3292055376647522E-4</v>
      </c>
      <c r="F449" s="8">
        <f t="shared" si="40"/>
        <v>0.83943959363898935</v>
      </c>
      <c r="G449" s="7">
        <f t="shared" si="37"/>
        <v>6.3635052971210116E-4</v>
      </c>
      <c r="H449" s="8">
        <f t="shared" si="41"/>
        <v>0.68720488001312408</v>
      </c>
      <c r="I449">
        <f t="shared" si="39"/>
        <v>1.9301715801600672E-4</v>
      </c>
    </row>
    <row r="450" spans="1:9">
      <c r="A450" s="3" t="s">
        <v>436</v>
      </c>
      <c r="B450">
        <v>5.21</v>
      </c>
      <c r="C450" s="4">
        <v>265</v>
      </c>
      <c r="D450">
        <f t="shared" ref="D450:D513" si="42">C450/B450</f>
        <v>50.863723608445298</v>
      </c>
      <c r="E450" s="7">
        <f t="shared" si="38"/>
        <v>3.5191394708011022E-4</v>
      </c>
      <c r="F450" s="8">
        <f t="shared" si="40"/>
        <v>0.83979150758606946</v>
      </c>
      <c r="G450" s="7">
        <f t="shared" ref="G450:G513" si="43">B450/10057.35</f>
        <v>5.1802910309375731E-4</v>
      </c>
      <c r="H450" s="8">
        <f t="shared" si="41"/>
        <v>0.68772290911621781</v>
      </c>
      <c r="I450">
        <f t="shared" si="39"/>
        <v>1.0300858813276914E-3</v>
      </c>
    </row>
    <row r="451" spans="1:9">
      <c r="A451" s="3" t="s">
        <v>223</v>
      </c>
      <c r="B451">
        <v>27.78</v>
      </c>
      <c r="C451" s="4">
        <v>1412</v>
      </c>
      <c r="D451">
        <f t="shared" si="42"/>
        <v>50.827933765298773</v>
      </c>
      <c r="E451" s="7">
        <f t="shared" ref="E451:E514" si="44">C451/753025</f>
        <v>1.8751037482155307E-3</v>
      </c>
      <c r="F451" s="8">
        <f t="shared" si="40"/>
        <v>0.841666611334285</v>
      </c>
      <c r="G451" s="7">
        <f t="shared" si="43"/>
        <v>2.762159018031589E-3</v>
      </c>
      <c r="H451" s="8">
        <f t="shared" si="41"/>
        <v>0.69048506813424937</v>
      </c>
      <c r="I451">
        <f t="shared" ref="I451:I514" si="45">F451*H452-F452*H451</f>
        <v>3.6508318495487302E-4</v>
      </c>
    </row>
    <row r="452" spans="1:9">
      <c r="A452" s="3" t="s">
        <v>248</v>
      </c>
      <c r="B452">
        <v>9.83</v>
      </c>
      <c r="C452" s="4">
        <v>499</v>
      </c>
      <c r="D452">
        <f t="shared" si="42"/>
        <v>50.762970498474061</v>
      </c>
      <c r="E452" s="7">
        <f t="shared" si="44"/>
        <v>6.6266060223764151E-4</v>
      </c>
      <c r="F452" s="8">
        <f t="shared" ref="F452:F515" si="46">F451+E452</f>
        <v>0.84232927193652263</v>
      </c>
      <c r="G452" s="7">
        <f t="shared" si="43"/>
        <v>9.7739464172968017E-4</v>
      </c>
      <c r="H452" s="8">
        <f t="shared" ref="H452:H515" si="47">H451+G452</f>
        <v>0.691462462775979</v>
      </c>
      <c r="I452">
        <f t="shared" si="45"/>
        <v>2.3631516181565893E-4</v>
      </c>
    </row>
    <row r="453" spans="1:9">
      <c r="A453" s="3" t="s">
        <v>591</v>
      </c>
      <c r="B453">
        <v>6.33</v>
      </c>
      <c r="C453" s="4">
        <v>320</v>
      </c>
      <c r="D453">
        <f t="shared" si="42"/>
        <v>50.552922590837284</v>
      </c>
      <c r="E453" s="7">
        <f t="shared" si="44"/>
        <v>4.24952690813718E-4</v>
      </c>
      <c r="F453" s="8">
        <f t="shared" si="46"/>
        <v>0.84275422462733629</v>
      </c>
      <c r="G453" s="7">
        <f t="shared" si="43"/>
        <v>6.2939044579337494E-4</v>
      </c>
      <c r="H453" s="8">
        <f t="shared" si="47"/>
        <v>0.69209185322177236</v>
      </c>
      <c r="I453">
        <f t="shared" si="45"/>
        <v>9.4220677448264567E-4</v>
      </c>
    </row>
    <row r="454" spans="1:9">
      <c r="A454" s="3" t="s">
        <v>385</v>
      </c>
      <c r="B454">
        <v>25.13</v>
      </c>
      <c r="C454" s="4">
        <v>1266</v>
      </c>
      <c r="D454">
        <f t="shared" si="42"/>
        <v>50.378034222045365</v>
      </c>
      <c r="E454" s="7">
        <f t="shared" si="44"/>
        <v>1.6812190830317719E-3</v>
      </c>
      <c r="F454" s="8">
        <f t="shared" si="46"/>
        <v>0.84443544371036805</v>
      </c>
      <c r="G454" s="7">
        <f t="shared" si="43"/>
        <v>2.4986701268226719E-3</v>
      </c>
      <c r="H454" s="8">
        <f t="shared" si="47"/>
        <v>0.69459052334859506</v>
      </c>
      <c r="I454">
        <f t="shared" si="45"/>
        <v>3.7557006570110296E-4</v>
      </c>
    </row>
    <row r="455" spans="1:9">
      <c r="A455" s="3" t="s">
        <v>287</v>
      </c>
      <c r="B455">
        <v>10.01</v>
      </c>
      <c r="C455" s="4">
        <v>504</v>
      </c>
      <c r="D455">
        <f t="shared" si="42"/>
        <v>50.349650349650354</v>
      </c>
      <c r="E455" s="7">
        <f t="shared" si="44"/>
        <v>6.6930048803160586E-4</v>
      </c>
      <c r="F455" s="8">
        <f t="shared" si="46"/>
        <v>0.84510474419839965</v>
      </c>
      <c r="G455" s="7">
        <f t="shared" si="43"/>
        <v>9.9529200037783302E-4</v>
      </c>
      <c r="H455" s="8">
        <f t="shared" si="47"/>
        <v>0.6955858153489729</v>
      </c>
      <c r="I455">
        <f t="shared" si="45"/>
        <v>3.3856788457731213E-4</v>
      </c>
    </row>
    <row r="456" spans="1:9">
      <c r="A456" s="3" t="s">
        <v>24</v>
      </c>
      <c r="B456">
        <v>9.02</v>
      </c>
      <c r="C456" s="4">
        <v>454</v>
      </c>
      <c r="D456">
        <f t="shared" si="42"/>
        <v>50.332594235033262</v>
      </c>
      <c r="E456" s="7">
        <f t="shared" si="44"/>
        <v>6.0290163009196242E-4</v>
      </c>
      <c r="F456" s="8">
        <f t="shared" si="46"/>
        <v>0.84570764582849156</v>
      </c>
      <c r="G456" s="7">
        <f t="shared" si="43"/>
        <v>8.9685652781299244E-4</v>
      </c>
      <c r="H456" s="8">
        <f t="shared" si="47"/>
        <v>0.69648267187678592</v>
      </c>
      <c r="I456">
        <f t="shared" si="45"/>
        <v>1.6566771181425466E-4</v>
      </c>
    </row>
    <row r="457" spans="1:9">
      <c r="A457" s="3" t="s">
        <v>213</v>
      </c>
      <c r="B457">
        <v>4.3899999999999997</v>
      </c>
      <c r="C457" s="4">
        <v>220</v>
      </c>
      <c r="D457">
        <f t="shared" si="42"/>
        <v>50.113895216400913</v>
      </c>
      <c r="E457" s="7">
        <f t="shared" si="44"/>
        <v>2.9215497493443113E-4</v>
      </c>
      <c r="F457" s="8">
        <f t="shared" si="46"/>
        <v>0.84599980080342596</v>
      </c>
      <c r="G457" s="7">
        <f t="shared" si="43"/>
        <v>4.3649669147439432E-4</v>
      </c>
      <c r="H457" s="8">
        <f t="shared" si="47"/>
        <v>0.69691916856826031</v>
      </c>
      <c r="I457">
        <f t="shared" si="45"/>
        <v>1.9594205499118278E-4</v>
      </c>
    </row>
    <row r="458" spans="1:9">
      <c r="A458" s="3" t="s">
        <v>61</v>
      </c>
      <c r="B458">
        <v>5.19</v>
      </c>
      <c r="C458" s="4">
        <v>260</v>
      </c>
      <c r="D458">
        <f t="shared" si="42"/>
        <v>50.096339113680152</v>
      </c>
      <c r="E458" s="7">
        <f t="shared" si="44"/>
        <v>3.4527406128614588E-4</v>
      </c>
      <c r="F458" s="8">
        <f t="shared" si="46"/>
        <v>0.84634507486471211</v>
      </c>
      <c r="G458" s="7">
        <f t="shared" si="43"/>
        <v>5.1604050768840699E-4</v>
      </c>
      <c r="H458" s="8">
        <f t="shared" si="47"/>
        <v>0.69743520907594869</v>
      </c>
      <c r="I458">
        <f t="shared" si="45"/>
        <v>3.0955569902890723E-4</v>
      </c>
    </row>
    <row r="459" spans="1:9">
      <c r="A459" s="3" t="s">
        <v>205</v>
      </c>
      <c r="B459">
        <v>8.18</v>
      </c>
      <c r="C459" s="4">
        <v>409</v>
      </c>
      <c r="D459">
        <f t="shared" si="42"/>
        <v>50</v>
      </c>
      <c r="E459" s="7">
        <f t="shared" si="44"/>
        <v>5.4314265794628332E-4</v>
      </c>
      <c r="F459" s="8">
        <f t="shared" si="46"/>
        <v>0.84688821752265842</v>
      </c>
      <c r="G459" s="7">
        <f t="shared" si="43"/>
        <v>8.1333552078827914E-4</v>
      </c>
      <c r="H459" s="8">
        <f t="shared" si="47"/>
        <v>0.69824854459673702</v>
      </c>
      <c r="I459">
        <f t="shared" si="45"/>
        <v>5.9581913938155928E-4</v>
      </c>
    </row>
    <row r="460" spans="1:9">
      <c r="A460" s="3" t="s">
        <v>119</v>
      </c>
      <c r="B460">
        <v>15.72</v>
      </c>
      <c r="C460" s="4">
        <v>785</v>
      </c>
      <c r="D460">
        <f t="shared" si="42"/>
        <v>49.936386768447832</v>
      </c>
      <c r="E460" s="7">
        <f t="shared" si="44"/>
        <v>1.042462069652402E-3</v>
      </c>
      <c r="F460" s="8">
        <f t="shared" si="46"/>
        <v>0.84793067959231083</v>
      </c>
      <c r="G460" s="7">
        <f t="shared" si="43"/>
        <v>1.5630359886053484E-3</v>
      </c>
      <c r="H460" s="8">
        <f t="shared" si="47"/>
        <v>0.69981158058534232</v>
      </c>
      <c r="I460">
        <f t="shared" si="45"/>
        <v>2.5144908652896536E-4</v>
      </c>
    </row>
    <row r="461" spans="1:9">
      <c r="A461" s="3" t="s">
        <v>564</v>
      </c>
      <c r="B461">
        <v>6.62</v>
      </c>
      <c r="C461" s="4">
        <v>330</v>
      </c>
      <c r="D461">
        <f t="shared" si="42"/>
        <v>49.848942598187307</v>
      </c>
      <c r="E461" s="7">
        <f t="shared" si="44"/>
        <v>4.3823246240164669E-4</v>
      </c>
      <c r="F461" s="8">
        <f t="shared" si="46"/>
        <v>0.84836891205471243</v>
      </c>
      <c r="G461" s="7">
        <f t="shared" si="43"/>
        <v>6.5822507917095454E-4</v>
      </c>
      <c r="H461" s="8">
        <f t="shared" si="47"/>
        <v>0.70046980566451322</v>
      </c>
      <c r="I461">
        <f t="shared" si="45"/>
        <v>1.9317128092699587E-4</v>
      </c>
    </row>
    <row r="462" spans="1:9">
      <c r="A462" s="3" t="s">
        <v>557</v>
      </c>
      <c r="B462">
        <v>5.08</v>
      </c>
      <c r="C462" s="4">
        <v>253</v>
      </c>
      <c r="D462">
        <f t="shared" si="42"/>
        <v>49.803149606299215</v>
      </c>
      <c r="E462" s="7">
        <f t="shared" si="44"/>
        <v>3.359782211745958E-4</v>
      </c>
      <c r="F462" s="8">
        <f t="shared" si="46"/>
        <v>0.84870489027588703</v>
      </c>
      <c r="G462" s="7">
        <f t="shared" si="43"/>
        <v>5.0510323295898025E-4</v>
      </c>
      <c r="H462" s="8">
        <f t="shared" si="47"/>
        <v>0.70097490889747216</v>
      </c>
      <c r="I462">
        <f t="shared" si="45"/>
        <v>1.8635961313040461E-4</v>
      </c>
    </row>
    <row r="463" spans="1:9">
      <c r="A463" s="3" t="s">
        <v>412</v>
      </c>
      <c r="B463">
        <v>4.9000000000000004</v>
      </c>
      <c r="C463" s="4">
        <v>244</v>
      </c>
      <c r="D463">
        <f t="shared" si="42"/>
        <v>49.795918367346935</v>
      </c>
      <c r="E463" s="7">
        <f t="shared" si="44"/>
        <v>3.2402642674545998E-4</v>
      </c>
      <c r="F463" s="8">
        <f t="shared" si="46"/>
        <v>0.84902891670263247</v>
      </c>
      <c r="G463" s="7">
        <f t="shared" si="43"/>
        <v>4.872058743108274E-4</v>
      </c>
      <c r="H463" s="8">
        <f t="shared" si="47"/>
        <v>0.701462114771783</v>
      </c>
      <c r="I463">
        <f t="shared" si="45"/>
        <v>5.1905316271683155E-4</v>
      </c>
    </row>
    <row r="464" spans="1:9">
      <c r="A464" s="3" t="s">
        <v>288</v>
      </c>
      <c r="B464">
        <v>13.63</v>
      </c>
      <c r="C464" s="4">
        <v>678</v>
      </c>
      <c r="D464">
        <f t="shared" si="42"/>
        <v>49.743213499633157</v>
      </c>
      <c r="E464" s="7">
        <f t="shared" si="44"/>
        <v>9.0036851366156502E-4</v>
      </c>
      <c r="F464" s="8">
        <f t="shared" si="46"/>
        <v>0.84992928521629407</v>
      </c>
      <c r="G464" s="7">
        <f t="shared" si="43"/>
        <v>1.3552277687462404E-3</v>
      </c>
      <c r="H464" s="8">
        <f t="shared" si="47"/>
        <v>0.70281734254052919</v>
      </c>
      <c r="I464">
        <f t="shared" si="45"/>
        <v>3.8660614630958712E-4</v>
      </c>
    </row>
    <row r="465" spans="1:9">
      <c r="A465" s="3" t="s">
        <v>526</v>
      </c>
      <c r="B465">
        <v>10.130000000000001</v>
      </c>
      <c r="C465" s="4">
        <v>503</v>
      </c>
      <c r="D465">
        <f t="shared" si="42"/>
        <v>49.65449160908193</v>
      </c>
      <c r="E465" s="7">
        <f t="shared" si="44"/>
        <v>6.6797251087281299E-4</v>
      </c>
      <c r="F465" s="8">
        <f t="shared" si="46"/>
        <v>0.85059725772716688</v>
      </c>
      <c r="G465" s="7">
        <f t="shared" si="43"/>
        <v>1.0072235728099351E-3</v>
      </c>
      <c r="H465" s="8">
        <f t="shared" si="47"/>
        <v>0.7038245661133391</v>
      </c>
      <c r="I465">
        <f t="shared" si="45"/>
        <v>5.780388491291033E-4</v>
      </c>
    </row>
    <row r="466" spans="1:9">
      <c r="A466" s="3" t="s">
        <v>587</v>
      </c>
      <c r="B466">
        <v>15.09</v>
      </c>
      <c r="C466" s="4">
        <v>747</v>
      </c>
      <c r="D466">
        <f t="shared" si="42"/>
        <v>49.502982107355862</v>
      </c>
      <c r="E466" s="7">
        <f t="shared" si="44"/>
        <v>9.9199893761827296E-4</v>
      </c>
      <c r="F466" s="8">
        <f t="shared" si="46"/>
        <v>0.85158925666478513</v>
      </c>
      <c r="G466" s="7">
        <f t="shared" si="43"/>
        <v>1.5003952333368133E-3</v>
      </c>
      <c r="H466" s="8">
        <f t="shared" si="47"/>
        <v>0.70532496134667588</v>
      </c>
      <c r="I466">
        <f t="shared" si="45"/>
        <v>1.5786630831304826E-4</v>
      </c>
    </row>
    <row r="467" spans="1:9">
      <c r="A467" s="3" t="s">
        <v>204</v>
      </c>
      <c r="B467">
        <v>4.1100000000000003</v>
      </c>
      <c r="C467" s="4">
        <v>203</v>
      </c>
      <c r="D467">
        <f t="shared" si="42"/>
        <v>49.391727493917273</v>
      </c>
      <c r="E467" s="7">
        <f t="shared" si="44"/>
        <v>2.6957936323495236E-4</v>
      </c>
      <c r="F467" s="8">
        <f t="shared" si="46"/>
        <v>0.85185883602802004</v>
      </c>
      <c r="G467" s="7">
        <f t="shared" si="43"/>
        <v>4.0865635579948994E-4</v>
      </c>
      <c r="H467" s="8">
        <f t="shared" si="47"/>
        <v>0.70573361770247534</v>
      </c>
      <c r="I467">
        <f t="shared" si="45"/>
        <v>3.8865643366048364E-4</v>
      </c>
    </row>
    <row r="468" spans="1:9">
      <c r="A468" s="3" t="s">
        <v>294</v>
      </c>
      <c r="B468">
        <v>10.11</v>
      </c>
      <c r="C468" s="4">
        <v>499</v>
      </c>
      <c r="D468">
        <f t="shared" si="42"/>
        <v>49.357072205736898</v>
      </c>
      <c r="E468" s="7">
        <f t="shared" si="44"/>
        <v>6.6266060223764151E-4</v>
      </c>
      <c r="F468" s="8">
        <f t="shared" si="46"/>
        <v>0.85252149663025767</v>
      </c>
      <c r="G468" s="7">
        <f t="shared" si="43"/>
        <v>1.0052349774045846E-3</v>
      </c>
      <c r="H468" s="8">
        <f t="shared" si="47"/>
        <v>0.7067388526798799</v>
      </c>
      <c r="I468">
        <f t="shared" si="45"/>
        <v>1.2875706985472357E-3</v>
      </c>
    </row>
    <row r="469" spans="1:9">
      <c r="A469" s="3" t="s">
        <v>249</v>
      </c>
      <c r="B469">
        <v>33.369999999999997</v>
      </c>
      <c r="C469" s="4">
        <v>1642</v>
      </c>
      <c r="D469">
        <f t="shared" si="42"/>
        <v>49.205873539106989</v>
      </c>
      <c r="E469" s="7">
        <f t="shared" si="44"/>
        <v>2.1805384947378905E-3</v>
      </c>
      <c r="F469" s="8">
        <f t="shared" si="46"/>
        <v>0.85470203512499554</v>
      </c>
      <c r="G469" s="7">
        <f t="shared" si="43"/>
        <v>3.317971433827002E-3</v>
      </c>
      <c r="H469" s="8">
        <f t="shared" si="47"/>
        <v>0.71005682411370685</v>
      </c>
      <c r="I469">
        <f t="shared" si="45"/>
        <v>4.2326064244524453E-4</v>
      </c>
    </row>
    <row r="470" spans="1:9">
      <c r="A470" s="3" t="s">
        <v>310</v>
      </c>
      <c r="B470">
        <v>10.95</v>
      </c>
      <c r="C470" s="4">
        <v>538</v>
      </c>
      <c r="D470">
        <f t="shared" si="42"/>
        <v>49.132420091324207</v>
      </c>
      <c r="E470" s="7">
        <f t="shared" si="44"/>
        <v>7.1445171143056339E-4</v>
      </c>
      <c r="F470" s="8">
        <f t="shared" si="46"/>
        <v>0.85541648683642613</v>
      </c>
      <c r="G470" s="7">
        <f t="shared" si="43"/>
        <v>1.0887559844292979E-3</v>
      </c>
      <c r="H470" s="8">
        <f t="shared" si="47"/>
        <v>0.71114558009813611</v>
      </c>
      <c r="I470">
        <f t="shared" si="45"/>
        <v>1.0337937254367713E-4</v>
      </c>
    </row>
    <row r="471" spans="1:9">
      <c r="A471" s="3" t="s">
        <v>575</v>
      </c>
      <c r="B471">
        <v>2.67</v>
      </c>
      <c r="C471" s="4">
        <v>131</v>
      </c>
      <c r="D471">
        <f t="shared" si="42"/>
        <v>49.063670411985022</v>
      </c>
      <c r="E471" s="7">
        <f t="shared" si="44"/>
        <v>1.7396500780186581E-4</v>
      </c>
      <c r="F471" s="8">
        <f t="shared" si="46"/>
        <v>0.85559045184422799</v>
      </c>
      <c r="G471" s="7">
        <f t="shared" si="43"/>
        <v>2.6547748661426718E-4</v>
      </c>
      <c r="H471" s="8">
        <f t="shared" si="47"/>
        <v>0.71141105758475043</v>
      </c>
      <c r="I471">
        <f t="shared" si="45"/>
        <v>1.3156479200948645E-4</v>
      </c>
    </row>
    <row r="472" spans="1:9">
      <c r="A472" s="3" t="s">
        <v>433</v>
      </c>
      <c r="B472">
        <v>3.39</v>
      </c>
      <c r="C472" s="4">
        <v>166</v>
      </c>
      <c r="D472">
        <f t="shared" si="42"/>
        <v>48.967551622418874</v>
      </c>
      <c r="E472" s="7">
        <f t="shared" si="44"/>
        <v>2.2044420835961621E-4</v>
      </c>
      <c r="F472" s="8">
        <f t="shared" si="46"/>
        <v>0.85581089605258764</v>
      </c>
      <c r="G472" s="7">
        <f t="shared" si="43"/>
        <v>3.3706692120687853E-4</v>
      </c>
      <c r="H472" s="8">
        <f t="shared" si="47"/>
        <v>0.71174812450595726</v>
      </c>
      <c r="I472">
        <f t="shared" si="45"/>
        <v>6.7853698519759753E-4</v>
      </c>
    </row>
    <row r="473" spans="1:9">
      <c r="A473" s="3" t="s">
        <v>137</v>
      </c>
      <c r="B473">
        <v>17.46</v>
      </c>
      <c r="C473" s="4">
        <v>854</v>
      </c>
      <c r="D473">
        <f t="shared" si="42"/>
        <v>48.911798396334476</v>
      </c>
      <c r="E473" s="7">
        <f t="shared" si="44"/>
        <v>1.1340924936091099E-3</v>
      </c>
      <c r="F473" s="8">
        <f t="shared" si="46"/>
        <v>0.85694498854619672</v>
      </c>
      <c r="G473" s="7">
        <f t="shared" si="43"/>
        <v>1.7360437888708259E-3</v>
      </c>
      <c r="H473" s="8">
        <f t="shared" si="47"/>
        <v>0.71348416829482808</v>
      </c>
      <c r="I473">
        <f t="shared" si="45"/>
        <v>2.4506511628041849E-4</v>
      </c>
    </row>
    <row r="474" spans="1:9">
      <c r="A474" s="3" t="s">
        <v>65</v>
      </c>
      <c r="B474">
        <v>6.29</v>
      </c>
      <c r="C474" s="4">
        <v>307</v>
      </c>
      <c r="D474">
        <f t="shared" si="42"/>
        <v>48.807631160572335</v>
      </c>
      <c r="E474" s="7">
        <f t="shared" si="44"/>
        <v>4.0768898774941071E-4</v>
      </c>
      <c r="F474" s="8">
        <f t="shared" si="46"/>
        <v>0.85735267753394617</v>
      </c>
      <c r="G474" s="7">
        <f t="shared" si="43"/>
        <v>6.2541325498267431E-4</v>
      </c>
      <c r="H474" s="8">
        <f t="shared" si="47"/>
        <v>0.71410958154981075</v>
      </c>
      <c r="I474">
        <f t="shared" si="45"/>
        <v>5.3742325791517054E-4</v>
      </c>
    </row>
    <row r="475" spans="1:9">
      <c r="A475" s="3" t="s">
        <v>391</v>
      </c>
      <c r="B475">
        <v>13.78</v>
      </c>
      <c r="C475" s="4">
        <v>672</v>
      </c>
      <c r="D475">
        <f t="shared" si="42"/>
        <v>48.76632801161103</v>
      </c>
      <c r="E475" s="7">
        <f t="shared" si="44"/>
        <v>8.9240065070880781E-4</v>
      </c>
      <c r="F475" s="8">
        <f t="shared" si="46"/>
        <v>0.85824507818465501</v>
      </c>
      <c r="G475" s="7">
        <f t="shared" si="43"/>
        <v>1.3701422342863676E-3</v>
      </c>
      <c r="H475" s="8">
        <f t="shared" si="47"/>
        <v>0.71547972378409708</v>
      </c>
      <c r="I475">
        <f t="shared" si="45"/>
        <v>1.7856546551680008E-3</v>
      </c>
    </row>
    <row r="476" spans="1:9">
      <c r="A476" s="3" t="s">
        <v>193</v>
      </c>
      <c r="B476">
        <v>45.71</v>
      </c>
      <c r="C476" s="4">
        <v>2226</v>
      </c>
      <c r="D476">
        <f t="shared" si="42"/>
        <v>48.698315467075041</v>
      </c>
      <c r="E476" s="7">
        <f t="shared" si="44"/>
        <v>2.9560771554729259E-3</v>
      </c>
      <c r="F476" s="8">
        <f t="shared" si="46"/>
        <v>0.86120115534012798</v>
      </c>
      <c r="G476" s="7">
        <f t="shared" si="43"/>
        <v>4.5449347989281472E-3</v>
      </c>
      <c r="H476" s="8">
        <f t="shared" si="47"/>
        <v>0.72002465858302522</v>
      </c>
      <c r="I476">
        <f t="shared" si="45"/>
        <v>1.5691804387729658E-4</v>
      </c>
    </row>
    <row r="477" spans="1:9">
      <c r="A477" s="3" t="s">
        <v>282</v>
      </c>
      <c r="B477">
        <v>4.01</v>
      </c>
      <c r="C477" s="4">
        <v>195</v>
      </c>
      <c r="D477">
        <f t="shared" si="42"/>
        <v>48.628428927680801</v>
      </c>
      <c r="E477" s="7">
        <f t="shared" si="44"/>
        <v>2.5895554596460941E-4</v>
      </c>
      <c r="F477" s="8">
        <f t="shared" si="46"/>
        <v>0.86146011088609253</v>
      </c>
      <c r="G477" s="7">
        <f t="shared" si="43"/>
        <v>3.987133787727383E-4</v>
      </c>
      <c r="H477" s="8">
        <f t="shared" si="47"/>
        <v>0.72042337196179795</v>
      </c>
      <c r="I477">
        <f t="shared" si="45"/>
        <v>3.7570461229297081E-4</v>
      </c>
    </row>
    <row r="478" spans="1:9">
      <c r="A478" s="3" t="s">
        <v>21</v>
      </c>
      <c r="B478">
        <v>9.58</v>
      </c>
      <c r="C478" s="4">
        <v>465</v>
      </c>
      <c r="D478">
        <f t="shared" si="42"/>
        <v>48.538622129436327</v>
      </c>
      <c r="E478" s="7">
        <f t="shared" si="44"/>
        <v>6.1750937883868397E-4</v>
      </c>
      <c r="F478" s="8">
        <f t="shared" si="46"/>
        <v>0.86207762026493118</v>
      </c>
      <c r="G478" s="7">
        <f t="shared" si="43"/>
        <v>9.5253719916280131E-4</v>
      </c>
      <c r="H478" s="8">
        <f t="shared" si="47"/>
        <v>0.72137590916096073</v>
      </c>
      <c r="I478">
        <f t="shared" si="45"/>
        <v>2.0118929020718213E-4</v>
      </c>
    </row>
    <row r="479" spans="1:9">
      <c r="A479" s="3" t="s">
        <v>535</v>
      </c>
      <c r="B479">
        <v>5.13</v>
      </c>
      <c r="C479" s="4">
        <v>249</v>
      </c>
      <c r="D479">
        <f t="shared" si="42"/>
        <v>48.538011695906434</v>
      </c>
      <c r="E479" s="7">
        <f t="shared" si="44"/>
        <v>3.3066631253942432E-4</v>
      </c>
      <c r="F479" s="8">
        <f t="shared" si="46"/>
        <v>0.8624082865774706</v>
      </c>
      <c r="G479" s="7">
        <f t="shared" si="43"/>
        <v>5.1007472147235604E-4</v>
      </c>
      <c r="H479" s="8">
        <f t="shared" si="47"/>
        <v>0.72188598388243308</v>
      </c>
      <c r="I479">
        <f t="shared" si="45"/>
        <v>2.7157542935770662E-3</v>
      </c>
    </row>
    <row r="480" spans="1:9">
      <c r="A480" s="3" t="s">
        <v>264</v>
      </c>
      <c r="B480">
        <v>69.19</v>
      </c>
      <c r="C480" s="4">
        <v>3356</v>
      </c>
      <c r="D480">
        <f t="shared" si="42"/>
        <v>48.504119092354387</v>
      </c>
      <c r="E480" s="7">
        <f t="shared" si="44"/>
        <v>4.4566913449088676E-3</v>
      </c>
      <c r="F480" s="8">
        <f t="shared" si="46"/>
        <v>0.86686497792237949</v>
      </c>
      <c r="G480" s="7">
        <f t="shared" si="43"/>
        <v>6.8795458048094178E-3</v>
      </c>
      <c r="H480" s="8">
        <f t="shared" si="47"/>
        <v>0.72876552968724251</v>
      </c>
      <c r="I480">
        <f t="shared" si="45"/>
        <v>1.6868013814879124E-3</v>
      </c>
    </row>
    <row r="481" spans="1:9">
      <c r="A481" s="3" t="s">
        <v>169</v>
      </c>
      <c r="B481">
        <v>42.88</v>
      </c>
      <c r="C481" s="4">
        <v>2076</v>
      </c>
      <c r="D481">
        <f t="shared" si="42"/>
        <v>48.414179104477611</v>
      </c>
      <c r="E481" s="7">
        <f t="shared" si="44"/>
        <v>2.7568805816539955E-3</v>
      </c>
      <c r="F481" s="8">
        <f t="shared" si="46"/>
        <v>0.86962185850403351</v>
      </c>
      <c r="G481" s="7">
        <f t="shared" si="43"/>
        <v>4.2635485490710775E-3</v>
      </c>
      <c r="H481" s="8">
        <f t="shared" si="47"/>
        <v>0.73302907823631358</v>
      </c>
      <c r="I481">
        <f t="shared" si="45"/>
        <v>3.0885103604472164E-4</v>
      </c>
    </row>
    <row r="482" spans="1:9">
      <c r="A482" s="3" t="s">
        <v>50</v>
      </c>
      <c r="B482">
        <v>7.85</v>
      </c>
      <c r="C482" s="4">
        <v>380</v>
      </c>
      <c r="D482">
        <f t="shared" si="42"/>
        <v>48.407643312101911</v>
      </c>
      <c r="E482" s="7">
        <f t="shared" si="44"/>
        <v>5.0463132034129013E-4</v>
      </c>
      <c r="F482" s="8">
        <f t="shared" si="46"/>
        <v>0.87012648982437479</v>
      </c>
      <c r="G482" s="7">
        <f t="shared" si="43"/>
        <v>7.8052369659999891E-4</v>
      </c>
      <c r="H482" s="8">
        <f t="shared" si="47"/>
        <v>0.73380960193291356</v>
      </c>
      <c r="I482">
        <f t="shared" si="45"/>
        <v>1.991345055580851E-4</v>
      </c>
    </row>
    <row r="483" spans="1:9">
      <c r="A483" s="3" t="s">
        <v>46</v>
      </c>
      <c r="B483">
        <v>5.05</v>
      </c>
      <c r="C483" s="4">
        <v>244</v>
      </c>
      <c r="D483">
        <f t="shared" si="42"/>
        <v>48.316831683168317</v>
      </c>
      <c r="E483" s="7">
        <f t="shared" si="44"/>
        <v>3.2402642674545998E-4</v>
      </c>
      <c r="F483" s="8">
        <f t="shared" si="46"/>
        <v>0.87045051625112024</v>
      </c>
      <c r="G483" s="7">
        <f t="shared" si="43"/>
        <v>5.0212033985095478E-4</v>
      </c>
      <c r="H483" s="8">
        <f t="shared" si="47"/>
        <v>0.73431172227276453</v>
      </c>
      <c r="I483">
        <f t="shared" si="45"/>
        <v>3.1598196976045934E-4</v>
      </c>
    </row>
    <row r="484" spans="1:9">
      <c r="A484" s="3" t="s">
        <v>483</v>
      </c>
      <c r="B484">
        <v>8</v>
      </c>
      <c r="C484" s="4">
        <v>386</v>
      </c>
      <c r="D484">
        <f t="shared" si="42"/>
        <v>48.25</v>
      </c>
      <c r="E484" s="7">
        <f t="shared" si="44"/>
        <v>5.1259918329404734E-4</v>
      </c>
      <c r="F484" s="8">
        <f t="shared" si="46"/>
        <v>0.87096311543441429</v>
      </c>
      <c r="G484" s="7">
        <f t="shared" si="43"/>
        <v>7.9543816214012639E-4</v>
      </c>
      <c r="H484" s="8">
        <f t="shared" si="47"/>
        <v>0.73510716043490465</v>
      </c>
      <c r="I484">
        <f t="shared" si="45"/>
        <v>1.771060959487869E-4</v>
      </c>
    </row>
    <row r="485" spans="1:9">
      <c r="A485" s="3" t="s">
        <v>342</v>
      </c>
      <c r="B485">
        <v>4.4800000000000004</v>
      </c>
      <c r="C485" s="4">
        <v>216</v>
      </c>
      <c r="D485">
        <f t="shared" si="42"/>
        <v>48.214285714285708</v>
      </c>
      <c r="E485" s="7">
        <f t="shared" si="44"/>
        <v>2.8684306629925965E-4</v>
      </c>
      <c r="F485" s="8">
        <f t="shared" si="46"/>
        <v>0.87124995850071352</v>
      </c>
      <c r="G485" s="7">
        <f t="shared" si="43"/>
        <v>4.454453707984708E-4</v>
      </c>
      <c r="H485" s="8">
        <f t="shared" si="47"/>
        <v>0.73555260580570314</v>
      </c>
      <c r="I485">
        <f t="shared" si="45"/>
        <v>1.9647012455016322E-3</v>
      </c>
    </row>
    <row r="486" spans="1:9">
      <c r="A486" s="3" t="s">
        <v>400</v>
      </c>
      <c r="B486">
        <v>49.64</v>
      </c>
      <c r="C486" s="4">
        <v>2391</v>
      </c>
      <c r="D486">
        <f t="shared" si="42"/>
        <v>48.166800966962128</v>
      </c>
      <c r="E486" s="7">
        <f t="shared" si="44"/>
        <v>3.1751933866737492E-3</v>
      </c>
      <c r="F486" s="8">
        <f t="shared" si="46"/>
        <v>0.87442515188738723</v>
      </c>
      <c r="G486" s="7">
        <f t="shared" si="43"/>
        <v>4.9356937960794841E-3</v>
      </c>
      <c r="H486" s="8">
        <f t="shared" si="47"/>
        <v>0.74048829960178264</v>
      </c>
      <c r="I486">
        <f t="shared" si="45"/>
        <v>4.0725201832014779E-4</v>
      </c>
    </row>
    <row r="487" spans="1:9">
      <c r="A487" s="3" t="s">
        <v>505</v>
      </c>
      <c r="B487">
        <v>10.26</v>
      </c>
      <c r="C487" s="4">
        <v>493</v>
      </c>
      <c r="D487">
        <f t="shared" si="42"/>
        <v>48.050682261208578</v>
      </c>
      <c r="E487" s="7">
        <f t="shared" si="44"/>
        <v>6.546927392848843E-4</v>
      </c>
      <c r="F487" s="8">
        <f t="shared" si="46"/>
        <v>0.8750798446266721</v>
      </c>
      <c r="G487" s="7">
        <f t="shared" si="43"/>
        <v>1.0201494429447121E-3</v>
      </c>
      <c r="H487" s="8">
        <f t="shared" si="47"/>
        <v>0.74150844904472735</v>
      </c>
      <c r="I487">
        <f t="shared" si="45"/>
        <v>4.7465061534979203E-4</v>
      </c>
    </row>
    <row r="488" spans="1:9">
      <c r="A488" s="3" t="s">
        <v>210</v>
      </c>
      <c r="B488">
        <v>11.94</v>
      </c>
      <c r="C488" s="4">
        <v>573</v>
      </c>
      <c r="D488">
        <f t="shared" si="42"/>
        <v>47.989949748743719</v>
      </c>
      <c r="E488" s="7">
        <f t="shared" si="44"/>
        <v>7.609309119883138E-4</v>
      </c>
      <c r="F488" s="8">
        <f t="shared" si="46"/>
        <v>0.87584077553866047</v>
      </c>
      <c r="G488" s="7">
        <f t="shared" si="43"/>
        <v>1.1871914569941385E-3</v>
      </c>
      <c r="H488" s="8">
        <f t="shared" si="47"/>
        <v>0.74269564050172143</v>
      </c>
      <c r="I488">
        <f t="shared" si="45"/>
        <v>1.4374864359256723E-4</v>
      </c>
    </row>
    <row r="489" spans="1:9">
      <c r="A489" s="3" t="s">
        <v>282</v>
      </c>
      <c r="B489">
        <v>3.61</v>
      </c>
      <c r="C489" s="4">
        <v>173</v>
      </c>
      <c r="D489">
        <f t="shared" si="42"/>
        <v>47.922437673130197</v>
      </c>
      <c r="E489" s="7">
        <f t="shared" si="44"/>
        <v>2.297400484711663E-4</v>
      </c>
      <c r="F489" s="8">
        <f t="shared" si="46"/>
        <v>0.87607051558713167</v>
      </c>
      <c r="G489" s="7">
        <f t="shared" si="43"/>
        <v>3.5894147066573202E-4</v>
      </c>
      <c r="H489" s="8">
        <f t="shared" si="47"/>
        <v>0.74305458197238716</v>
      </c>
      <c r="I489">
        <f t="shared" si="45"/>
        <v>2.095220007675147E-4</v>
      </c>
    </row>
    <row r="490" spans="1:9">
      <c r="A490" s="3" t="s">
        <v>344</v>
      </c>
      <c r="B490">
        <v>5.26</v>
      </c>
      <c r="C490" s="4">
        <v>252</v>
      </c>
      <c r="D490">
        <f t="shared" si="42"/>
        <v>47.908745247148289</v>
      </c>
      <c r="E490" s="7">
        <f t="shared" si="44"/>
        <v>3.3465024401580293E-4</v>
      </c>
      <c r="F490" s="8">
        <f t="shared" si="46"/>
        <v>0.87640516583114747</v>
      </c>
      <c r="G490" s="7">
        <f t="shared" si="43"/>
        <v>5.230005916071331E-4</v>
      </c>
      <c r="H490" s="8">
        <f t="shared" si="47"/>
        <v>0.74357758256399431</v>
      </c>
      <c r="I490">
        <f t="shared" si="45"/>
        <v>3.9260635811544375E-4</v>
      </c>
    </row>
    <row r="491" spans="1:9">
      <c r="A491" s="3" t="s">
        <v>494</v>
      </c>
      <c r="B491">
        <v>9.82</v>
      </c>
      <c r="C491" s="4">
        <v>469</v>
      </c>
      <c r="D491">
        <f t="shared" si="42"/>
        <v>47.759674134419548</v>
      </c>
      <c r="E491" s="7">
        <f t="shared" si="44"/>
        <v>6.2282128747385545E-4</v>
      </c>
      <c r="F491" s="8">
        <f t="shared" si="46"/>
        <v>0.87702798711862129</v>
      </c>
      <c r="G491" s="7">
        <f t="shared" si="43"/>
        <v>9.7640034402700512E-4</v>
      </c>
      <c r="H491" s="8">
        <f t="shared" si="47"/>
        <v>0.74455398290802133</v>
      </c>
      <c r="I491">
        <f t="shared" si="45"/>
        <v>1.4539302614594574E-3</v>
      </c>
    </row>
    <row r="492" spans="1:9">
      <c r="A492" s="3" t="s">
        <v>265</v>
      </c>
      <c r="B492">
        <v>36.299999999999997</v>
      </c>
      <c r="C492" s="4">
        <v>1731</v>
      </c>
      <c r="D492">
        <f t="shared" si="42"/>
        <v>47.685950413223146</v>
      </c>
      <c r="E492" s="7">
        <f t="shared" si="44"/>
        <v>2.2987284618704558E-3</v>
      </c>
      <c r="F492" s="8">
        <f t="shared" si="46"/>
        <v>0.87932671558049169</v>
      </c>
      <c r="G492" s="7">
        <f t="shared" si="43"/>
        <v>3.609300660710823E-3</v>
      </c>
      <c r="H492" s="8">
        <f t="shared" si="47"/>
        <v>0.74816328356873218</v>
      </c>
      <c r="I492">
        <f t="shared" si="45"/>
        <v>5.8586415987671447E-4</v>
      </c>
    </row>
    <row r="493" spans="1:9">
      <c r="A493" s="3" t="s">
        <v>110</v>
      </c>
      <c r="B493">
        <v>14.61</v>
      </c>
      <c r="C493" s="4">
        <v>696</v>
      </c>
      <c r="D493">
        <f t="shared" si="42"/>
        <v>47.638603696098563</v>
      </c>
      <c r="E493" s="7">
        <f t="shared" si="44"/>
        <v>9.2427210251983666E-4</v>
      </c>
      <c r="F493" s="8">
        <f t="shared" si="46"/>
        <v>0.88025098768301158</v>
      </c>
      <c r="G493" s="7">
        <f t="shared" si="43"/>
        <v>1.4526689436084057E-3</v>
      </c>
      <c r="H493" s="8">
        <f t="shared" si="47"/>
        <v>0.74961595251234059</v>
      </c>
      <c r="I493">
        <f t="shared" si="45"/>
        <v>3.6653666129293772E-4</v>
      </c>
    </row>
    <row r="494" spans="1:9">
      <c r="A494" s="3" t="s">
        <v>590</v>
      </c>
      <c r="B494">
        <v>9.09</v>
      </c>
      <c r="C494" s="4">
        <v>431</v>
      </c>
      <c r="D494">
        <f t="shared" si="42"/>
        <v>47.414741474147412</v>
      </c>
      <c r="E494" s="7">
        <f t="shared" si="44"/>
        <v>5.7235815543972644E-4</v>
      </c>
      <c r="F494" s="8">
        <f t="shared" si="46"/>
        <v>0.88082334583845134</v>
      </c>
      <c r="G494" s="7">
        <f t="shared" si="43"/>
        <v>9.0381661173171855E-4</v>
      </c>
      <c r="H494" s="8">
        <f t="shared" si="47"/>
        <v>0.75051976912407226</v>
      </c>
      <c r="I494">
        <f t="shared" si="45"/>
        <v>3.1058079913082182E-4</v>
      </c>
    </row>
    <row r="495" spans="1:9">
      <c r="A495" s="3" t="s">
        <v>559</v>
      </c>
      <c r="B495">
        <v>7.7</v>
      </c>
      <c r="C495" s="4">
        <v>365</v>
      </c>
      <c r="D495">
        <f t="shared" si="42"/>
        <v>47.402597402597401</v>
      </c>
      <c r="E495" s="7">
        <f t="shared" si="44"/>
        <v>4.847116629593971E-4</v>
      </c>
      <c r="F495" s="8">
        <f t="shared" si="46"/>
        <v>0.88130805750141072</v>
      </c>
      <c r="G495" s="7">
        <f t="shared" si="43"/>
        <v>7.6560923105987164E-4</v>
      </c>
      <c r="H495" s="8">
        <f t="shared" si="47"/>
        <v>0.75128537835513209</v>
      </c>
      <c r="I495">
        <f t="shared" si="45"/>
        <v>1.7578022483544231E-4</v>
      </c>
    </row>
    <row r="496" spans="1:9">
      <c r="A496" s="3" t="s">
        <v>32</v>
      </c>
      <c r="B496">
        <v>4.34</v>
      </c>
      <c r="C496" s="4">
        <v>205</v>
      </c>
      <c r="D496">
        <f t="shared" si="42"/>
        <v>47.235023041474655</v>
      </c>
      <c r="E496" s="7">
        <f t="shared" si="44"/>
        <v>2.722353175525381E-4</v>
      </c>
      <c r="F496" s="8">
        <f t="shared" si="46"/>
        <v>0.88158029281896322</v>
      </c>
      <c r="G496" s="7">
        <f t="shared" si="43"/>
        <v>4.3152520296101853E-4</v>
      </c>
      <c r="H496" s="8">
        <f t="shared" si="47"/>
        <v>0.75171690355809306</v>
      </c>
      <c r="I496">
        <f t="shared" si="45"/>
        <v>2.840388226184043E-4</v>
      </c>
    </row>
    <row r="497" spans="1:9">
      <c r="A497" s="3" t="s">
        <v>589</v>
      </c>
      <c r="B497">
        <v>7.01</v>
      </c>
      <c r="C497" s="4">
        <v>331</v>
      </c>
      <c r="D497">
        <f t="shared" si="42"/>
        <v>47.218259629101283</v>
      </c>
      <c r="E497" s="7">
        <f t="shared" si="44"/>
        <v>4.3956043956043956E-4</v>
      </c>
      <c r="F497" s="8">
        <f t="shared" si="46"/>
        <v>0.88201985325852361</v>
      </c>
      <c r="G497" s="7">
        <f t="shared" si="43"/>
        <v>6.9700268957528571E-4</v>
      </c>
      <c r="H497" s="8">
        <f t="shared" si="47"/>
        <v>0.75241390624766835</v>
      </c>
      <c r="I497">
        <f t="shared" si="45"/>
        <v>1.7125140461782262E-4</v>
      </c>
    </row>
    <row r="498" spans="1:9">
      <c r="A498" s="3" t="s">
        <v>275</v>
      </c>
      <c r="B498">
        <v>4.22</v>
      </c>
      <c r="C498" s="4">
        <v>199</v>
      </c>
      <c r="D498">
        <f t="shared" si="42"/>
        <v>47.156398104265406</v>
      </c>
      <c r="E498" s="7">
        <f t="shared" si="44"/>
        <v>2.6426745459978088E-4</v>
      </c>
      <c r="F498" s="8">
        <f t="shared" si="46"/>
        <v>0.88228412071312334</v>
      </c>
      <c r="G498" s="7">
        <f t="shared" si="43"/>
        <v>4.1959363052891663E-4</v>
      </c>
      <c r="H498" s="8">
        <f t="shared" si="47"/>
        <v>0.75283349987819725</v>
      </c>
      <c r="I498">
        <f t="shared" si="45"/>
        <v>4.561672386764748E-4</v>
      </c>
    </row>
    <row r="499" spans="1:9">
      <c r="A499" s="3" t="s">
        <v>597</v>
      </c>
      <c r="B499">
        <v>11.24</v>
      </c>
      <c r="C499" s="4">
        <v>530</v>
      </c>
      <c r="D499">
        <f t="shared" si="42"/>
        <v>47.153024911032027</v>
      </c>
      <c r="E499" s="7">
        <f t="shared" si="44"/>
        <v>7.0382789416022044E-4</v>
      </c>
      <c r="F499" s="8">
        <f t="shared" si="46"/>
        <v>0.88298794860728358</v>
      </c>
      <c r="G499" s="7">
        <f t="shared" si="43"/>
        <v>1.1175906178068776E-3</v>
      </c>
      <c r="H499" s="8">
        <f t="shared" si="47"/>
        <v>0.75395109049600417</v>
      </c>
      <c r="I499">
        <f t="shared" si="45"/>
        <v>8.1952434975574029E-4</v>
      </c>
    </row>
    <row r="500" spans="1:9">
      <c r="A500" s="3" t="s">
        <v>304</v>
      </c>
      <c r="B500">
        <v>20.100000000000001</v>
      </c>
      <c r="C500" s="4">
        <v>944</v>
      </c>
      <c r="D500">
        <f t="shared" si="42"/>
        <v>46.96517412935323</v>
      </c>
      <c r="E500" s="7">
        <f t="shared" si="44"/>
        <v>1.2536104379004681E-3</v>
      </c>
      <c r="F500" s="8">
        <f t="shared" si="46"/>
        <v>0.88424155904518409</v>
      </c>
      <c r="G500" s="7">
        <f t="shared" si="43"/>
        <v>1.9985383823770677E-3</v>
      </c>
      <c r="H500" s="8">
        <f t="shared" si="47"/>
        <v>0.75594962887838124</v>
      </c>
      <c r="I500">
        <f t="shared" si="45"/>
        <v>1.5922751860415474E-3</v>
      </c>
    </row>
    <row r="501" spans="1:9">
      <c r="A501" s="3" t="s">
        <v>414</v>
      </c>
      <c r="B501">
        <v>39.04</v>
      </c>
      <c r="C501" s="4">
        <v>1833</v>
      </c>
      <c r="D501">
        <f t="shared" si="42"/>
        <v>46.951844262295083</v>
      </c>
      <c r="E501" s="7">
        <f t="shared" si="44"/>
        <v>2.4341821320673284E-3</v>
      </c>
      <c r="F501" s="8">
        <f t="shared" si="46"/>
        <v>0.88667574117725145</v>
      </c>
      <c r="G501" s="7">
        <f t="shared" si="43"/>
        <v>3.8817382312438167E-3</v>
      </c>
      <c r="H501" s="8">
        <f t="shared" si="47"/>
        <v>0.75983136710962507</v>
      </c>
      <c r="I501">
        <f t="shared" si="45"/>
        <v>2.3788991071749255E-4</v>
      </c>
    </row>
    <row r="502" spans="1:9">
      <c r="A502" s="3" t="s">
        <v>356</v>
      </c>
      <c r="B502">
        <v>5.8</v>
      </c>
      <c r="C502" s="4">
        <v>271</v>
      </c>
      <c r="D502">
        <f t="shared" si="42"/>
        <v>46.724137931034484</v>
      </c>
      <c r="E502" s="7">
        <f t="shared" si="44"/>
        <v>3.5988181003286743E-4</v>
      </c>
      <c r="F502" s="8">
        <f t="shared" si="46"/>
        <v>0.88703562298728433</v>
      </c>
      <c r="G502" s="7">
        <f t="shared" si="43"/>
        <v>5.7669266755159155E-4</v>
      </c>
      <c r="H502" s="8">
        <f t="shared" si="47"/>
        <v>0.76040805977717663</v>
      </c>
      <c r="I502">
        <f t="shared" si="45"/>
        <v>3.5520514410791737E-4</v>
      </c>
    </row>
    <row r="503" spans="1:9">
      <c r="A503" s="3" t="s">
        <v>78</v>
      </c>
      <c r="B503">
        <v>8.6300000000000008</v>
      </c>
      <c r="C503" s="4">
        <v>402</v>
      </c>
      <c r="D503">
        <f t="shared" si="42"/>
        <v>46.581691772885279</v>
      </c>
      <c r="E503" s="7">
        <f t="shared" si="44"/>
        <v>5.3384681783473324E-4</v>
      </c>
      <c r="F503" s="8">
        <f t="shared" si="46"/>
        <v>0.88756946980511908</v>
      </c>
      <c r="G503" s="7">
        <f t="shared" si="43"/>
        <v>8.5807891740866137E-4</v>
      </c>
      <c r="H503" s="8">
        <f t="shared" si="47"/>
        <v>0.76126613869458526</v>
      </c>
      <c r="I503">
        <f t="shared" si="45"/>
        <v>2.5826546949059281E-4</v>
      </c>
    </row>
    <row r="504" spans="1:9">
      <c r="A504" s="3" t="s">
        <v>167</v>
      </c>
      <c r="B504">
        <v>6.26</v>
      </c>
      <c r="C504" s="4">
        <v>291</v>
      </c>
      <c r="D504">
        <f t="shared" si="42"/>
        <v>46.485623003194888</v>
      </c>
      <c r="E504" s="7">
        <f t="shared" si="44"/>
        <v>3.8644135320872481E-4</v>
      </c>
      <c r="F504" s="8">
        <f t="shared" si="46"/>
        <v>0.88795591115832784</v>
      </c>
      <c r="G504" s="7">
        <f t="shared" si="43"/>
        <v>6.2243036187464883E-4</v>
      </c>
      <c r="H504" s="8">
        <f t="shared" si="47"/>
        <v>0.76188856905645996</v>
      </c>
      <c r="I504">
        <f t="shared" si="45"/>
        <v>4.6887989779254013E-4</v>
      </c>
    </row>
    <row r="505" spans="1:9">
      <c r="A505" s="3" t="s">
        <v>303</v>
      </c>
      <c r="B505">
        <v>11.35</v>
      </c>
      <c r="C505" s="4">
        <v>527</v>
      </c>
      <c r="D505">
        <f t="shared" si="42"/>
        <v>46.431718061674012</v>
      </c>
      <c r="E505" s="7">
        <f t="shared" si="44"/>
        <v>6.9984396268384184E-4</v>
      </c>
      <c r="F505" s="8">
        <f t="shared" si="46"/>
        <v>0.88865575512101169</v>
      </c>
      <c r="G505" s="7">
        <f t="shared" si="43"/>
        <v>1.1285278925363042E-3</v>
      </c>
      <c r="H505" s="8">
        <f t="shared" si="47"/>
        <v>0.76301709694899622</v>
      </c>
      <c r="I505">
        <f t="shared" si="45"/>
        <v>2.0457312391948257E-3</v>
      </c>
    </row>
    <row r="506" spans="1:9">
      <c r="A506" s="3" t="s">
        <v>192</v>
      </c>
      <c r="B506">
        <v>49.23</v>
      </c>
      <c r="C506" s="4">
        <v>2274</v>
      </c>
      <c r="D506">
        <f t="shared" si="42"/>
        <v>46.191346739792813</v>
      </c>
      <c r="E506" s="7">
        <f t="shared" si="44"/>
        <v>3.0198200590949836E-3</v>
      </c>
      <c r="F506" s="8">
        <f t="shared" si="46"/>
        <v>0.89167557518010665</v>
      </c>
      <c r="G506" s="7">
        <f t="shared" si="43"/>
        <v>4.8949275902698021E-3</v>
      </c>
      <c r="H506" s="8">
        <f t="shared" si="47"/>
        <v>0.76791202453926599</v>
      </c>
      <c r="I506">
        <f t="shared" si="45"/>
        <v>1.8082655784479318E-4</v>
      </c>
    </row>
    <row r="507" spans="1:9">
      <c r="A507" s="3" t="s">
        <v>307</v>
      </c>
      <c r="B507">
        <v>4.34</v>
      </c>
      <c r="C507" s="4">
        <v>200</v>
      </c>
      <c r="D507">
        <f t="shared" si="42"/>
        <v>46.082949308755765</v>
      </c>
      <c r="E507" s="7">
        <f t="shared" si="44"/>
        <v>2.6559543175857375E-4</v>
      </c>
      <c r="F507" s="8">
        <f t="shared" si="46"/>
        <v>0.89194117061186518</v>
      </c>
      <c r="G507" s="7">
        <f t="shared" si="43"/>
        <v>4.3152520296101853E-4</v>
      </c>
      <c r="H507" s="8">
        <f t="shared" si="47"/>
        <v>0.76834354974222696</v>
      </c>
      <c r="I507">
        <f t="shared" si="45"/>
        <v>1.0386985876528199E-3</v>
      </c>
    </row>
    <row r="508" spans="1:9">
      <c r="A508" s="3" t="s">
        <v>263</v>
      </c>
      <c r="B508">
        <v>24.69</v>
      </c>
      <c r="C508" s="4">
        <v>1128</v>
      </c>
      <c r="D508">
        <f t="shared" si="42"/>
        <v>45.686512758201701</v>
      </c>
      <c r="E508" s="7">
        <f t="shared" si="44"/>
        <v>1.497958235118356E-3</v>
      </c>
      <c r="F508" s="8">
        <f t="shared" si="46"/>
        <v>0.89343912884698351</v>
      </c>
      <c r="G508" s="7">
        <f t="shared" si="43"/>
        <v>2.4549210279049649E-3</v>
      </c>
      <c r="H508" s="8">
        <f t="shared" si="47"/>
        <v>0.77079847077013197</v>
      </c>
      <c r="I508">
        <f t="shared" si="45"/>
        <v>9.6991555956382758E-4</v>
      </c>
    </row>
    <row r="509" spans="1:9">
      <c r="A509" s="3" t="s">
        <v>187</v>
      </c>
      <c r="B509">
        <v>23.04</v>
      </c>
      <c r="C509" s="4">
        <v>1052</v>
      </c>
      <c r="D509">
        <f t="shared" si="42"/>
        <v>45.659722222222221</v>
      </c>
      <c r="E509" s="7">
        <f t="shared" si="44"/>
        <v>1.3970319710500979E-3</v>
      </c>
      <c r="F509" s="8">
        <f t="shared" si="46"/>
        <v>0.89483616081803363</v>
      </c>
      <c r="G509" s="7">
        <f t="shared" si="43"/>
        <v>2.2908619069635637E-3</v>
      </c>
      <c r="H509" s="8">
        <f t="shared" si="47"/>
        <v>0.77308933267709556</v>
      </c>
      <c r="I509">
        <f t="shared" si="45"/>
        <v>1.3384589731464391E-3</v>
      </c>
    </row>
    <row r="510" spans="1:9">
      <c r="A510" s="3" t="s">
        <v>130</v>
      </c>
      <c r="B510">
        <v>31.74</v>
      </c>
      <c r="C510" s="4">
        <v>1447</v>
      </c>
      <c r="D510">
        <f t="shared" si="42"/>
        <v>45.589161940768747</v>
      </c>
      <c r="E510" s="7">
        <f t="shared" si="44"/>
        <v>1.9215829487732811E-3</v>
      </c>
      <c r="F510" s="8">
        <f t="shared" si="46"/>
        <v>0.89675774376680695</v>
      </c>
      <c r="G510" s="7">
        <f t="shared" si="43"/>
        <v>3.1559009082909512E-3</v>
      </c>
      <c r="H510" s="8">
        <f t="shared" si="47"/>
        <v>0.77624523358538655</v>
      </c>
      <c r="I510">
        <f t="shared" si="45"/>
        <v>8.6442622002047553E-4</v>
      </c>
    </row>
    <row r="511" spans="1:9">
      <c r="A511" s="3" t="s">
        <v>100</v>
      </c>
      <c r="B511">
        <v>20.25</v>
      </c>
      <c r="C511" s="4">
        <v>913</v>
      </c>
      <c r="D511">
        <f t="shared" si="42"/>
        <v>45.086419753086417</v>
      </c>
      <c r="E511" s="7">
        <f t="shared" si="44"/>
        <v>1.2124431459778892E-3</v>
      </c>
      <c r="F511" s="8">
        <f t="shared" si="46"/>
        <v>0.89797018691278485</v>
      </c>
      <c r="G511" s="7">
        <f t="shared" si="43"/>
        <v>2.013452847917195E-3</v>
      </c>
      <c r="H511" s="8">
        <f t="shared" si="47"/>
        <v>0.77825868643330376</v>
      </c>
      <c r="I511">
        <f t="shared" si="45"/>
        <v>2.4810677531728054E-4</v>
      </c>
    </row>
    <row r="512" spans="1:9">
      <c r="A512" s="3" t="s">
        <v>251</v>
      </c>
      <c r="B512">
        <v>5.8</v>
      </c>
      <c r="C512" s="4">
        <v>261</v>
      </c>
      <c r="D512">
        <f t="shared" si="42"/>
        <v>45</v>
      </c>
      <c r="E512" s="7">
        <f t="shared" si="44"/>
        <v>3.4660203844493875E-4</v>
      </c>
      <c r="F512" s="8">
        <f t="shared" si="46"/>
        <v>0.89831678895122979</v>
      </c>
      <c r="G512" s="7">
        <f t="shared" si="43"/>
        <v>5.7669266755159155E-4</v>
      </c>
      <c r="H512" s="8">
        <f t="shared" si="47"/>
        <v>0.77883537910085532</v>
      </c>
      <c r="I512">
        <f t="shared" si="45"/>
        <v>5.2169198082308021E-4</v>
      </c>
    </row>
    <row r="513" spans="1:9">
      <c r="A513" s="3" t="s">
        <v>163</v>
      </c>
      <c r="B513">
        <v>12.14</v>
      </c>
      <c r="C513" s="4">
        <v>544</v>
      </c>
      <c r="D513">
        <f t="shared" si="42"/>
        <v>44.810543657331138</v>
      </c>
      <c r="E513" s="7">
        <f t="shared" si="44"/>
        <v>7.2241957438332061E-4</v>
      </c>
      <c r="F513" s="8">
        <f t="shared" si="46"/>
        <v>0.89903920852561314</v>
      </c>
      <c r="G513" s="7">
        <f t="shared" si="43"/>
        <v>1.2070774110476419E-3</v>
      </c>
      <c r="H513" s="8">
        <f t="shared" si="47"/>
        <v>0.78004245651190296</v>
      </c>
      <c r="I513">
        <f t="shared" si="45"/>
        <v>1.9879633619805936E-3</v>
      </c>
    </row>
    <row r="514" spans="1:9">
      <c r="A514" s="3" t="s">
        <v>135</v>
      </c>
      <c r="B514">
        <v>46.18</v>
      </c>
      <c r="C514" s="4">
        <v>2066</v>
      </c>
      <c r="D514">
        <f t="shared" ref="D514:D577" si="48">C514/B514</f>
        <v>44.737981810307495</v>
      </c>
      <c r="E514" s="7">
        <f t="shared" si="44"/>
        <v>2.7436008100660669E-3</v>
      </c>
      <c r="F514" s="8">
        <f t="shared" si="46"/>
        <v>0.90178280933567923</v>
      </c>
      <c r="G514" s="7">
        <f t="shared" ref="G514:G577" si="49">B514/10057.35</f>
        <v>4.5916667909538791E-3</v>
      </c>
      <c r="H514" s="8">
        <f t="shared" si="47"/>
        <v>0.78463412330285687</v>
      </c>
      <c r="I514">
        <f t="shared" si="45"/>
        <v>6.6874536615446623E-4</v>
      </c>
    </row>
    <row r="515" spans="1:9">
      <c r="A515" s="3" t="s">
        <v>158</v>
      </c>
      <c r="B515">
        <v>15.5</v>
      </c>
      <c r="C515" s="4">
        <v>692</v>
      </c>
      <c r="D515">
        <f t="shared" si="48"/>
        <v>44.645161290322584</v>
      </c>
      <c r="E515" s="7">
        <f t="shared" ref="E515:E578" si="50">C515/753025</f>
        <v>9.1896019388466518E-4</v>
      </c>
      <c r="F515" s="8">
        <f t="shared" si="46"/>
        <v>0.90270176952956394</v>
      </c>
      <c r="G515" s="7">
        <f t="shared" si="49"/>
        <v>1.5411614391464949E-3</v>
      </c>
      <c r="H515" s="8">
        <f t="shared" si="47"/>
        <v>0.78617528474200338</v>
      </c>
      <c r="I515">
        <f t="shared" ref="I515:I578" si="51">F515*H516-F516*H515</f>
        <v>1.0152631469385609E-3</v>
      </c>
    </row>
    <row r="516" spans="1:9">
      <c r="A516" s="3" t="s">
        <v>89</v>
      </c>
      <c r="B516">
        <v>23.49</v>
      </c>
      <c r="C516" s="4">
        <v>1047</v>
      </c>
      <c r="D516">
        <f t="shared" si="48"/>
        <v>44.572158365261814</v>
      </c>
      <c r="E516" s="7">
        <f t="shared" si="50"/>
        <v>1.3903920852561336E-3</v>
      </c>
      <c r="F516" s="8">
        <f t="shared" ref="F516:F579" si="52">F515+E516</f>
        <v>0.90409216161482009</v>
      </c>
      <c r="G516" s="7">
        <f t="shared" si="49"/>
        <v>2.3356053035839459E-3</v>
      </c>
      <c r="H516" s="8">
        <f t="shared" ref="H516:H579" si="53">H515+G516</f>
        <v>0.78851089004558728</v>
      </c>
      <c r="I516">
        <f t="shared" si="51"/>
        <v>8.3891560100757268E-4</v>
      </c>
    </row>
    <row r="517" spans="1:9">
      <c r="A517" s="3" t="s">
        <v>46</v>
      </c>
      <c r="B517">
        <v>19.350000000000001</v>
      </c>
      <c r="C517" s="4">
        <v>860</v>
      </c>
      <c r="D517">
        <f t="shared" si="48"/>
        <v>44.444444444444443</v>
      </c>
      <c r="E517" s="7">
        <f t="shared" si="50"/>
        <v>1.1420603565618671E-3</v>
      </c>
      <c r="F517" s="8">
        <f t="shared" si="52"/>
        <v>0.90523422197138192</v>
      </c>
      <c r="G517" s="7">
        <f t="shared" si="49"/>
        <v>1.9239660546764307E-3</v>
      </c>
      <c r="H517" s="8">
        <f t="shared" si="53"/>
        <v>0.79043485610026376</v>
      </c>
      <c r="I517">
        <f t="shared" si="51"/>
        <v>3.1005285382190717E-4</v>
      </c>
    </row>
    <row r="518" spans="1:9">
      <c r="A518" s="3" t="s">
        <v>151</v>
      </c>
      <c r="B518">
        <v>7.13</v>
      </c>
      <c r="C518" s="4">
        <v>316</v>
      </c>
      <c r="D518">
        <f t="shared" si="48"/>
        <v>44.31977559607293</v>
      </c>
      <c r="E518" s="7">
        <f t="shared" si="50"/>
        <v>4.1964078217854653E-4</v>
      </c>
      <c r="F518" s="8">
        <f t="shared" si="52"/>
        <v>0.90565386275356052</v>
      </c>
      <c r="G518" s="7">
        <f t="shared" si="49"/>
        <v>7.0893426200738761E-4</v>
      </c>
      <c r="H518" s="8">
        <f t="shared" si="53"/>
        <v>0.79114379036227112</v>
      </c>
      <c r="I518">
        <f t="shared" si="51"/>
        <v>3.4006777974049385E-4</v>
      </c>
    </row>
    <row r="519" spans="1:9">
      <c r="A519" s="3" t="s">
        <v>181</v>
      </c>
      <c r="B519">
        <v>7.79</v>
      </c>
      <c r="C519" s="4">
        <v>344</v>
      </c>
      <c r="D519">
        <f t="shared" si="48"/>
        <v>44.159178433889601</v>
      </c>
      <c r="E519" s="7">
        <f t="shared" si="50"/>
        <v>4.5682414262474685E-4</v>
      </c>
      <c r="F519" s="8">
        <f t="shared" si="52"/>
        <v>0.90611068689618524</v>
      </c>
      <c r="G519" s="7">
        <f t="shared" si="49"/>
        <v>7.7455791038394807E-4</v>
      </c>
      <c r="H519" s="8">
        <f t="shared" si="53"/>
        <v>0.79191834827265506</v>
      </c>
      <c r="I519">
        <f t="shared" si="51"/>
        <v>3.0179905724492251E-4</v>
      </c>
    </row>
    <row r="520" spans="1:9">
      <c r="A520" s="3" t="s">
        <v>273</v>
      </c>
      <c r="B520">
        <v>6.91</v>
      </c>
      <c r="C520" s="4">
        <v>305</v>
      </c>
      <c r="D520">
        <f t="shared" si="48"/>
        <v>44.138929088277855</v>
      </c>
      <c r="E520" s="7">
        <f t="shared" si="50"/>
        <v>4.0503303343182497E-4</v>
      </c>
      <c r="F520" s="8">
        <f t="shared" si="52"/>
        <v>0.9065157199296171</v>
      </c>
      <c r="G520" s="7">
        <f t="shared" si="49"/>
        <v>6.8705971254853413E-4</v>
      </c>
      <c r="H520" s="8">
        <f t="shared" si="53"/>
        <v>0.79260540798520362</v>
      </c>
      <c r="I520">
        <f t="shared" si="51"/>
        <v>2.2301150674863823E-4</v>
      </c>
    </row>
    <row r="521" spans="1:9">
      <c r="A521" s="3" t="s">
        <v>212</v>
      </c>
      <c r="B521">
        <v>5.09</v>
      </c>
      <c r="C521" s="4">
        <v>224</v>
      </c>
      <c r="D521">
        <f t="shared" si="48"/>
        <v>44.007858546168961</v>
      </c>
      <c r="E521" s="7">
        <f t="shared" si="50"/>
        <v>2.974668835696026E-4</v>
      </c>
      <c r="F521" s="8">
        <f t="shared" si="52"/>
        <v>0.90681318681318668</v>
      </c>
      <c r="G521" s="7">
        <f t="shared" si="49"/>
        <v>5.0609753066165541E-4</v>
      </c>
      <c r="H521" s="8">
        <f t="shared" si="53"/>
        <v>0.79311150551586529</v>
      </c>
      <c r="I521">
        <f t="shared" si="51"/>
        <v>1.4257287211738578E-4</v>
      </c>
    </row>
    <row r="522" spans="1:9">
      <c r="A522" s="3" t="s">
        <v>90</v>
      </c>
      <c r="B522">
        <v>3.24</v>
      </c>
      <c r="C522" s="4">
        <v>142</v>
      </c>
      <c r="D522">
        <f t="shared" si="48"/>
        <v>43.827160493827158</v>
      </c>
      <c r="E522" s="7">
        <f t="shared" si="50"/>
        <v>1.8857275654858736E-4</v>
      </c>
      <c r="F522" s="8">
        <f t="shared" si="52"/>
        <v>0.90700175956973528</v>
      </c>
      <c r="G522" s="7">
        <f t="shared" si="49"/>
        <v>3.2215245566675121E-4</v>
      </c>
      <c r="H522" s="8">
        <f t="shared" si="53"/>
        <v>0.79343365797153209</v>
      </c>
      <c r="I522">
        <f t="shared" si="51"/>
        <v>8.7735732423921409E-4</v>
      </c>
    </row>
    <row r="523" spans="1:9">
      <c r="A523" s="3" t="s">
        <v>183</v>
      </c>
      <c r="B523">
        <v>19.87</v>
      </c>
      <c r="C523" s="4">
        <v>868</v>
      </c>
      <c r="D523">
        <f t="shared" si="48"/>
        <v>43.68394564670357</v>
      </c>
      <c r="E523" s="7">
        <f t="shared" si="50"/>
        <v>1.1526841738322101E-3</v>
      </c>
      <c r="F523" s="8">
        <f t="shared" si="52"/>
        <v>0.90815444374356746</v>
      </c>
      <c r="G523" s="7">
        <f t="shared" si="49"/>
        <v>1.9756695352155388E-3</v>
      </c>
      <c r="H523" s="8">
        <f t="shared" si="53"/>
        <v>0.79540932750674764</v>
      </c>
      <c r="I523">
        <f t="shared" si="51"/>
        <v>5.614439323344822E-4</v>
      </c>
    </row>
    <row r="524" spans="1:9">
      <c r="A524" s="3" t="s">
        <v>257</v>
      </c>
      <c r="B524">
        <v>12.71</v>
      </c>
      <c r="C524" s="4">
        <v>555</v>
      </c>
      <c r="D524">
        <f t="shared" si="48"/>
        <v>43.666404405979542</v>
      </c>
      <c r="E524" s="7">
        <f t="shared" si="50"/>
        <v>7.3702732313004216E-4</v>
      </c>
      <c r="F524" s="8">
        <f t="shared" si="52"/>
        <v>0.90889147106669754</v>
      </c>
      <c r="G524" s="7">
        <f t="shared" si="49"/>
        <v>1.2637523801001258E-3</v>
      </c>
      <c r="H524" s="8">
        <f t="shared" si="53"/>
        <v>0.79667307988684777</v>
      </c>
      <c r="I524">
        <f t="shared" si="51"/>
        <v>5.1597030045336112E-4</v>
      </c>
    </row>
    <row r="525" spans="1:9">
      <c r="A525" s="3" t="s">
        <v>256</v>
      </c>
      <c r="B525">
        <v>11.68</v>
      </c>
      <c r="C525" s="4">
        <v>510</v>
      </c>
      <c r="D525">
        <f t="shared" si="48"/>
        <v>43.664383561643838</v>
      </c>
      <c r="E525" s="7">
        <f t="shared" si="50"/>
        <v>6.7726835098436307E-4</v>
      </c>
      <c r="F525" s="8">
        <f t="shared" si="52"/>
        <v>0.9095687394176819</v>
      </c>
      <c r="G525" s="7">
        <f t="shared" si="49"/>
        <v>1.1613397167245844E-3</v>
      </c>
      <c r="H525" s="8">
        <f t="shared" si="53"/>
        <v>0.79783441960357238</v>
      </c>
      <c r="I525">
        <f t="shared" si="51"/>
        <v>2.4387800517011726E-4</v>
      </c>
    </row>
    <row r="526" spans="1:9">
      <c r="A526" s="3" t="s">
        <v>351</v>
      </c>
      <c r="B526">
        <v>5.52</v>
      </c>
      <c r="C526" s="4">
        <v>241</v>
      </c>
      <c r="D526">
        <f t="shared" si="48"/>
        <v>43.659420289855078</v>
      </c>
      <c r="E526" s="7">
        <f t="shared" si="50"/>
        <v>3.2004249526908137E-4</v>
      </c>
      <c r="F526" s="8">
        <f t="shared" si="52"/>
        <v>0.90988878191295097</v>
      </c>
      <c r="G526" s="7">
        <f t="shared" si="49"/>
        <v>5.4885233187668711E-4</v>
      </c>
      <c r="H526" s="8">
        <f t="shared" si="53"/>
        <v>0.79838327193544911</v>
      </c>
      <c r="I526">
        <f t="shared" si="51"/>
        <v>2.2902171533800697E-4</v>
      </c>
    </row>
    <row r="527" spans="1:9">
      <c r="A527" s="3" t="s">
        <v>22</v>
      </c>
      <c r="B527">
        <v>5.18</v>
      </c>
      <c r="C527" s="4">
        <v>226</v>
      </c>
      <c r="D527">
        <f t="shared" si="48"/>
        <v>43.62934362934363</v>
      </c>
      <c r="E527" s="7">
        <f t="shared" si="50"/>
        <v>3.0012283788718834E-4</v>
      </c>
      <c r="F527" s="8">
        <f t="shared" si="52"/>
        <v>0.91018890475083813</v>
      </c>
      <c r="G527" s="7">
        <f t="shared" si="49"/>
        <v>5.1504620998573183E-4</v>
      </c>
      <c r="H527" s="8">
        <f t="shared" si="53"/>
        <v>0.79889831814543488</v>
      </c>
      <c r="I527">
        <f t="shared" si="51"/>
        <v>7.534180010548841E-5</v>
      </c>
    </row>
    <row r="528" spans="1:9">
      <c r="A528" s="3" t="s">
        <v>105</v>
      </c>
      <c r="B528">
        <v>1.7</v>
      </c>
      <c r="C528" s="4">
        <v>74</v>
      </c>
      <c r="D528">
        <f t="shared" si="48"/>
        <v>43.529411764705884</v>
      </c>
      <c r="E528" s="7">
        <f t="shared" si="50"/>
        <v>9.8270309750672288E-5</v>
      </c>
      <c r="F528" s="8">
        <f t="shared" si="52"/>
        <v>0.91028717506058876</v>
      </c>
      <c r="G528" s="7">
        <f t="shared" si="49"/>
        <v>1.6903060945477685E-4</v>
      </c>
      <c r="H528" s="8">
        <f t="shared" si="53"/>
        <v>0.79906734875488961</v>
      </c>
      <c r="I528">
        <f t="shared" si="51"/>
        <v>3.4619462455689476E-3</v>
      </c>
    </row>
    <row r="529" spans="1:9">
      <c r="A529" s="3" t="s">
        <v>164</v>
      </c>
      <c r="B529">
        <v>77.83</v>
      </c>
      <c r="C529" s="4">
        <v>3376</v>
      </c>
      <c r="D529">
        <f t="shared" si="48"/>
        <v>43.376590003854552</v>
      </c>
      <c r="E529" s="7">
        <f t="shared" si="50"/>
        <v>4.4832508880847249E-3</v>
      </c>
      <c r="F529" s="8">
        <f t="shared" si="52"/>
        <v>0.91477042594867353</v>
      </c>
      <c r="G529" s="7">
        <f t="shared" si="49"/>
        <v>7.7386190199207538E-3</v>
      </c>
      <c r="H529" s="8">
        <f t="shared" si="53"/>
        <v>0.8068059677748104</v>
      </c>
      <c r="I529">
        <f t="shared" si="51"/>
        <v>2.5770544891212666E-4</v>
      </c>
    </row>
    <row r="530" spans="1:9">
      <c r="A530" s="3" t="s">
        <v>278</v>
      </c>
      <c r="B530">
        <v>5.79</v>
      </c>
      <c r="C530" s="4">
        <v>251</v>
      </c>
      <c r="D530">
        <f t="shared" si="48"/>
        <v>43.350604490500864</v>
      </c>
      <c r="E530" s="7">
        <f t="shared" si="50"/>
        <v>3.3332226685701006E-4</v>
      </c>
      <c r="F530" s="8">
        <f t="shared" si="52"/>
        <v>0.91510374821553053</v>
      </c>
      <c r="G530" s="7">
        <f t="shared" si="49"/>
        <v>5.756983698489165E-4</v>
      </c>
      <c r="H530" s="8">
        <f t="shared" si="53"/>
        <v>0.80738166614465934</v>
      </c>
      <c r="I530">
        <f t="shared" si="51"/>
        <v>4.901552489471328E-4</v>
      </c>
    </row>
    <row r="531" spans="1:9">
      <c r="A531" s="3" t="s">
        <v>572</v>
      </c>
      <c r="B531">
        <v>10.89</v>
      </c>
      <c r="C531" s="4">
        <v>467</v>
      </c>
      <c r="D531">
        <f t="shared" si="48"/>
        <v>42.883379247015611</v>
      </c>
      <c r="E531" s="7">
        <f t="shared" si="50"/>
        <v>6.2016533315626971E-4</v>
      </c>
      <c r="F531" s="8">
        <f t="shared" si="52"/>
        <v>0.91572391354868676</v>
      </c>
      <c r="G531" s="7">
        <f t="shared" si="49"/>
        <v>1.082790198213247E-3</v>
      </c>
      <c r="H531" s="8">
        <f t="shared" si="53"/>
        <v>0.80846445634287256</v>
      </c>
      <c r="I531">
        <f t="shared" si="51"/>
        <v>3.8901248209155526E-4</v>
      </c>
    </row>
    <row r="532" spans="1:9">
      <c r="A532" s="3" t="s">
        <v>219</v>
      </c>
      <c r="B532">
        <v>8.6</v>
      </c>
      <c r="C532" s="4">
        <v>367</v>
      </c>
      <c r="D532">
        <f t="shared" si="48"/>
        <v>42.674418604651166</v>
      </c>
      <c r="E532" s="7">
        <f t="shared" si="50"/>
        <v>4.8736761727698284E-4</v>
      </c>
      <c r="F532" s="8">
        <f t="shared" si="52"/>
        <v>0.91621128116596373</v>
      </c>
      <c r="G532" s="7">
        <f t="shared" si="49"/>
        <v>8.5509602430063579E-4</v>
      </c>
      <c r="H532" s="8">
        <f t="shared" si="53"/>
        <v>0.80931955236717323</v>
      </c>
      <c r="I532">
        <f t="shared" si="51"/>
        <v>3.420505178307609E-4</v>
      </c>
    </row>
    <row r="533" spans="1:9">
      <c r="A533" s="3" t="s">
        <v>513</v>
      </c>
      <c r="B533">
        <v>7.53</v>
      </c>
      <c r="C533" s="4">
        <v>320</v>
      </c>
      <c r="D533">
        <f t="shared" si="48"/>
        <v>42.496679946879148</v>
      </c>
      <c r="E533" s="7">
        <f t="shared" si="50"/>
        <v>4.24952690813718E-4</v>
      </c>
      <c r="F533" s="8">
        <f t="shared" si="52"/>
        <v>0.9166362338567775</v>
      </c>
      <c r="G533" s="7">
        <f t="shared" si="49"/>
        <v>7.4870617011439395E-4</v>
      </c>
      <c r="H533" s="8">
        <f t="shared" si="53"/>
        <v>0.81006825853728759</v>
      </c>
      <c r="I533">
        <f t="shared" si="51"/>
        <v>6.3032729797185549E-4</v>
      </c>
    </row>
    <row r="534" spans="1:9">
      <c r="A534" s="3" t="s">
        <v>302</v>
      </c>
      <c r="B534">
        <v>13.75</v>
      </c>
      <c r="C534" s="4">
        <v>579</v>
      </c>
      <c r="D534">
        <f t="shared" si="48"/>
        <v>42.109090909090909</v>
      </c>
      <c r="E534" s="7">
        <f t="shared" si="50"/>
        <v>7.6889877494107101E-4</v>
      </c>
      <c r="F534" s="8">
        <f t="shared" si="52"/>
        <v>0.91740513263171852</v>
      </c>
      <c r="G534" s="7">
        <f t="shared" si="49"/>
        <v>1.3671593411783423E-3</v>
      </c>
      <c r="H534" s="8">
        <f t="shared" si="53"/>
        <v>0.81143541787846596</v>
      </c>
      <c r="I534">
        <f t="shared" si="51"/>
        <v>5.466177860198318E-4</v>
      </c>
    </row>
    <row r="535" spans="1:9">
      <c r="A535" s="3" t="s">
        <v>128</v>
      </c>
      <c r="B535">
        <v>11.84</v>
      </c>
      <c r="C535" s="4">
        <v>495</v>
      </c>
      <c r="D535">
        <f t="shared" si="48"/>
        <v>41.807432432432435</v>
      </c>
      <c r="E535" s="7">
        <f t="shared" si="50"/>
        <v>6.5734869360247004E-4</v>
      </c>
      <c r="F535" s="8">
        <f t="shared" si="52"/>
        <v>0.91806248132532098</v>
      </c>
      <c r="G535" s="7">
        <f t="shared" si="49"/>
        <v>1.1772484799673869E-3</v>
      </c>
      <c r="H535" s="8">
        <f t="shared" si="53"/>
        <v>0.81261266635843332</v>
      </c>
      <c r="I535">
        <f t="shared" si="51"/>
        <v>3.4759906410364305E-4</v>
      </c>
    </row>
    <row r="536" spans="1:9">
      <c r="A536" s="3" t="s">
        <v>454</v>
      </c>
      <c r="B536">
        <v>7.52</v>
      </c>
      <c r="C536" s="4">
        <v>314</v>
      </c>
      <c r="D536">
        <f t="shared" si="48"/>
        <v>41.755319148936174</v>
      </c>
      <c r="E536" s="7">
        <f t="shared" si="50"/>
        <v>4.1698482786096079E-4</v>
      </c>
      <c r="F536" s="8">
        <f t="shared" si="52"/>
        <v>0.91847946615318199</v>
      </c>
      <c r="G536" s="7">
        <f t="shared" si="49"/>
        <v>7.4771187241171868E-4</v>
      </c>
      <c r="H536" s="8">
        <f t="shared" si="53"/>
        <v>0.81336037823084506</v>
      </c>
      <c r="I536">
        <f t="shared" si="51"/>
        <v>1.162840365838691E-3</v>
      </c>
    </row>
    <row r="537" spans="1:9">
      <c r="A537" s="3" t="s">
        <v>345</v>
      </c>
      <c r="B537">
        <v>25.14</v>
      </c>
      <c r="C537" s="4">
        <v>1049</v>
      </c>
      <c r="D537">
        <f t="shared" si="48"/>
        <v>41.726332537788387</v>
      </c>
      <c r="E537" s="7">
        <f t="shared" si="50"/>
        <v>1.3930480395737193E-3</v>
      </c>
      <c r="F537" s="8">
        <f t="shared" si="52"/>
        <v>0.91987251419275573</v>
      </c>
      <c r="G537" s="7">
        <f t="shared" si="49"/>
        <v>2.4996644245253471E-3</v>
      </c>
      <c r="H537" s="8">
        <f t="shared" si="53"/>
        <v>0.81586004265537038</v>
      </c>
      <c r="I537">
        <f t="shared" si="51"/>
        <v>4.2317722060059015E-4</v>
      </c>
    </row>
    <row r="538" spans="1:9">
      <c r="A538" s="3" t="s">
        <v>580</v>
      </c>
      <c r="B538">
        <v>9.14</v>
      </c>
      <c r="C538" s="4">
        <v>381</v>
      </c>
      <c r="D538">
        <f t="shared" si="48"/>
        <v>41.684901531728663</v>
      </c>
      <c r="E538" s="7">
        <f t="shared" si="50"/>
        <v>5.05959297500083E-4</v>
      </c>
      <c r="F538" s="8">
        <f t="shared" si="52"/>
        <v>0.92037847349025581</v>
      </c>
      <c r="G538" s="7">
        <f t="shared" si="49"/>
        <v>9.0878810024509445E-4</v>
      </c>
      <c r="H538" s="8">
        <f t="shared" si="53"/>
        <v>0.81676883075561546</v>
      </c>
      <c r="I538">
        <f t="shared" si="51"/>
        <v>1.771203312311842E-4</v>
      </c>
    </row>
    <row r="539" spans="1:9">
      <c r="A539" s="3" t="s">
        <v>277</v>
      </c>
      <c r="B539">
        <v>3.82</v>
      </c>
      <c r="C539" s="4">
        <v>159</v>
      </c>
      <c r="D539">
        <f t="shared" si="48"/>
        <v>41.623036649214662</v>
      </c>
      <c r="E539" s="7">
        <f t="shared" si="50"/>
        <v>2.1114836824806613E-4</v>
      </c>
      <c r="F539" s="8">
        <f t="shared" si="52"/>
        <v>0.9205896218585039</v>
      </c>
      <c r="G539" s="7">
        <f t="shared" si="49"/>
        <v>3.7982172242191029E-4</v>
      </c>
      <c r="H539" s="8">
        <f t="shared" si="53"/>
        <v>0.81714865247803736</v>
      </c>
      <c r="I539">
        <f t="shared" si="51"/>
        <v>2.0359063485952955E-4</v>
      </c>
    </row>
    <row r="540" spans="1:9">
      <c r="A540" s="3" t="s">
        <v>321</v>
      </c>
      <c r="B540">
        <v>4.37</v>
      </c>
      <c r="C540" s="4">
        <v>181</v>
      </c>
      <c r="D540">
        <f t="shared" si="48"/>
        <v>41.418764302059493</v>
      </c>
      <c r="E540" s="7">
        <f t="shared" si="50"/>
        <v>2.4036386574150925E-4</v>
      </c>
      <c r="F540" s="8">
        <f t="shared" si="52"/>
        <v>0.92082998572424546</v>
      </c>
      <c r="G540" s="7">
        <f t="shared" si="49"/>
        <v>4.34508096069044E-4</v>
      </c>
      <c r="H540" s="8">
        <f t="shared" si="53"/>
        <v>0.8175831605741064</v>
      </c>
      <c r="I540">
        <f t="shared" si="51"/>
        <v>1.6916731411594776E-3</v>
      </c>
    </row>
    <row r="541" spans="1:9">
      <c r="A541" s="3" t="s">
        <v>292</v>
      </c>
      <c r="B541">
        <v>36.11</v>
      </c>
      <c r="C541" s="4">
        <v>1487</v>
      </c>
      <c r="D541">
        <f t="shared" si="48"/>
        <v>41.179728607034065</v>
      </c>
      <c r="E541" s="7">
        <f t="shared" si="50"/>
        <v>1.9747020351249958E-3</v>
      </c>
      <c r="F541" s="8">
        <f t="shared" si="52"/>
        <v>0.92280468775937041</v>
      </c>
      <c r="G541" s="7">
        <f t="shared" si="49"/>
        <v>3.5904090043599951E-3</v>
      </c>
      <c r="H541" s="8">
        <f t="shared" si="53"/>
        <v>0.82117356957846643</v>
      </c>
      <c r="I541">
        <f t="shared" si="51"/>
        <v>8.8735604874967677E-4</v>
      </c>
    </row>
    <row r="542" spans="1:9">
      <c r="A542" s="3" t="s">
        <v>262</v>
      </c>
      <c r="B542">
        <v>18.87</v>
      </c>
      <c r="C542" s="4">
        <v>774</v>
      </c>
      <c r="D542">
        <f t="shared" si="48"/>
        <v>41.017488076311601</v>
      </c>
      <c r="E542" s="7">
        <f t="shared" si="50"/>
        <v>1.0278543209056804E-3</v>
      </c>
      <c r="F542" s="8">
        <f t="shared" si="52"/>
        <v>0.9238325420802761</v>
      </c>
      <c r="G542" s="7">
        <f t="shared" si="49"/>
        <v>1.8762397649480231E-3</v>
      </c>
      <c r="H542" s="8">
        <f t="shared" si="53"/>
        <v>0.82304980934341443</v>
      </c>
      <c r="I542">
        <f t="shared" si="51"/>
        <v>2.4169544364371909E-4</v>
      </c>
    </row>
    <row r="543" spans="1:9">
      <c r="A543" s="3" t="s">
        <v>203</v>
      </c>
      <c r="B543">
        <v>5.13</v>
      </c>
      <c r="C543" s="4">
        <v>210</v>
      </c>
      <c r="D543">
        <f t="shared" si="48"/>
        <v>40.935672514619881</v>
      </c>
      <c r="E543" s="7">
        <f t="shared" si="50"/>
        <v>2.7887520334650244E-4</v>
      </c>
      <c r="F543" s="8">
        <f t="shared" si="52"/>
        <v>0.92411141728362256</v>
      </c>
      <c r="G543" s="7">
        <f t="shared" si="49"/>
        <v>5.1007472147235604E-4</v>
      </c>
      <c r="H543" s="8">
        <f t="shared" si="53"/>
        <v>0.82355988406488678</v>
      </c>
      <c r="I543">
        <f t="shared" si="51"/>
        <v>2.0812935679148659E-4</v>
      </c>
    </row>
    <row r="544" spans="1:9">
      <c r="A544" s="3" t="s">
        <v>355</v>
      </c>
      <c r="B544">
        <v>4.3600000000000003</v>
      </c>
      <c r="C544" s="4">
        <v>176</v>
      </c>
      <c r="D544">
        <f t="shared" si="48"/>
        <v>40.366972477064216</v>
      </c>
      <c r="E544" s="7">
        <f t="shared" si="50"/>
        <v>2.337239799475449E-4</v>
      </c>
      <c r="F544" s="8">
        <f t="shared" si="52"/>
        <v>0.92434514126357015</v>
      </c>
      <c r="G544" s="7">
        <f t="shared" si="49"/>
        <v>4.335137983663689E-4</v>
      </c>
      <c r="H544" s="8">
        <f t="shared" si="53"/>
        <v>0.8239933978632531</v>
      </c>
      <c r="I544">
        <f t="shared" si="51"/>
        <v>2.9657204930744197E-4</v>
      </c>
    </row>
    <row r="545" spans="1:9">
      <c r="A545" s="3" t="s">
        <v>601</v>
      </c>
      <c r="B545">
        <v>6.12</v>
      </c>
      <c r="C545" s="4">
        <v>243</v>
      </c>
      <c r="D545">
        <f t="shared" si="48"/>
        <v>39.705882352941174</v>
      </c>
      <c r="E545" s="7">
        <f t="shared" si="50"/>
        <v>3.2269844958666711E-4</v>
      </c>
      <c r="F545" s="8">
        <f t="shared" si="52"/>
        <v>0.9246678397131568</v>
      </c>
      <c r="G545" s="7">
        <f t="shared" si="49"/>
        <v>6.0851019403719662E-4</v>
      </c>
      <c r="H545" s="8">
        <f t="shared" si="53"/>
        <v>0.82460190805729028</v>
      </c>
      <c r="I545">
        <f t="shared" si="51"/>
        <v>1.8042036308643095E-3</v>
      </c>
    </row>
    <row r="546" spans="1:9">
      <c r="A546" s="3" t="s">
        <v>374</v>
      </c>
      <c r="B546">
        <v>37.18</v>
      </c>
      <c r="C546" s="4">
        <v>1474</v>
      </c>
      <c r="D546">
        <f t="shared" si="48"/>
        <v>39.644970414201183</v>
      </c>
      <c r="E546" s="7">
        <f t="shared" si="50"/>
        <v>1.9574383320606886E-3</v>
      </c>
      <c r="F546" s="8">
        <f t="shared" si="52"/>
        <v>0.92662527804521744</v>
      </c>
      <c r="G546" s="7">
        <f t="shared" si="49"/>
        <v>3.696798858546237E-3</v>
      </c>
      <c r="H546" s="8">
        <f t="shared" si="53"/>
        <v>0.82829870691583651</v>
      </c>
      <c r="I546">
        <f t="shared" si="51"/>
        <v>7.1511543130764466E-4</v>
      </c>
    </row>
    <row r="547" spans="1:9">
      <c r="A547" s="3" t="s">
        <v>574</v>
      </c>
      <c r="B547">
        <v>14.71</v>
      </c>
      <c r="C547" s="4">
        <v>582</v>
      </c>
      <c r="D547">
        <f t="shared" si="48"/>
        <v>39.564921821889868</v>
      </c>
      <c r="E547" s="7">
        <f t="shared" si="50"/>
        <v>7.7288270641744962E-4</v>
      </c>
      <c r="F547" s="8">
        <f t="shared" si="52"/>
        <v>0.92739816075163484</v>
      </c>
      <c r="G547" s="7">
        <f t="shared" si="49"/>
        <v>1.4626119206351575E-3</v>
      </c>
      <c r="H547" s="8">
        <f t="shared" si="53"/>
        <v>0.82976131883647164</v>
      </c>
      <c r="I547">
        <f t="shared" si="51"/>
        <v>2.462067737815099E-4</v>
      </c>
    </row>
    <row r="548" spans="1:9">
      <c r="A548" s="3" t="s">
        <v>339</v>
      </c>
      <c r="B548">
        <v>5.0599999999999996</v>
      </c>
      <c r="C548" s="4">
        <v>200</v>
      </c>
      <c r="D548">
        <f t="shared" si="48"/>
        <v>39.525691699604749</v>
      </c>
      <c r="E548" s="7">
        <f t="shared" si="50"/>
        <v>2.6559543175857375E-4</v>
      </c>
      <c r="F548" s="8">
        <f t="shared" si="52"/>
        <v>0.92766375618339336</v>
      </c>
      <c r="G548" s="7">
        <f t="shared" si="49"/>
        <v>5.0311463755362983E-4</v>
      </c>
      <c r="H548" s="8">
        <f t="shared" si="53"/>
        <v>0.83026443347402523</v>
      </c>
      <c r="I548">
        <f t="shared" si="51"/>
        <v>1.2593525951054563E-3</v>
      </c>
    </row>
    <row r="549" spans="1:9">
      <c r="A549" s="3" t="s">
        <v>189</v>
      </c>
      <c r="B549">
        <v>25.87</v>
      </c>
      <c r="C549" s="4">
        <v>1022</v>
      </c>
      <c r="D549">
        <f t="shared" si="48"/>
        <v>39.505218399690762</v>
      </c>
      <c r="E549" s="7">
        <f t="shared" si="50"/>
        <v>1.3571926562863119E-3</v>
      </c>
      <c r="F549" s="8">
        <f t="shared" si="52"/>
        <v>0.92902094883967967</v>
      </c>
      <c r="G549" s="7">
        <f t="shared" si="49"/>
        <v>2.5722481568206338E-3</v>
      </c>
      <c r="H549" s="8">
        <f t="shared" si="53"/>
        <v>0.8328366816308459</v>
      </c>
      <c r="I549">
        <f t="shared" si="51"/>
        <v>5.3443172143841089E-4</v>
      </c>
    </row>
    <row r="550" spans="1:9">
      <c r="A550" s="3" t="s">
        <v>532</v>
      </c>
      <c r="B550">
        <v>10.97</v>
      </c>
      <c r="C550" s="4">
        <v>433</v>
      </c>
      <c r="D550">
        <f t="shared" si="48"/>
        <v>39.471285323609841</v>
      </c>
      <c r="E550" s="7">
        <f t="shared" si="50"/>
        <v>5.7501410975731217E-4</v>
      </c>
      <c r="F550" s="8">
        <f t="shared" si="52"/>
        <v>0.92959596294943703</v>
      </c>
      <c r="G550" s="7">
        <f t="shared" si="49"/>
        <v>1.0907445798346482E-3</v>
      </c>
      <c r="H550" s="8">
        <f t="shared" si="53"/>
        <v>0.8339274262106805</v>
      </c>
      <c r="I550">
        <f t="shared" si="51"/>
        <v>4.6612255620492871E-4</v>
      </c>
    </row>
    <row r="551" spans="1:9">
      <c r="A551" s="3" t="s">
        <v>25</v>
      </c>
      <c r="B551">
        <v>9.56</v>
      </c>
      <c r="C551" s="4">
        <v>377</v>
      </c>
      <c r="D551">
        <f t="shared" si="48"/>
        <v>39.43514644351464</v>
      </c>
      <c r="E551" s="7">
        <f t="shared" si="50"/>
        <v>5.0064738886491152E-4</v>
      </c>
      <c r="F551" s="8">
        <f t="shared" si="52"/>
        <v>0.93009661033830193</v>
      </c>
      <c r="G551" s="7">
        <f t="shared" si="49"/>
        <v>9.50548603757451E-4</v>
      </c>
      <c r="H551" s="8">
        <f t="shared" si="53"/>
        <v>0.83487797481443793</v>
      </c>
      <c r="I551">
        <f t="shared" si="51"/>
        <v>3.2765564075865061E-4</v>
      </c>
    </row>
    <row r="552" spans="1:9">
      <c r="A552" s="3" t="s">
        <v>171</v>
      </c>
      <c r="B552">
        <v>6.72</v>
      </c>
      <c r="C552" s="4">
        <v>265</v>
      </c>
      <c r="D552">
        <f t="shared" si="48"/>
        <v>39.43452380952381</v>
      </c>
      <c r="E552" s="7">
        <f t="shared" si="50"/>
        <v>3.5191394708011022E-4</v>
      </c>
      <c r="F552" s="8">
        <f t="shared" si="52"/>
        <v>0.93044852428538205</v>
      </c>
      <c r="G552" s="7">
        <f t="shared" si="49"/>
        <v>6.6816805619770612E-4</v>
      </c>
      <c r="H552" s="8">
        <f t="shared" si="53"/>
        <v>0.83554614287063567</v>
      </c>
      <c r="I552">
        <f t="shared" si="51"/>
        <v>7.6452787775893594E-4</v>
      </c>
    </row>
    <row r="553" spans="1:9">
      <c r="A553" s="3" t="s">
        <v>206</v>
      </c>
      <c r="B553">
        <v>15.64</v>
      </c>
      <c r="C553" s="4">
        <v>615</v>
      </c>
      <c r="D553">
        <f t="shared" si="48"/>
        <v>39.322250639386191</v>
      </c>
      <c r="E553" s="7">
        <f t="shared" si="50"/>
        <v>8.1670595265761429E-4</v>
      </c>
      <c r="F553" s="8">
        <f t="shared" si="52"/>
        <v>0.93126523023803964</v>
      </c>
      <c r="G553" s="7">
        <f t="shared" si="49"/>
        <v>1.5550816069839471E-3</v>
      </c>
      <c r="H553" s="8">
        <f t="shared" si="53"/>
        <v>0.83710122447761959</v>
      </c>
      <c r="I553">
        <f t="shared" si="51"/>
        <v>2.3454194157201957E-4</v>
      </c>
    </row>
    <row r="554" spans="1:9">
      <c r="A554" s="3" t="s">
        <v>180</v>
      </c>
      <c r="B554">
        <v>4.79</v>
      </c>
      <c r="C554" s="4">
        <v>188</v>
      </c>
      <c r="D554">
        <f t="shared" si="48"/>
        <v>39.248434237995824</v>
      </c>
      <c r="E554" s="7">
        <f t="shared" si="50"/>
        <v>2.4965970585305933E-4</v>
      </c>
      <c r="F554" s="8">
        <f t="shared" si="52"/>
        <v>0.93151488994389275</v>
      </c>
      <c r="G554" s="7">
        <f t="shared" si="49"/>
        <v>4.7626859958140066E-4</v>
      </c>
      <c r="H554" s="8">
        <f t="shared" si="53"/>
        <v>0.83757749307720097</v>
      </c>
      <c r="I554">
        <f t="shared" si="51"/>
        <v>8.7078722183031587E-4</v>
      </c>
    </row>
    <row r="555" spans="1:9">
      <c r="A555" s="3" t="s">
        <v>339</v>
      </c>
      <c r="B555">
        <v>17.760000000000002</v>
      </c>
      <c r="C555" s="4">
        <v>696</v>
      </c>
      <c r="D555">
        <f t="shared" si="48"/>
        <v>39.189189189189186</v>
      </c>
      <c r="E555" s="7">
        <f t="shared" si="50"/>
        <v>9.2427210251983666E-4</v>
      </c>
      <c r="F555" s="8">
        <f t="shared" si="52"/>
        <v>0.93243916204641264</v>
      </c>
      <c r="G555" s="7">
        <f t="shared" si="49"/>
        <v>1.7658727199510807E-3</v>
      </c>
      <c r="H555" s="8">
        <f t="shared" si="53"/>
        <v>0.83934336579715207</v>
      </c>
      <c r="I555">
        <f t="shared" si="51"/>
        <v>9.4983226707601176E-4</v>
      </c>
    </row>
    <row r="556" spans="1:9">
      <c r="A556" s="3" t="s">
        <v>325</v>
      </c>
      <c r="B556">
        <v>19.37</v>
      </c>
      <c r="C556" s="4">
        <v>759</v>
      </c>
      <c r="D556">
        <f t="shared" si="48"/>
        <v>39.184305627258645</v>
      </c>
      <c r="E556" s="7">
        <f t="shared" si="50"/>
        <v>1.0079346635237874E-3</v>
      </c>
      <c r="F556" s="8">
        <f t="shared" si="52"/>
        <v>0.93344709670993642</v>
      </c>
      <c r="G556" s="7">
        <f t="shared" si="49"/>
        <v>1.9259546500817811E-3</v>
      </c>
      <c r="H556" s="8">
        <f t="shared" si="53"/>
        <v>0.8412693204472339</v>
      </c>
      <c r="I556">
        <f t="shared" si="51"/>
        <v>1.9363426364815695E-4</v>
      </c>
    </row>
    <row r="557" spans="1:9">
      <c r="A557" s="3" t="s">
        <v>70</v>
      </c>
      <c r="B557">
        <v>3.94</v>
      </c>
      <c r="C557" s="4">
        <v>154</v>
      </c>
      <c r="D557">
        <f t="shared" si="48"/>
        <v>39.086294416243653</v>
      </c>
      <c r="E557" s="7">
        <f t="shared" si="50"/>
        <v>2.0450848245410179E-4</v>
      </c>
      <c r="F557" s="8">
        <f t="shared" si="52"/>
        <v>0.93365160519239054</v>
      </c>
      <c r="G557" s="7">
        <f t="shared" si="49"/>
        <v>3.9175329485401225E-4</v>
      </c>
      <c r="H557" s="8">
        <f t="shared" si="53"/>
        <v>0.84166107374208787</v>
      </c>
      <c r="I557">
        <f t="shared" si="51"/>
        <v>6.0168618970013465E-4</v>
      </c>
    </row>
    <row r="558" spans="1:9">
      <c r="A558" s="3" t="s">
        <v>63</v>
      </c>
      <c r="B558">
        <v>12.08</v>
      </c>
      <c r="C558" s="4">
        <v>465</v>
      </c>
      <c r="D558">
        <f t="shared" si="48"/>
        <v>38.493377483443709</v>
      </c>
      <c r="E558" s="7">
        <f t="shared" si="50"/>
        <v>6.1750937883868397E-4</v>
      </c>
      <c r="F558" s="8">
        <f t="shared" si="52"/>
        <v>0.93426911457122919</v>
      </c>
      <c r="G558" s="7">
        <f t="shared" si="49"/>
        <v>1.2011116248315907E-3</v>
      </c>
      <c r="H558" s="8">
        <f t="shared" si="53"/>
        <v>0.84286218536691948</v>
      </c>
      <c r="I558">
        <f t="shared" si="51"/>
        <v>1.7302789629590754E-3</v>
      </c>
    </row>
    <row r="559" spans="1:9">
      <c r="A559" s="3" t="s">
        <v>370</v>
      </c>
      <c r="B559">
        <v>34.700000000000003</v>
      </c>
      <c r="C559" s="4">
        <v>1334</v>
      </c>
      <c r="D559">
        <f t="shared" si="48"/>
        <v>38.443804034582129</v>
      </c>
      <c r="E559" s="7">
        <f t="shared" si="50"/>
        <v>1.7715215298296869E-3</v>
      </c>
      <c r="F559" s="8">
        <f t="shared" si="52"/>
        <v>0.93604063610105892</v>
      </c>
      <c r="G559" s="7">
        <f t="shared" si="49"/>
        <v>3.4502130282827981E-3</v>
      </c>
      <c r="H559" s="8">
        <f t="shared" si="53"/>
        <v>0.84631239839520223</v>
      </c>
      <c r="I559">
        <f t="shared" si="51"/>
        <v>1.1678602102108693E-3</v>
      </c>
    </row>
    <row r="560" spans="1:9">
      <c r="A560" s="3" t="s">
        <v>386</v>
      </c>
      <c r="B560">
        <v>23.38</v>
      </c>
      <c r="C560" s="4">
        <v>897</v>
      </c>
      <c r="D560">
        <f t="shared" si="48"/>
        <v>38.366124893071003</v>
      </c>
      <c r="E560" s="7">
        <f t="shared" si="50"/>
        <v>1.1911955114372033E-3</v>
      </c>
      <c r="F560" s="8">
        <f t="shared" si="52"/>
        <v>0.93723183161249612</v>
      </c>
      <c r="G560" s="7">
        <f t="shared" si="49"/>
        <v>2.3246680288545193E-3</v>
      </c>
      <c r="H560" s="8">
        <f t="shared" si="53"/>
        <v>0.84863706642405679</v>
      </c>
      <c r="I560">
        <f t="shared" si="51"/>
        <v>3.1975844454168456E-4</v>
      </c>
    </row>
    <row r="561" spans="1:9">
      <c r="A561" s="3" t="s">
        <v>252</v>
      </c>
      <c r="B561">
        <v>6.37</v>
      </c>
      <c r="C561" s="4">
        <v>243</v>
      </c>
      <c r="D561">
        <f t="shared" si="48"/>
        <v>38.147566718995293</v>
      </c>
      <c r="E561" s="7">
        <f t="shared" si="50"/>
        <v>3.2269844958666711E-4</v>
      </c>
      <c r="F561" s="8">
        <f t="shared" si="52"/>
        <v>0.93755453006208278</v>
      </c>
      <c r="G561" s="7">
        <f t="shared" si="49"/>
        <v>6.3336763660407558E-4</v>
      </c>
      <c r="H561" s="8">
        <f t="shared" si="53"/>
        <v>0.84927043406066083</v>
      </c>
      <c r="I561">
        <f t="shared" si="51"/>
        <v>2.0132360044655684E-3</v>
      </c>
    </row>
    <row r="562" spans="1:9">
      <c r="A562" s="3" t="s">
        <v>165</v>
      </c>
      <c r="B562">
        <v>40.01</v>
      </c>
      <c r="C562" s="4">
        <v>1522</v>
      </c>
      <c r="D562">
        <f t="shared" si="48"/>
        <v>38.040489877530618</v>
      </c>
      <c r="E562" s="7">
        <f t="shared" si="50"/>
        <v>2.0211812356827463E-3</v>
      </c>
      <c r="F562" s="8">
        <f t="shared" si="52"/>
        <v>0.93957571129776551</v>
      </c>
      <c r="G562" s="7">
        <f t="shared" si="49"/>
        <v>3.9781851084033067E-3</v>
      </c>
      <c r="H562" s="8">
        <f t="shared" si="53"/>
        <v>0.85324861916906414</v>
      </c>
      <c r="I562">
        <f t="shared" si="51"/>
        <v>6.6121395239160385E-4</v>
      </c>
    </row>
    <row r="563" spans="1:9">
      <c r="A563" s="3" t="s">
        <v>42</v>
      </c>
      <c r="B563">
        <v>13.13</v>
      </c>
      <c r="C563" s="4">
        <v>499</v>
      </c>
      <c r="D563">
        <f t="shared" si="48"/>
        <v>38.004569687738005</v>
      </c>
      <c r="E563" s="7">
        <f t="shared" si="50"/>
        <v>6.6266060223764151E-4</v>
      </c>
      <c r="F563" s="8">
        <f t="shared" si="52"/>
        <v>0.94023837190000314</v>
      </c>
      <c r="G563" s="7">
        <f t="shared" si="49"/>
        <v>1.3055128836124824E-3</v>
      </c>
      <c r="H563" s="8">
        <f t="shared" si="53"/>
        <v>0.85455413205267661</v>
      </c>
      <c r="I563">
        <f t="shared" si="51"/>
        <v>8.2453016350814146E-4</v>
      </c>
    </row>
    <row r="564" spans="1:9">
      <c r="A564" s="3" t="s">
        <v>605</v>
      </c>
      <c r="B564">
        <v>16.37</v>
      </c>
      <c r="C564" s="4">
        <v>622</v>
      </c>
      <c r="D564">
        <f t="shared" si="48"/>
        <v>37.996334758704947</v>
      </c>
      <c r="E564" s="7">
        <f t="shared" si="50"/>
        <v>8.2600179276916437E-4</v>
      </c>
      <c r="F564" s="8">
        <f t="shared" si="52"/>
        <v>0.94106437369277229</v>
      </c>
      <c r="G564" s="7">
        <f t="shared" si="49"/>
        <v>1.6276653392792335E-3</v>
      </c>
      <c r="H564" s="8">
        <f t="shared" si="53"/>
        <v>0.85618179739195588</v>
      </c>
      <c r="I564">
        <f t="shared" si="51"/>
        <v>8.6601072539227442E-4</v>
      </c>
    </row>
    <row r="565" spans="1:9">
      <c r="A565" s="3" t="s">
        <v>608</v>
      </c>
      <c r="B565">
        <v>17.190000000000001</v>
      </c>
      <c r="C565" s="4">
        <v>653</v>
      </c>
      <c r="D565">
        <f t="shared" si="48"/>
        <v>37.987201861547412</v>
      </c>
      <c r="E565" s="7">
        <f t="shared" si="50"/>
        <v>8.671690846917433E-4</v>
      </c>
      <c r="F565" s="8">
        <f t="shared" si="52"/>
        <v>0.94193154277746405</v>
      </c>
      <c r="G565" s="7">
        <f t="shared" si="49"/>
        <v>1.7091977508985965E-3</v>
      </c>
      <c r="H565" s="8">
        <f t="shared" si="53"/>
        <v>0.8578909951428545</v>
      </c>
      <c r="I565">
        <f t="shared" si="51"/>
        <v>1.6533370516191859E-3</v>
      </c>
    </row>
    <row r="566" spans="1:9">
      <c r="A566" s="3" t="s">
        <v>306</v>
      </c>
      <c r="B566">
        <v>32.81</v>
      </c>
      <c r="C566" s="4">
        <v>1246</v>
      </c>
      <c r="D566">
        <f t="shared" si="48"/>
        <v>37.976226760134104</v>
      </c>
      <c r="E566" s="7">
        <f t="shared" si="50"/>
        <v>1.6546595398559145E-3</v>
      </c>
      <c r="F566" s="8">
        <f t="shared" si="52"/>
        <v>0.94358620231731993</v>
      </c>
      <c r="G566" s="7">
        <f t="shared" si="49"/>
        <v>3.2622907624771935E-3</v>
      </c>
      <c r="H566" s="8">
        <f t="shared" si="53"/>
        <v>0.86115328590533169</v>
      </c>
      <c r="I566">
        <f t="shared" si="51"/>
        <v>1.568380960172977E-4</v>
      </c>
    </row>
    <row r="567" spans="1:9">
      <c r="A567" s="3" t="s">
        <v>459</v>
      </c>
      <c r="B567">
        <v>3.11</v>
      </c>
      <c r="C567" s="4">
        <v>118</v>
      </c>
      <c r="D567">
        <f t="shared" si="48"/>
        <v>37.942122186495176</v>
      </c>
      <c r="E567" s="7">
        <f t="shared" si="50"/>
        <v>1.5670130473755851E-4</v>
      </c>
      <c r="F567" s="8">
        <f t="shared" si="52"/>
        <v>0.94374290362205748</v>
      </c>
      <c r="G567" s="7">
        <f t="shared" si="49"/>
        <v>3.092265855319741E-4</v>
      </c>
      <c r="H567" s="8">
        <f t="shared" si="53"/>
        <v>0.8614625124908637</v>
      </c>
      <c r="I567">
        <f t="shared" si="51"/>
        <v>1.5594725201799609E-3</v>
      </c>
    </row>
    <row r="568" spans="1:9">
      <c r="A568" s="3" t="s">
        <v>133</v>
      </c>
      <c r="B568">
        <v>30.81</v>
      </c>
      <c r="C568" s="4">
        <v>1164</v>
      </c>
      <c r="D568">
        <f t="shared" si="48"/>
        <v>37.779941577409936</v>
      </c>
      <c r="E568" s="7">
        <f t="shared" si="50"/>
        <v>1.5457654128348992E-3</v>
      </c>
      <c r="F568" s="8">
        <f t="shared" si="52"/>
        <v>0.94528866903489239</v>
      </c>
      <c r="G568" s="7">
        <f t="shared" si="49"/>
        <v>3.0634312219421614E-3</v>
      </c>
      <c r="H568" s="8">
        <f t="shared" si="53"/>
        <v>0.86452594371280589</v>
      </c>
      <c r="I568">
        <f t="shared" si="51"/>
        <v>4.2599254643749251E-4</v>
      </c>
    </row>
    <row r="569" spans="1:9">
      <c r="A569" s="3" t="s">
        <v>172</v>
      </c>
      <c r="B569">
        <v>8.3800000000000008</v>
      </c>
      <c r="C569" s="4">
        <v>315</v>
      </c>
      <c r="D569">
        <f t="shared" si="48"/>
        <v>37.589498806682577</v>
      </c>
      <c r="E569" s="7">
        <f t="shared" si="50"/>
        <v>4.1831280501975366E-4</v>
      </c>
      <c r="F569" s="8">
        <f t="shared" si="52"/>
        <v>0.9457069818399122</v>
      </c>
      <c r="G569" s="7">
        <f t="shared" si="49"/>
        <v>8.3322147484178241E-4</v>
      </c>
      <c r="H569" s="8">
        <f t="shared" si="53"/>
        <v>0.86535916518764766</v>
      </c>
      <c r="I569">
        <f t="shared" si="51"/>
        <v>3.6100168745945016E-4</v>
      </c>
    </row>
    <row r="570" spans="1:9">
      <c r="A570" s="3" t="s">
        <v>544</v>
      </c>
      <c r="B570">
        <v>7.09</v>
      </c>
      <c r="C570" s="4">
        <v>266</v>
      </c>
      <c r="D570">
        <f t="shared" si="48"/>
        <v>37.517630465444292</v>
      </c>
      <c r="E570" s="7">
        <f t="shared" si="50"/>
        <v>3.5324192423890309E-4</v>
      </c>
      <c r="F570" s="8">
        <f t="shared" si="52"/>
        <v>0.94606022376415111</v>
      </c>
      <c r="G570" s="7">
        <f t="shared" si="49"/>
        <v>7.0495707119668698E-4</v>
      </c>
      <c r="H570" s="8">
        <f t="shared" si="53"/>
        <v>0.86606412225884433</v>
      </c>
      <c r="I570">
        <f t="shared" si="51"/>
        <v>9.3035302537947118E-4</v>
      </c>
    </row>
    <row r="571" spans="1:9">
      <c r="A571" s="3" t="s">
        <v>244</v>
      </c>
      <c r="B571">
        <v>18.18</v>
      </c>
      <c r="C571" s="4">
        <v>678</v>
      </c>
      <c r="D571">
        <f t="shared" si="48"/>
        <v>37.293729372937293</v>
      </c>
      <c r="E571" s="7">
        <f t="shared" si="50"/>
        <v>9.0036851366156502E-4</v>
      </c>
      <c r="F571" s="8">
        <f t="shared" si="52"/>
        <v>0.94696059227781271</v>
      </c>
      <c r="G571" s="7">
        <f t="shared" si="49"/>
        <v>1.8076332234634371E-3</v>
      </c>
      <c r="H571" s="8">
        <f t="shared" si="53"/>
        <v>0.86787175548230777</v>
      </c>
      <c r="I571">
        <f t="shared" si="51"/>
        <v>2.2906847363896032E-3</v>
      </c>
    </row>
    <row r="572" spans="1:9">
      <c r="A572" s="3" t="s">
        <v>242</v>
      </c>
      <c r="B572">
        <v>44.66</v>
      </c>
      <c r="C572" s="4">
        <v>1661</v>
      </c>
      <c r="D572">
        <f t="shared" si="48"/>
        <v>37.192118226600989</v>
      </c>
      <c r="E572" s="7">
        <f t="shared" si="50"/>
        <v>2.205770060754955E-3</v>
      </c>
      <c r="F572" s="8">
        <f t="shared" si="52"/>
        <v>0.94916636233856766</v>
      </c>
      <c r="G572" s="7">
        <f t="shared" si="49"/>
        <v>4.440533540147255E-3</v>
      </c>
      <c r="H572" s="8">
        <f t="shared" si="53"/>
        <v>0.87231228902245506</v>
      </c>
      <c r="I572">
        <f t="shared" si="51"/>
        <v>5.9955430926494913E-4</v>
      </c>
    </row>
    <row r="573" spans="1:9">
      <c r="A573" s="3" t="s">
        <v>221</v>
      </c>
      <c r="B573">
        <v>11.68</v>
      </c>
      <c r="C573" s="4">
        <v>434</v>
      </c>
      <c r="D573">
        <f t="shared" si="48"/>
        <v>37.157534246575345</v>
      </c>
      <c r="E573" s="7">
        <f t="shared" si="50"/>
        <v>5.7634208691610504E-4</v>
      </c>
      <c r="F573" s="8">
        <f t="shared" si="52"/>
        <v>0.94974270442548381</v>
      </c>
      <c r="G573" s="7">
        <f t="shared" si="49"/>
        <v>1.1613397167245844E-3</v>
      </c>
      <c r="H573" s="8">
        <f t="shared" si="53"/>
        <v>0.87347362873917966</v>
      </c>
      <c r="I573">
        <f t="shared" si="51"/>
        <v>1.7324406686936022E-4</v>
      </c>
    </row>
    <row r="574" spans="1:9">
      <c r="A574" s="3" t="s">
        <v>47</v>
      </c>
      <c r="B574">
        <v>3.37</v>
      </c>
      <c r="C574" s="4">
        <v>125</v>
      </c>
      <c r="D574">
        <f t="shared" si="48"/>
        <v>37.091988130563799</v>
      </c>
      <c r="E574" s="7">
        <f t="shared" si="50"/>
        <v>1.659971448491086E-4</v>
      </c>
      <c r="F574" s="8">
        <f t="shared" si="52"/>
        <v>0.94990870157033291</v>
      </c>
      <c r="G574" s="7">
        <f t="shared" si="49"/>
        <v>3.3507832580152822E-4</v>
      </c>
      <c r="H574" s="8">
        <f t="shared" si="53"/>
        <v>0.87380870706498115</v>
      </c>
      <c r="I574">
        <f t="shared" si="51"/>
        <v>4.8713426216528966E-4</v>
      </c>
    </row>
    <row r="575" spans="1:9">
      <c r="A575" s="3" t="s">
        <v>540</v>
      </c>
      <c r="B575">
        <v>9.4700000000000006</v>
      </c>
      <c r="C575" s="4">
        <v>351</v>
      </c>
      <c r="D575">
        <f t="shared" si="48"/>
        <v>37.064413938753958</v>
      </c>
      <c r="E575" s="7">
        <f t="shared" si="50"/>
        <v>4.6611998273629694E-4</v>
      </c>
      <c r="F575" s="8">
        <f t="shared" si="52"/>
        <v>0.95037482155306918</v>
      </c>
      <c r="G575" s="7">
        <f t="shared" si="49"/>
        <v>9.4159992443337468E-4</v>
      </c>
      <c r="H575" s="8">
        <f t="shared" si="53"/>
        <v>0.87475030698941447</v>
      </c>
      <c r="I575">
        <f t="shared" si="51"/>
        <v>1.0576524099743523E-3</v>
      </c>
    </row>
    <row r="576" spans="1:9">
      <c r="A576" s="3" t="s">
        <v>326</v>
      </c>
      <c r="B576">
        <v>20.56</v>
      </c>
      <c r="C576" s="4">
        <v>762</v>
      </c>
      <c r="D576">
        <f t="shared" si="48"/>
        <v>37.062256809338521</v>
      </c>
      <c r="E576" s="7">
        <f t="shared" si="50"/>
        <v>1.011918595000166E-3</v>
      </c>
      <c r="F576" s="8">
        <f t="shared" si="52"/>
        <v>0.95138674014806934</v>
      </c>
      <c r="G576" s="7">
        <f t="shared" si="49"/>
        <v>2.0442760767001244E-3</v>
      </c>
      <c r="H576" s="8">
        <f t="shared" si="53"/>
        <v>0.87679458306611457</v>
      </c>
      <c r="I576">
        <f t="shared" si="51"/>
        <v>2.3952170889041113E-3</v>
      </c>
    </row>
    <row r="577" spans="1:9">
      <c r="A577" s="3" t="s">
        <v>149</v>
      </c>
      <c r="B577">
        <v>46.43</v>
      </c>
      <c r="C577" s="4">
        <v>1715</v>
      </c>
      <c r="D577">
        <f t="shared" si="48"/>
        <v>36.937325005384452</v>
      </c>
      <c r="E577" s="7">
        <f t="shared" si="50"/>
        <v>2.2774808273297699E-3</v>
      </c>
      <c r="F577" s="8">
        <f t="shared" si="52"/>
        <v>0.95366422097539916</v>
      </c>
      <c r="G577" s="7">
        <f t="shared" si="49"/>
        <v>4.6165242335207586E-3</v>
      </c>
      <c r="H577" s="8">
        <f t="shared" si="53"/>
        <v>0.88141110729963534</v>
      </c>
      <c r="I577">
        <f t="shared" si="51"/>
        <v>6.3295835606003159E-4</v>
      </c>
    </row>
    <row r="578" spans="1:9">
      <c r="A578" s="3" t="s">
        <v>405</v>
      </c>
      <c r="B578">
        <v>12.23</v>
      </c>
      <c r="C578" s="4">
        <v>450</v>
      </c>
      <c r="D578">
        <f t="shared" ref="D578:D624" si="54">C578/B578</f>
        <v>36.794766966475876</v>
      </c>
      <c r="E578" s="7">
        <f t="shared" si="50"/>
        <v>5.9758972145679094E-4</v>
      </c>
      <c r="F578" s="8">
        <f t="shared" si="52"/>
        <v>0.95426181069685589</v>
      </c>
      <c r="G578" s="7">
        <f t="shared" ref="G578:G624" si="55">B578/10057.35</f>
        <v>1.2160260903717182E-3</v>
      </c>
      <c r="H578" s="8">
        <f t="shared" si="53"/>
        <v>0.88262713339000709</v>
      </c>
      <c r="I578">
        <f t="shared" si="51"/>
        <v>1.6553696930832196E-4</v>
      </c>
    </row>
    <row r="579" spans="1:9">
      <c r="A579" s="3" t="s">
        <v>383</v>
      </c>
      <c r="B579">
        <v>3.19</v>
      </c>
      <c r="C579" s="4">
        <v>117</v>
      </c>
      <c r="D579">
        <f t="shared" si="54"/>
        <v>36.677115987460816</v>
      </c>
      <c r="E579" s="7">
        <f t="shared" ref="E579:E624" si="56">C579/753025</f>
        <v>1.5537332757876565E-4</v>
      </c>
      <c r="F579" s="8">
        <f t="shared" si="52"/>
        <v>0.95441718402443465</v>
      </c>
      <c r="G579" s="7">
        <f t="shared" si="55"/>
        <v>3.1718096715337537E-4</v>
      </c>
      <c r="H579" s="8">
        <f t="shared" si="53"/>
        <v>0.88294431435716048</v>
      </c>
      <c r="I579">
        <f t="shared" ref="I579:I624" si="57">F579*H580-F580*H579</f>
        <v>1.957422304989187E-3</v>
      </c>
    </row>
    <row r="580" spans="1:9">
      <c r="A580" s="3" t="s">
        <v>196</v>
      </c>
      <c r="B580">
        <v>37.69</v>
      </c>
      <c r="C580" s="4">
        <v>1381</v>
      </c>
      <c r="D580">
        <f t="shared" si="54"/>
        <v>36.641018837888033</v>
      </c>
      <c r="E580" s="7">
        <f t="shared" si="56"/>
        <v>1.8339364562929518E-3</v>
      </c>
      <c r="F580" s="8">
        <f t="shared" ref="F580:F624" si="58">F579+E580</f>
        <v>0.95625112048072758</v>
      </c>
      <c r="G580" s="7">
        <f t="shared" si="55"/>
        <v>3.7475080413826699E-3</v>
      </c>
      <c r="H580" s="8">
        <f t="shared" ref="H580:H624" si="59">H579+G580</f>
        <v>0.88669182239854316</v>
      </c>
      <c r="I580">
        <f t="shared" si="57"/>
        <v>6.6735299286135863E-4</v>
      </c>
    </row>
    <row r="581" spans="1:9">
      <c r="A581" s="3" t="s">
        <v>583</v>
      </c>
      <c r="B581">
        <v>12.79</v>
      </c>
      <c r="C581" s="4">
        <v>466</v>
      </c>
      <c r="D581">
        <f t="shared" si="54"/>
        <v>36.4347146207975</v>
      </c>
      <c r="E581" s="7">
        <f t="shared" si="56"/>
        <v>6.1883735599747684E-4</v>
      </c>
      <c r="F581" s="8">
        <f t="shared" si="58"/>
        <v>0.95686995783672502</v>
      </c>
      <c r="G581" s="7">
        <f t="shared" si="55"/>
        <v>1.2717067617215268E-3</v>
      </c>
      <c r="H581" s="8">
        <f t="shared" si="59"/>
        <v>0.88796352916026466</v>
      </c>
      <c r="I581">
        <f t="shared" si="57"/>
        <v>3.8684253307041949E-4</v>
      </c>
    </row>
    <row r="582" spans="1:9">
      <c r="A582" s="3" t="s">
        <v>604</v>
      </c>
      <c r="B582">
        <v>7.4</v>
      </c>
      <c r="C582" s="4">
        <v>269</v>
      </c>
      <c r="D582">
        <f t="shared" si="54"/>
        <v>36.351351351351347</v>
      </c>
      <c r="E582" s="7">
        <f t="shared" si="56"/>
        <v>3.572258557152817E-4</v>
      </c>
      <c r="F582" s="8">
        <f t="shared" si="58"/>
        <v>0.95722718369244031</v>
      </c>
      <c r="G582" s="7">
        <f t="shared" si="55"/>
        <v>7.3578029997961689E-4</v>
      </c>
      <c r="H582" s="8">
        <f t="shared" si="59"/>
        <v>0.88869930946024434</v>
      </c>
      <c r="I582">
        <f t="shared" si="57"/>
        <v>5.1419087034676458E-4</v>
      </c>
    </row>
    <row r="583" spans="1:9">
      <c r="A583" s="3" t="s">
        <v>96</v>
      </c>
      <c r="B583">
        <v>9.73</v>
      </c>
      <c r="C583" s="4">
        <v>349</v>
      </c>
      <c r="D583">
        <f t="shared" si="54"/>
        <v>35.868448098663926</v>
      </c>
      <c r="E583" s="7">
        <f t="shared" si="56"/>
        <v>4.634640284187112E-4</v>
      </c>
      <c r="F583" s="8">
        <f t="shared" si="58"/>
        <v>0.95769064772085899</v>
      </c>
      <c r="G583" s="7">
        <f t="shared" si="55"/>
        <v>9.6745166470292869E-4</v>
      </c>
      <c r="H583" s="8">
        <f t="shared" si="59"/>
        <v>0.88966676112494725</v>
      </c>
      <c r="I583">
        <f t="shared" si="57"/>
        <v>1.9561429226822025E-4</v>
      </c>
    </row>
    <row r="584" spans="1:9">
      <c r="A584" s="3" t="s">
        <v>217</v>
      </c>
      <c r="B584">
        <v>3.63</v>
      </c>
      <c r="C584" s="4">
        <v>127</v>
      </c>
      <c r="D584">
        <f t="shared" si="54"/>
        <v>34.986225895316807</v>
      </c>
      <c r="E584" s="7">
        <f t="shared" si="56"/>
        <v>1.6865309916669433E-4</v>
      </c>
      <c r="F584" s="8">
        <f t="shared" si="58"/>
        <v>0.95785930082002568</v>
      </c>
      <c r="G584" s="7">
        <f t="shared" si="55"/>
        <v>3.6093006607108234E-4</v>
      </c>
      <c r="H584" s="8">
        <f t="shared" si="59"/>
        <v>0.89002769119101832</v>
      </c>
      <c r="I584">
        <f t="shared" si="57"/>
        <v>3.6000136607082789E-3</v>
      </c>
    </row>
    <row r="585" spans="1:9">
      <c r="A585" s="3" t="s">
        <v>392</v>
      </c>
      <c r="B585">
        <v>66.38</v>
      </c>
      <c r="C585" s="4">
        <v>2303</v>
      </c>
      <c r="D585">
        <f t="shared" si="54"/>
        <v>34.694184995480569</v>
      </c>
      <c r="E585" s="7">
        <f t="shared" si="56"/>
        <v>3.0583313966999768E-3</v>
      </c>
      <c r="F585" s="8">
        <f t="shared" si="58"/>
        <v>0.96091763221672566</v>
      </c>
      <c r="G585" s="7">
        <f t="shared" si="55"/>
        <v>6.6001481503576978E-3</v>
      </c>
      <c r="H585" s="8">
        <f t="shared" si="59"/>
        <v>0.89662783934137602</v>
      </c>
      <c r="I585">
        <f t="shared" si="57"/>
        <v>4.7784259453231837E-4</v>
      </c>
    </row>
    <row r="586" spans="1:9">
      <c r="A586" s="3" t="s">
        <v>227</v>
      </c>
      <c r="B586">
        <v>8.74</v>
      </c>
      <c r="C586" s="4">
        <v>300</v>
      </c>
      <c r="D586">
        <f t="shared" si="54"/>
        <v>34.324942791762012</v>
      </c>
      <c r="E586" s="7">
        <f t="shared" si="56"/>
        <v>3.9839314763786063E-4</v>
      </c>
      <c r="F586" s="8">
        <f t="shared" si="58"/>
        <v>0.96131602536436356</v>
      </c>
      <c r="G586" s="7">
        <f t="shared" si="55"/>
        <v>8.6901619213808801E-4</v>
      </c>
      <c r="H586" s="8">
        <f t="shared" si="59"/>
        <v>0.8974968555335141</v>
      </c>
      <c r="I586">
        <f t="shared" si="57"/>
        <v>9.0922734737231004E-4</v>
      </c>
    </row>
    <row r="587" spans="1:9">
      <c r="A587" s="3" t="s">
        <v>123</v>
      </c>
      <c r="B587">
        <v>16.57</v>
      </c>
      <c r="C587" s="4">
        <v>566</v>
      </c>
      <c r="D587">
        <f t="shared" si="54"/>
        <v>34.158117079058542</v>
      </c>
      <c r="E587" s="7">
        <f t="shared" si="56"/>
        <v>7.5163507187676372E-4</v>
      </c>
      <c r="F587" s="8">
        <f t="shared" si="58"/>
        <v>0.96206766043624037</v>
      </c>
      <c r="G587" s="7">
        <f t="shared" si="55"/>
        <v>1.6475512933327367E-3</v>
      </c>
      <c r="H587" s="8">
        <f t="shared" si="59"/>
        <v>0.89914440682684682</v>
      </c>
      <c r="I587">
        <f t="shared" si="57"/>
        <v>1.9175585600994527E-4</v>
      </c>
    </row>
    <row r="588" spans="1:9">
      <c r="A588" s="3" t="s">
        <v>314</v>
      </c>
      <c r="B588">
        <v>3.49</v>
      </c>
      <c r="C588" s="4">
        <v>119</v>
      </c>
      <c r="D588">
        <f t="shared" si="54"/>
        <v>34.097421203438394</v>
      </c>
      <c r="E588" s="7">
        <f t="shared" si="56"/>
        <v>1.5802928189635138E-4</v>
      </c>
      <c r="F588" s="8">
        <f t="shared" si="58"/>
        <v>0.96222568971813671</v>
      </c>
      <c r="G588" s="7">
        <f t="shared" si="55"/>
        <v>3.4700989823363012E-4</v>
      </c>
      <c r="H588" s="8">
        <f t="shared" si="59"/>
        <v>0.89949141672508048</v>
      </c>
      <c r="I588">
        <f t="shared" si="57"/>
        <v>5.3288787396621462E-4</v>
      </c>
    </row>
    <row r="589" spans="1:9">
      <c r="A589" s="3" t="s">
        <v>127</v>
      </c>
      <c r="B589">
        <v>9.64</v>
      </c>
      <c r="C589" s="4">
        <v>326</v>
      </c>
      <c r="D589">
        <f t="shared" si="54"/>
        <v>33.817427385892117</v>
      </c>
      <c r="E589" s="7">
        <f t="shared" si="56"/>
        <v>4.3292055376647522E-4</v>
      </c>
      <c r="F589" s="8">
        <f t="shared" si="58"/>
        <v>0.96265861027190314</v>
      </c>
      <c r="G589" s="7">
        <f t="shared" si="55"/>
        <v>9.5850298537885226E-4</v>
      </c>
      <c r="H589" s="8">
        <f t="shared" si="59"/>
        <v>0.90044991971045929</v>
      </c>
      <c r="I589">
        <f t="shared" si="57"/>
        <v>2.4992523658495802E-4</v>
      </c>
    </row>
    <row r="590" spans="1:9">
      <c r="A590" s="3" t="s">
        <v>463</v>
      </c>
      <c r="B590">
        <v>4.51</v>
      </c>
      <c r="C590" s="4">
        <v>152</v>
      </c>
      <c r="D590">
        <f t="shared" si="54"/>
        <v>33.702882483370288</v>
      </c>
      <c r="E590" s="7">
        <f t="shared" si="56"/>
        <v>2.0185252813651605E-4</v>
      </c>
      <c r="F590" s="8">
        <f t="shared" si="58"/>
        <v>0.96286046280003967</v>
      </c>
      <c r="G590" s="7">
        <f t="shared" si="55"/>
        <v>4.4842826390649622E-4</v>
      </c>
      <c r="H590" s="8">
        <f t="shared" si="59"/>
        <v>0.90089834797436574</v>
      </c>
      <c r="I590">
        <f t="shared" si="57"/>
        <v>1.0794152545212654E-3</v>
      </c>
    </row>
    <row r="591" spans="1:9">
      <c r="A591" s="3" t="s">
        <v>92</v>
      </c>
      <c r="B591">
        <v>19.36</v>
      </c>
      <c r="C591" s="4">
        <v>647</v>
      </c>
      <c r="D591">
        <f t="shared" si="54"/>
        <v>33.419421487603309</v>
      </c>
      <c r="E591" s="7">
        <f t="shared" si="56"/>
        <v>8.5920122173898609E-4</v>
      </c>
      <c r="F591" s="8">
        <f t="shared" si="58"/>
        <v>0.96371966402177867</v>
      </c>
      <c r="G591" s="7">
        <f t="shared" si="55"/>
        <v>1.9249603523791058E-3</v>
      </c>
      <c r="H591" s="8">
        <f t="shared" si="59"/>
        <v>0.90282330832674484</v>
      </c>
      <c r="I591">
        <f t="shared" si="57"/>
        <v>5.6903544431441411E-4</v>
      </c>
    </row>
    <row r="592" spans="1:9">
      <c r="A592" s="3" t="s">
        <v>246</v>
      </c>
      <c r="B592">
        <v>10.18</v>
      </c>
      <c r="C592" s="4">
        <v>339</v>
      </c>
      <c r="D592">
        <f t="shared" si="54"/>
        <v>33.300589390962671</v>
      </c>
      <c r="E592" s="7">
        <f t="shared" si="56"/>
        <v>4.5018425683078251E-4</v>
      </c>
      <c r="F592" s="8">
        <f t="shared" si="58"/>
        <v>0.96416984827860941</v>
      </c>
      <c r="G592" s="7">
        <f t="shared" si="55"/>
        <v>1.0121950613233108E-3</v>
      </c>
      <c r="H592" s="8">
        <f t="shared" si="59"/>
        <v>0.90383550338806817</v>
      </c>
      <c r="I592">
        <f t="shared" si="57"/>
        <v>2.5392720412852343E-3</v>
      </c>
    </row>
    <row r="593" spans="1:9">
      <c r="A593" s="3" t="s">
        <v>376</v>
      </c>
      <c r="B593">
        <v>45.18</v>
      </c>
      <c r="C593" s="4">
        <v>1493</v>
      </c>
      <c r="D593">
        <f t="shared" si="54"/>
        <v>33.045595396193008</v>
      </c>
      <c r="E593" s="7">
        <f t="shared" si="56"/>
        <v>1.9826698980777531E-3</v>
      </c>
      <c r="F593" s="8">
        <f t="shared" si="58"/>
        <v>0.96615251817668713</v>
      </c>
      <c r="G593" s="7">
        <f t="shared" si="55"/>
        <v>4.4922370206863637E-3</v>
      </c>
      <c r="H593" s="8">
        <f t="shared" si="59"/>
        <v>0.90832774040875452</v>
      </c>
      <c r="I593">
        <f t="shared" si="57"/>
        <v>1.4204884642958771E-3</v>
      </c>
    </row>
    <row r="594" spans="1:9">
      <c r="A594" s="3" t="s">
        <v>595</v>
      </c>
      <c r="B594">
        <v>24.92</v>
      </c>
      <c r="C594" s="4">
        <v>807</v>
      </c>
      <c r="D594">
        <f t="shared" si="54"/>
        <v>32.383627608346707</v>
      </c>
      <c r="E594" s="7">
        <f t="shared" si="56"/>
        <v>1.0716775671458451E-3</v>
      </c>
      <c r="F594" s="8">
        <f t="shared" si="58"/>
        <v>0.967224195743833</v>
      </c>
      <c r="G594" s="7">
        <f t="shared" si="55"/>
        <v>2.4777898750664939E-3</v>
      </c>
      <c r="H594" s="8">
        <f t="shared" si="59"/>
        <v>0.91080553028382105</v>
      </c>
      <c r="I594">
        <f t="shared" si="57"/>
        <v>1.7821880186167371E-3</v>
      </c>
    </row>
    <row r="595" spans="1:9">
      <c r="A595" s="3" t="s">
        <v>54</v>
      </c>
      <c r="B595">
        <v>30.97</v>
      </c>
      <c r="C595" s="4">
        <v>989</v>
      </c>
      <c r="D595">
        <f t="shared" si="54"/>
        <v>31.934129803035198</v>
      </c>
      <c r="E595" s="7">
        <f t="shared" si="56"/>
        <v>1.3133694100461472E-3</v>
      </c>
      <c r="F595" s="8">
        <f t="shared" si="58"/>
        <v>0.96853756515387912</v>
      </c>
      <c r="G595" s="7">
        <f t="shared" si="55"/>
        <v>3.0793399851849639E-3</v>
      </c>
      <c r="H595" s="8">
        <f t="shared" si="59"/>
        <v>0.913884870269006</v>
      </c>
      <c r="I595">
        <f t="shared" si="57"/>
        <v>1.2214357908152396E-3</v>
      </c>
    </row>
    <row r="596" spans="1:9">
      <c r="A596" s="3" t="s">
        <v>72</v>
      </c>
      <c r="B596">
        <v>21.19</v>
      </c>
      <c r="C596" s="4">
        <v>675</v>
      </c>
      <c r="D596">
        <f t="shared" si="54"/>
        <v>31.854648419065594</v>
      </c>
      <c r="E596" s="7">
        <f t="shared" si="56"/>
        <v>8.9638458218518641E-4</v>
      </c>
      <c r="F596" s="8">
        <f t="shared" si="58"/>
        <v>0.96943394973606434</v>
      </c>
      <c r="G596" s="7">
        <f t="shared" si="55"/>
        <v>2.1069168319686597E-3</v>
      </c>
      <c r="H596" s="8">
        <f t="shared" si="59"/>
        <v>0.91599178710097462</v>
      </c>
      <c r="I596">
        <f t="shared" si="57"/>
        <v>4.697742759869894E-3</v>
      </c>
    </row>
    <row r="597" spans="1:9">
      <c r="A597" s="3" t="s">
        <v>162</v>
      </c>
      <c r="B597">
        <v>81.27</v>
      </c>
      <c r="C597" s="4">
        <v>2578</v>
      </c>
      <c r="D597">
        <f t="shared" si="54"/>
        <v>31.721422419096839</v>
      </c>
      <c r="E597" s="7">
        <f t="shared" si="56"/>
        <v>3.4235251153680157E-3</v>
      </c>
      <c r="F597" s="8">
        <f t="shared" si="58"/>
        <v>0.97285747485143237</v>
      </c>
      <c r="G597" s="7">
        <f t="shared" si="55"/>
        <v>8.0806574296410083E-3</v>
      </c>
      <c r="H597" s="8">
        <f t="shared" si="59"/>
        <v>0.92407244453061566</v>
      </c>
      <c r="I597">
        <f t="shared" si="57"/>
        <v>5.1916725095935146E-4</v>
      </c>
    </row>
    <row r="598" spans="1:9">
      <c r="A598" s="3" t="s">
        <v>44</v>
      </c>
      <c r="B598">
        <v>8.9700000000000006</v>
      </c>
      <c r="C598" s="4">
        <v>284</v>
      </c>
      <c r="D598">
        <f t="shared" si="54"/>
        <v>31.661092530657747</v>
      </c>
      <c r="E598" s="7">
        <f t="shared" si="56"/>
        <v>3.7714551309717473E-4</v>
      </c>
      <c r="F598" s="8">
        <f t="shared" si="58"/>
        <v>0.97323462036452957</v>
      </c>
      <c r="G598" s="7">
        <f t="shared" si="55"/>
        <v>8.9188503929961676E-4</v>
      </c>
      <c r="H598" s="8">
        <f t="shared" si="59"/>
        <v>0.92496432956991526</v>
      </c>
      <c r="I598">
        <f t="shared" si="57"/>
        <v>6.8518956536167686E-4</v>
      </c>
    </row>
    <row r="599" spans="1:9">
      <c r="A599" s="3" t="s">
        <v>349</v>
      </c>
      <c r="B599">
        <v>11.79</v>
      </c>
      <c r="C599" s="4">
        <v>371</v>
      </c>
      <c r="D599">
        <f t="shared" si="54"/>
        <v>31.467345207803227</v>
      </c>
      <c r="E599" s="7">
        <f t="shared" si="56"/>
        <v>4.9267952591215431E-4</v>
      </c>
      <c r="F599" s="8">
        <f t="shared" si="58"/>
        <v>0.97372729989044171</v>
      </c>
      <c r="G599" s="7">
        <f t="shared" si="55"/>
        <v>1.1722769914540112E-3</v>
      </c>
      <c r="H599" s="8">
        <f t="shared" si="59"/>
        <v>0.92613660656136931</v>
      </c>
      <c r="I599">
        <f t="shared" si="57"/>
        <v>9.1880213880857209E-4</v>
      </c>
    </row>
    <row r="600" spans="1:9">
      <c r="A600" s="3" t="s">
        <v>311</v>
      </c>
      <c r="B600">
        <v>15.74</v>
      </c>
      <c r="C600" s="4">
        <v>492</v>
      </c>
      <c r="D600">
        <f t="shared" si="54"/>
        <v>31.257941550190598</v>
      </c>
      <c r="E600" s="7">
        <f t="shared" si="56"/>
        <v>6.5336476212609143E-4</v>
      </c>
      <c r="F600" s="8">
        <f t="shared" si="58"/>
        <v>0.97438066465256779</v>
      </c>
      <c r="G600" s="7">
        <f t="shared" si="55"/>
        <v>1.5650245840106987E-3</v>
      </c>
      <c r="H600" s="8">
        <f t="shared" si="59"/>
        <v>0.92770163114537996</v>
      </c>
      <c r="I600">
        <f t="shared" si="57"/>
        <v>4.0522599195199627E-3</v>
      </c>
    </row>
    <row r="601" spans="1:9">
      <c r="A601" s="3" t="s">
        <v>358</v>
      </c>
      <c r="B601">
        <v>68.95</v>
      </c>
      <c r="C601" s="4">
        <v>2133</v>
      </c>
      <c r="D601">
        <f t="shared" si="54"/>
        <v>30.935460478607684</v>
      </c>
      <c r="E601" s="7">
        <f t="shared" si="56"/>
        <v>2.8325752797051891E-3</v>
      </c>
      <c r="F601" s="8">
        <f t="shared" si="58"/>
        <v>0.97721323993227294</v>
      </c>
      <c r="G601" s="7">
        <f t="shared" si="55"/>
        <v>6.855682659945214E-3</v>
      </c>
      <c r="H601" s="8">
        <f t="shared" si="59"/>
        <v>0.93455731380532514</v>
      </c>
      <c r="I601">
        <f t="shared" si="57"/>
        <v>8.001818742513489E-4</v>
      </c>
    </row>
    <row r="602" spans="1:9">
      <c r="A602" s="3" t="s">
        <v>276</v>
      </c>
      <c r="B602">
        <v>13.6</v>
      </c>
      <c r="C602" s="4">
        <v>420</v>
      </c>
      <c r="D602">
        <f t="shared" si="54"/>
        <v>30.882352941176471</v>
      </c>
      <c r="E602" s="7">
        <f t="shared" si="56"/>
        <v>5.5775040669300488E-4</v>
      </c>
      <c r="F602" s="8">
        <f t="shared" si="58"/>
        <v>0.97777099033896597</v>
      </c>
      <c r="G602" s="7">
        <f t="shared" si="55"/>
        <v>1.3522448756382148E-3</v>
      </c>
      <c r="H602" s="8">
        <f t="shared" si="59"/>
        <v>0.93590955868096337</v>
      </c>
      <c r="I602">
        <f t="shared" si="57"/>
        <v>7.3171954340012224E-4</v>
      </c>
    </row>
    <row r="603" spans="1:9">
      <c r="A603" s="3" t="s">
        <v>202</v>
      </c>
      <c r="B603">
        <v>12.41</v>
      </c>
      <c r="C603" s="4">
        <v>382</v>
      </c>
      <c r="D603">
        <f t="shared" si="54"/>
        <v>30.781627719580982</v>
      </c>
      <c r="E603" s="7">
        <f t="shared" si="56"/>
        <v>5.0728727465887587E-4</v>
      </c>
      <c r="F603" s="8">
        <f t="shared" si="58"/>
        <v>0.97827827761362485</v>
      </c>
      <c r="G603" s="7">
        <f t="shared" si="55"/>
        <v>1.233923449019871E-3</v>
      </c>
      <c r="H603" s="8">
        <f t="shared" si="59"/>
        <v>0.93714348212998322</v>
      </c>
      <c r="I603">
        <f t="shared" si="57"/>
        <v>6.1164983634098835E-4</v>
      </c>
    </row>
    <row r="604" spans="1:9">
      <c r="A604" s="3" t="s">
        <v>38</v>
      </c>
      <c r="B604">
        <v>10.28</v>
      </c>
      <c r="C604" s="4">
        <v>312</v>
      </c>
      <c r="D604">
        <f t="shared" si="54"/>
        <v>30.350194552529185</v>
      </c>
      <c r="E604" s="7">
        <f t="shared" si="56"/>
        <v>4.1432887354337505E-4</v>
      </c>
      <c r="F604" s="8">
        <f t="shared" si="58"/>
        <v>0.97869260648716827</v>
      </c>
      <c r="G604" s="7">
        <f t="shared" si="55"/>
        <v>1.0221380383500622E-3</v>
      </c>
      <c r="H604" s="8">
        <f t="shared" si="59"/>
        <v>0.93816562016833327</v>
      </c>
      <c r="I604">
        <f t="shared" si="57"/>
        <v>3.7603684326503739E-4</v>
      </c>
    </row>
    <row r="605" spans="1:9">
      <c r="A605" s="3" t="s">
        <v>279</v>
      </c>
      <c r="B605">
        <v>6.22</v>
      </c>
      <c r="C605" s="4">
        <v>184</v>
      </c>
      <c r="D605">
        <f t="shared" si="54"/>
        <v>29.581993569131836</v>
      </c>
      <c r="E605" s="7">
        <f t="shared" si="56"/>
        <v>2.4434779721788785E-4</v>
      </c>
      <c r="F605" s="8">
        <f t="shared" si="58"/>
        <v>0.97893695428438621</v>
      </c>
      <c r="G605" s="7">
        <f t="shared" si="55"/>
        <v>6.184531710639482E-4</v>
      </c>
      <c r="H605" s="8">
        <f t="shared" si="59"/>
        <v>0.93878407333939717</v>
      </c>
      <c r="I605">
        <f t="shared" si="57"/>
        <v>1.180225247718325E-3</v>
      </c>
    </row>
    <row r="606" spans="1:9">
      <c r="A606" s="3" t="s">
        <v>153</v>
      </c>
      <c r="B606">
        <v>19.489999999999998</v>
      </c>
      <c r="C606" s="4">
        <v>575</v>
      </c>
      <c r="D606">
        <f t="shared" si="54"/>
        <v>29.502308876346849</v>
      </c>
      <c r="E606" s="7">
        <f t="shared" si="56"/>
        <v>7.6358686630589954E-4</v>
      </c>
      <c r="F606" s="8">
        <f t="shared" si="58"/>
        <v>0.97970054115069216</v>
      </c>
      <c r="G606" s="7">
        <f t="shared" si="55"/>
        <v>1.9378862225138827E-3</v>
      </c>
      <c r="H606" s="8">
        <f t="shared" si="59"/>
        <v>0.94072195956191107</v>
      </c>
      <c r="I606">
        <f t="shared" si="57"/>
        <v>1.3437775230207838E-2</v>
      </c>
    </row>
    <row r="607" spans="1:9">
      <c r="A607" s="3" t="s">
        <v>134</v>
      </c>
      <c r="B607">
        <v>219.5</v>
      </c>
      <c r="C607" s="4">
        <v>6359</v>
      </c>
      <c r="D607">
        <f t="shared" si="54"/>
        <v>28.970387243735765</v>
      </c>
      <c r="E607" s="7">
        <f t="shared" si="56"/>
        <v>8.4446067527638533E-3</v>
      </c>
      <c r="F607" s="8">
        <f t="shared" si="58"/>
        <v>0.98814514790345598</v>
      </c>
      <c r="G607" s="7">
        <f t="shared" si="55"/>
        <v>2.1824834573719715E-2</v>
      </c>
      <c r="H607" s="8">
        <f t="shared" si="59"/>
        <v>0.96254679413563082</v>
      </c>
      <c r="I607">
        <f t="shared" si="57"/>
        <v>6.6829074159469037E-4</v>
      </c>
    </row>
    <row r="608" spans="1:9">
      <c r="A608" s="3" t="s">
        <v>261</v>
      </c>
      <c r="B608">
        <v>10.9</v>
      </c>
      <c r="C608" s="4">
        <v>315</v>
      </c>
      <c r="D608">
        <f t="shared" si="54"/>
        <v>28.899082568807337</v>
      </c>
      <c r="E608" s="7">
        <f t="shared" si="56"/>
        <v>4.1831280501975366E-4</v>
      </c>
      <c r="F608" s="8">
        <f t="shared" si="58"/>
        <v>0.98856346070847578</v>
      </c>
      <c r="G608" s="7">
        <f t="shared" si="55"/>
        <v>1.0837844959159222E-3</v>
      </c>
      <c r="H608" s="8">
        <f t="shared" si="59"/>
        <v>0.96363057863154677</v>
      </c>
      <c r="I608">
        <f t="shared" si="57"/>
        <v>2.7586588101924381E-4</v>
      </c>
    </row>
    <row r="609" spans="1:9">
      <c r="A609" s="3" t="s">
        <v>284</v>
      </c>
      <c r="B609">
        <v>4.46</v>
      </c>
      <c r="C609" s="4">
        <v>127</v>
      </c>
      <c r="D609">
        <f t="shared" si="54"/>
        <v>28.475336322869957</v>
      </c>
      <c r="E609" s="7">
        <f t="shared" si="56"/>
        <v>1.6865309916669433E-4</v>
      </c>
      <c r="F609" s="8">
        <f t="shared" si="58"/>
        <v>0.98873211380764248</v>
      </c>
      <c r="G609" s="7">
        <f t="shared" si="55"/>
        <v>4.4345677539312043E-4</v>
      </c>
      <c r="H609" s="8">
        <f t="shared" si="59"/>
        <v>0.96407403540693992</v>
      </c>
      <c r="I609">
        <f t="shared" si="57"/>
        <v>1.597946036114517E-3</v>
      </c>
    </row>
    <row r="610" spans="1:9">
      <c r="A610" s="3" t="s">
        <v>226</v>
      </c>
      <c r="B610">
        <v>25.8</v>
      </c>
      <c r="C610" s="4">
        <v>733</v>
      </c>
      <c r="D610">
        <f t="shared" si="54"/>
        <v>28.410852713178294</v>
      </c>
      <c r="E610" s="7">
        <f t="shared" si="56"/>
        <v>9.734072573951728E-4</v>
      </c>
      <c r="F610" s="8">
        <f t="shared" si="58"/>
        <v>0.98970552106503762</v>
      </c>
      <c r="G610" s="7">
        <f t="shared" si="55"/>
        <v>2.5652880729019074E-3</v>
      </c>
      <c r="H610" s="8">
        <f t="shared" si="59"/>
        <v>0.96663932347984183</v>
      </c>
      <c r="I610">
        <f t="shared" si="57"/>
        <v>3.4726997569434204E-4</v>
      </c>
    </row>
    <row r="611" spans="1:9">
      <c r="A611" s="3" t="s">
        <v>509</v>
      </c>
      <c r="B611">
        <v>5.59</v>
      </c>
      <c r="C611" s="4">
        <v>158</v>
      </c>
      <c r="D611">
        <f t="shared" si="54"/>
        <v>28.264758497316638</v>
      </c>
      <c r="E611" s="7">
        <f t="shared" si="56"/>
        <v>2.0982039108927326E-4</v>
      </c>
      <c r="F611" s="8">
        <f t="shared" si="58"/>
        <v>0.98991534145612692</v>
      </c>
      <c r="G611" s="7">
        <f t="shared" si="55"/>
        <v>5.5581241579541322E-4</v>
      </c>
      <c r="H611" s="8">
        <f t="shared" si="59"/>
        <v>0.96719513589563721</v>
      </c>
      <c r="I611">
        <f t="shared" si="57"/>
        <v>5.369291281692723E-4</v>
      </c>
    </row>
    <row r="612" spans="1:9">
      <c r="A612" s="3" t="s">
        <v>549</v>
      </c>
      <c r="B612">
        <v>8.6</v>
      </c>
      <c r="C612" s="4">
        <v>241</v>
      </c>
      <c r="D612">
        <f t="shared" si="54"/>
        <v>28.02325581395349</v>
      </c>
      <c r="E612" s="7">
        <f t="shared" si="56"/>
        <v>3.2004249526908137E-4</v>
      </c>
      <c r="F612" s="8">
        <f t="shared" si="58"/>
        <v>0.99023538395139599</v>
      </c>
      <c r="G612" s="7">
        <f t="shared" si="55"/>
        <v>8.5509602430063579E-4</v>
      </c>
      <c r="H612" s="8">
        <f t="shared" si="59"/>
        <v>0.96805023191993789</v>
      </c>
      <c r="I612">
        <f t="shared" si="57"/>
        <v>7.5727548398130118E-5</v>
      </c>
    </row>
    <row r="613" spans="1:9">
      <c r="A613" s="3" t="s">
        <v>56</v>
      </c>
      <c r="B613">
        <v>1.2</v>
      </c>
      <c r="C613" s="4">
        <v>33</v>
      </c>
      <c r="D613">
        <f t="shared" si="54"/>
        <v>27.5</v>
      </c>
      <c r="E613" s="7">
        <f t="shared" si="56"/>
        <v>4.3823246240164669E-5</v>
      </c>
      <c r="F613" s="8">
        <f t="shared" si="58"/>
        <v>0.99027920719763618</v>
      </c>
      <c r="G613" s="7">
        <f t="shared" si="55"/>
        <v>1.1931572432101895E-4</v>
      </c>
      <c r="H613" s="8">
        <f t="shared" si="59"/>
        <v>0.96816954764425889</v>
      </c>
      <c r="I613">
        <f t="shared" si="57"/>
        <v>1.637166119394684E-3</v>
      </c>
    </row>
    <row r="614" spans="1:9">
      <c r="A614" s="3" t="s">
        <v>52</v>
      </c>
      <c r="B614">
        <v>25.18</v>
      </c>
      <c r="C614" s="4">
        <v>655</v>
      </c>
      <c r="D614">
        <f t="shared" si="54"/>
        <v>26.012708498808578</v>
      </c>
      <c r="E614" s="7">
        <f t="shared" si="56"/>
        <v>8.6982503900932904E-4</v>
      </c>
      <c r="F614" s="8">
        <f t="shared" si="58"/>
        <v>0.99114903223664552</v>
      </c>
      <c r="G614" s="7">
        <f t="shared" si="55"/>
        <v>2.5036416153360478E-3</v>
      </c>
      <c r="H614" s="8">
        <f t="shared" si="59"/>
        <v>0.97067318925959489</v>
      </c>
      <c r="I614">
        <f t="shared" si="57"/>
        <v>6.8185841288950222E-3</v>
      </c>
    </row>
    <row r="615" spans="1:9">
      <c r="A615" s="3" t="s">
        <v>399</v>
      </c>
      <c r="B615">
        <v>104.78</v>
      </c>
      <c r="C615" s="4">
        <v>2721</v>
      </c>
      <c r="D615">
        <f t="shared" si="54"/>
        <v>25.968696316090856</v>
      </c>
      <c r="E615" s="7">
        <f t="shared" si="56"/>
        <v>3.6134258490753959E-3</v>
      </c>
      <c r="F615" s="8">
        <f t="shared" si="58"/>
        <v>0.99476245808572095</v>
      </c>
      <c r="G615" s="7">
        <f t="shared" si="55"/>
        <v>1.0418251328630305E-2</v>
      </c>
      <c r="H615" s="8">
        <f t="shared" si="59"/>
        <v>0.98109144058822517</v>
      </c>
      <c r="I615">
        <f t="shared" si="57"/>
        <v>8.6496376335076786E-4</v>
      </c>
    </row>
    <row r="616" spans="1:9">
      <c r="A616" s="3" t="s">
        <v>603</v>
      </c>
      <c r="B616">
        <v>13.25</v>
      </c>
      <c r="C616" s="4">
        <v>342</v>
      </c>
      <c r="D616">
        <f t="shared" si="54"/>
        <v>25.811320754716981</v>
      </c>
      <c r="E616" s="7">
        <f t="shared" si="56"/>
        <v>4.5416818830716112E-4</v>
      </c>
      <c r="F616" s="8">
        <f t="shared" si="58"/>
        <v>0.99521662627402807</v>
      </c>
      <c r="G616" s="7">
        <f t="shared" si="55"/>
        <v>1.3174444560445843E-3</v>
      </c>
      <c r="H616" s="8">
        <f t="shared" si="59"/>
        <v>0.98240888504426971</v>
      </c>
      <c r="I616">
        <f t="shared" si="57"/>
        <v>1.0845387929103723E-3</v>
      </c>
    </row>
    <row r="617" spans="1:9">
      <c r="A617" s="3" t="s">
        <v>520</v>
      </c>
      <c r="B617">
        <v>16.260000000000002</v>
      </c>
      <c r="C617" s="4">
        <v>402</v>
      </c>
      <c r="D617">
        <f t="shared" si="54"/>
        <v>24.723247232472321</v>
      </c>
      <c r="E617" s="7">
        <f t="shared" si="56"/>
        <v>5.3384681783473324E-4</v>
      </c>
      <c r="F617" s="8">
        <f t="shared" si="58"/>
        <v>0.99575047309186282</v>
      </c>
      <c r="G617" s="7">
        <f t="shared" si="55"/>
        <v>1.6167280645498069E-3</v>
      </c>
      <c r="H617" s="8">
        <f t="shared" si="59"/>
        <v>0.98402561310881953</v>
      </c>
      <c r="I617">
        <f t="shared" si="57"/>
        <v>1.3116653644810183E-3</v>
      </c>
    </row>
    <row r="618" spans="1:9">
      <c r="A618" s="3" t="s">
        <v>539</v>
      </c>
      <c r="B618">
        <v>18.95</v>
      </c>
      <c r="C618" s="4">
        <v>432</v>
      </c>
      <c r="D618">
        <f t="shared" si="54"/>
        <v>22.796833773087073</v>
      </c>
      <c r="E618" s="7">
        <f t="shared" si="56"/>
        <v>5.736861325985193E-4</v>
      </c>
      <c r="F618" s="8">
        <f t="shared" si="58"/>
        <v>0.99632415922446138</v>
      </c>
      <c r="G618" s="7">
        <f t="shared" si="55"/>
        <v>1.8841941465694242E-3</v>
      </c>
      <c r="H618" s="8">
        <f t="shared" si="59"/>
        <v>0.9859098072553889</v>
      </c>
      <c r="I618">
        <f t="shared" si="57"/>
        <v>7.004087816127047E-4</v>
      </c>
    </row>
    <row r="619" spans="1:9">
      <c r="A619" s="3" t="s">
        <v>23</v>
      </c>
      <c r="B619">
        <v>10.11</v>
      </c>
      <c r="C619" s="4">
        <v>230</v>
      </c>
      <c r="D619">
        <f t="shared" si="54"/>
        <v>22.74975272007913</v>
      </c>
      <c r="E619" s="7">
        <f t="shared" si="56"/>
        <v>3.0543474652235982E-4</v>
      </c>
      <c r="F619" s="8">
        <f t="shared" si="58"/>
        <v>0.99662959397098372</v>
      </c>
      <c r="G619" s="7">
        <f t="shared" si="55"/>
        <v>1.0052349774045846E-3</v>
      </c>
      <c r="H619" s="8">
        <f t="shared" si="59"/>
        <v>0.98691504223279347</v>
      </c>
      <c r="I619">
        <f t="shared" si="57"/>
        <v>4.0564951319210785E-4</v>
      </c>
    </row>
    <row r="620" spans="1:9">
      <c r="A620" s="3" t="s">
        <v>118</v>
      </c>
      <c r="B620">
        <v>5.76</v>
      </c>
      <c r="C620" s="4">
        <v>126</v>
      </c>
      <c r="D620">
        <f t="shared" si="54"/>
        <v>21.875</v>
      </c>
      <c r="E620" s="7">
        <f t="shared" si="56"/>
        <v>1.6732512200790146E-4</v>
      </c>
      <c r="F620" s="8">
        <f t="shared" si="58"/>
        <v>0.99679691909299162</v>
      </c>
      <c r="G620" s="7">
        <f t="shared" si="55"/>
        <v>5.7271547674089091E-4</v>
      </c>
      <c r="H620" s="8">
        <f t="shared" si="59"/>
        <v>0.98748775770953434</v>
      </c>
      <c r="I620">
        <f t="shared" si="57"/>
        <v>2.4057815024913776E-4</v>
      </c>
    </row>
    <row r="621" spans="1:9">
      <c r="A621" s="3" t="s">
        <v>199</v>
      </c>
      <c r="B621">
        <v>3.38</v>
      </c>
      <c r="C621" s="4">
        <v>72</v>
      </c>
      <c r="D621">
        <f t="shared" si="54"/>
        <v>21.301775147928996</v>
      </c>
      <c r="E621" s="7">
        <f t="shared" si="56"/>
        <v>9.5614355433086551E-5</v>
      </c>
      <c r="F621" s="8">
        <f t="shared" si="58"/>
        <v>0.99689253344842466</v>
      </c>
      <c r="G621" s="7">
        <f t="shared" si="55"/>
        <v>3.3607262350420338E-4</v>
      </c>
      <c r="H621" s="8">
        <f t="shared" si="59"/>
        <v>0.98782383033303856</v>
      </c>
      <c r="I621">
        <f t="shared" si="57"/>
        <v>4.2357684951493946E-3</v>
      </c>
    </row>
    <row r="622" spans="1:9">
      <c r="A622" s="3" t="s">
        <v>365</v>
      </c>
      <c r="B622">
        <v>58.8</v>
      </c>
      <c r="C622" s="4">
        <v>1214</v>
      </c>
      <c r="D622">
        <f t="shared" si="54"/>
        <v>20.646258503401363</v>
      </c>
      <c r="E622" s="7">
        <f t="shared" si="56"/>
        <v>1.6121642707745427E-3</v>
      </c>
      <c r="F622" s="8">
        <f t="shared" si="58"/>
        <v>0.99850469771919925</v>
      </c>
      <c r="G622" s="7">
        <f t="shared" si="55"/>
        <v>5.8464704917299288E-3</v>
      </c>
      <c r="H622" s="8">
        <f t="shared" si="59"/>
        <v>0.99367030082476848</v>
      </c>
      <c r="I622">
        <f t="shared" si="57"/>
        <v>2.1652124115374427E-3</v>
      </c>
    </row>
    <row r="623" spans="1:9">
      <c r="A623" s="3" t="s">
        <v>211</v>
      </c>
      <c r="B623">
        <v>29.89</v>
      </c>
      <c r="C623" s="4">
        <v>608</v>
      </c>
      <c r="D623">
        <f t="shared" si="54"/>
        <v>20.341251254600202</v>
      </c>
      <c r="E623" s="7">
        <f t="shared" si="56"/>
        <v>8.0741011254606421E-4</v>
      </c>
      <c r="F623" s="8">
        <f t="shared" si="58"/>
        <v>0.99931210783174529</v>
      </c>
      <c r="G623" s="7">
        <f t="shared" si="55"/>
        <v>2.9719558332960473E-3</v>
      </c>
      <c r="H623" s="8">
        <f t="shared" si="59"/>
        <v>0.9966422566580645</v>
      </c>
      <c r="I623">
        <f t="shared" si="57"/>
        <v>2.8387655083016439E-3</v>
      </c>
    </row>
    <row r="624" spans="1:9">
      <c r="A624" s="3" t="s">
        <v>188</v>
      </c>
      <c r="B624">
        <v>35.47</v>
      </c>
      <c r="C624" s="4">
        <v>518</v>
      </c>
      <c r="D624">
        <f t="shared" si="54"/>
        <v>14.603890611784607</v>
      </c>
      <c r="E624" s="7">
        <f t="shared" si="56"/>
        <v>6.8789216825470602E-4</v>
      </c>
      <c r="F624" s="8">
        <f t="shared" si="58"/>
        <v>1</v>
      </c>
      <c r="G624" s="7">
        <f t="shared" si="55"/>
        <v>3.526773951388785E-3</v>
      </c>
      <c r="H624" s="8">
        <f t="shared" si="59"/>
        <v>1.0001690306094533</v>
      </c>
      <c r="I624">
        <f t="shared" si="57"/>
        <v>0</v>
      </c>
    </row>
    <row r="625" spans="2:8">
      <c r="B625">
        <v>10059.050000000005</v>
      </c>
      <c r="C625" s="6">
        <v>753025</v>
      </c>
      <c r="E625" s="7"/>
      <c r="F625" s="8"/>
      <c r="G625" s="7"/>
      <c r="H625" s="8"/>
    </row>
    <row r="626" spans="2:8">
      <c r="E626" s="7"/>
      <c r="F626" s="8"/>
      <c r="G626" s="7"/>
      <c r="H626" s="8"/>
    </row>
    <row r="627" spans="2:8">
      <c r="E627" s="7"/>
      <c r="F627" s="8"/>
      <c r="G627" s="7"/>
      <c r="H627" s="8"/>
    </row>
    <row r="628" spans="2:8">
      <c r="E628" s="7"/>
      <c r="F628" s="8"/>
      <c r="G628" s="7"/>
      <c r="H628" s="8"/>
    </row>
    <row r="629" spans="2:8">
      <c r="E629" s="7"/>
      <c r="F629" s="8"/>
      <c r="G629" s="7"/>
      <c r="H629" s="8"/>
    </row>
    <row r="630" spans="2:8">
      <c r="E630" s="7"/>
      <c r="F630" s="8"/>
      <c r="G630" s="7"/>
      <c r="H630" s="8"/>
    </row>
    <row r="631" spans="2:8">
      <c r="E631" s="7"/>
      <c r="F631" s="8"/>
      <c r="G631" s="7"/>
      <c r="H631" s="8"/>
    </row>
    <row r="632" spans="2:8">
      <c r="E632" s="7"/>
      <c r="F632" s="8"/>
      <c r="G632" s="7"/>
      <c r="H632" s="8"/>
    </row>
    <row r="633" spans="2:8">
      <c r="E633" s="7"/>
      <c r="F633" s="8"/>
      <c r="G633" s="7"/>
      <c r="H633" s="8"/>
    </row>
    <row r="634" spans="2:8">
      <c r="E634" s="7"/>
      <c r="F634" s="8"/>
      <c r="G634" s="7"/>
      <c r="H634" s="8"/>
    </row>
    <row r="635" spans="2:8">
      <c r="E635" s="7"/>
      <c r="F635" s="8"/>
      <c r="G635" s="7"/>
      <c r="H635" s="8"/>
    </row>
    <row r="636" spans="2:8">
      <c r="E636" s="7"/>
      <c r="F636" s="8"/>
      <c r="G636" s="7"/>
      <c r="H636" s="8"/>
    </row>
    <row r="637" spans="2:8">
      <c r="E637" s="7"/>
      <c r="F637" s="8"/>
      <c r="G637" s="7"/>
      <c r="H637" s="8"/>
    </row>
    <row r="638" spans="2:8">
      <c r="E638" s="7"/>
      <c r="F638" s="8"/>
      <c r="G638" s="7"/>
      <c r="H638" s="8"/>
    </row>
    <row r="639" spans="2:8">
      <c r="E639" s="7"/>
      <c r="F639" s="8"/>
      <c r="G639" s="7"/>
      <c r="H639" s="8"/>
    </row>
    <row r="640" spans="2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625">
    <sortCondition descending="1" ref="D2"/>
  </sortState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O2334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5">
      <c r="A1" s="21" t="s">
        <v>637</v>
      </c>
      <c r="B1" s="22" t="s">
        <v>617</v>
      </c>
      <c r="C1" s="21" t="s">
        <v>638</v>
      </c>
      <c r="D1" s="21" t="s">
        <v>618</v>
      </c>
      <c r="E1" s="19" t="s">
        <v>619</v>
      </c>
      <c r="F1" s="19" t="s">
        <v>620</v>
      </c>
      <c r="G1" s="19" t="s">
        <v>621</v>
      </c>
      <c r="H1" s="19" t="s">
        <v>622</v>
      </c>
      <c r="I1" s="20" t="s">
        <v>623</v>
      </c>
      <c r="J1" s="2"/>
      <c r="K1" s="2"/>
      <c r="L1" s="2"/>
      <c r="M1" s="2"/>
      <c r="N1" s="2"/>
      <c r="O1" s="2"/>
    </row>
    <row r="2" spans="1:15">
      <c r="A2" s="3" t="s">
        <v>26</v>
      </c>
      <c r="B2">
        <v>55.56</v>
      </c>
      <c r="C2" s="4">
        <v>57557</v>
      </c>
      <c r="D2" s="4">
        <f t="shared" ref="D2:D65" si="0">C2/B2</f>
        <v>1035.9431245500359</v>
      </c>
      <c r="E2" s="7">
        <f>C2/737328</f>
        <v>7.806159538224508E-2</v>
      </c>
      <c r="F2" s="7">
        <f>E2</f>
        <v>7.806159538224508E-2</v>
      </c>
      <c r="G2" s="7">
        <f>B2/10057.35</f>
        <v>5.5243180360631779E-3</v>
      </c>
      <c r="H2" s="7">
        <f>G2</f>
        <v>5.5243180360631779E-3</v>
      </c>
      <c r="I2">
        <f>F2*H3-F3*H2</f>
        <v>4.1656929486479912E-6</v>
      </c>
      <c r="J2" s="10" t="s">
        <v>627</v>
      </c>
      <c r="K2" s="4"/>
      <c r="L2" s="4"/>
      <c r="M2" s="4"/>
      <c r="N2" s="4"/>
      <c r="O2" s="4"/>
    </row>
    <row r="3" spans="1:15">
      <c r="A3" s="3" t="s">
        <v>120</v>
      </c>
      <c r="B3">
        <v>1.53</v>
      </c>
      <c r="C3" s="4">
        <v>1029</v>
      </c>
      <c r="D3" s="4">
        <f t="shared" si="0"/>
        <v>672.54901960784309</v>
      </c>
      <c r="E3" s="7">
        <f t="shared" ref="E3:E66" si="1">C3/737328</f>
        <v>1.3955797148623137E-3</v>
      </c>
      <c r="F3" s="8">
        <f>F2+E3</f>
        <v>7.9457175097107396E-2</v>
      </c>
      <c r="G3" s="7">
        <f t="shared" ref="G3:G66" si="2">B3/10057.35</f>
        <v>1.5212754850929915E-4</v>
      </c>
      <c r="H3" s="8">
        <f>H2+G3</f>
        <v>5.6764455845724768E-3</v>
      </c>
      <c r="I3">
        <f t="shared" ref="I3:I66" si="3">F3*H4-F4*H3</f>
        <v>9.1448936180270617E-6</v>
      </c>
      <c r="J3" s="4"/>
      <c r="K3" s="4"/>
      <c r="L3" s="4"/>
      <c r="M3" s="4"/>
      <c r="N3" s="4"/>
      <c r="O3" s="4"/>
    </row>
    <row r="4" spans="1:15">
      <c r="A4" s="3" t="s">
        <v>98</v>
      </c>
      <c r="B4">
        <v>3.2</v>
      </c>
      <c r="C4" s="4">
        <v>2096</v>
      </c>
      <c r="D4" s="4">
        <f t="shared" si="0"/>
        <v>655</v>
      </c>
      <c r="E4" s="7">
        <f t="shared" si="1"/>
        <v>2.8426968730334398E-3</v>
      </c>
      <c r="F4" s="8">
        <f t="shared" ref="F4:F67" si="4">F3+E4</f>
        <v>8.2299871970140839E-2</v>
      </c>
      <c r="G4" s="7">
        <f t="shared" si="2"/>
        <v>3.1817526485605058E-4</v>
      </c>
      <c r="H4" s="8">
        <f t="shared" ref="H4:H67" si="5">H3+G4</f>
        <v>5.9946208494285275E-3</v>
      </c>
      <c r="I4">
        <f t="shared" si="3"/>
        <v>3.1439219544437177E-6</v>
      </c>
      <c r="J4" s="4"/>
      <c r="K4" s="4"/>
      <c r="L4" s="4"/>
      <c r="M4" s="4"/>
      <c r="N4" s="4"/>
      <c r="O4" s="4"/>
    </row>
    <row r="5" spans="1:15">
      <c r="A5" s="3" t="s">
        <v>14</v>
      </c>
      <c r="B5">
        <v>1.03</v>
      </c>
      <c r="C5" s="4">
        <v>650</v>
      </c>
      <c r="D5" s="4">
        <f t="shared" si="0"/>
        <v>631.06796116504847</v>
      </c>
      <c r="E5" s="7">
        <f t="shared" si="1"/>
        <v>8.8156153028231665E-4</v>
      </c>
      <c r="F5" s="8">
        <f t="shared" si="4"/>
        <v>8.318143350042316E-2</v>
      </c>
      <c r="G5" s="7">
        <f t="shared" si="2"/>
        <v>1.0241266337554127E-4</v>
      </c>
      <c r="H5" s="8">
        <f t="shared" si="5"/>
        <v>6.0970335128040691E-3</v>
      </c>
      <c r="I5">
        <f t="shared" si="3"/>
        <v>6.659111602925474E-6</v>
      </c>
      <c r="J5" s="4"/>
      <c r="K5" s="4"/>
      <c r="L5" s="4"/>
      <c r="M5" s="4"/>
      <c r="N5" s="4"/>
      <c r="O5" s="4"/>
    </row>
    <row r="6" spans="1:15">
      <c r="A6" s="3" t="s">
        <v>31</v>
      </c>
      <c r="B6">
        <v>1.54</v>
      </c>
      <c r="C6" s="4">
        <v>735</v>
      </c>
      <c r="D6" s="4">
        <f t="shared" si="0"/>
        <v>477.27272727272725</v>
      </c>
      <c r="E6" s="7">
        <f t="shared" si="1"/>
        <v>9.9684265347308116E-4</v>
      </c>
      <c r="F6" s="8">
        <f t="shared" si="4"/>
        <v>8.4178276153896239E-2</v>
      </c>
      <c r="G6" s="7">
        <f t="shared" si="2"/>
        <v>1.5312184621197431E-4</v>
      </c>
      <c r="H6" s="8">
        <f t="shared" si="5"/>
        <v>6.2501553590160438E-3</v>
      </c>
      <c r="I6">
        <f t="shared" si="3"/>
        <v>1.0852329626069991E-4</v>
      </c>
      <c r="J6" s="2"/>
      <c r="K6" s="2"/>
      <c r="L6" s="2"/>
      <c r="M6" s="2"/>
      <c r="N6" s="2"/>
      <c r="O6" s="2"/>
    </row>
    <row r="7" spans="1:15">
      <c r="A7" s="3" t="s">
        <v>139</v>
      </c>
      <c r="B7">
        <v>22.16</v>
      </c>
      <c r="C7" s="4">
        <v>9078</v>
      </c>
      <c r="D7" s="4">
        <f t="shared" si="0"/>
        <v>409.65703971119132</v>
      </c>
      <c r="E7" s="7">
        <f t="shared" si="1"/>
        <v>1.2312023956773648E-2</v>
      </c>
      <c r="F7" s="8">
        <f t="shared" si="4"/>
        <v>9.6490300110669891E-2</v>
      </c>
      <c r="G7" s="7">
        <f t="shared" si="2"/>
        <v>2.2033637091281501E-3</v>
      </c>
      <c r="H7" s="8">
        <f t="shared" si="5"/>
        <v>8.4535190681441948E-3</v>
      </c>
      <c r="I7">
        <f t="shared" si="3"/>
        <v>6.1532466263339238E-5</v>
      </c>
      <c r="J7" s="2"/>
      <c r="K7" s="2"/>
      <c r="L7" s="2"/>
      <c r="M7" s="2"/>
      <c r="N7" s="2"/>
      <c r="O7" s="2"/>
    </row>
    <row r="8" spans="1:15">
      <c r="A8" s="3" t="s">
        <v>191</v>
      </c>
      <c r="B8">
        <v>12.09</v>
      </c>
      <c r="C8" s="4">
        <v>4750</v>
      </c>
      <c r="D8" s="4">
        <f t="shared" si="0"/>
        <v>392.88668320926388</v>
      </c>
      <c r="E8" s="7">
        <f t="shared" si="1"/>
        <v>6.442180413601545E-3</v>
      </c>
      <c r="F8" s="8">
        <f t="shared" si="4"/>
        <v>0.10293248052427144</v>
      </c>
      <c r="G8" s="7">
        <f t="shared" si="2"/>
        <v>1.202105922534266E-3</v>
      </c>
      <c r="H8" s="8">
        <f t="shared" si="5"/>
        <v>9.6556249906784609E-3</v>
      </c>
      <c r="I8">
        <f t="shared" si="3"/>
        <v>3.9840472801380374E-4</v>
      </c>
      <c r="J8" s="2"/>
      <c r="K8" s="2"/>
      <c r="L8" s="2"/>
      <c r="M8" s="2"/>
      <c r="N8" s="2"/>
      <c r="O8" s="2"/>
    </row>
    <row r="9" spans="1:15">
      <c r="A9" s="3" t="s">
        <v>600</v>
      </c>
      <c r="B9">
        <v>62.22</v>
      </c>
      <c r="C9" s="4">
        <v>18204</v>
      </c>
      <c r="D9" s="4">
        <f t="shared" si="0"/>
        <v>292.57473481195757</v>
      </c>
      <c r="E9" s="7">
        <f t="shared" si="1"/>
        <v>2.4689147841937376E-2</v>
      </c>
      <c r="F9" s="8">
        <f t="shared" si="4"/>
        <v>0.12762162836620883</v>
      </c>
      <c r="G9" s="7">
        <f t="shared" si="2"/>
        <v>6.1865203060448327E-3</v>
      </c>
      <c r="H9" s="8">
        <f t="shared" si="5"/>
        <v>1.5842145296723294E-2</v>
      </c>
      <c r="I9">
        <f t="shared" si="3"/>
        <v>4.1371135243887733E-4</v>
      </c>
      <c r="J9" s="2"/>
      <c r="K9" s="2"/>
      <c r="L9" s="2"/>
      <c r="M9" s="2"/>
      <c r="N9" s="2"/>
      <c r="O9" s="2"/>
    </row>
    <row r="10" spans="1:15">
      <c r="A10" s="3" t="s">
        <v>327</v>
      </c>
      <c r="B10">
        <v>63.24</v>
      </c>
      <c r="C10" s="4">
        <v>18094</v>
      </c>
      <c r="D10" s="4">
        <f t="shared" si="0"/>
        <v>286.11638203668565</v>
      </c>
      <c r="E10" s="7">
        <f t="shared" si="1"/>
        <v>2.4539960506043443E-2</v>
      </c>
      <c r="F10" s="8">
        <f t="shared" si="4"/>
        <v>0.15216158887225228</v>
      </c>
      <c r="G10" s="7">
        <f t="shared" si="2"/>
        <v>6.2879386717176987E-3</v>
      </c>
      <c r="H10" s="8">
        <f t="shared" si="5"/>
        <v>2.2130083968440992E-2</v>
      </c>
      <c r="I10">
        <f t="shared" si="3"/>
        <v>2.5453225429914817E-4</v>
      </c>
      <c r="J10" s="2"/>
      <c r="K10" s="2"/>
      <c r="L10" s="2"/>
      <c r="M10" s="2"/>
      <c r="N10" s="2"/>
      <c r="O10" s="2"/>
    </row>
    <row r="11" spans="1:15">
      <c r="A11" s="3" t="s">
        <v>498</v>
      </c>
      <c r="B11">
        <v>34.68</v>
      </c>
      <c r="C11" s="4">
        <v>9001</v>
      </c>
      <c r="D11" s="4">
        <f t="shared" si="0"/>
        <v>259.54440599769322</v>
      </c>
      <c r="E11" s="7">
        <f t="shared" si="1"/>
        <v>1.2207592821647897E-2</v>
      </c>
      <c r="F11" s="8">
        <f t="shared" si="4"/>
        <v>0.16436918169390019</v>
      </c>
      <c r="G11" s="7">
        <f t="shared" si="2"/>
        <v>3.4482244328774476E-3</v>
      </c>
      <c r="H11" s="8">
        <f t="shared" si="5"/>
        <v>2.5578308401318441E-2</v>
      </c>
      <c r="I11">
        <f t="shared" si="3"/>
        <v>1.7727817976469218E-4</v>
      </c>
      <c r="J11" s="2"/>
      <c r="K11" s="2"/>
      <c r="L11" s="2"/>
      <c r="M11" s="2"/>
      <c r="N11" s="2"/>
      <c r="O11" s="2"/>
    </row>
    <row r="12" spans="1:15">
      <c r="A12" s="3" t="s">
        <v>593</v>
      </c>
      <c r="B12">
        <v>20</v>
      </c>
      <c r="C12" s="4">
        <v>4312</v>
      </c>
      <c r="D12" s="4">
        <f t="shared" si="0"/>
        <v>215.6</v>
      </c>
      <c r="E12" s="7">
        <f t="shared" si="1"/>
        <v>5.8481435670420766E-3</v>
      </c>
      <c r="F12" s="8">
        <f t="shared" si="4"/>
        <v>0.17021732526094227</v>
      </c>
      <c r="G12" s="7">
        <f t="shared" si="2"/>
        <v>1.9885954053503159E-3</v>
      </c>
      <c r="H12" s="8">
        <f t="shared" si="5"/>
        <v>2.7566903806668756E-2</v>
      </c>
      <c r="I12">
        <f t="shared" si="3"/>
        <v>1.9902112362102289E-4</v>
      </c>
      <c r="J12" s="2"/>
      <c r="K12" s="2"/>
      <c r="L12" s="2"/>
      <c r="M12" s="2"/>
      <c r="N12" s="2"/>
      <c r="O12" s="2"/>
    </row>
    <row r="13" spans="1:15">
      <c r="A13" s="3" t="s">
        <v>516</v>
      </c>
      <c r="B13">
        <v>20.58</v>
      </c>
      <c r="C13" s="4">
        <v>3993</v>
      </c>
      <c r="D13" s="4">
        <f t="shared" si="0"/>
        <v>194.02332361516036</v>
      </c>
      <c r="E13" s="7">
        <f t="shared" si="1"/>
        <v>5.4155002929496777E-3</v>
      </c>
      <c r="F13" s="8">
        <f t="shared" si="4"/>
        <v>0.17563282555389195</v>
      </c>
      <c r="G13" s="7">
        <f t="shared" si="2"/>
        <v>2.0462646721054749E-3</v>
      </c>
      <c r="H13" s="8">
        <f t="shared" si="5"/>
        <v>2.9613168478774231E-2</v>
      </c>
      <c r="I13">
        <f t="shared" si="3"/>
        <v>5.0551162526480363E-5</v>
      </c>
      <c r="J13" s="4"/>
      <c r="K13" s="4"/>
      <c r="L13" s="4"/>
      <c r="M13" s="4"/>
      <c r="N13" s="4"/>
      <c r="O13" s="4"/>
    </row>
    <row r="14" spans="1:15">
      <c r="A14" s="3" t="s">
        <v>103</v>
      </c>
      <c r="B14">
        <v>5.19</v>
      </c>
      <c r="C14" s="4">
        <v>998</v>
      </c>
      <c r="D14" s="4">
        <f t="shared" si="0"/>
        <v>192.29287090558765</v>
      </c>
      <c r="E14" s="7">
        <f t="shared" si="1"/>
        <v>1.3535360111103878E-3</v>
      </c>
      <c r="F14" s="8">
        <f t="shared" si="4"/>
        <v>0.17698636156500233</v>
      </c>
      <c r="G14" s="7">
        <f t="shared" si="2"/>
        <v>5.1604050768840699E-4</v>
      </c>
      <c r="H14" s="8">
        <f t="shared" si="5"/>
        <v>3.0129208986462638E-2</v>
      </c>
      <c r="I14">
        <f t="shared" si="3"/>
        <v>9.9689157084657809E-5</v>
      </c>
      <c r="J14" s="4"/>
      <c r="K14" s="4"/>
      <c r="L14" s="4"/>
      <c r="M14" s="4"/>
      <c r="N14" s="4"/>
      <c r="O14" s="4"/>
    </row>
    <row r="15" spans="1:15">
      <c r="A15" s="3" t="s">
        <v>240</v>
      </c>
      <c r="B15">
        <v>10.1</v>
      </c>
      <c r="C15" s="4">
        <v>1910</v>
      </c>
      <c r="D15" s="4">
        <f t="shared" si="0"/>
        <v>189.10891089108912</v>
      </c>
      <c r="E15" s="7">
        <f t="shared" si="1"/>
        <v>2.5904346505218846E-3</v>
      </c>
      <c r="F15" s="8">
        <f t="shared" si="4"/>
        <v>0.17957679621552422</v>
      </c>
      <c r="G15" s="7">
        <f t="shared" si="2"/>
        <v>1.0042406797019096E-3</v>
      </c>
      <c r="H15" s="8">
        <f t="shared" si="5"/>
        <v>3.1133449666164548E-2</v>
      </c>
      <c r="I15">
        <f t="shared" si="3"/>
        <v>3.0296423394640497E-5</v>
      </c>
      <c r="J15" s="2"/>
      <c r="K15" s="2"/>
      <c r="L15" s="2"/>
      <c r="M15" s="2"/>
      <c r="N15" s="2"/>
      <c r="O15" s="2"/>
    </row>
    <row r="16" spans="1:15">
      <c r="A16" s="3" t="s">
        <v>114</v>
      </c>
      <c r="B16">
        <v>3.04</v>
      </c>
      <c r="C16" s="4">
        <v>568</v>
      </c>
      <c r="D16" s="4">
        <f t="shared" si="0"/>
        <v>186.84210526315789</v>
      </c>
      <c r="E16" s="7">
        <f t="shared" si="1"/>
        <v>7.7034915261593208E-4</v>
      </c>
      <c r="F16" s="8">
        <f t="shared" si="4"/>
        <v>0.18034714536814014</v>
      </c>
      <c r="G16" s="7">
        <f t="shared" si="2"/>
        <v>3.0226650161324799E-4</v>
      </c>
      <c r="H16" s="8">
        <f t="shared" si="5"/>
        <v>3.1435716167777794E-2</v>
      </c>
      <c r="I16">
        <f t="shared" si="3"/>
        <v>7.8676787560044356E-4</v>
      </c>
      <c r="J16" s="2"/>
      <c r="K16" s="2"/>
      <c r="L16" s="2"/>
      <c r="M16" s="2"/>
      <c r="N16" s="2"/>
      <c r="O16" s="2"/>
    </row>
    <row r="17" spans="1:15">
      <c r="A17" s="3" t="s">
        <v>225</v>
      </c>
      <c r="B17">
        <v>74.28</v>
      </c>
      <c r="C17" s="4">
        <v>12788</v>
      </c>
      <c r="D17" s="4">
        <f t="shared" si="0"/>
        <v>172.15939687668282</v>
      </c>
      <c r="E17" s="7">
        <f t="shared" si="1"/>
        <v>1.7343705921923486E-2</v>
      </c>
      <c r="F17" s="8">
        <f t="shared" si="4"/>
        <v>0.19769085129006364</v>
      </c>
      <c r="G17" s="7">
        <f t="shared" si="2"/>
        <v>7.3856433354710736E-3</v>
      </c>
      <c r="H17" s="8">
        <f t="shared" si="5"/>
        <v>3.8821359503248866E-2</v>
      </c>
      <c r="I17">
        <f t="shared" si="3"/>
        <v>4.0439159960688545E-5</v>
      </c>
      <c r="J17" s="2"/>
      <c r="K17" s="2"/>
      <c r="L17" s="2"/>
      <c r="M17" s="2"/>
      <c r="N17" s="2"/>
      <c r="O17" s="2"/>
    </row>
    <row r="18" spans="1:15">
      <c r="A18" s="3" t="s">
        <v>115</v>
      </c>
      <c r="B18">
        <v>3.71</v>
      </c>
      <c r="C18" s="4">
        <v>617</v>
      </c>
      <c r="D18" s="4">
        <f t="shared" si="0"/>
        <v>166.30727762803235</v>
      </c>
      <c r="E18" s="7">
        <f t="shared" si="1"/>
        <v>8.3680532951413758E-4</v>
      </c>
      <c r="F18" s="8">
        <f t="shared" si="4"/>
        <v>0.19852765661957777</v>
      </c>
      <c r="G18" s="7">
        <f t="shared" si="2"/>
        <v>3.688844476924836E-4</v>
      </c>
      <c r="H18" s="8">
        <f t="shared" si="5"/>
        <v>3.9190243950941346E-2</v>
      </c>
      <c r="I18">
        <f t="shared" si="3"/>
        <v>1.1497162556454998E-4</v>
      </c>
      <c r="J18" s="2"/>
      <c r="K18" s="2"/>
      <c r="L18" s="2"/>
      <c r="M18" s="2"/>
      <c r="N18" s="2"/>
      <c r="O18" s="2"/>
    </row>
    <row r="19" spans="1:15">
      <c r="A19" s="3" t="s">
        <v>368</v>
      </c>
      <c r="B19">
        <v>10.34</v>
      </c>
      <c r="C19" s="4">
        <v>1677</v>
      </c>
      <c r="D19" s="4">
        <f t="shared" si="0"/>
        <v>162.18568665377177</v>
      </c>
      <c r="E19" s="7">
        <f t="shared" si="1"/>
        <v>2.2744287481283772E-3</v>
      </c>
      <c r="F19" s="8">
        <f t="shared" si="4"/>
        <v>0.20080208536770616</v>
      </c>
      <c r="G19" s="7">
        <f t="shared" si="2"/>
        <v>1.0281038245661134E-3</v>
      </c>
      <c r="H19" s="8">
        <f t="shared" si="5"/>
        <v>4.0218347775507458E-2</v>
      </c>
      <c r="I19">
        <f t="shared" si="3"/>
        <v>4.1700407760478057E-4</v>
      </c>
      <c r="J19" s="4"/>
      <c r="K19" s="4"/>
      <c r="L19" s="4"/>
      <c r="M19" s="4"/>
      <c r="N19" s="4"/>
      <c r="O19" s="4"/>
    </row>
    <row r="20" spans="1:15">
      <c r="A20" s="3" t="s">
        <v>514</v>
      </c>
      <c r="B20">
        <v>36.36</v>
      </c>
      <c r="C20" s="4">
        <v>5664</v>
      </c>
      <c r="D20" s="4">
        <f t="shared" si="0"/>
        <v>155.77557755775578</v>
      </c>
      <c r="E20" s="7">
        <f t="shared" si="1"/>
        <v>7.681791550029295E-3</v>
      </c>
      <c r="F20" s="8">
        <f t="shared" si="4"/>
        <v>0.20848387691773546</v>
      </c>
      <c r="G20" s="7">
        <f t="shared" si="2"/>
        <v>3.6152664469268742E-3</v>
      </c>
      <c r="H20" s="8">
        <f t="shared" si="5"/>
        <v>4.3833614222434335E-2</v>
      </c>
      <c r="I20">
        <f t="shared" si="3"/>
        <v>2.1200799112466168E-5</v>
      </c>
      <c r="J20" s="4"/>
      <c r="K20" s="4"/>
      <c r="L20" s="4"/>
      <c r="M20" s="4"/>
      <c r="N20" s="4"/>
      <c r="O20" s="4"/>
    </row>
    <row r="21" spans="1:15">
      <c r="A21" s="3" t="s">
        <v>34</v>
      </c>
      <c r="B21">
        <v>1.82</v>
      </c>
      <c r="C21" s="4">
        <v>278</v>
      </c>
      <c r="D21" s="4">
        <f t="shared" si="0"/>
        <v>152.74725274725273</v>
      </c>
      <c r="E21" s="7">
        <f t="shared" si="1"/>
        <v>3.770370852592062E-4</v>
      </c>
      <c r="F21" s="8">
        <f t="shared" si="4"/>
        <v>0.20886091400299467</v>
      </c>
      <c r="G21" s="7">
        <f t="shared" si="2"/>
        <v>1.8096218188687875E-4</v>
      </c>
      <c r="H21" s="8">
        <f t="shared" si="5"/>
        <v>4.4014576404321215E-2</v>
      </c>
      <c r="I21">
        <f t="shared" si="3"/>
        <v>7.2428785250508096E-5</v>
      </c>
      <c r="J21" s="4"/>
      <c r="K21" s="4"/>
      <c r="L21" s="4"/>
      <c r="M21" s="4"/>
      <c r="N21" s="4"/>
      <c r="O21" s="4"/>
    </row>
    <row r="22" spans="1:15">
      <c r="A22" s="3" t="s">
        <v>102</v>
      </c>
      <c r="B22">
        <v>6</v>
      </c>
      <c r="C22" s="4">
        <v>874</v>
      </c>
      <c r="D22" s="4">
        <f t="shared" si="0"/>
        <v>145.66666666666666</v>
      </c>
      <c r="E22" s="7">
        <f t="shared" si="1"/>
        <v>1.1853611961026842E-3</v>
      </c>
      <c r="F22" s="8">
        <f t="shared" si="4"/>
        <v>0.21004627519909735</v>
      </c>
      <c r="G22" s="7">
        <f t="shared" si="2"/>
        <v>5.9657862160509471E-4</v>
      </c>
      <c r="H22" s="8">
        <f t="shared" si="5"/>
        <v>4.4611155025926309E-2</v>
      </c>
      <c r="I22">
        <f t="shared" si="3"/>
        <v>3.577343921650853E-4</v>
      </c>
      <c r="J22" s="4"/>
      <c r="K22" s="4"/>
      <c r="L22" s="4"/>
      <c r="M22" s="4"/>
      <c r="N22" s="4"/>
      <c r="O22" s="4"/>
    </row>
    <row r="23" spans="1:15">
      <c r="A23" s="3" t="s">
        <v>606</v>
      </c>
      <c r="B23">
        <v>29.56</v>
      </c>
      <c r="C23" s="4">
        <v>4291</v>
      </c>
      <c r="D23" s="4">
        <f t="shared" si="0"/>
        <v>145.16238159675237</v>
      </c>
      <c r="E23" s="7">
        <f t="shared" si="1"/>
        <v>5.8196623483714165E-3</v>
      </c>
      <c r="F23" s="8">
        <f t="shared" si="4"/>
        <v>0.21586593754746877</v>
      </c>
      <c r="G23" s="7">
        <f t="shared" si="2"/>
        <v>2.9391440091077669E-3</v>
      </c>
      <c r="H23" s="8">
        <f t="shared" si="5"/>
        <v>4.7550299035034077E-2</v>
      </c>
      <c r="I23">
        <f t="shared" si="3"/>
        <v>2.7719564040089642E-5</v>
      </c>
      <c r="J23" s="2"/>
      <c r="K23" s="2"/>
      <c r="L23" s="2"/>
      <c r="M23" s="2"/>
      <c r="N23" s="2"/>
      <c r="O23" s="2"/>
    </row>
    <row r="24" spans="1:15">
      <c r="A24" s="3" t="s">
        <v>367</v>
      </c>
      <c r="B24">
        <v>2.2799999999999998</v>
      </c>
      <c r="C24" s="4">
        <v>329</v>
      </c>
      <c r="D24" s="4">
        <f t="shared" si="0"/>
        <v>144.2982456140351</v>
      </c>
      <c r="E24" s="7">
        <f t="shared" si="1"/>
        <v>4.4620575917366493E-4</v>
      </c>
      <c r="F24" s="8">
        <f t="shared" si="4"/>
        <v>0.21631214330664245</v>
      </c>
      <c r="G24" s="7">
        <f t="shared" si="2"/>
        <v>2.2669987620993598E-4</v>
      </c>
      <c r="H24" s="8">
        <f t="shared" si="5"/>
        <v>4.7776998911244012E-2</v>
      </c>
      <c r="I24">
        <f t="shared" si="3"/>
        <v>4.8143621068972263E-4</v>
      </c>
      <c r="J24" s="2"/>
      <c r="K24" s="2"/>
      <c r="L24" s="2"/>
      <c r="M24" s="2"/>
      <c r="N24" s="2"/>
      <c r="O24" s="2"/>
    </row>
    <row r="25" spans="1:15">
      <c r="A25" s="3" t="s">
        <v>396</v>
      </c>
      <c r="B25">
        <v>38.9</v>
      </c>
      <c r="C25" s="4">
        <v>5482</v>
      </c>
      <c r="D25" s="4">
        <f t="shared" si="0"/>
        <v>140.9254498714653</v>
      </c>
      <c r="E25" s="7">
        <f t="shared" si="1"/>
        <v>7.4349543215502462E-3</v>
      </c>
      <c r="F25" s="8">
        <f t="shared" si="4"/>
        <v>0.2237470976281927</v>
      </c>
      <c r="G25" s="7">
        <f t="shared" si="2"/>
        <v>3.8678180634063642E-3</v>
      </c>
      <c r="H25" s="8">
        <f t="shared" si="5"/>
        <v>5.1644816974650377E-2</v>
      </c>
      <c r="I25">
        <f t="shared" si="3"/>
        <v>1.0471915495713011E-4</v>
      </c>
      <c r="J25" s="2"/>
      <c r="K25" s="2"/>
      <c r="L25" s="2"/>
      <c r="M25" s="2"/>
      <c r="N25" s="2"/>
      <c r="O25" s="2"/>
    </row>
    <row r="26" spans="1:15">
      <c r="A26" s="3" t="s">
        <v>586</v>
      </c>
      <c r="B26">
        <v>8.4600000000000009</v>
      </c>
      <c r="C26" s="4">
        <v>1192</v>
      </c>
      <c r="D26" s="4">
        <f t="shared" si="0"/>
        <v>140.89834515366428</v>
      </c>
      <c r="E26" s="7">
        <f t="shared" si="1"/>
        <v>1.6166482216869562E-3</v>
      </c>
      <c r="F26" s="8">
        <f t="shared" si="4"/>
        <v>0.22536374584987964</v>
      </c>
      <c r="G26" s="7">
        <f t="shared" si="2"/>
        <v>8.4117585646318368E-4</v>
      </c>
      <c r="H26" s="8">
        <f t="shared" si="5"/>
        <v>5.2485992831113562E-2</v>
      </c>
      <c r="I26">
        <f t="shared" si="3"/>
        <v>7.2878513579751822E-5</v>
      </c>
      <c r="J26" s="4"/>
      <c r="K26" s="4"/>
      <c r="L26" s="4"/>
      <c r="M26" s="4"/>
      <c r="N26" s="4"/>
      <c r="O26" s="4"/>
    </row>
    <row r="27" spans="1:15">
      <c r="A27" s="3" t="s">
        <v>76</v>
      </c>
      <c r="B27">
        <v>5.87</v>
      </c>
      <c r="C27" s="4">
        <v>824</v>
      </c>
      <c r="D27" s="4">
        <f t="shared" si="0"/>
        <v>140.37478705281089</v>
      </c>
      <c r="E27" s="7">
        <f t="shared" si="1"/>
        <v>1.1175487706963523E-3</v>
      </c>
      <c r="F27" s="8">
        <f t="shared" si="4"/>
        <v>0.22648129462057601</v>
      </c>
      <c r="G27" s="7">
        <f t="shared" si="2"/>
        <v>5.8365275147031776E-4</v>
      </c>
      <c r="H27" s="8">
        <f t="shared" si="5"/>
        <v>5.3069645582583883E-2</v>
      </c>
      <c r="I27">
        <f t="shared" si="3"/>
        <v>5.9094993441567711E-5</v>
      </c>
      <c r="J27" s="4"/>
      <c r="K27" s="4"/>
      <c r="L27" s="4"/>
      <c r="M27" s="4"/>
      <c r="N27" s="4"/>
      <c r="O27" s="4"/>
    </row>
    <row r="28" spans="1:15">
      <c r="A28" s="3" t="s">
        <v>346</v>
      </c>
      <c r="B28">
        <v>4.51</v>
      </c>
      <c r="C28" s="4">
        <v>590</v>
      </c>
      <c r="D28" s="4">
        <f t="shared" si="0"/>
        <v>130.82039911308203</v>
      </c>
      <c r="E28" s="7">
        <f t="shared" si="1"/>
        <v>8.0018661979471819E-4</v>
      </c>
      <c r="F28" s="8">
        <f t="shared" si="4"/>
        <v>0.22728148124037073</v>
      </c>
      <c r="G28" s="7">
        <f t="shared" si="2"/>
        <v>4.4842826390649622E-4</v>
      </c>
      <c r="H28" s="8">
        <f t="shared" si="5"/>
        <v>5.3518073846490377E-2</v>
      </c>
      <c r="I28">
        <f t="shared" si="3"/>
        <v>4.5204982440047795E-5</v>
      </c>
      <c r="J28" s="2"/>
      <c r="K28" s="2"/>
      <c r="L28" s="2"/>
      <c r="M28" s="2"/>
      <c r="N28" s="2"/>
      <c r="O28" s="2"/>
    </row>
    <row r="29" spans="1:15">
      <c r="A29" s="3" t="s">
        <v>357</v>
      </c>
      <c r="B29">
        <v>3.42</v>
      </c>
      <c r="C29" s="4">
        <v>442</v>
      </c>
      <c r="D29" s="4">
        <f t="shared" si="0"/>
        <v>129.23976608187135</v>
      </c>
      <c r="E29" s="7">
        <f t="shared" si="1"/>
        <v>5.9946184059197539E-4</v>
      </c>
      <c r="F29" s="8">
        <f t="shared" si="4"/>
        <v>0.22788094308096271</v>
      </c>
      <c r="G29" s="7">
        <f t="shared" si="2"/>
        <v>3.4004981431490401E-4</v>
      </c>
      <c r="H29" s="8">
        <f t="shared" si="5"/>
        <v>5.3858123660805279E-2</v>
      </c>
      <c r="I29">
        <f t="shared" si="3"/>
        <v>2.6439237722955533E-4</v>
      </c>
      <c r="J29" s="2"/>
      <c r="K29" s="2"/>
      <c r="L29" s="2"/>
      <c r="M29" s="2"/>
      <c r="N29" s="2"/>
      <c r="O29" s="2"/>
    </row>
    <row r="30" spans="1:15">
      <c r="A30" s="3" t="s">
        <v>410</v>
      </c>
      <c r="B30">
        <v>19.97</v>
      </c>
      <c r="C30" s="4">
        <v>2575</v>
      </c>
      <c r="D30" s="4">
        <f t="shared" si="0"/>
        <v>128.94341512268403</v>
      </c>
      <c r="E30" s="7">
        <f t="shared" si="1"/>
        <v>3.4923399084261005E-3</v>
      </c>
      <c r="F30" s="8">
        <f t="shared" si="4"/>
        <v>0.23137328298938881</v>
      </c>
      <c r="G30" s="7">
        <f t="shared" si="2"/>
        <v>1.9856125122422901E-3</v>
      </c>
      <c r="H30" s="8">
        <f t="shared" si="5"/>
        <v>5.5843736173047567E-2</v>
      </c>
      <c r="I30">
        <f t="shared" si="3"/>
        <v>2.8132831226823814E-4</v>
      </c>
      <c r="J30" s="2"/>
      <c r="K30" s="2"/>
      <c r="L30" s="2"/>
      <c r="M30" s="2"/>
      <c r="N30" s="2"/>
      <c r="O30" s="2"/>
    </row>
    <row r="31" spans="1:15">
      <c r="A31" s="3" t="s">
        <v>519</v>
      </c>
      <c r="B31">
        <v>21.2</v>
      </c>
      <c r="C31" s="4">
        <v>2725</v>
      </c>
      <c r="D31" s="4">
        <f t="shared" si="0"/>
        <v>128.53773584905662</v>
      </c>
      <c r="E31" s="7">
        <f t="shared" si="1"/>
        <v>3.6957771846450969E-3</v>
      </c>
      <c r="F31" s="8">
        <f t="shared" si="4"/>
        <v>0.23506906017403389</v>
      </c>
      <c r="G31" s="7">
        <f t="shared" si="2"/>
        <v>2.1079111296713349E-3</v>
      </c>
      <c r="H31" s="8">
        <f t="shared" si="5"/>
        <v>5.7951647302718901E-2</v>
      </c>
      <c r="I31">
        <f t="shared" si="3"/>
        <v>5.8194014444751425E-4</v>
      </c>
      <c r="J31" s="2"/>
      <c r="K31" s="2"/>
      <c r="L31" s="2"/>
      <c r="M31" s="2"/>
      <c r="N31" s="2"/>
      <c r="O31" s="2"/>
    </row>
    <row r="32" spans="1:15">
      <c r="A32" s="3" t="s">
        <v>113</v>
      </c>
      <c r="B32">
        <v>43.03</v>
      </c>
      <c r="C32" s="4">
        <v>5392</v>
      </c>
      <c r="D32" s="4">
        <f t="shared" si="0"/>
        <v>125.30792470369509</v>
      </c>
      <c r="E32" s="7">
        <f t="shared" si="1"/>
        <v>7.3128919558188487E-3</v>
      </c>
      <c r="F32" s="8">
        <f t="shared" si="4"/>
        <v>0.24238195212985275</v>
      </c>
      <c r="G32" s="7">
        <f t="shared" si="2"/>
        <v>4.2784630146112043E-3</v>
      </c>
      <c r="H32" s="8">
        <f t="shared" si="5"/>
        <v>6.2230110317330105E-2</v>
      </c>
      <c r="I32">
        <f t="shared" si="3"/>
        <v>4.3594122070751522E-4</v>
      </c>
      <c r="J32" s="2"/>
      <c r="K32" s="2"/>
      <c r="L32" s="2"/>
      <c r="M32" s="2"/>
      <c r="N32" s="2"/>
      <c r="O32" s="2"/>
    </row>
    <row r="33" spans="1:15">
      <c r="A33" s="3" t="s">
        <v>415</v>
      </c>
      <c r="B33">
        <v>31.95</v>
      </c>
      <c r="C33" s="4">
        <v>3958</v>
      </c>
      <c r="D33" s="4">
        <f t="shared" si="0"/>
        <v>123.88106416275431</v>
      </c>
      <c r="E33" s="7">
        <f t="shared" si="1"/>
        <v>5.3680315951652458E-3</v>
      </c>
      <c r="F33" s="8">
        <f t="shared" si="4"/>
        <v>0.247749983725018</v>
      </c>
      <c r="G33" s="7">
        <f t="shared" si="2"/>
        <v>3.1767811600471297E-3</v>
      </c>
      <c r="H33" s="8">
        <f t="shared" si="5"/>
        <v>6.540689147737723E-2</v>
      </c>
      <c r="I33">
        <f t="shared" si="3"/>
        <v>1.2050880523829105E-4</v>
      </c>
      <c r="J33" s="2"/>
      <c r="K33" s="2"/>
      <c r="L33" s="2"/>
      <c r="M33" s="2"/>
      <c r="N33" s="2"/>
      <c r="O33" s="2"/>
    </row>
    <row r="34" spans="1:15">
      <c r="A34" s="3" t="s">
        <v>178</v>
      </c>
      <c r="B34">
        <v>8.81</v>
      </c>
      <c r="C34" s="4">
        <v>1088</v>
      </c>
      <c r="D34" s="4">
        <f t="shared" si="0"/>
        <v>123.4960272417707</v>
      </c>
      <c r="E34" s="7">
        <f t="shared" si="1"/>
        <v>1.4755983768417855E-3</v>
      </c>
      <c r="F34" s="8">
        <f t="shared" si="4"/>
        <v>0.24922558210185977</v>
      </c>
      <c r="G34" s="7">
        <f t="shared" si="2"/>
        <v>8.7597627605681423E-4</v>
      </c>
      <c r="H34" s="8">
        <f t="shared" si="5"/>
        <v>6.6282867753434047E-2</v>
      </c>
      <c r="I34">
        <f t="shared" si="3"/>
        <v>3.884010732162213E-5</v>
      </c>
      <c r="J34" s="2"/>
      <c r="K34" s="2"/>
      <c r="L34" s="2"/>
      <c r="M34" s="2"/>
      <c r="N34" s="2"/>
      <c r="O34" s="2"/>
    </row>
    <row r="35" spans="1:15">
      <c r="A35" s="3" t="s">
        <v>389</v>
      </c>
      <c r="B35">
        <v>2.75</v>
      </c>
      <c r="C35" s="4">
        <v>326</v>
      </c>
      <c r="D35" s="4">
        <f t="shared" si="0"/>
        <v>118.54545454545455</v>
      </c>
      <c r="E35" s="7">
        <f t="shared" si="1"/>
        <v>4.4213701364928499E-4</v>
      </c>
      <c r="F35" s="8">
        <f t="shared" si="4"/>
        <v>0.24966771911550906</v>
      </c>
      <c r="G35" s="7">
        <f t="shared" si="2"/>
        <v>2.7343186823566845E-4</v>
      </c>
      <c r="H35" s="8">
        <f t="shared" si="5"/>
        <v>6.6556299621669715E-2</v>
      </c>
      <c r="I35">
        <f t="shared" si="3"/>
        <v>6.8810856306795315E-5</v>
      </c>
      <c r="J35" s="4"/>
      <c r="K35" s="4"/>
      <c r="L35" s="4"/>
      <c r="M35" s="4"/>
      <c r="N35" s="4"/>
      <c r="O35" s="4"/>
    </row>
    <row r="36" spans="1:15">
      <c r="A36" s="3" t="s">
        <v>560</v>
      </c>
      <c r="B36">
        <v>4.87</v>
      </c>
      <c r="C36" s="4">
        <v>577</v>
      </c>
      <c r="D36" s="4">
        <f t="shared" si="0"/>
        <v>118.48049281314168</v>
      </c>
      <c r="E36" s="7">
        <f t="shared" si="1"/>
        <v>7.8255538918907191E-4</v>
      </c>
      <c r="F36" s="8">
        <f t="shared" si="4"/>
        <v>0.25045027450469814</v>
      </c>
      <c r="G36" s="7">
        <f t="shared" si="2"/>
        <v>4.8422298120280192E-4</v>
      </c>
      <c r="H36" s="8">
        <f t="shared" si="5"/>
        <v>6.7040522602872521E-2</v>
      </c>
      <c r="I36">
        <f t="shared" si="3"/>
        <v>3.0828533840059069E-5</v>
      </c>
      <c r="J36" s="2"/>
      <c r="K36" s="2"/>
      <c r="L36" s="2"/>
      <c r="M36" s="2"/>
      <c r="N36" s="2"/>
      <c r="O36" s="2"/>
    </row>
    <row r="37" spans="1:15">
      <c r="A37" s="3" t="s">
        <v>45</v>
      </c>
      <c r="B37">
        <v>2.1800000000000002</v>
      </c>
      <c r="C37" s="4">
        <v>258</v>
      </c>
      <c r="D37" s="4">
        <f t="shared" si="0"/>
        <v>118.348623853211</v>
      </c>
      <c r="E37" s="7">
        <f t="shared" si="1"/>
        <v>3.4991211509667337E-4</v>
      </c>
      <c r="F37" s="8">
        <f t="shared" si="4"/>
        <v>0.25080018661979481</v>
      </c>
      <c r="G37" s="7">
        <f t="shared" si="2"/>
        <v>2.1675689918318445E-4</v>
      </c>
      <c r="H37" s="8">
        <f t="shared" si="5"/>
        <v>6.7257279502055706E-2</v>
      </c>
      <c r="I37">
        <f t="shared" si="3"/>
        <v>1.3864838141346147E-4</v>
      </c>
      <c r="J37" s="2"/>
      <c r="K37" s="2"/>
      <c r="L37" s="2"/>
      <c r="M37" s="2"/>
      <c r="N37" s="2"/>
      <c r="O37" s="2"/>
    </row>
    <row r="38" spans="1:15">
      <c r="A38" s="3" t="s">
        <v>451</v>
      </c>
      <c r="B38">
        <v>9.58</v>
      </c>
      <c r="C38" s="4">
        <v>1099</v>
      </c>
      <c r="D38" s="4">
        <f t="shared" si="0"/>
        <v>114.71816283924844</v>
      </c>
      <c r="E38" s="7">
        <f t="shared" si="1"/>
        <v>1.4905171104311785E-3</v>
      </c>
      <c r="F38" s="8">
        <f t="shared" si="4"/>
        <v>0.252290703730226</v>
      </c>
      <c r="G38" s="7">
        <f t="shared" si="2"/>
        <v>9.5253719916280131E-4</v>
      </c>
      <c r="H38" s="8">
        <f t="shared" si="5"/>
        <v>6.8209816701218506E-2</v>
      </c>
      <c r="I38">
        <f t="shared" si="3"/>
        <v>3.8180164013468243E-4</v>
      </c>
      <c r="J38" s="2"/>
      <c r="K38" s="2"/>
      <c r="L38" s="2"/>
      <c r="M38" s="2"/>
      <c r="N38" s="2"/>
      <c r="O38" s="2"/>
    </row>
    <row r="39" spans="1:15">
      <c r="A39" s="3" t="s">
        <v>390</v>
      </c>
      <c r="B39">
        <v>26.35</v>
      </c>
      <c r="C39" s="4">
        <v>3018</v>
      </c>
      <c r="D39" s="4">
        <f t="shared" si="0"/>
        <v>114.53510436432637</v>
      </c>
      <c r="E39" s="7">
        <f t="shared" si="1"/>
        <v>4.0931579975262023E-3</v>
      </c>
      <c r="F39" s="8">
        <f t="shared" si="4"/>
        <v>0.25638386172775218</v>
      </c>
      <c r="G39" s="7">
        <f t="shared" si="2"/>
        <v>2.6199744465490414E-3</v>
      </c>
      <c r="H39" s="8">
        <f t="shared" si="5"/>
        <v>7.0829791147767551E-2</v>
      </c>
      <c r="I39">
        <f t="shared" si="3"/>
        <v>3.3844094718533252E-5</v>
      </c>
      <c r="J39" s="2"/>
      <c r="K39" s="2"/>
      <c r="L39" s="2"/>
      <c r="M39" s="2"/>
      <c r="N39" s="2"/>
      <c r="O39" s="2"/>
    </row>
    <row r="40" spans="1:15">
      <c r="A40" s="3" t="s">
        <v>446</v>
      </c>
      <c r="B40">
        <v>2.33</v>
      </c>
      <c r="C40" s="4">
        <v>266</v>
      </c>
      <c r="D40" s="4">
        <f t="shared" si="0"/>
        <v>114.16309012875536</v>
      </c>
      <c r="E40" s="7">
        <f t="shared" si="1"/>
        <v>3.6076210316168654E-4</v>
      </c>
      <c r="F40" s="8">
        <f t="shared" si="4"/>
        <v>0.25674462383091384</v>
      </c>
      <c r="G40" s="7">
        <f t="shared" si="2"/>
        <v>2.316713647233118E-4</v>
      </c>
      <c r="H40" s="8">
        <f t="shared" si="5"/>
        <v>7.1061462512490861E-2</v>
      </c>
      <c r="I40">
        <f t="shared" si="3"/>
        <v>4.0873412060107167E-4</v>
      </c>
      <c r="J40" s="4"/>
      <c r="K40" s="4"/>
      <c r="L40" s="4"/>
      <c r="M40" s="4"/>
      <c r="N40" s="4"/>
      <c r="O40" s="4"/>
    </row>
    <row r="41" spans="1:15">
      <c r="A41" s="3" t="s">
        <v>398</v>
      </c>
      <c r="B41">
        <v>28.13</v>
      </c>
      <c r="C41" s="4">
        <v>3210</v>
      </c>
      <c r="D41" s="4">
        <f t="shared" si="0"/>
        <v>114.11304656949876</v>
      </c>
      <c r="E41" s="7">
        <f t="shared" si="1"/>
        <v>4.3535577110865179E-3</v>
      </c>
      <c r="F41" s="8">
        <f t="shared" si="4"/>
        <v>0.26109818154200037</v>
      </c>
      <c r="G41" s="7">
        <f t="shared" si="2"/>
        <v>2.796959437625219E-3</v>
      </c>
      <c r="H41" s="8">
        <f t="shared" si="5"/>
        <v>7.3858421950116077E-2</v>
      </c>
      <c r="I41">
        <f t="shared" si="3"/>
        <v>1.2860470674284918E-4</v>
      </c>
      <c r="J41" s="4"/>
      <c r="K41" s="4"/>
      <c r="L41" s="4"/>
      <c r="M41" s="4"/>
      <c r="N41" s="4"/>
      <c r="O41" s="4"/>
    </row>
    <row r="42" spans="1:15">
      <c r="A42" s="3" t="s">
        <v>58</v>
      </c>
      <c r="B42">
        <v>8.82</v>
      </c>
      <c r="C42" s="4">
        <v>1002</v>
      </c>
      <c r="D42" s="4">
        <f t="shared" si="0"/>
        <v>113.60544217687074</v>
      </c>
      <c r="E42" s="7">
        <f t="shared" si="1"/>
        <v>1.3589610051428942E-3</v>
      </c>
      <c r="F42" s="8">
        <f t="shared" si="4"/>
        <v>0.26245714254714325</v>
      </c>
      <c r="G42" s="7">
        <f t="shared" si="2"/>
        <v>8.7697057375948928E-4</v>
      </c>
      <c r="H42" s="8">
        <f t="shared" si="5"/>
        <v>7.4735392523875566E-2</v>
      </c>
      <c r="I42">
        <f t="shared" si="3"/>
        <v>1.9371793823119363E-4</v>
      </c>
      <c r="J42" s="2"/>
      <c r="K42" s="2"/>
      <c r="L42" s="2"/>
      <c r="M42" s="2"/>
      <c r="N42" s="2"/>
      <c r="O42" s="2"/>
    </row>
    <row r="43" spans="1:15">
      <c r="A43" s="3" t="s">
        <v>174</v>
      </c>
      <c r="B43">
        <v>13.23</v>
      </c>
      <c r="C43" s="4">
        <v>1495</v>
      </c>
      <c r="D43" s="4">
        <f t="shared" si="0"/>
        <v>113.00075585789871</v>
      </c>
      <c r="E43" s="7">
        <f t="shared" si="1"/>
        <v>2.0275915196493284E-3</v>
      </c>
      <c r="F43" s="8">
        <f t="shared" si="4"/>
        <v>0.26448473406679257</v>
      </c>
      <c r="G43" s="7">
        <f t="shared" si="2"/>
        <v>1.315455860639234E-3</v>
      </c>
      <c r="H43" s="8">
        <f t="shared" si="5"/>
        <v>7.6050848384514799E-2</v>
      </c>
      <c r="I43">
        <f t="shared" si="3"/>
        <v>6.6180172333480183E-4</v>
      </c>
      <c r="J43" s="2"/>
      <c r="K43" s="2"/>
      <c r="L43" s="2"/>
      <c r="M43" s="2"/>
      <c r="N43" s="2"/>
      <c r="O43" s="2"/>
    </row>
    <row r="44" spans="1:15">
      <c r="A44" s="3" t="s">
        <v>143</v>
      </c>
      <c r="B44">
        <v>43.6</v>
      </c>
      <c r="C44" s="4">
        <v>4700</v>
      </c>
      <c r="D44" s="4">
        <f t="shared" si="0"/>
        <v>107.79816513761467</v>
      </c>
      <c r="E44" s="7">
        <f t="shared" si="1"/>
        <v>6.3743679881952129E-3</v>
      </c>
      <c r="F44" s="8">
        <f t="shared" si="4"/>
        <v>0.27085910205498781</v>
      </c>
      <c r="G44" s="7">
        <f t="shared" si="2"/>
        <v>4.3351379836636889E-3</v>
      </c>
      <c r="H44" s="8">
        <f t="shared" si="5"/>
        <v>8.0385986368178494E-2</v>
      </c>
      <c r="I44">
        <f t="shared" si="3"/>
        <v>5.3571219892619912E-4</v>
      </c>
      <c r="J44" s="2"/>
      <c r="K44" s="2"/>
      <c r="L44" s="2"/>
      <c r="M44" s="2"/>
      <c r="N44" s="2"/>
      <c r="O44" s="2"/>
    </row>
    <row r="45" spans="1:15">
      <c r="A45" s="3" t="s">
        <v>407</v>
      </c>
      <c r="B45">
        <v>35.21</v>
      </c>
      <c r="C45" s="4">
        <v>3784</v>
      </c>
      <c r="D45" s="4">
        <f t="shared" si="0"/>
        <v>107.46946890088043</v>
      </c>
      <c r="E45" s="7">
        <f t="shared" si="1"/>
        <v>5.1320443547512098E-3</v>
      </c>
      <c r="F45" s="8">
        <f t="shared" si="4"/>
        <v>0.27599114640973904</v>
      </c>
      <c r="G45" s="7">
        <f t="shared" si="2"/>
        <v>3.5009222111192311E-3</v>
      </c>
      <c r="H45" s="8">
        <f t="shared" si="5"/>
        <v>8.3886908579297731E-2</v>
      </c>
      <c r="I45">
        <f t="shared" si="3"/>
        <v>1.5665796480977476E-4</v>
      </c>
      <c r="J45" s="2"/>
      <c r="K45" s="2"/>
      <c r="L45" s="2"/>
      <c r="M45" s="2"/>
      <c r="N45" s="2"/>
      <c r="O45" s="2"/>
    </row>
    <row r="46" spans="1:15">
      <c r="A46" s="3" t="s">
        <v>291</v>
      </c>
      <c r="B46">
        <v>10.29</v>
      </c>
      <c r="C46" s="4">
        <v>1105</v>
      </c>
      <c r="D46" s="4">
        <f t="shared" si="0"/>
        <v>107.38581146744413</v>
      </c>
      <c r="E46" s="7">
        <f t="shared" si="1"/>
        <v>1.4986546014799384E-3</v>
      </c>
      <c r="F46" s="8">
        <f t="shared" si="4"/>
        <v>0.27748980101121901</v>
      </c>
      <c r="G46" s="7">
        <f t="shared" si="2"/>
        <v>1.0231323360527375E-3</v>
      </c>
      <c r="H46" s="8">
        <f t="shared" si="5"/>
        <v>8.4910040915350468E-2</v>
      </c>
      <c r="I46">
        <f t="shared" si="3"/>
        <v>4.5645416805455141E-5</v>
      </c>
      <c r="J46" s="2"/>
      <c r="K46" s="2"/>
      <c r="L46" s="2"/>
      <c r="M46" s="2"/>
      <c r="N46" s="2"/>
      <c r="O46" s="2"/>
    </row>
    <row r="47" spans="1:15">
      <c r="A47" s="3" t="s">
        <v>207</v>
      </c>
      <c r="B47">
        <v>2.99</v>
      </c>
      <c r="C47" s="4">
        <v>320</v>
      </c>
      <c r="D47" s="4">
        <f t="shared" si="0"/>
        <v>107.02341137123744</v>
      </c>
      <c r="E47" s="7">
        <f t="shared" si="1"/>
        <v>4.3399952260052515E-4</v>
      </c>
      <c r="F47" s="8">
        <f t="shared" si="4"/>
        <v>0.27792380053381954</v>
      </c>
      <c r="G47" s="7">
        <f t="shared" si="2"/>
        <v>2.9729501309987225E-4</v>
      </c>
      <c r="H47" s="8">
        <f t="shared" si="5"/>
        <v>8.520733592845034E-2</v>
      </c>
      <c r="I47">
        <f t="shared" si="3"/>
        <v>7.1706265867253066E-5</v>
      </c>
      <c r="J47" s="4"/>
      <c r="K47" s="4"/>
      <c r="L47" s="4"/>
      <c r="M47" s="4"/>
      <c r="N47" s="4"/>
      <c r="O47" s="4"/>
    </row>
    <row r="48" spans="1:15">
      <c r="A48" s="3" t="s">
        <v>382</v>
      </c>
      <c r="B48">
        <v>4.6900000000000004</v>
      </c>
      <c r="C48" s="4">
        <v>501</v>
      </c>
      <c r="D48" s="4">
        <f t="shared" si="0"/>
        <v>106.82302771855009</v>
      </c>
      <c r="E48" s="7">
        <f t="shared" si="1"/>
        <v>6.7948050257144712E-4</v>
      </c>
      <c r="F48" s="8">
        <f t="shared" si="4"/>
        <v>0.27860328103639098</v>
      </c>
      <c r="G48" s="7">
        <f t="shared" si="2"/>
        <v>4.6632562255464913E-4</v>
      </c>
      <c r="H48" s="8">
        <f t="shared" si="5"/>
        <v>8.567366155100499E-2</v>
      </c>
      <c r="I48">
        <f t="shared" si="3"/>
        <v>3.6416002326823682E-5</v>
      </c>
      <c r="J48" s="4"/>
      <c r="K48" s="4"/>
      <c r="L48" s="4"/>
      <c r="M48" s="4"/>
      <c r="N48" s="4"/>
      <c r="O48" s="4"/>
    </row>
    <row r="49" spans="1:15">
      <c r="A49" s="3" t="s">
        <v>84</v>
      </c>
      <c r="B49">
        <v>2.38</v>
      </c>
      <c r="C49" s="4">
        <v>254</v>
      </c>
      <c r="D49" s="4">
        <f t="shared" si="0"/>
        <v>106.72268907563026</v>
      </c>
      <c r="E49" s="7">
        <f t="shared" si="1"/>
        <v>3.4448712106416681E-4</v>
      </c>
      <c r="F49" s="8">
        <f t="shared" si="4"/>
        <v>0.27894776815745514</v>
      </c>
      <c r="G49" s="7">
        <f t="shared" si="2"/>
        <v>2.3664285323668759E-4</v>
      </c>
      <c r="H49" s="8">
        <f t="shared" si="5"/>
        <v>8.5910304404241675E-2</v>
      </c>
      <c r="I49">
        <f t="shared" si="3"/>
        <v>6.0136936868310925E-5</v>
      </c>
      <c r="J49" s="4"/>
      <c r="K49" s="4"/>
      <c r="L49" s="4"/>
      <c r="M49" s="4"/>
      <c r="N49" s="4"/>
      <c r="O49" s="4"/>
    </row>
    <row r="50" spans="1:15">
      <c r="A50" s="3" t="s">
        <v>444</v>
      </c>
      <c r="B50">
        <v>3.92</v>
      </c>
      <c r="C50" s="4">
        <v>417</v>
      </c>
      <c r="D50" s="4">
        <f t="shared" si="0"/>
        <v>106.37755102040816</v>
      </c>
      <c r="E50" s="7">
        <f t="shared" si="1"/>
        <v>5.6555562788880933E-4</v>
      </c>
      <c r="F50" s="8">
        <f t="shared" si="4"/>
        <v>0.27951332378534394</v>
      </c>
      <c r="G50" s="7">
        <f t="shared" si="2"/>
        <v>3.8976469944866188E-4</v>
      </c>
      <c r="H50" s="8">
        <f t="shared" si="5"/>
        <v>8.6300069103690341E-2</v>
      </c>
      <c r="I50">
        <f t="shared" si="3"/>
        <v>4.8826312203175889E-4</v>
      </c>
      <c r="J50" s="2"/>
      <c r="K50" s="2"/>
      <c r="L50" s="2"/>
      <c r="M50" s="2"/>
      <c r="N50" s="2"/>
      <c r="O50" s="2"/>
    </row>
    <row r="51" spans="1:15">
      <c r="A51" s="3" t="s">
        <v>558</v>
      </c>
      <c r="B51">
        <v>31.58</v>
      </c>
      <c r="C51" s="4">
        <v>3327</v>
      </c>
      <c r="D51" s="4">
        <f t="shared" si="0"/>
        <v>105.35148828372388</v>
      </c>
      <c r="E51" s="7">
        <f t="shared" si="1"/>
        <v>4.5122387865373344E-3</v>
      </c>
      <c r="F51" s="8">
        <f t="shared" si="4"/>
        <v>0.28402556257188127</v>
      </c>
      <c r="G51" s="7">
        <f t="shared" si="2"/>
        <v>3.1399921450481487E-3</v>
      </c>
      <c r="H51" s="8">
        <f t="shared" si="5"/>
        <v>8.9440061248738489E-2</v>
      </c>
      <c r="I51">
        <f t="shared" si="3"/>
        <v>1.9841437827682051E-4</v>
      </c>
      <c r="J51" s="2"/>
      <c r="K51" s="2"/>
      <c r="L51" s="2"/>
      <c r="M51" s="2"/>
      <c r="N51" s="2"/>
      <c r="O51" s="2"/>
    </row>
    <row r="52" spans="1:15">
      <c r="A52" s="3" t="s">
        <v>197</v>
      </c>
      <c r="B52">
        <v>12.7</v>
      </c>
      <c r="C52" s="4">
        <v>1321</v>
      </c>
      <c r="D52" s="4">
        <f t="shared" si="0"/>
        <v>104.01574803149607</v>
      </c>
      <c r="E52" s="7">
        <f t="shared" si="1"/>
        <v>1.7916042792352929E-3</v>
      </c>
      <c r="F52" s="8">
        <f t="shared" si="4"/>
        <v>0.28581716685111658</v>
      </c>
      <c r="G52" s="7">
        <f t="shared" si="2"/>
        <v>1.2627580823974505E-3</v>
      </c>
      <c r="H52" s="8">
        <f t="shared" si="5"/>
        <v>9.0702819331135942E-2</v>
      </c>
      <c r="I52">
        <f t="shared" si="3"/>
        <v>1.2687840096754777E-3</v>
      </c>
      <c r="J52" s="2"/>
      <c r="K52" s="2"/>
      <c r="L52" s="2"/>
      <c r="M52" s="2"/>
      <c r="N52" s="2"/>
      <c r="O52" s="2"/>
    </row>
    <row r="53" spans="1:15">
      <c r="A53" s="3" t="s">
        <v>408</v>
      </c>
      <c r="B53">
        <v>80.02</v>
      </c>
      <c r="C53" s="4">
        <v>8172</v>
      </c>
      <c r="D53" s="4">
        <f t="shared" si="0"/>
        <v>102.12446888277931</v>
      </c>
      <c r="E53" s="7">
        <f t="shared" si="1"/>
        <v>1.1083262808410911E-2</v>
      </c>
      <c r="F53" s="8">
        <f t="shared" si="4"/>
        <v>0.29690042965952751</v>
      </c>
      <c r="G53" s="7">
        <f t="shared" si="2"/>
        <v>7.9563702168066134E-3</v>
      </c>
      <c r="H53" s="8">
        <f t="shared" si="5"/>
        <v>9.8659189547942561E-2</v>
      </c>
      <c r="I53">
        <f t="shared" si="3"/>
        <v>6.7550083993316717E-4</v>
      </c>
      <c r="J53" s="2"/>
      <c r="K53" s="2"/>
      <c r="L53" s="2"/>
      <c r="M53" s="2"/>
      <c r="N53" s="2"/>
      <c r="O53" s="2"/>
    </row>
    <row r="54" spans="1:15">
      <c r="A54" s="3" t="s">
        <v>313</v>
      </c>
      <c r="B54">
        <v>42.3</v>
      </c>
      <c r="C54" s="4">
        <v>4284</v>
      </c>
      <c r="D54" s="4">
        <f t="shared" si="0"/>
        <v>101.27659574468086</v>
      </c>
      <c r="E54" s="7">
        <f t="shared" si="1"/>
        <v>5.8101686088145301E-3</v>
      </c>
      <c r="F54" s="8">
        <f t="shared" si="4"/>
        <v>0.30271059826834201</v>
      </c>
      <c r="G54" s="7">
        <f t="shared" si="2"/>
        <v>4.2058792823159181E-3</v>
      </c>
      <c r="H54" s="8">
        <f t="shared" si="5"/>
        <v>0.10286506883025848</v>
      </c>
      <c r="I54">
        <f t="shared" si="3"/>
        <v>3.0602265197297168E-4</v>
      </c>
      <c r="J54" s="2"/>
      <c r="K54" s="2"/>
      <c r="L54" s="2"/>
      <c r="M54" s="2"/>
      <c r="N54" s="2"/>
      <c r="O54" s="2"/>
    </row>
    <row r="55" spans="1:15">
      <c r="A55" s="3" t="s">
        <v>236</v>
      </c>
      <c r="B55">
        <v>18.899999999999999</v>
      </c>
      <c r="C55" s="4">
        <v>1884</v>
      </c>
      <c r="D55" s="4">
        <f t="shared" si="0"/>
        <v>99.682539682539684</v>
      </c>
      <c r="E55" s="7">
        <f t="shared" si="1"/>
        <v>2.5551721893105916E-3</v>
      </c>
      <c r="F55" s="8">
        <f t="shared" si="4"/>
        <v>0.30526577045765263</v>
      </c>
      <c r="G55" s="7">
        <f t="shared" si="2"/>
        <v>1.8792226580560483E-3</v>
      </c>
      <c r="H55" s="8">
        <f t="shared" si="5"/>
        <v>0.10474429148831453</v>
      </c>
      <c r="I55">
        <f t="shared" si="3"/>
        <v>2.0300749377179933E-4</v>
      </c>
      <c r="J55" s="2"/>
      <c r="K55" s="2"/>
      <c r="L55" s="2"/>
      <c r="M55" s="2"/>
      <c r="N55" s="2"/>
      <c r="O55" s="2"/>
    </row>
    <row r="56" spans="1:15">
      <c r="A56" s="3" t="s">
        <v>465</v>
      </c>
      <c r="B56">
        <v>12.52</v>
      </c>
      <c r="C56" s="4">
        <v>1246</v>
      </c>
      <c r="D56" s="4">
        <f t="shared" si="0"/>
        <v>99.520766773162947</v>
      </c>
      <c r="E56" s="7">
        <f t="shared" si="1"/>
        <v>1.6898856411257947E-3</v>
      </c>
      <c r="F56" s="8">
        <f t="shared" si="4"/>
        <v>0.30695565609877845</v>
      </c>
      <c r="G56" s="7">
        <f t="shared" si="2"/>
        <v>1.2448607237492977E-3</v>
      </c>
      <c r="H56" s="8">
        <f t="shared" si="5"/>
        <v>0.10598915221206383</v>
      </c>
      <c r="I56">
        <f t="shared" si="3"/>
        <v>8.6069013422267193E-4</v>
      </c>
      <c r="J56" s="2"/>
      <c r="K56" s="2"/>
      <c r="L56" s="2"/>
      <c r="M56" s="2"/>
      <c r="N56" s="2"/>
      <c r="O56" s="2"/>
    </row>
    <row r="57" spans="1:15">
      <c r="A57" s="3" t="s">
        <v>112</v>
      </c>
      <c r="B57">
        <v>52.8</v>
      </c>
      <c r="C57" s="4">
        <v>5223</v>
      </c>
      <c r="D57" s="4">
        <f t="shared" si="0"/>
        <v>98.920454545454547</v>
      </c>
      <c r="E57" s="7">
        <f t="shared" si="1"/>
        <v>7.0836859579454462E-3</v>
      </c>
      <c r="F57" s="8">
        <f t="shared" si="4"/>
        <v>0.3140393420567239</v>
      </c>
      <c r="G57" s="7">
        <f t="shared" si="2"/>
        <v>5.2498918701248337E-3</v>
      </c>
      <c r="H57" s="8">
        <f t="shared" si="5"/>
        <v>0.11123904408218867</v>
      </c>
      <c r="I57">
        <f t="shared" si="3"/>
        <v>1.3593889158515504E-4</v>
      </c>
      <c r="J57" s="2"/>
      <c r="K57" s="2"/>
      <c r="L57" s="2"/>
      <c r="M57" s="2"/>
      <c r="N57" s="2"/>
      <c r="O57" s="2"/>
    </row>
    <row r="58" spans="1:15">
      <c r="A58" s="3" t="s">
        <v>359</v>
      </c>
      <c r="B58">
        <v>8.33</v>
      </c>
      <c r="C58" s="4">
        <v>823</v>
      </c>
      <c r="D58" s="4">
        <f t="shared" si="0"/>
        <v>98.799519807923161</v>
      </c>
      <c r="E58" s="7">
        <f t="shared" si="1"/>
        <v>1.1161925221882256E-3</v>
      </c>
      <c r="F58" s="8">
        <f t="shared" si="4"/>
        <v>0.31515553457891216</v>
      </c>
      <c r="G58" s="7">
        <f t="shared" si="2"/>
        <v>8.2824998632840651E-4</v>
      </c>
      <c r="H58" s="8">
        <f t="shared" si="5"/>
        <v>0.11206729406851708</v>
      </c>
      <c r="I58">
        <f t="shared" si="3"/>
        <v>1.003258637301517E-3</v>
      </c>
      <c r="J58" s="4"/>
      <c r="K58" s="4"/>
      <c r="L58" s="4"/>
      <c r="M58" s="4"/>
      <c r="N58" s="4"/>
      <c r="O58" s="4"/>
    </row>
    <row r="59" spans="1:15">
      <c r="A59" s="3" t="s">
        <v>330</v>
      </c>
      <c r="B59">
        <v>61.4</v>
      </c>
      <c r="C59" s="4">
        <v>6058</v>
      </c>
      <c r="D59" s="4">
        <f t="shared" si="0"/>
        <v>98.664495114006513</v>
      </c>
      <c r="E59" s="7">
        <f t="shared" si="1"/>
        <v>8.2161534622311912E-3</v>
      </c>
      <c r="F59" s="8">
        <f t="shared" si="4"/>
        <v>0.32337168804114336</v>
      </c>
      <c r="G59" s="7">
        <f t="shared" si="2"/>
        <v>6.1049878944254695E-3</v>
      </c>
      <c r="H59" s="8">
        <f t="shared" si="5"/>
        <v>0.11817228196294255</v>
      </c>
      <c r="I59">
        <f t="shared" si="3"/>
        <v>1.1319139187425387E-4</v>
      </c>
      <c r="J59" s="4"/>
      <c r="K59" s="4"/>
      <c r="L59" s="4"/>
      <c r="M59" s="4"/>
      <c r="N59" s="4"/>
      <c r="O59" s="4"/>
    </row>
    <row r="60" spans="1:15">
      <c r="A60" s="3" t="s">
        <v>57</v>
      </c>
      <c r="B60">
        <v>6.91</v>
      </c>
      <c r="C60" s="4">
        <v>680</v>
      </c>
      <c r="D60" s="4">
        <f t="shared" si="0"/>
        <v>98.408104196816211</v>
      </c>
      <c r="E60" s="7">
        <f t="shared" si="1"/>
        <v>9.2224898552611587E-4</v>
      </c>
      <c r="F60" s="8">
        <f t="shared" si="4"/>
        <v>0.32429393702666948</v>
      </c>
      <c r="G60" s="7">
        <f t="shared" si="2"/>
        <v>6.8705971254853413E-4</v>
      </c>
      <c r="H60" s="8">
        <f t="shared" si="5"/>
        <v>0.11885934167549109</v>
      </c>
      <c r="I60">
        <f t="shared" si="3"/>
        <v>5.9981756530470831E-5</v>
      </c>
      <c r="J60" s="2"/>
      <c r="K60" s="2"/>
      <c r="L60" s="2"/>
      <c r="M60" s="2"/>
      <c r="N60" s="2"/>
      <c r="O60" s="2"/>
    </row>
    <row r="61" spans="1:15">
      <c r="A61" s="3" t="s">
        <v>581</v>
      </c>
      <c r="B61">
        <v>3.66</v>
      </c>
      <c r="C61" s="4">
        <v>360</v>
      </c>
      <c r="D61" s="4">
        <f t="shared" si="0"/>
        <v>98.360655737704917</v>
      </c>
      <c r="E61" s="7">
        <f t="shared" si="1"/>
        <v>4.8824946292559077E-4</v>
      </c>
      <c r="F61" s="8">
        <f t="shared" si="4"/>
        <v>0.32478218648959506</v>
      </c>
      <c r="G61" s="7">
        <f t="shared" si="2"/>
        <v>3.6391295917910781E-4</v>
      </c>
      <c r="H61" s="8">
        <f t="shared" si="5"/>
        <v>0.11922325463467019</v>
      </c>
      <c r="I61">
        <f t="shared" si="3"/>
        <v>6.7028137034061408E-4</v>
      </c>
      <c r="J61" s="2"/>
      <c r="K61" s="2"/>
      <c r="L61" s="2"/>
      <c r="M61" s="2"/>
      <c r="N61" s="2"/>
      <c r="O61" s="2"/>
    </row>
    <row r="62" spans="1:15">
      <c r="A62" s="3" t="s">
        <v>150</v>
      </c>
      <c r="B62">
        <v>40.869999999999997</v>
      </c>
      <c r="C62" s="4">
        <v>4017</v>
      </c>
      <c r="D62" s="4">
        <f t="shared" si="0"/>
        <v>98.2872522632738</v>
      </c>
      <c r="E62" s="7">
        <f t="shared" si="1"/>
        <v>5.4480502571447173E-3</v>
      </c>
      <c r="F62" s="8">
        <f t="shared" si="4"/>
        <v>0.33023023674673979</v>
      </c>
      <c r="G62" s="7">
        <f t="shared" si="2"/>
        <v>4.0636947108333701E-3</v>
      </c>
      <c r="H62" s="8">
        <f t="shared" si="5"/>
        <v>0.12328694934550356</v>
      </c>
      <c r="I62">
        <f t="shared" si="3"/>
        <v>3.4176392493168867E-4</v>
      </c>
      <c r="J62" s="4"/>
      <c r="K62" s="4"/>
      <c r="L62" s="4"/>
      <c r="M62" s="4"/>
      <c r="N62" s="4"/>
      <c r="O62" s="4"/>
    </row>
    <row r="63" spans="1:15">
      <c r="A63" s="3" t="s">
        <v>361</v>
      </c>
      <c r="B63">
        <v>20.68</v>
      </c>
      <c r="C63" s="4">
        <v>2017</v>
      </c>
      <c r="D63" s="4">
        <f t="shared" si="0"/>
        <v>97.533849129593818</v>
      </c>
      <c r="E63" s="7">
        <f t="shared" si="1"/>
        <v>2.7355532408914352E-3</v>
      </c>
      <c r="F63" s="8">
        <f t="shared" si="4"/>
        <v>0.33296578998763121</v>
      </c>
      <c r="G63" s="7">
        <f t="shared" si="2"/>
        <v>2.0562076491322267E-3</v>
      </c>
      <c r="H63" s="8">
        <f t="shared" si="5"/>
        <v>0.1253431569946358</v>
      </c>
      <c r="I63">
        <f t="shared" si="3"/>
        <v>3.808408004321584E-5</v>
      </c>
      <c r="J63" s="4"/>
      <c r="K63" s="4"/>
      <c r="L63" s="4"/>
      <c r="M63" s="4"/>
      <c r="N63" s="4"/>
      <c r="O63" s="4"/>
    </row>
    <row r="64" spans="1:15">
      <c r="A64" s="3" t="s">
        <v>474</v>
      </c>
      <c r="B64">
        <v>2.2799999999999998</v>
      </c>
      <c r="C64" s="4">
        <v>220</v>
      </c>
      <c r="D64" s="4">
        <f t="shared" si="0"/>
        <v>96.491228070175453</v>
      </c>
      <c r="E64" s="7">
        <f t="shared" si="1"/>
        <v>2.9837467178786103E-4</v>
      </c>
      <c r="F64" s="8">
        <f t="shared" si="4"/>
        <v>0.33326416465941905</v>
      </c>
      <c r="G64" s="7">
        <f t="shared" si="2"/>
        <v>2.2669987620993598E-4</v>
      </c>
      <c r="H64" s="8">
        <f t="shared" si="5"/>
        <v>0.12556985687084574</v>
      </c>
      <c r="I64">
        <f t="shared" si="3"/>
        <v>2.3755156475208095E-4</v>
      </c>
      <c r="J64" s="2"/>
      <c r="K64" s="2"/>
      <c r="L64" s="2"/>
      <c r="M64" s="2"/>
      <c r="N64" s="2"/>
      <c r="O64" s="2"/>
    </row>
    <row r="65" spans="1:15">
      <c r="A65" s="3" t="s">
        <v>126</v>
      </c>
      <c r="B65">
        <v>14.21</v>
      </c>
      <c r="C65" s="4">
        <v>1370</v>
      </c>
      <c r="D65" s="4">
        <f t="shared" si="0"/>
        <v>96.4109781843772</v>
      </c>
      <c r="E65" s="7">
        <f t="shared" si="1"/>
        <v>1.8580604561334983E-3</v>
      </c>
      <c r="F65" s="8">
        <f t="shared" si="4"/>
        <v>0.33512222511555256</v>
      </c>
      <c r="G65" s="7">
        <f t="shared" si="2"/>
        <v>1.4128970355013995E-3</v>
      </c>
      <c r="H65" s="8">
        <f t="shared" si="5"/>
        <v>0.12698275390634714</v>
      </c>
      <c r="I65">
        <f t="shared" si="3"/>
        <v>5.1211606673019078E-4</v>
      </c>
      <c r="J65" s="2"/>
      <c r="K65" s="2"/>
      <c r="L65" s="2"/>
      <c r="M65" s="2"/>
      <c r="N65" s="2"/>
      <c r="O65" s="2"/>
    </row>
    <row r="66" spans="1:15">
      <c r="A66" s="3" t="s">
        <v>266</v>
      </c>
      <c r="B66">
        <v>30.58</v>
      </c>
      <c r="C66" s="4">
        <v>2943</v>
      </c>
      <c r="D66" s="4">
        <f t="shared" ref="D66:D129" si="6">C66/B66</f>
        <v>96.239372138652726</v>
      </c>
      <c r="E66" s="7">
        <f t="shared" si="1"/>
        <v>3.991439359416705E-3</v>
      </c>
      <c r="F66" s="8">
        <f t="shared" si="4"/>
        <v>0.33911366447496927</v>
      </c>
      <c r="G66" s="7">
        <f t="shared" si="2"/>
        <v>3.0405623747806329E-3</v>
      </c>
      <c r="H66" s="8">
        <f t="shared" si="5"/>
        <v>0.13002331628112776</v>
      </c>
      <c r="I66">
        <f t="shared" si="3"/>
        <v>2.3735940813916778E-5</v>
      </c>
      <c r="J66" s="2"/>
      <c r="K66" s="2"/>
      <c r="L66" s="2"/>
      <c r="M66" s="2"/>
      <c r="N66" s="2"/>
      <c r="O66" s="2"/>
    </row>
    <row r="67" spans="1:15">
      <c r="A67" s="3" t="s">
        <v>375</v>
      </c>
      <c r="B67">
        <v>1.41</v>
      </c>
      <c r="C67" s="4">
        <v>135</v>
      </c>
      <c r="D67" s="4">
        <f t="shared" si="6"/>
        <v>95.744680851063833</v>
      </c>
      <c r="E67" s="7">
        <f t="shared" ref="E67:E130" si="7">C67/737328</f>
        <v>1.8309354859709655E-4</v>
      </c>
      <c r="F67" s="8">
        <f t="shared" si="4"/>
        <v>0.33929675802356635</v>
      </c>
      <c r="G67" s="7">
        <f t="shared" ref="G67:G130" si="8">B67/10057.35</f>
        <v>1.4019597607719725E-4</v>
      </c>
      <c r="H67" s="8">
        <f t="shared" si="5"/>
        <v>0.13016351225720496</v>
      </c>
      <c r="I67">
        <f t="shared" ref="I67:I130" si="9">F67*H68-F68*H67</f>
        <v>4.6377498506999792E-5</v>
      </c>
      <c r="J67" s="2"/>
      <c r="K67" s="2"/>
      <c r="L67" s="2"/>
      <c r="M67" s="2"/>
      <c r="N67" s="2"/>
      <c r="O67" s="2"/>
    </row>
    <row r="68" spans="1:15">
      <c r="A68" s="3" t="s">
        <v>198</v>
      </c>
      <c r="B68">
        <v>2.73</v>
      </c>
      <c r="C68" s="4">
        <v>259</v>
      </c>
      <c r="D68" s="4">
        <f t="shared" si="6"/>
        <v>94.871794871794876</v>
      </c>
      <c r="E68" s="7">
        <f t="shared" si="7"/>
        <v>3.5126836360480004E-4</v>
      </c>
      <c r="F68" s="8">
        <f t="shared" ref="F68:F131" si="10">F67+E68</f>
        <v>0.33964802638717112</v>
      </c>
      <c r="G68" s="7">
        <f t="shared" si="8"/>
        <v>2.7144327283031813E-4</v>
      </c>
      <c r="H68" s="8">
        <f t="shared" ref="H68:H131" si="11">H67+G68</f>
        <v>0.13043495553003528</v>
      </c>
      <c r="I68">
        <f t="shared" si="9"/>
        <v>1.3802292542674371E-4</v>
      </c>
      <c r="J68" s="2"/>
      <c r="K68" s="2"/>
      <c r="L68" s="2"/>
      <c r="M68" s="2"/>
      <c r="N68" s="2"/>
      <c r="O68" s="2"/>
    </row>
    <row r="69" spans="1:15">
      <c r="A69" s="3" t="s">
        <v>109</v>
      </c>
      <c r="B69">
        <v>8.11</v>
      </c>
      <c r="C69" s="4">
        <v>768</v>
      </c>
      <c r="D69" s="4">
        <f t="shared" si="6"/>
        <v>94.697903822441432</v>
      </c>
      <c r="E69" s="7">
        <f t="shared" si="7"/>
        <v>1.0415988542412603E-3</v>
      </c>
      <c r="F69" s="8">
        <f t="shared" si="10"/>
        <v>0.34068962524141239</v>
      </c>
      <c r="G69" s="7">
        <f t="shared" si="8"/>
        <v>8.0637543686955303E-4</v>
      </c>
      <c r="H69" s="8">
        <f t="shared" si="11"/>
        <v>0.13124133096690485</v>
      </c>
      <c r="I69">
        <f t="shared" si="9"/>
        <v>3.0536042603386548E-4</v>
      </c>
      <c r="J69" s="2"/>
      <c r="K69" s="2"/>
      <c r="L69" s="2"/>
      <c r="M69" s="2"/>
      <c r="N69" s="2"/>
      <c r="O69" s="2"/>
    </row>
    <row r="70" spans="1:15">
      <c r="A70" s="3" t="s">
        <v>379</v>
      </c>
      <c r="B70">
        <v>17.8</v>
      </c>
      <c r="C70" s="4">
        <v>1672</v>
      </c>
      <c r="D70" s="4">
        <f t="shared" si="6"/>
        <v>93.932584269662911</v>
      </c>
      <c r="E70" s="7">
        <f t="shared" si="7"/>
        <v>2.2676475055877438E-3</v>
      </c>
      <c r="F70" s="8">
        <f t="shared" si="10"/>
        <v>0.34295727274700011</v>
      </c>
      <c r="G70" s="7">
        <f t="shared" si="8"/>
        <v>1.7698499107617811E-3</v>
      </c>
      <c r="H70" s="8">
        <f t="shared" si="11"/>
        <v>0.13301118087766664</v>
      </c>
      <c r="I70">
        <f t="shared" si="9"/>
        <v>4.8772829163203774E-4</v>
      </c>
      <c r="J70" s="2"/>
      <c r="K70" s="2"/>
      <c r="L70" s="2"/>
      <c r="M70" s="2"/>
      <c r="N70" s="2"/>
      <c r="O70" s="2"/>
    </row>
    <row r="71" spans="1:15">
      <c r="A71" s="3" t="s">
        <v>255</v>
      </c>
      <c r="B71">
        <v>28.38</v>
      </c>
      <c r="C71" s="4">
        <v>2661</v>
      </c>
      <c r="D71" s="4">
        <f t="shared" si="6"/>
        <v>93.763213530655392</v>
      </c>
      <c r="E71" s="7">
        <f t="shared" si="7"/>
        <v>3.608977280124992E-3</v>
      </c>
      <c r="F71" s="8">
        <f t="shared" si="10"/>
        <v>0.3465662500271251</v>
      </c>
      <c r="G71" s="7">
        <f t="shared" si="8"/>
        <v>2.821816880192098E-3</v>
      </c>
      <c r="H71" s="8">
        <f t="shared" si="11"/>
        <v>0.13583299775785873</v>
      </c>
      <c r="I71">
        <f t="shared" si="9"/>
        <v>2.4918341898712976E-4</v>
      </c>
      <c r="J71" s="2"/>
      <c r="K71" s="2"/>
      <c r="L71" s="2"/>
      <c r="M71" s="2"/>
      <c r="N71" s="2"/>
      <c r="O71" s="2"/>
    </row>
    <row r="72" spans="1:15">
      <c r="A72" s="3" t="s">
        <v>504</v>
      </c>
      <c r="B72">
        <v>14.47</v>
      </c>
      <c r="C72" s="4">
        <v>1354</v>
      </c>
      <c r="D72" s="4">
        <f t="shared" si="6"/>
        <v>93.572909467864548</v>
      </c>
      <c r="E72" s="7">
        <f t="shared" si="7"/>
        <v>1.8363604800034721E-3</v>
      </c>
      <c r="F72" s="8">
        <f t="shared" si="10"/>
        <v>0.34840261050712856</v>
      </c>
      <c r="G72" s="7">
        <f t="shared" si="8"/>
        <v>1.4387487757709537E-3</v>
      </c>
      <c r="H72" s="8">
        <f t="shared" si="11"/>
        <v>0.1372717465336297</v>
      </c>
      <c r="I72">
        <f t="shared" si="9"/>
        <v>7.3848037717483273E-5</v>
      </c>
      <c r="J72" s="2"/>
      <c r="K72" s="2"/>
      <c r="L72" s="2"/>
      <c r="M72" s="2"/>
      <c r="N72" s="2"/>
      <c r="O72" s="2"/>
    </row>
    <row r="73" spans="1:15">
      <c r="A73" s="3" t="s">
        <v>377</v>
      </c>
      <c r="B73">
        <v>4.26</v>
      </c>
      <c r="C73" s="4">
        <v>396</v>
      </c>
      <c r="D73" s="4">
        <f t="shared" si="6"/>
        <v>92.957746478873247</v>
      </c>
      <c r="E73" s="7">
        <f t="shared" si="7"/>
        <v>5.3707440921814983E-4</v>
      </c>
      <c r="F73" s="8">
        <f t="shared" si="10"/>
        <v>0.34893968491634669</v>
      </c>
      <c r="G73" s="7">
        <f t="shared" si="8"/>
        <v>4.2357082133961726E-4</v>
      </c>
      <c r="H73" s="8">
        <f t="shared" si="11"/>
        <v>0.13769531735496932</v>
      </c>
      <c r="I73">
        <f t="shared" si="9"/>
        <v>4.8003879337400052E-4</v>
      </c>
      <c r="J73" s="4"/>
      <c r="K73" s="4"/>
      <c r="L73" s="4"/>
      <c r="M73" s="4"/>
      <c r="N73" s="4"/>
      <c r="O73" s="4"/>
    </row>
    <row r="74" spans="1:15">
      <c r="A74" s="3" t="s">
        <v>175</v>
      </c>
      <c r="B74">
        <v>27.68</v>
      </c>
      <c r="C74" s="4">
        <v>2572</v>
      </c>
      <c r="D74" s="4">
        <f t="shared" si="6"/>
        <v>92.919075144508668</v>
      </c>
      <c r="E74" s="7">
        <f t="shared" si="7"/>
        <v>3.488271162901721E-3</v>
      </c>
      <c r="F74" s="8">
        <f t="shared" si="10"/>
        <v>0.35242795607924843</v>
      </c>
      <c r="G74" s="7">
        <f t="shared" si="8"/>
        <v>2.7522160410048371E-3</v>
      </c>
      <c r="H74" s="8">
        <f t="shared" si="11"/>
        <v>0.14044753339597416</v>
      </c>
      <c r="I74">
        <f t="shared" si="9"/>
        <v>1.737734168324595E-4</v>
      </c>
      <c r="J74" s="4"/>
      <c r="K74" s="4"/>
      <c r="L74" s="4"/>
      <c r="M74" s="4"/>
      <c r="N74" s="4"/>
      <c r="O74" s="4"/>
    </row>
    <row r="75" spans="1:15">
      <c r="A75" s="3" t="s">
        <v>19</v>
      </c>
      <c r="B75">
        <v>9.9600000000000009</v>
      </c>
      <c r="C75" s="4">
        <v>920</v>
      </c>
      <c r="D75" s="4">
        <f t="shared" si="6"/>
        <v>92.369477911646584</v>
      </c>
      <c r="E75" s="7">
        <f t="shared" si="7"/>
        <v>1.2477486274765097E-3</v>
      </c>
      <c r="F75" s="8">
        <f t="shared" si="10"/>
        <v>0.35367570470672494</v>
      </c>
      <c r="G75" s="7">
        <f t="shared" si="8"/>
        <v>9.9032051186445733E-4</v>
      </c>
      <c r="H75" s="8">
        <f t="shared" si="11"/>
        <v>0.14143785390783861</v>
      </c>
      <c r="I75">
        <f t="shared" si="9"/>
        <v>7.8990857730158737E-5</v>
      </c>
      <c r="J75" s="2"/>
      <c r="K75" s="2"/>
      <c r="L75" s="2"/>
      <c r="M75" s="2"/>
      <c r="N75" s="2"/>
      <c r="O75" s="2"/>
    </row>
    <row r="76" spans="1:15">
      <c r="A76" s="3" t="s">
        <v>124</v>
      </c>
      <c r="B76">
        <v>4.51</v>
      </c>
      <c r="C76" s="4">
        <v>415</v>
      </c>
      <c r="D76" s="4">
        <f t="shared" si="6"/>
        <v>92.017738359201772</v>
      </c>
      <c r="E76" s="7">
        <f t="shared" si="7"/>
        <v>5.62843130872556E-4</v>
      </c>
      <c r="F76" s="8">
        <f t="shared" si="10"/>
        <v>0.35423854783759751</v>
      </c>
      <c r="G76" s="7">
        <f t="shared" si="8"/>
        <v>4.4842826390649622E-4</v>
      </c>
      <c r="H76" s="8">
        <f t="shared" si="11"/>
        <v>0.14188628217174512</v>
      </c>
      <c r="I76">
        <f t="shared" si="9"/>
        <v>3.8792717815365474E-4</v>
      </c>
      <c r="J76" s="2"/>
      <c r="K76" s="2"/>
      <c r="L76" s="2"/>
      <c r="M76" s="2"/>
      <c r="N76" s="2"/>
      <c r="O76" s="2"/>
    </row>
    <row r="77" spans="1:15">
      <c r="A77" s="3" t="s">
        <v>316</v>
      </c>
      <c r="B77">
        <v>22.05</v>
      </c>
      <c r="C77" s="4">
        <v>2020</v>
      </c>
      <c r="D77" s="4">
        <f t="shared" si="6"/>
        <v>91.609977324263042</v>
      </c>
      <c r="E77" s="7">
        <f t="shared" si="7"/>
        <v>2.7396219864158152E-3</v>
      </c>
      <c r="F77" s="8">
        <f t="shared" si="10"/>
        <v>0.35697816982401331</v>
      </c>
      <c r="G77" s="7">
        <f t="shared" si="8"/>
        <v>2.1924264343987235E-3</v>
      </c>
      <c r="H77" s="8">
        <f t="shared" si="11"/>
        <v>0.14407870860614386</v>
      </c>
      <c r="I77">
        <f t="shared" si="9"/>
        <v>9.3985539671721796E-5</v>
      </c>
      <c r="J77" s="2"/>
      <c r="K77" s="2"/>
      <c r="L77" s="2"/>
      <c r="M77" s="2"/>
      <c r="N77" s="2"/>
      <c r="O77" s="2"/>
    </row>
    <row r="78" spans="1:15">
      <c r="A78" s="3" t="s">
        <v>59</v>
      </c>
      <c r="B78">
        <v>5.34</v>
      </c>
      <c r="C78" s="4">
        <v>489</v>
      </c>
      <c r="D78" s="4">
        <f t="shared" si="6"/>
        <v>91.573033707865164</v>
      </c>
      <c r="E78" s="7">
        <f t="shared" si="7"/>
        <v>6.6320552047392746E-4</v>
      </c>
      <c r="F78" s="8">
        <f t="shared" si="10"/>
        <v>0.35764137534448726</v>
      </c>
      <c r="G78" s="7">
        <f t="shared" si="8"/>
        <v>5.3095497322853437E-4</v>
      </c>
      <c r="H78" s="8">
        <f t="shared" si="11"/>
        <v>0.14460966357937238</v>
      </c>
      <c r="I78">
        <f t="shared" si="9"/>
        <v>1.7391346683450631E-4</v>
      </c>
      <c r="J78" s="2"/>
      <c r="K78" s="2"/>
      <c r="L78" s="2"/>
      <c r="M78" s="2"/>
      <c r="N78" s="2"/>
      <c r="O78" s="2"/>
    </row>
    <row r="79" spans="1:15">
      <c r="A79" s="3" t="s">
        <v>468</v>
      </c>
      <c r="B79">
        <v>9.86</v>
      </c>
      <c r="C79" s="4">
        <v>901</v>
      </c>
      <c r="D79" s="4">
        <f t="shared" si="6"/>
        <v>91.379310344827587</v>
      </c>
      <c r="E79" s="7">
        <f t="shared" si="7"/>
        <v>1.2219799058221035E-3</v>
      </c>
      <c r="F79" s="8">
        <f t="shared" si="10"/>
        <v>0.35886335525030938</v>
      </c>
      <c r="G79" s="7">
        <f t="shared" si="8"/>
        <v>9.8037753483770575E-4</v>
      </c>
      <c r="H79" s="8">
        <f t="shared" si="11"/>
        <v>0.14559004111421009</v>
      </c>
      <c r="I79">
        <f t="shared" si="9"/>
        <v>1.572637594510623E-4</v>
      </c>
      <c r="J79" s="4"/>
      <c r="K79" s="4"/>
      <c r="L79" s="4"/>
      <c r="M79" s="4"/>
      <c r="N79" s="4"/>
      <c r="O79" s="4"/>
    </row>
    <row r="80" spans="1:15">
      <c r="A80" s="3" t="s">
        <v>524</v>
      </c>
      <c r="B80">
        <v>8.84</v>
      </c>
      <c r="C80" s="4">
        <v>801</v>
      </c>
      <c r="D80" s="4">
        <f t="shared" si="6"/>
        <v>90.610859728506796</v>
      </c>
      <c r="E80" s="7">
        <f t="shared" si="7"/>
        <v>1.0863550550094395E-3</v>
      </c>
      <c r="F80" s="8">
        <f t="shared" si="10"/>
        <v>0.3599497103053188</v>
      </c>
      <c r="G80" s="7">
        <f t="shared" si="8"/>
        <v>8.7895916916483959E-4</v>
      </c>
      <c r="H80" s="8">
        <f t="shared" si="11"/>
        <v>0.14646900028337492</v>
      </c>
      <c r="I80">
        <f t="shared" si="9"/>
        <v>2.2846426754860594E-5</v>
      </c>
      <c r="J80" s="2"/>
      <c r="K80" s="2"/>
      <c r="L80" s="2"/>
      <c r="M80" s="2"/>
      <c r="N80" s="2"/>
      <c r="O80" s="2"/>
    </row>
    <row r="81" spans="1:15">
      <c r="A81" s="3" t="s">
        <v>525</v>
      </c>
      <c r="B81">
        <v>1.26</v>
      </c>
      <c r="C81" s="4">
        <v>112</v>
      </c>
      <c r="D81" s="4">
        <f t="shared" si="6"/>
        <v>88.888888888888886</v>
      </c>
      <c r="E81" s="7">
        <f t="shared" si="7"/>
        <v>1.5189983291018379E-4</v>
      </c>
      <c r="F81" s="8">
        <f t="shared" si="10"/>
        <v>0.360101610138229</v>
      </c>
      <c r="G81" s="7">
        <f t="shared" si="8"/>
        <v>1.252815105370699E-4</v>
      </c>
      <c r="H81" s="8">
        <f t="shared" si="11"/>
        <v>0.14659428179391198</v>
      </c>
      <c r="I81">
        <f t="shared" si="9"/>
        <v>1.0770370673833518E-4</v>
      </c>
      <c r="J81" s="2"/>
      <c r="K81" s="2"/>
      <c r="L81" s="2"/>
      <c r="M81" s="2"/>
      <c r="N81" s="2"/>
      <c r="O81" s="2"/>
    </row>
    <row r="82" spans="1:15">
      <c r="A82" s="3" t="s">
        <v>231</v>
      </c>
      <c r="B82">
        <v>5.89</v>
      </c>
      <c r="C82" s="4">
        <v>519</v>
      </c>
      <c r="D82" s="4">
        <f t="shared" si="6"/>
        <v>88.115449915110361</v>
      </c>
      <c r="E82" s="7">
        <f t="shared" si="7"/>
        <v>7.0389297571772668E-4</v>
      </c>
      <c r="F82" s="8">
        <f t="shared" si="10"/>
        <v>0.36080550311394671</v>
      </c>
      <c r="G82" s="7">
        <f t="shared" si="8"/>
        <v>5.8564134687566797E-4</v>
      </c>
      <c r="H82" s="8">
        <f t="shared" si="11"/>
        <v>0.14717992314078765</v>
      </c>
      <c r="I82">
        <f t="shared" si="9"/>
        <v>5.9663072821604379E-5</v>
      </c>
      <c r="J82" s="4"/>
      <c r="K82" s="4"/>
      <c r="L82" s="4"/>
      <c r="M82" s="4"/>
      <c r="N82" s="4"/>
      <c r="O82" s="4"/>
    </row>
    <row r="83" spans="1:15">
      <c r="A83" s="3" t="s">
        <v>39</v>
      </c>
      <c r="B83">
        <v>3.26</v>
      </c>
      <c r="C83" s="4">
        <v>287</v>
      </c>
      <c r="D83" s="4">
        <f t="shared" si="6"/>
        <v>88.036809815950932</v>
      </c>
      <c r="E83" s="7">
        <f t="shared" si="7"/>
        <v>3.8924332183234598E-4</v>
      </c>
      <c r="F83" s="8">
        <f t="shared" si="10"/>
        <v>0.36119474643577903</v>
      </c>
      <c r="G83" s="7">
        <f t="shared" si="8"/>
        <v>3.2414105107210148E-4</v>
      </c>
      <c r="H83" s="8">
        <f t="shared" si="11"/>
        <v>0.14750406419185974</v>
      </c>
      <c r="I83">
        <f t="shared" si="9"/>
        <v>2.2583892369384267E-4</v>
      </c>
      <c r="J83" s="4"/>
      <c r="K83" s="4"/>
      <c r="L83" s="4"/>
      <c r="M83" s="4"/>
      <c r="N83" s="4"/>
      <c r="O83" s="4"/>
    </row>
    <row r="84" spans="1:15">
      <c r="A84" s="3" t="s">
        <v>434</v>
      </c>
      <c r="B84">
        <v>12.31</v>
      </c>
      <c r="C84" s="4">
        <v>1081</v>
      </c>
      <c r="D84" s="4">
        <f t="shared" si="6"/>
        <v>87.814784727863525</v>
      </c>
      <c r="E84" s="7">
        <f t="shared" si="7"/>
        <v>1.4661046372848991E-3</v>
      </c>
      <c r="F84" s="8">
        <f t="shared" si="10"/>
        <v>0.36266085107306395</v>
      </c>
      <c r="G84" s="7">
        <f t="shared" si="8"/>
        <v>1.2239804719931194E-3</v>
      </c>
      <c r="H84" s="8">
        <f t="shared" si="11"/>
        <v>0.14872804466385287</v>
      </c>
      <c r="I84">
        <f t="shared" si="9"/>
        <v>1.3091653574592854E-4</v>
      </c>
      <c r="J84" s="4"/>
      <c r="K84" s="4"/>
      <c r="L84" s="4"/>
      <c r="M84" s="4"/>
      <c r="N84" s="4"/>
      <c r="O84" s="4"/>
    </row>
    <row r="85" spans="1:15">
      <c r="A85" s="3" t="s">
        <v>254</v>
      </c>
      <c r="B85">
        <v>7.11</v>
      </c>
      <c r="C85" s="4">
        <v>622</v>
      </c>
      <c r="D85" s="4">
        <f t="shared" si="6"/>
        <v>87.482419127988749</v>
      </c>
      <c r="E85" s="7">
        <f t="shared" si="7"/>
        <v>8.4358657205477075E-4</v>
      </c>
      <c r="F85" s="8">
        <f t="shared" si="10"/>
        <v>0.36350443764511869</v>
      </c>
      <c r="G85" s="7">
        <f t="shared" si="8"/>
        <v>7.069456666020373E-4</v>
      </c>
      <c r="H85" s="8">
        <f t="shared" si="11"/>
        <v>0.1494349903304549</v>
      </c>
      <c r="I85">
        <f t="shared" si="9"/>
        <v>4.7204873814272325E-4</v>
      </c>
      <c r="J85" s="4"/>
      <c r="K85" s="4"/>
      <c r="L85" s="4"/>
      <c r="M85" s="4"/>
      <c r="N85" s="4"/>
      <c r="O85" s="4"/>
    </row>
    <row r="86" spans="1:15">
      <c r="A86" s="3" t="s">
        <v>315</v>
      </c>
      <c r="B86">
        <v>25.61</v>
      </c>
      <c r="C86" s="4">
        <v>2238</v>
      </c>
      <c r="D86" s="4">
        <f t="shared" si="6"/>
        <v>87.387739164388918</v>
      </c>
      <c r="E86" s="7">
        <f t="shared" si="7"/>
        <v>3.0352841611874229E-3</v>
      </c>
      <c r="F86" s="8">
        <f t="shared" si="10"/>
        <v>0.36653972180630612</v>
      </c>
      <c r="G86" s="7">
        <f t="shared" si="8"/>
        <v>2.5463964165510795E-3</v>
      </c>
      <c r="H86" s="8">
        <f t="shared" si="11"/>
        <v>0.15198138674700598</v>
      </c>
      <c r="I86">
        <f t="shared" si="9"/>
        <v>2.506171949582317E-4</v>
      </c>
      <c r="J86" s="4"/>
      <c r="K86" s="4"/>
      <c r="L86" s="4"/>
      <c r="M86" s="4"/>
      <c r="N86" s="4"/>
      <c r="O86" s="4"/>
    </row>
    <row r="87" spans="1:15">
      <c r="A87" s="3" t="s">
        <v>145</v>
      </c>
      <c r="B87">
        <v>13.59</v>
      </c>
      <c r="C87" s="4">
        <v>1187</v>
      </c>
      <c r="D87" s="4">
        <f t="shared" si="6"/>
        <v>87.343635025754239</v>
      </c>
      <c r="E87" s="7">
        <f t="shared" si="7"/>
        <v>1.609866979146323E-3</v>
      </c>
      <c r="F87" s="8">
        <f t="shared" si="10"/>
        <v>0.36814958878545245</v>
      </c>
      <c r="G87" s="7">
        <f t="shared" si="8"/>
        <v>1.3512505779355397E-3</v>
      </c>
      <c r="H87" s="8">
        <f t="shared" si="11"/>
        <v>0.15333263732494151</v>
      </c>
      <c r="I87">
        <f t="shared" si="9"/>
        <v>1.9112659852497937E-4</v>
      </c>
      <c r="J87" s="4"/>
      <c r="K87" s="4"/>
      <c r="L87" s="4"/>
      <c r="M87" s="4"/>
      <c r="N87" s="4"/>
      <c r="O87" s="4"/>
    </row>
    <row r="88" spans="1:15">
      <c r="A88" s="3" t="s">
        <v>417</v>
      </c>
      <c r="B88">
        <v>10.34</v>
      </c>
      <c r="C88" s="4">
        <v>901</v>
      </c>
      <c r="D88" s="4">
        <f t="shared" si="6"/>
        <v>87.137330754352035</v>
      </c>
      <c r="E88" s="7">
        <f t="shared" si="7"/>
        <v>1.2219799058221035E-3</v>
      </c>
      <c r="F88" s="8">
        <f t="shared" si="10"/>
        <v>0.36937156869127458</v>
      </c>
      <c r="G88" s="7">
        <f t="shared" si="8"/>
        <v>1.0281038245661134E-3</v>
      </c>
      <c r="H88" s="8">
        <f t="shared" si="11"/>
        <v>0.15436074114950762</v>
      </c>
      <c r="I88">
        <f t="shared" si="9"/>
        <v>2.5149132785774048E-4</v>
      </c>
      <c r="J88" s="2"/>
      <c r="K88" s="2"/>
      <c r="L88" s="2"/>
      <c r="M88" s="2"/>
      <c r="N88" s="2"/>
      <c r="O88" s="2"/>
    </row>
    <row r="89" spans="1:15">
      <c r="A89" s="3" t="s">
        <v>253</v>
      </c>
      <c r="B89">
        <v>13.46</v>
      </c>
      <c r="C89" s="4">
        <v>1160</v>
      </c>
      <c r="D89" s="4">
        <f t="shared" si="6"/>
        <v>86.181277860326887</v>
      </c>
      <c r="E89" s="7">
        <f t="shared" si="7"/>
        <v>1.5732482694269037E-3</v>
      </c>
      <c r="F89" s="8">
        <f t="shared" si="10"/>
        <v>0.37094481696070147</v>
      </c>
      <c r="G89" s="7">
        <f t="shared" si="8"/>
        <v>1.3383247078007626E-3</v>
      </c>
      <c r="H89" s="8">
        <f t="shared" si="11"/>
        <v>0.15569906585730839</v>
      </c>
      <c r="I89">
        <f t="shared" si="9"/>
        <v>9.1197540661697163E-5</v>
      </c>
      <c r="J89" s="2"/>
      <c r="K89" s="2"/>
      <c r="L89" s="2"/>
      <c r="M89" s="2"/>
      <c r="N89" s="2"/>
      <c r="O89" s="2"/>
    </row>
    <row r="90" spans="1:15">
      <c r="A90" s="3" t="s">
        <v>445</v>
      </c>
      <c r="B90">
        <v>4.82</v>
      </c>
      <c r="C90" s="4">
        <v>410</v>
      </c>
      <c r="D90" s="4">
        <f t="shared" si="6"/>
        <v>85.062240663900411</v>
      </c>
      <c r="E90" s="7">
        <f t="shared" si="7"/>
        <v>5.5606188833192283E-4</v>
      </c>
      <c r="F90" s="8">
        <f t="shared" si="10"/>
        <v>0.37150087884903338</v>
      </c>
      <c r="G90" s="7">
        <f t="shared" si="8"/>
        <v>4.7925149268942613E-4</v>
      </c>
      <c r="H90" s="8">
        <f t="shared" si="11"/>
        <v>0.15617831734999782</v>
      </c>
      <c r="I90">
        <f t="shared" si="9"/>
        <v>3.6395326898280844E-5</v>
      </c>
      <c r="J90" s="2"/>
      <c r="K90" s="2"/>
      <c r="L90" s="2"/>
      <c r="M90" s="2"/>
      <c r="N90" s="2"/>
      <c r="O90" s="2"/>
    </row>
    <row r="91" spans="1:15">
      <c r="A91" s="3" t="s">
        <v>551</v>
      </c>
      <c r="B91">
        <v>1.92</v>
      </c>
      <c r="C91" s="4">
        <v>163</v>
      </c>
      <c r="D91" s="4">
        <f t="shared" si="6"/>
        <v>84.895833333333343</v>
      </c>
      <c r="E91" s="7">
        <f t="shared" si="7"/>
        <v>2.2106850682464249E-4</v>
      </c>
      <c r="F91" s="8">
        <f t="shared" si="10"/>
        <v>0.37172194735585801</v>
      </c>
      <c r="G91" s="7">
        <f t="shared" si="8"/>
        <v>1.909051589136303E-4</v>
      </c>
      <c r="H91" s="8">
        <f t="shared" si="11"/>
        <v>0.15636922250891144</v>
      </c>
      <c r="I91">
        <f t="shared" si="9"/>
        <v>1.1076736779033064E-4</v>
      </c>
      <c r="J91" s="2"/>
      <c r="K91" s="2"/>
      <c r="L91" s="2"/>
      <c r="M91" s="2"/>
      <c r="N91" s="2"/>
      <c r="O91" s="2"/>
    </row>
    <row r="92" spans="1:15">
      <c r="A92" s="3" t="s">
        <v>421</v>
      </c>
      <c r="B92">
        <v>5.82</v>
      </c>
      <c r="C92" s="4">
        <v>492</v>
      </c>
      <c r="D92" s="4">
        <f t="shared" si="6"/>
        <v>84.536082474226802</v>
      </c>
      <c r="E92" s="7">
        <f t="shared" si="7"/>
        <v>6.672742659983074E-4</v>
      </c>
      <c r="F92" s="8">
        <f t="shared" si="10"/>
        <v>0.37238922162185634</v>
      </c>
      <c r="G92" s="7">
        <f t="shared" si="8"/>
        <v>5.7868126295694197E-4</v>
      </c>
      <c r="H92" s="8">
        <f t="shared" si="11"/>
        <v>0.15694790377186837</v>
      </c>
      <c r="I92">
        <f t="shared" si="9"/>
        <v>2.9266621994946534E-4</v>
      </c>
      <c r="J92" s="2"/>
      <c r="K92" s="2"/>
      <c r="L92" s="2"/>
      <c r="M92" s="2"/>
      <c r="N92" s="2"/>
      <c r="O92" s="2"/>
    </row>
    <row r="93" spans="1:15">
      <c r="A93" s="3" t="s">
        <v>99</v>
      </c>
      <c r="B93">
        <v>15.28</v>
      </c>
      <c r="C93" s="4">
        <v>1283</v>
      </c>
      <c r="D93" s="4">
        <f t="shared" si="6"/>
        <v>83.965968586387433</v>
      </c>
      <c r="E93" s="7">
        <f t="shared" si="7"/>
        <v>1.7400668359264806E-3</v>
      </c>
      <c r="F93" s="8">
        <f t="shared" si="10"/>
        <v>0.37412928845778282</v>
      </c>
      <c r="G93" s="7">
        <f t="shared" si="8"/>
        <v>1.5192868896876412E-3</v>
      </c>
      <c r="H93" s="8">
        <f t="shared" si="11"/>
        <v>0.15846719066155601</v>
      </c>
      <c r="I93">
        <f t="shared" si="9"/>
        <v>6.7903809937445991E-4</v>
      </c>
      <c r="J93" s="2"/>
      <c r="K93" s="2"/>
      <c r="L93" s="2"/>
      <c r="M93" s="2"/>
      <c r="N93" s="2"/>
      <c r="O93" s="2"/>
    </row>
    <row r="94" spans="1:15">
      <c r="A94" s="3" t="s">
        <v>419</v>
      </c>
      <c r="B94">
        <v>35.39</v>
      </c>
      <c r="C94" s="4">
        <v>2966</v>
      </c>
      <c r="D94" s="4">
        <f t="shared" si="6"/>
        <v>83.808985589149472</v>
      </c>
      <c r="E94" s="7">
        <f t="shared" si="7"/>
        <v>4.0226330751036172E-3</v>
      </c>
      <c r="F94" s="8">
        <f t="shared" si="10"/>
        <v>0.37815192153288646</v>
      </c>
      <c r="G94" s="7">
        <f t="shared" si="8"/>
        <v>3.5188195697673842E-3</v>
      </c>
      <c r="H94" s="8">
        <f t="shared" si="11"/>
        <v>0.16198601023132339</v>
      </c>
      <c r="I94">
        <f t="shared" si="9"/>
        <v>3.7821738630199053E-5</v>
      </c>
      <c r="J94" s="2"/>
      <c r="K94" s="2"/>
      <c r="L94" s="2"/>
      <c r="M94" s="2"/>
      <c r="N94" s="2"/>
      <c r="O94" s="2"/>
    </row>
    <row r="95" spans="1:15">
      <c r="A95" s="3" t="s">
        <v>16</v>
      </c>
      <c r="B95">
        <v>1.97</v>
      </c>
      <c r="C95" s="4">
        <v>165</v>
      </c>
      <c r="D95" s="4">
        <f t="shared" si="6"/>
        <v>83.756345177664983</v>
      </c>
      <c r="E95" s="7">
        <f t="shared" si="7"/>
        <v>2.2378100384089577E-4</v>
      </c>
      <c r="F95" s="8">
        <f t="shared" si="10"/>
        <v>0.37837570253672737</v>
      </c>
      <c r="G95" s="7">
        <f t="shared" si="8"/>
        <v>1.9587664742700612E-4</v>
      </c>
      <c r="H95" s="8">
        <f t="shared" si="11"/>
        <v>0.1621818868787504</v>
      </c>
      <c r="I95">
        <f t="shared" si="9"/>
        <v>8.2276042001429295E-5</v>
      </c>
      <c r="J95" s="2"/>
      <c r="K95" s="2"/>
      <c r="L95" s="2"/>
      <c r="M95" s="2"/>
      <c r="N95" s="2"/>
      <c r="O95" s="2"/>
    </row>
    <row r="96" spans="1:15">
      <c r="A96" s="3" t="s">
        <v>493</v>
      </c>
      <c r="B96">
        <v>4.28</v>
      </c>
      <c r="C96" s="4">
        <v>358</v>
      </c>
      <c r="D96" s="4">
        <f t="shared" si="6"/>
        <v>83.644859813084111</v>
      </c>
      <c r="E96" s="7">
        <f t="shared" si="7"/>
        <v>4.8553696590933749E-4</v>
      </c>
      <c r="F96" s="8">
        <f t="shared" si="10"/>
        <v>0.37886123950263673</v>
      </c>
      <c r="G96" s="7">
        <f t="shared" si="8"/>
        <v>4.2555941674496763E-4</v>
      </c>
      <c r="H96" s="8">
        <f t="shared" si="11"/>
        <v>0.16260744629549537</v>
      </c>
      <c r="I96">
        <f t="shared" si="9"/>
        <v>3.4537388415305931E-4</v>
      </c>
      <c r="J96" s="2"/>
      <c r="K96" s="2"/>
      <c r="L96" s="2"/>
      <c r="M96" s="2"/>
      <c r="N96" s="2"/>
      <c r="O96" s="2"/>
    </row>
    <row r="97" spans="1:15">
      <c r="A97" s="3" t="s">
        <v>373</v>
      </c>
      <c r="B97">
        <v>17.95</v>
      </c>
      <c r="C97" s="4">
        <v>1500</v>
      </c>
      <c r="D97" s="4">
        <f t="shared" si="6"/>
        <v>83.565459610027858</v>
      </c>
      <c r="E97" s="7">
        <f t="shared" si="7"/>
        <v>2.0343727621899618E-3</v>
      </c>
      <c r="F97" s="8">
        <f t="shared" si="10"/>
        <v>0.38089561226482671</v>
      </c>
      <c r="G97" s="7">
        <f t="shared" si="8"/>
        <v>1.7847643763019084E-3</v>
      </c>
      <c r="H97" s="8">
        <f t="shared" si="11"/>
        <v>0.16439221067179727</v>
      </c>
      <c r="I97">
        <f t="shared" si="9"/>
        <v>1.3835112290734586E-4</v>
      </c>
      <c r="J97" s="2"/>
      <c r="K97" s="2"/>
      <c r="L97" s="2"/>
      <c r="M97" s="2"/>
      <c r="N97" s="2"/>
      <c r="O97" s="2"/>
    </row>
    <row r="98" spans="1:15">
      <c r="A98" s="3" t="s">
        <v>36</v>
      </c>
      <c r="B98">
        <v>7.15</v>
      </c>
      <c r="C98" s="4">
        <v>594</v>
      </c>
      <c r="D98" s="4">
        <f t="shared" si="6"/>
        <v>83.076923076923066</v>
      </c>
      <c r="E98" s="7">
        <f t="shared" si="7"/>
        <v>8.0561161382722475E-4</v>
      </c>
      <c r="F98" s="8">
        <f t="shared" si="10"/>
        <v>0.38170122387865396</v>
      </c>
      <c r="G98" s="7">
        <f t="shared" si="8"/>
        <v>7.1092285741273793E-4</v>
      </c>
      <c r="H98" s="8">
        <f t="shared" si="11"/>
        <v>0.16510313352920999</v>
      </c>
      <c r="I98">
        <f t="shared" si="9"/>
        <v>1.2457826547550288E-4</v>
      </c>
      <c r="J98" s="2"/>
      <c r="K98" s="2"/>
      <c r="L98" s="2"/>
      <c r="M98" s="2"/>
      <c r="N98" s="2"/>
      <c r="O98" s="2"/>
    </row>
    <row r="99" spans="1:15">
      <c r="A99" s="3" t="s">
        <v>609</v>
      </c>
      <c r="B99">
        <v>6.38</v>
      </c>
      <c r="C99" s="4">
        <v>525</v>
      </c>
      <c r="D99" s="4">
        <f t="shared" si="6"/>
        <v>82.288401253918494</v>
      </c>
      <c r="E99" s="7">
        <f t="shared" si="7"/>
        <v>7.1203046676648657E-4</v>
      </c>
      <c r="F99" s="8">
        <f t="shared" si="10"/>
        <v>0.38241325434542045</v>
      </c>
      <c r="G99" s="7">
        <f t="shared" si="8"/>
        <v>6.3436193430675073E-4</v>
      </c>
      <c r="H99" s="8">
        <f t="shared" si="11"/>
        <v>0.16573749546351674</v>
      </c>
      <c r="I99">
        <f t="shared" si="9"/>
        <v>4.8390645781459796E-4</v>
      </c>
      <c r="J99" s="4"/>
      <c r="K99" s="4"/>
      <c r="L99" s="4"/>
      <c r="M99" s="4"/>
      <c r="N99" s="4"/>
      <c r="O99" s="4"/>
    </row>
    <row r="100" spans="1:15">
      <c r="A100" s="3" t="s">
        <v>401</v>
      </c>
      <c r="B100">
        <v>24.68</v>
      </c>
      <c r="C100" s="4">
        <v>2022</v>
      </c>
      <c r="D100" s="4">
        <f t="shared" si="6"/>
        <v>81.928687196110218</v>
      </c>
      <c r="E100" s="7">
        <f t="shared" si="7"/>
        <v>2.7423344834320682E-3</v>
      </c>
      <c r="F100" s="8">
        <f t="shared" si="10"/>
        <v>0.38515558882885254</v>
      </c>
      <c r="G100" s="7">
        <f t="shared" si="8"/>
        <v>2.4539267302022896E-3</v>
      </c>
      <c r="H100" s="8">
        <f t="shared" si="11"/>
        <v>0.16819142219371902</v>
      </c>
      <c r="I100">
        <f t="shared" si="9"/>
        <v>1.6049421317135132E-3</v>
      </c>
      <c r="J100" s="2"/>
      <c r="K100" s="2"/>
      <c r="L100" s="2"/>
      <c r="M100" s="2"/>
      <c r="N100" s="2"/>
      <c r="O100" s="2"/>
    </row>
    <row r="101" spans="1:15">
      <c r="A101" s="3" t="s">
        <v>238</v>
      </c>
      <c r="B101">
        <v>81.739999999999995</v>
      </c>
      <c r="C101" s="4">
        <v>6687</v>
      </c>
      <c r="D101" s="4">
        <f t="shared" si="6"/>
        <v>81.808172253486674</v>
      </c>
      <c r="E101" s="7">
        <f t="shared" si="7"/>
        <v>9.0692337738428486E-3</v>
      </c>
      <c r="F101" s="8">
        <f t="shared" si="10"/>
        <v>0.39422482260269537</v>
      </c>
      <c r="G101" s="7">
        <f t="shared" si="8"/>
        <v>8.1273894216667402E-3</v>
      </c>
      <c r="H101" s="8">
        <f t="shared" si="11"/>
        <v>0.17631881161538576</v>
      </c>
      <c r="I101">
        <f t="shared" si="9"/>
        <v>5.6998968606614131E-5</v>
      </c>
      <c r="J101" s="2"/>
      <c r="K101" s="2"/>
      <c r="L101" s="2"/>
      <c r="M101" s="2"/>
      <c r="N101" s="2"/>
      <c r="O101" s="2"/>
    </row>
    <row r="102" spans="1:15">
      <c r="A102" s="3" t="s">
        <v>275</v>
      </c>
      <c r="B102">
        <v>2.9</v>
      </c>
      <c r="C102" s="4">
        <v>237</v>
      </c>
      <c r="D102" s="4">
        <f t="shared" si="6"/>
        <v>81.724137931034491</v>
      </c>
      <c r="E102" s="7">
        <f t="shared" si="7"/>
        <v>3.2143089642601392E-4</v>
      </c>
      <c r="F102" s="8">
        <f t="shared" si="10"/>
        <v>0.39454625349912137</v>
      </c>
      <c r="G102" s="7">
        <f t="shared" si="8"/>
        <v>2.8834633377579577E-4</v>
      </c>
      <c r="H102" s="8">
        <f t="shared" si="11"/>
        <v>0.17660715794916157</v>
      </c>
      <c r="I102">
        <f t="shared" si="9"/>
        <v>2.8955347026257683E-4</v>
      </c>
      <c r="J102" s="2"/>
      <c r="K102" s="2"/>
      <c r="L102" s="2"/>
      <c r="M102" s="2"/>
      <c r="N102" s="2"/>
      <c r="O102" s="2"/>
    </row>
    <row r="103" spans="1:15">
      <c r="A103" s="3" t="s">
        <v>282</v>
      </c>
      <c r="B103">
        <v>14.72</v>
      </c>
      <c r="C103" s="4">
        <v>1202</v>
      </c>
      <c r="D103" s="4">
        <f t="shared" si="6"/>
        <v>81.657608695652172</v>
      </c>
      <c r="E103" s="7">
        <f t="shared" si="7"/>
        <v>1.6302107067682225E-3</v>
      </c>
      <c r="F103" s="8">
        <f t="shared" si="10"/>
        <v>0.39617646420588959</v>
      </c>
      <c r="G103" s="7">
        <f t="shared" si="8"/>
        <v>1.4636062183378325E-3</v>
      </c>
      <c r="H103" s="8">
        <f t="shared" si="11"/>
        <v>0.1780707641674994</v>
      </c>
      <c r="I103">
        <f t="shared" si="9"/>
        <v>6.7338942989311756E-5</v>
      </c>
      <c r="J103" s="4"/>
      <c r="K103" s="4"/>
      <c r="L103" s="4"/>
      <c r="M103" s="4"/>
      <c r="N103" s="4"/>
      <c r="O103" s="4"/>
    </row>
    <row r="104" spans="1:15">
      <c r="A104" s="3" t="s">
        <v>596</v>
      </c>
      <c r="B104">
        <v>3.42</v>
      </c>
      <c r="C104" s="4">
        <v>279</v>
      </c>
      <c r="D104" s="4">
        <f t="shared" si="6"/>
        <v>81.578947368421055</v>
      </c>
      <c r="E104" s="7">
        <f t="shared" si="7"/>
        <v>3.7839333376733287E-4</v>
      </c>
      <c r="F104" s="8">
        <f t="shared" si="10"/>
        <v>0.39655485753965691</v>
      </c>
      <c r="G104" s="7">
        <f t="shared" si="8"/>
        <v>3.4004981431490401E-4</v>
      </c>
      <c r="H104" s="8">
        <f t="shared" si="11"/>
        <v>0.1784108139818143</v>
      </c>
      <c r="I104">
        <f t="shared" si="9"/>
        <v>5.1218818934592458E-5</v>
      </c>
      <c r="J104" s="2"/>
      <c r="K104" s="2"/>
      <c r="L104" s="2"/>
      <c r="M104" s="2"/>
      <c r="N104" s="2"/>
      <c r="O104" s="2"/>
    </row>
    <row r="105" spans="1:15">
      <c r="A105" s="3" t="s">
        <v>512</v>
      </c>
      <c r="B105">
        <v>2.6</v>
      </c>
      <c r="C105" s="4">
        <v>212</v>
      </c>
      <c r="D105" s="4">
        <f t="shared" si="6"/>
        <v>81.538461538461533</v>
      </c>
      <c r="E105" s="7">
        <f t="shared" si="7"/>
        <v>2.8752468372284792E-4</v>
      </c>
      <c r="F105" s="8">
        <f t="shared" si="10"/>
        <v>0.39684238222337975</v>
      </c>
      <c r="G105" s="7">
        <f t="shared" si="8"/>
        <v>2.5851740269554108E-4</v>
      </c>
      <c r="H105" s="8">
        <f t="shared" si="11"/>
        <v>0.17866933138450983</v>
      </c>
      <c r="I105">
        <f t="shared" si="9"/>
        <v>1.7810998952796919E-4</v>
      </c>
      <c r="J105" s="2"/>
      <c r="K105" s="2"/>
      <c r="L105" s="2"/>
      <c r="M105" s="2"/>
      <c r="N105" s="2"/>
      <c r="O105" s="2"/>
    </row>
    <row r="106" spans="1:15">
      <c r="A106" s="3" t="s">
        <v>323</v>
      </c>
      <c r="B106">
        <v>9.0399999999999991</v>
      </c>
      <c r="C106" s="4">
        <v>737</v>
      </c>
      <c r="D106" s="4">
        <f t="shared" si="6"/>
        <v>81.526548672566378</v>
      </c>
      <c r="E106" s="7">
        <f t="shared" si="7"/>
        <v>9.9955515048933438E-4</v>
      </c>
      <c r="F106" s="8">
        <f t="shared" si="10"/>
        <v>0.39784193737386908</v>
      </c>
      <c r="G106" s="7">
        <f t="shared" si="8"/>
        <v>8.9884512321834265E-4</v>
      </c>
      <c r="H106" s="8">
        <f t="shared" si="11"/>
        <v>0.17956817650772816</v>
      </c>
      <c r="I106">
        <f t="shared" si="9"/>
        <v>4.5719772831388783E-4</v>
      </c>
      <c r="J106" s="2"/>
      <c r="K106" s="2"/>
      <c r="L106" s="2"/>
      <c r="M106" s="2"/>
      <c r="N106" s="2"/>
      <c r="O106" s="2"/>
    </row>
    <row r="107" spans="1:15">
      <c r="A107" s="3" t="s">
        <v>430</v>
      </c>
      <c r="B107">
        <v>23.2</v>
      </c>
      <c r="C107" s="4">
        <v>1891</v>
      </c>
      <c r="D107" s="4">
        <f t="shared" si="6"/>
        <v>81.508620689655174</v>
      </c>
      <c r="E107" s="7">
        <f t="shared" si="7"/>
        <v>2.5646659288674784E-3</v>
      </c>
      <c r="F107" s="8">
        <f t="shared" si="10"/>
        <v>0.40040660330273659</v>
      </c>
      <c r="G107" s="7">
        <f t="shared" si="8"/>
        <v>2.3067706702063662E-3</v>
      </c>
      <c r="H107" s="8">
        <f t="shared" si="11"/>
        <v>0.18187494717793454</v>
      </c>
      <c r="I107">
        <f t="shared" si="9"/>
        <v>2.0637143535152946E-4</v>
      </c>
      <c r="J107" s="4"/>
      <c r="K107" s="4"/>
      <c r="L107" s="4"/>
      <c r="M107" s="4"/>
      <c r="N107" s="4"/>
      <c r="O107" s="4"/>
    </row>
    <row r="108" spans="1:15">
      <c r="A108" s="3" t="s">
        <v>489</v>
      </c>
      <c r="B108">
        <v>10.45</v>
      </c>
      <c r="C108" s="4">
        <v>850</v>
      </c>
      <c r="D108" s="4">
        <f t="shared" si="6"/>
        <v>81.339712918660297</v>
      </c>
      <c r="E108" s="7">
        <f t="shared" si="7"/>
        <v>1.1528112319076449E-3</v>
      </c>
      <c r="F108" s="8">
        <f t="shared" si="10"/>
        <v>0.40155941453464422</v>
      </c>
      <c r="G108" s="7">
        <f t="shared" si="8"/>
        <v>1.03904109929554E-3</v>
      </c>
      <c r="H108" s="8">
        <f t="shared" si="11"/>
        <v>0.18291398827723007</v>
      </c>
      <c r="I108">
        <f t="shared" si="9"/>
        <v>1.047886628027378E-4</v>
      </c>
      <c r="J108" s="2"/>
      <c r="K108" s="2"/>
      <c r="L108" s="2"/>
      <c r="M108" s="2"/>
      <c r="N108" s="2"/>
      <c r="O108" s="2"/>
    </row>
    <row r="109" spans="1:15">
      <c r="A109" s="3" t="s">
        <v>418</v>
      </c>
      <c r="B109">
        <v>5.29</v>
      </c>
      <c r="C109" s="4">
        <v>429</v>
      </c>
      <c r="D109" s="4">
        <f t="shared" si="6"/>
        <v>81.096408317580341</v>
      </c>
      <c r="E109" s="7">
        <f t="shared" si="7"/>
        <v>5.81830609986329E-4</v>
      </c>
      <c r="F109" s="8">
        <f t="shared" si="10"/>
        <v>0.40214124514463057</v>
      </c>
      <c r="G109" s="7">
        <f t="shared" si="8"/>
        <v>5.2598348471515858E-4</v>
      </c>
      <c r="H109" s="8">
        <f t="shared" si="11"/>
        <v>0.18343997176194524</v>
      </c>
      <c r="I109">
        <f t="shared" si="9"/>
        <v>1.3983372455293741E-4</v>
      </c>
      <c r="J109" s="2"/>
      <c r="K109" s="2"/>
      <c r="L109" s="2"/>
      <c r="M109" s="2"/>
      <c r="N109" s="2"/>
      <c r="O109" s="2"/>
    </row>
    <row r="110" spans="1:15">
      <c r="A110" s="3" t="s">
        <v>45</v>
      </c>
      <c r="B110">
        <v>7.05</v>
      </c>
      <c r="C110" s="4">
        <v>571</v>
      </c>
      <c r="D110" s="4">
        <f t="shared" si="6"/>
        <v>80.99290780141844</v>
      </c>
      <c r="E110" s="7">
        <f t="shared" si="7"/>
        <v>7.7441789814031202E-4</v>
      </c>
      <c r="F110" s="8">
        <f t="shared" si="10"/>
        <v>0.40291566304277088</v>
      </c>
      <c r="G110" s="7">
        <f t="shared" si="8"/>
        <v>7.0097988038598635E-4</v>
      </c>
      <c r="H110" s="8">
        <f t="shared" si="11"/>
        <v>0.18414095164233121</v>
      </c>
      <c r="I110">
        <f t="shared" si="9"/>
        <v>6.8837296636009571E-5</v>
      </c>
      <c r="J110" s="2"/>
      <c r="K110" s="2"/>
      <c r="L110" s="2"/>
      <c r="M110" s="2"/>
      <c r="N110" s="2"/>
      <c r="O110" s="2"/>
    </row>
    <row r="111" spans="1:15">
      <c r="A111" s="3" t="s">
        <v>329</v>
      </c>
      <c r="B111">
        <v>3.47</v>
      </c>
      <c r="C111" s="4">
        <v>281</v>
      </c>
      <c r="D111" s="4">
        <f t="shared" si="6"/>
        <v>80.979827089337178</v>
      </c>
      <c r="E111" s="7">
        <f t="shared" si="7"/>
        <v>3.8110583078358615E-4</v>
      </c>
      <c r="F111" s="8">
        <f t="shared" si="10"/>
        <v>0.40329676887355448</v>
      </c>
      <c r="G111" s="7">
        <f t="shared" si="8"/>
        <v>3.450213028282798E-4</v>
      </c>
      <c r="H111" s="8">
        <f t="shared" si="11"/>
        <v>0.1844859729451595</v>
      </c>
      <c r="I111">
        <f t="shared" si="9"/>
        <v>7.2291506176619391E-4</v>
      </c>
      <c r="J111" s="2"/>
      <c r="K111" s="2"/>
      <c r="L111" s="2"/>
      <c r="M111" s="2"/>
      <c r="N111" s="2"/>
      <c r="O111" s="2"/>
    </row>
    <row r="112" spans="1:15">
      <c r="A112" s="3" t="s">
        <v>286</v>
      </c>
      <c r="B112">
        <v>36.409999999999997</v>
      </c>
      <c r="C112" s="4">
        <v>2946</v>
      </c>
      <c r="D112" s="4">
        <f t="shared" si="6"/>
        <v>80.911837407305697</v>
      </c>
      <c r="E112" s="7">
        <f t="shared" si="7"/>
        <v>3.9955081049410845E-3</v>
      </c>
      <c r="F112" s="8">
        <f t="shared" si="10"/>
        <v>0.40729227697849557</v>
      </c>
      <c r="G112" s="7">
        <f t="shared" si="8"/>
        <v>3.6202379354402497E-3</v>
      </c>
      <c r="H112" s="8">
        <f t="shared" si="11"/>
        <v>0.18810621088059976</v>
      </c>
      <c r="I112">
        <f t="shared" si="9"/>
        <v>3.1682358107043562E-4</v>
      </c>
      <c r="J112" s="2"/>
      <c r="K112" s="2"/>
      <c r="L112" s="2"/>
      <c r="M112" s="2"/>
      <c r="N112" s="2"/>
      <c r="O112" s="2"/>
    </row>
    <row r="113" spans="1:15">
      <c r="A113" s="3" t="s">
        <v>515</v>
      </c>
      <c r="B113">
        <v>15.95</v>
      </c>
      <c r="C113" s="4">
        <v>1290</v>
      </c>
      <c r="D113" s="4">
        <f t="shared" si="6"/>
        <v>80.877742946708466</v>
      </c>
      <c r="E113" s="7">
        <f t="shared" si="7"/>
        <v>1.749560575483367E-3</v>
      </c>
      <c r="F113" s="8">
        <f t="shared" si="10"/>
        <v>0.40904183755397894</v>
      </c>
      <c r="G113" s="7">
        <f t="shared" si="8"/>
        <v>1.5859048357668769E-3</v>
      </c>
      <c r="H113" s="8">
        <f t="shared" si="11"/>
        <v>0.18969211571636663</v>
      </c>
      <c r="I113">
        <f t="shared" si="9"/>
        <v>2.4704995668506369E-5</v>
      </c>
      <c r="J113" s="2"/>
      <c r="K113" s="2"/>
      <c r="L113" s="2"/>
      <c r="M113" s="2"/>
      <c r="N113" s="2"/>
      <c r="O113" s="2"/>
    </row>
    <row r="114" spans="1:15">
      <c r="A114" s="3" t="s">
        <v>116</v>
      </c>
      <c r="B114">
        <v>1.24</v>
      </c>
      <c r="C114" s="4">
        <v>100</v>
      </c>
      <c r="D114" s="4">
        <f t="shared" si="6"/>
        <v>80.645161290322577</v>
      </c>
      <c r="E114" s="7">
        <f t="shared" si="7"/>
        <v>1.356248508126641E-4</v>
      </c>
      <c r="F114" s="8">
        <f t="shared" si="10"/>
        <v>0.40917746240479158</v>
      </c>
      <c r="G114" s="7">
        <f t="shared" si="8"/>
        <v>1.2329291513171959E-4</v>
      </c>
      <c r="H114" s="8">
        <f t="shared" si="11"/>
        <v>0.18981540863149834</v>
      </c>
      <c r="I114">
        <f t="shared" si="9"/>
        <v>2.597931947665999E-4</v>
      </c>
      <c r="J114" s="2"/>
      <c r="K114" s="2"/>
      <c r="L114" s="2"/>
      <c r="M114" s="2"/>
      <c r="N114" s="2"/>
      <c r="O114" s="2"/>
    </row>
    <row r="115" spans="1:15">
      <c r="A115" s="3" t="s">
        <v>107</v>
      </c>
      <c r="B115">
        <v>12.96</v>
      </c>
      <c r="C115" s="4">
        <v>1039</v>
      </c>
      <c r="D115" s="4">
        <f t="shared" si="6"/>
        <v>80.169753086419746</v>
      </c>
      <c r="E115" s="7">
        <f t="shared" si="7"/>
        <v>1.4091421999435801E-3</v>
      </c>
      <c r="F115" s="8">
        <f t="shared" si="10"/>
        <v>0.41058660460473517</v>
      </c>
      <c r="G115" s="7">
        <f t="shared" si="8"/>
        <v>1.2886098226670049E-3</v>
      </c>
      <c r="H115" s="8">
        <f t="shared" si="11"/>
        <v>0.19110401845416536</v>
      </c>
      <c r="I115">
        <f t="shared" si="9"/>
        <v>9.7435377597140937E-5</v>
      </c>
      <c r="J115" s="2"/>
      <c r="K115" s="2"/>
      <c r="L115" s="2"/>
      <c r="M115" s="2"/>
      <c r="N115" s="2"/>
      <c r="O115" s="2"/>
    </row>
    <row r="116" spans="1:15">
      <c r="A116" s="3" t="s">
        <v>448</v>
      </c>
      <c r="B116">
        <v>4.8499999999999996</v>
      </c>
      <c r="C116" s="4">
        <v>388</v>
      </c>
      <c r="D116" s="4">
        <f t="shared" si="6"/>
        <v>80</v>
      </c>
      <c r="E116" s="7">
        <f t="shared" si="7"/>
        <v>5.2622442115313672E-4</v>
      </c>
      <c r="F116" s="8">
        <f t="shared" si="10"/>
        <v>0.4111128290258883</v>
      </c>
      <c r="G116" s="7">
        <f t="shared" si="8"/>
        <v>4.8223438579745155E-4</v>
      </c>
      <c r="H116" s="8">
        <f t="shared" si="11"/>
        <v>0.19158625283996281</v>
      </c>
      <c r="I116">
        <f t="shared" si="9"/>
        <v>1.0327535682420896E-4</v>
      </c>
      <c r="J116" s="2"/>
      <c r="K116" s="2"/>
      <c r="L116" s="2"/>
      <c r="M116" s="2"/>
      <c r="N116" s="2"/>
      <c r="O116" s="2"/>
    </row>
    <row r="117" spans="1:15">
      <c r="A117" s="3" t="s">
        <v>186</v>
      </c>
      <c r="B117">
        <v>5.12</v>
      </c>
      <c r="C117" s="4">
        <v>408</v>
      </c>
      <c r="D117" s="4">
        <f t="shared" si="6"/>
        <v>79.6875</v>
      </c>
      <c r="E117" s="7">
        <f t="shared" si="7"/>
        <v>5.533493913156695E-4</v>
      </c>
      <c r="F117" s="8">
        <f t="shared" si="10"/>
        <v>0.41166617841720399</v>
      </c>
      <c r="G117" s="7">
        <f t="shared" si="8"/>
        <v>5.0908042376968088E-4</v>
      </c>
      <c r="H117" s="8">
        <f t="shared" si="11"/>
        <v>0.19209533326373249</v>
      </c>
      <c r="I117">
        <f t="shared" si="9"/>
        <v>6.9978804954184959E-5</v>
      </c>
      <c r="J117" s="2"/>
      <c r="K117" s="2"/>
      <c r="L117" s="2"/>
      <c r="M117" s="2"/>
      <c r="N117" s="2"/>
      <c r="O117" s="2"/>
    </row>
    <row r="118" spans="1:15">
      <c r="A118" s="3" t="s">
        <v>457</v>
      </c>
      <c r="B118">
        <v>3.46</v>
      </c>
      <c r="C118" s="4">
        <v>275</v>
      </c>
      <c r="D118" s="4">
        <f t="shared" si="6"/>
        <v>79.479768786127167</v>
      </c>
      <c r="E118" s="7">
        <f t="shared" si="7"/>
        <v>3.7296833973482631E-4</v>
      </c>
      <c r="F118" s="8">
        <f t="shared" si="10"/>
        <v>0.41203914675693881</v>
      </c>
      <c r="G118" s="7">
        <f t="shared" si="8"/>
        <v>3.4402700512560464E-4</v>
      </c>
      <c r="H118" s="8">
        <f t="shared" si="11"/>
        <v>0.19243936026885808</v>
      </c>
      <c r="I118">
        <f t="shared" si="9"/>
        <v>3.3002931791625834E-4</v>
      </c>
      <c r="J118" s="2"/>
      <c r="K118" s="2"/>
      <c r="L118" s="2"/>
      <c r="M118" s="2"/>
      <c r="N118" s="2"/>
      <c r="O118" s="2"/>
    </row>
    <row r="119" spans="1:15">
      <c r="A119" s="3" t="s">
        <v>101</v>
      </c>
      <c r="B119">
        <v>16.28</v>
      </c>
      <c r="C119" s="4">
        <v>1291</v>
      </c>
      <c r="D119" s="4">
        <f t="shared" si="6"/>
        <v>79.299754299754298</v>
      </c>
      <c r="E119" s="7">
        <f t="shared" si="7"/>
        <v>1.7509168239914937E-3</v>
      </c>
      <c r="F119" s="8">
        <f t="shared" si="10"/>
        <v>0.41379006358093029</v>
      </c>
      <c r="G119" s="7">
        <f t="shared" si="8"/>
        <v>1.6187166599551572E-3</v>
      </c>
      <c r="H119" s="8">
        <f t="shared" si="11"/>
        <v>0.19405807692881324</v>
      </c>
      <c r="I119">
        <f t="shared" si="9"/>
        <v>1.697234790436486E-4</v>
      </c>
      <c r="J119" s="2"/>
      <c r="K119" s="2"/>
      <c r="L119" s="2"/>
      <c r="M119" s="2"/>
      <c r="N119" s="2"/>
      <c r="O119" s="2"/>
    </row>
    <row r="120" spans="1:15">
      <c r="A120" s="3" t="s">
        <v>403</v>
      </c>
      <c r="B120">
        <v>8.36</v>
      </c>
      <c r="C120" s="4">
        <v>662</v>
      </c>
      <c r="D120" s="4">
        <f t="shared" si="6"/>
        <v>79.186602870813402</v>
      </c>
      <c r="E120" s="7">
        <f t="shared" si="7"/>
        <v>8.9783651237983642E-4</v>
      </c>
      <c r="F120" s="8">
        <f t="shared" si="10"/>
        <v>0.41468790009331014</v>
      </c>
      <c r="G120" s="7">
        <f t="shared" si="8"/>
        <v>8.3123287943643199E-4</v>
      </c>
      <c r="H120" s="8">
        <f t="shared" si="11"/>
        <v>0.19488930980824967</v>
      </c>
      <c r="I120">
        <f t="shared" si="9"/>
        <v>2.5948016672870666E-4</v>
      </c>
      <c r="J120" s="2"/>
      <c r="K120" s="2"/>
      <c r="L120" s="2"/>
      <c r="M120" s="2"/>
      <c r="N120" s="2"/>
      <c r="O120" s="2"/>
    </row>
    <row r="121" spans="1:15">
      <c r="A121" s="3" t="s">
        <v>402</v>
      </c>
      <c r="B121">
        <v>12.71</v>
      </c>
      <c r="C121" s="4">
        <v>1001</v>
      </c>
      <c r="D121" s="4">
        <f t="shared" si="6"/>
        <v>78.756884343036972</v>
      </c>
      <c r="E121" s="7">
        <f t="shared" si="7"/>
        <v>1.3576047566347677E-3</v>
      </c>
      <c r="F121" s="8">
        <f t="shared" si="10"/>
        <v>0.4160455048499449</v>
      </c>
      <c r="G121" s="7">
        <f t="shared" si="8"/>
        <v>1.2637523801001258E-3</v>
      </c>
      <c r="H121" s="8">
        <f t="shared" si="11"/>
        <v>0.1961530621883498</v>
      </c>
      <c r="I121">
        <f t="shared" si="9"/>
        <v>1.4399160285846757E-4</v>
      </c>
      <c r="J121" s="2"/>
      <c r="K121" s="2"/>
      <c r="L121" s="2"/>
      <c r="M121" s="2"/>
      <c r="N121" s="2"/>
      <c r="O121" s="2"/>
    </row>
    <row r="122" spans="1:15">
      <c r="A122" s="3" t="s">
        <v>441</v>
      </c>
      <c r="B122">
        <v>7.05</v>
      </c>
      <c r="C122" s="4">
        <v>555</v>
      </c>
      <c r="D122" s="4">
        <f t="shared" si="6"/>
        <v>78.723404255319153</v>
      </c>
      <c r="E122" s="7">
        <f t="shared" si="7"/>
        <v>7.527179220102858E-4</v>
      </c>
      <c r="F122" s="8">
        <f t="shared" si="10"/>
        <v>0.41679822277195516</v>
      </c>
      <c r="G122" s="7">
        <f t="shared" si="8"/>
        <v>7.0097988038598635E-4</v>
      </c>
      <c r="H122" s="8">
        <f t="shared" si="11"/>
        <v>0.19685404206873577</v>
      </c>
      <c r="I122">
        <f t="shared" si="9"/>
        <v>9.1682822582997425E-5</v>
      </c>
      <c r="J122" s="2"/>
      <c r="K122" s="2"/>
      <c r="L122" s="2"/>
      <c r="M122" s="2"/>
      <c r="N122" s="2"/>
      <c r="O122" s="2"/>
    </row>
    <row r="123" spans="1:15">
      <c r="A123" s="3" t="s">
        <v>531</v>
      </c>
      <c r="B123">
        <v>4.4800000000000004</v>
      </c>
      <c r="C123" s="4">
        <v>352</v>
      </c>
      <c r="D123" s="4">
        <f t="shared" si="6"/>
        <v>78.571428571428569</v>
      </c>
      <c r="E123" s="7">
        <f t="shared" si="7"/>
        <v>4.7739947486057766E-4</v>
      </c>
      <c r="F123" s="8">
        <f t="shared" si="10"/>
        <v>0.41727562224681575</v>
      </c>
      <c r="G123" s="7">
        <f t="shared" si="8"/>
        <v>4.454453707984708E-4</v>
      </c>
      <c r="H123" s="8">
        <f t="shared" si="11"/>
        <v>0.19729948743953424</v>
      </c>
      <c r="I123">
        <f t="shared" si="9"/>
        <v>6.4441644429359679E-4</v>
      </c>
      <c r="J123" s="2"/>
      <c r="K123" s="2"/>
      <c r="L123" s="2"/>
      <c r="M123" s="2"/>
      <c r="N123" s="2"/>
      <c r="O123" s="2"/>
    </row>
    <row r="124" spans="1:15">
      <c r="A124" s="3" t="s">
        <v>566</v>
      </c>
      <c r="B124">
        <v>31.43</v>
      </c>
      <c r="C124" s="4">
        <v>2465</v>
      </c>
      <c r="D124" s="4">
        <f t="shared" si="6"/>
        <v>78.428253261215403</v>
      </c>
      <c r="E124" s="7">
        <f t="shared" si="7"/>
        <v>3.3431525725321704E-3</v>
      </c>
      <c r="F124" s="8">
        <f t="shared" si="10"/>
        <v>0.4206187748193479</v>
      </c>
      <c r="G124" s="7">
        <f t="shared" si="8"/>
        <v>3.1250776795080214E-3</v>
      </c>
      <c r="H124" s="8">
        <f t="shared" si="11"/>
        <v>0.20042456511904225</v>
      </c>
      <c r="I124">
        <f t="shared" si="9"/>
        <v>9.094813015686487E-5</v>
      </c>
      <c r="J124" s="2"/>
      <c r="K124" s="2"/>
      <c r="L124" s="2"/>
      <c r="M124" s="2"/>
      <c r="N124" s="2"/>
      <c r="O124" s="2"/>
    </row>
    <row r="125" spans="1:15">
      <c r="A125" s="3" t="s">
        <v>331</v>
      </c>
      <c r="B125">
        <v>4.43</v>
      </c>
      <c r="C125" s="4">
        <v>347</v>
      </c>
      <c r="D125" s="4">
        <f t="shared" si="6"/>
        <v>78.329571106094818</v>
      </c>
      <c r="E125" s="7">
        <f t="shared" si="7"/>
        <v>4.7061823231994444E-4</v>
      </c>
      <c r="F125" s="8">
        <f t="shared" si="10"/>
        <v>0.42108939305166782</v>
      </c>
      <c r="G125" s="7">
        <f t="shared" si="8"/>
        <v>4.4047388228509495E-4</v>
      </c>
      <c r="H125" s="8">
        <f t="shared" si="11"/>
        <v>0.20086503900132735</v>
      </c>
      <c r="I125">
        <f t="shared" si="9"/>
        <v>6.528944056558017E-5</v>
      </c>
      <c r="J125" s="2"/>
      <c r="K125" s="2"/>
      <c r="L125" s="2"/>
      <c r="M125" s="2"/>
      <c r="N125" s="2"/>
      <c r="O125" s="2"/>
    </row>
    <row r="126" spans="1:15">
      <c r="A126" s="3" t="s">
        <v>406</v>
      </c>
      <c r="B126">
        <v>3.16</v>
      </c>
      <c r="C126" s="4">
        <v>246</v>
      </c>
      <c r="D126" s="4">
        <f t="shared" si="6"/>
        <v>77.848101265822777</v>
      </c>
      <c r="E126" s="7">
        <f t="shared" si="7"/>
        <v>3.336371329991537E-4</v>
      </c>
      <c r="F126" s="8">
        <f t="shared" si="10"/>
        <v>0.42142303018466698</v>
      </c>
      <c r="G126" s="7">
        <f t="shared" si="8"/>
        <v>3.1419807404534995E-4</v>
      </c>
      <c r="H126" s="8">
        <f t="shared" si="11"/>
        <v>0.20117923707537269</v>
      </c>
      <c r="I126">
        <f t="shared" si="9"/>
        <v>7.5160812806257526E-5</v>
      </c>
      <c r="J126" s="2"/>
      <c r="K126" s="2"/>
      <c r="L126" s="2"/>
      <c r="M126" s="2"/>
      <c r="N126" s="2"/>
      <c r="O126" s="2"/>
    </row>
    <row r="127" spans="1:15">
      <c r="A127" s="3" t="s">
        <v>20</v>
      </c>
      <c r="B127">
        <v>3.63</v>
      </c>
      <c r="C127" s="4">
        <v>282</v>
      </c>
      <c r="D127" s="4">
        <f t="shared" si="6"/>
        <v>77.685950413223139</v>
      </c>
      <c r="E127" s="7">
        <f t="shared" si="7"/>
        <v>3.8246207929171276E-4</v>
      </c>
      <c r="F127" s="8">
        <f t="shared" si="10"/>
        <v>0.42180549226395869</v>
      </c>
      <c r="G127" s="7">
        <f t="shared" si="8"/>
        <v>3.6093006607108234E-4</v>
      </c>
      <c r="H127" s="8">
        <f t="shared" si="11"/>
        <v>0.20154016714144377</v>
      </c>
      <c r="I127">
        <f t="shared" si="9"/>
        <v>2.7730481750566638E-4</v>
      </c>
      <c r="J127" s="2"/>
      <c r="K127" s="2"/>
      <c r="L127" s="2"/>
      <c r="M127" s="2"/>
      <c r="N127" s="2"/>
      <c r="O127" s="2"/>
    </row>
    <row r="128" spans="1:15">
      <c r="A128" s="3" t="s">
        <v>300</v>
      </c>
      <c r="B128">
        <v>13.39</v>
      </c>
      <c r="C128" s="4">
        <v>1040</v>
      </c>
      <c r="D128" s="4">
        <f t="shared" si="6"/>
        <v>77.669902912621353</v>
      </c>
      <c r="E128" s="7">
        <f t="shared" si="7"/>
        <v>1.4104984484517068E-3</v>
      </c>
      <c r="F128" s="8">
        <f t="shared" si="10"/>
        <v>0.42321599071241039</v>
      </c>
      <c r="G128" s="7">
        <f t="shared" si="8"/>
        <v>1.3313646238820366E-3</v>
      </c>
      <c r="H128" s="8">
        <f t="shared" si="11"/>
        <v>0.2028715317653258</v>
      </c>
      <c r="I128">
        <f t="shared" si="9"/>
        <v>1.216749023748992E-4</v>
      </c>
      <c r="J128" s="2"/>
      <c r="K128" s="2"/>
      <c r="L128" s="2"/>
      <c r="M128" s="2"/>
      <c r="N128" s="2"/>
      <c r="O128" s="2"/>
    </row>
    <row r="129" spans="1:15">
      <c r="A129" s="3" t="s">
        <v>35</v>
      </c>
      <c r="B129">
        <v>5.86</v>
      </c>
      <c r="C129" s="4">
        <v>454</v>
      </c>
      <c r="D129" s="4">
        <f t="shared" si="6"/>
        <v>77.474402730375417</v>
      </c>
      <c r="E129" s="7">
        <f t="shared" si="7"/>
        <v>6.1573682268949506E-4</v>
      </c>
      <c r="F129" s="8">
        <f t="shared" si="10"/>
        <v>0.4238317275350999</v>
      </c>
      <c r="G129" s="7">
        <f t="shared" si="8"/>
        <v>5.8265845376764261E-4</v>
      </c>
      <c r="H129" s="8">
        <f t="shared" si="11"/>
        <v>0.20345419021909344</v>
      </c>
      <c r="I129">
        <f t="shared" si="9"/>
        <v>7.8867460537090928E-5</v>
      </c>
      <c r="J129" s="4"/>
      <c r="K129" s="4"/>
      <c r="L129" s="4"/>
      <c r="M129" s="4"/>
      <c r="N129" s="4"/>
      <c r="O129" s="4"/>
    </row>
    <row r="130" spans="1:15">
      <c r="A130" s="3" t="s">
        <v>500</v>
      </c>
      <c r="B130">
        <v>3.79</v>
      </c>
      <c r="C130" s="4">
        <v>293</v>
      </c>
      <c r="D130" s="4">
        <f t="shared" ref="D130:D193" si="12">C130/B130</f>
        <v>77.308707124010553</v>
      </c>
      <c r="E130" s="7">
        <f t="shared" si="7"/>
        <v>3.9738081288110582E-4</v>
      </c>
      <c r="F130" s="8">
        <f t="shared" si="10"/>
        <v>0.424229108347981</v>
      </c>
      <c r="G130" s="7">
        <f t="shared" si="8"/>
        <v>3.7683882931388487E-4</v>
      </c>
      <c r="H130" s="8">
        <f t="shared" si="11"/>
        <v>0.20383102904840733</v>
      </c>
      <c r="I130">
        <f t="shared" si="9"/>
        <v>9.3320739417909748E-5</v>
      </c>
      <c r="J130" s="2"/>
      <c r="K130" s="2"/>
      <c r="L130" s="2"/>
      <c r="M130" s="2"/>
      <c r="N130" s="2"/>
      <c r="O130" s="2"/>
    </row>
    <row r="131" spans="1:15">
      <c r="A131" s="3" t="s">
        <v>522</v>
      </c>
      <c r="B131">
        <v>4.4800000000000004</v>
      </c>
      <c r="C131" s="4">
        <v>346</v>
      </c>
      <c r="D131" s="4">
        <f t="shared" si="12"/>
        <v>77.232142857142847</v>
      </c>
      <c r="E131" s="7">
        <f t="shared" ref="E131:E194" si="13">C131/737328</f>
        <v>4.6926198381181782E-4</v>
      </c>
      <c r="F131" s="8">
        <f t="shared" si="10"/>
        <v>0.42469837033179281</v>
      </c>
      <c r="G131" s="7">
        <f t="shared" ref="G131:G194" si="14">B131/10057.35</f>
        <v>4.454453707984708E-4</v>
      </c>
      <c r="H131" s="8">
        <f t="shared" si="11"/>
        <v>0.20427647441920579</v>
      </c>
      <c r="I131">
        <f t="shared" ref="I131:I194" si="15">F131*H132-F132*H131</f>
        <v>5.0237426518315309E-5</v>
      </c>
      <c r="J131" s="2"/>
      <c r="K131" s="2"/>
      <c r="L131" s="2"/>
      <c r="M131" s="2"/>
      <c r="N131" s="2"/>
      <c r="O131" s="2"/>
    </row>
    <row r="132" spans="1:15">
      <c r="A132" s="3" t="s">
        <v>416</v>
      </c>
      <c r="B132">
        <v>2.41</v>
      </c>
      <c r="C132" s="4">
        <v>186</v>
      </c>
      <c r="D132" s="4">
        <f t="shared" si="12"/>
        <v>77.178423236514519</v>
      </c>
      <c r="E132" s="7">
        <f t="shared" si="13"/>
        <v>2.5226222251155525E-4</v>
      </c>
      <c r="F132" s="8">
        <f t="shared" ref="F132:F195" si="16">F131+E132</f>
        <v>0.42495063255430437</v>
      </c>
      <c r="G132" s="7">
        <f t="shared" si="14"/>
        <v>2.3962574634471307E-4</v>
      </c>
      <c r="H132" s="8">
        <f t="shared" ref="H132:H195" si="17">H131+G132</f>
        <v>0.2045161001655505</v>
      </c>
      <c r="I132">
        <f t="shared" si="15"/>
        <v>2.8837082684966819E-4</v>
      </c>
      <c r="J132" s="4"/>
      <c r="K132" s="4"/>
      <c r="L132" s="4"/>
      <c r="M132" s="4"/>
      <c r="N132" s="4"/>
      <c r="O132" s="4"/>
    </row>
    <row r="133" spans="1:15">
      <c r="A133" s="3" t="s">
        <v>161</v>
      </c>
      <c r="B133">
        <v>13.79</v>
      </c>
      <c r="C133" s="4">
        <v>1061</v>
      </c>
      <c r="D133" s="4">
        <f t="shared" si="12"/>
        <v>76.93981145757796</v>
      </c>
      <c r="E133" s="7">
        <f t="shared" si="13"/>
        <v>1.4389796671223662E-3</v>
      </c>
      <c r="F133" s="8">
        <f t="shared" si="16"/>
        <v>0.42638961222142674</v>
      </c>
      <c r="G133" s="7">
        <f t="shared" si="14"/>
        <v>1.3711365319890427E-3</v>
      </c>
      <c r="H133" s="8">
        <f t="shared" si="17"/>
        <v>0.20588723669753953</v>
      </c>
      <c r="I133">
        <f t="shared" si="15"/>
        <v>1.3432952051557756E-3</v>
      </c>
      <c r="J133" s="4"/>
      <c r="K133" s="4"/>
      <c r="L133" s="4"/>
      <c r="M133" s="4"/>
      <c r="N133" s="4"/>
      <c r="O133" s="4"/>
    </row>
    <row r="134" spans="1:15">
      <c r="A134" s="3" t="s">
        <v>271</v>
      </c>
      <c r="B134">
        <v>64.05</v>
      </c>
      <c r="C134" s="4">
        <v>4914</v>
      </c>
      <c r="D134" s="4">
        <f t="shared" si="12"/>
        <v>76.721311475409834</v>
      </c>
      <c r="E134" s="7">
        <f t="shared" si="13"/>
        <v>6.6646051689343141E-3</v>
      </c>
      <c r="F134" s="8">
        <f t="shared" si="16"/>
        <v>0.43305421739036104</v>
      </c>
      <c r="G134" s="7">
        <f t="shared" si="14"/>
        <v>6.3684767856343862E-3</v>
      </c>
      <c r="H134" s="8">
        <f t="shared" si="17"/>
        <v>0.2122557134831739</v>
      </c>
      <c r="I134">
        <f t="shared" si="15"/>
        <v>2.8548809063108638E-4</v>
      </c>
      <c r="J134" s="4"/>
      <c r="K134" s="4"/>
      <c r="L134" s="4"/>
      <c r="M134" s="4"/>
      <c r="N134" s="4"/>
      <c r="O134" s="4"/>
    </row>
    <row r="135" spans="1:15">
      <c r="A135" s="3" t="s">
        <v>305</v>
      </c>
      <c r="B135">
        <v>13.61</v>
      </c>
      <c r="C135" s="4">
        <v>1044</v>
      </c>
      <c r="D135" s="4">
        <f t="shared" si="12"/>
        <v>76.70830271858928</v>
      </c>
      <c r="E135" s="7">
        <f t="shared" si="13"/>
        <v>1.4159234424842133E-3</v>
      </c>
      <c r="F135" s="8">
        <f t="shared" si="16"/>
        <v>0.43447014083284524</v>
      </c>
      <c r="G135" s="7">
        <f t="shared" si="14"/>
        <v>1.3532391733408898E-3</v>
      </c>
      <c r="H135" s="8">
        <f t="shared" si="17"/>
        <v>0.21360895265651481</v>
      </c>
      <c r="I135">
        <f t="shared" si="15"/>
        <v>9.7883244976004757E-5</v>
      </c>
      <c r="J135" s="2"/>
      <c r="K135" s="2"/>
      <c r="L135" s="2"/>
      <c r="M135" s="2"/>
      <c r="N135" s="2"/>
      <c r="O135" s="2"/>
    </row>
    <row r="136" spans="1:15">
      <c r="A136" s="3" t="s">
        <v>106</v>
      </c>
      <c r="B136">
        <v>4.66</v>
      </c>
      <c r="C136" s="4">
        <v>357</v>
      </c>
      <c r="D136" s="4">
        <f t="shared" si="12"/>
        <v>76.60944206008584</v>
      </c>
      <c r="E136" s="7">
        <f t="shared" si="13"/>
        <v>4.8418071740121088E-4</v>
      </c>
      <c r="F136" s="8">
        <f t="shared" si="16"/>
        <v>0.43495432155024644</v>
      </c>
      <c r="G136" s="7">
        <f t="shared" si="14"/>
        <v>4.633427294466236E-4</v>
      </c>
      <c r="H136" s="8">
        <f t="shared" si="17"/>
        <v>0.21407229538596143</v>
      </c>
      <c r="I136">
        <f t="shared" si="15"/>
        <v>6.0935240624344911E-4</v>
      </c>
      <c r="J136" s="2"/>
      <c r="K136" s="2"/>
      <c r="L136" s="2"/>
      <c r="M136" s="2"/>
      <c r="N136" s="2"/>
      <c r="O136" s="2"/>
    </row>
    <row r="137" spans="1:15">
      <c r="A137" s="3" t="s">
        <v>67</v>
      </c>
      <c r="B137">
        <v>28.96</v>
      </c>
      <c r="C137" s="4">
        <v>2215</v>
      </c>
      <c r="D137" s="4">
        <f t="shared" si="12"/>
        <v>76.484806629834253</v>
      </c>
      <c r="E137" s="7">
        <f t="shared" si="13"/>
        <v>3.0040904455005098E-3</v>
      </c>
      <c r="F137" s="8">
        <f t="shared" si="16"/>
        <v>0.43795841199574692</v>
      </c>
      <c r="G137" s="7">
        <f t="shared" si="14"/>
        <v>2.8794861469472574E-3</v>
      </c>
      <c r="H137" s="8">
        <f t="shared" si="17"/>
        <v>0.21695178153290867</v>
      </c>
      <c r="I137">
        <f t="shared" si="15"/>
        <v>3.9927960933901219E-4</v>
      </c>
      <c r="J137" s="4"/>
      <c r="K137" s="4"/>
      <c r="L137" s="4"/>
      <c r="M137" s="4"/>
      <c r="N137" s="4"/>
      <c r="O137" s="4"/>
    </row>
    <row r="138" spans="1:15">
      <c r="A138" s="3" t="s">
        <v>267</v>
      </c>
      <c r="B138">
        <v>18.96</v>
      </c>
      <c r="C138" s="4">
        <v>1449</v>
      </c>
      <c r="D138" s="4">
        <f t="shared" si="12"/>
        <v>76.424050632911388</v>
      </c>
      <c r="E138" s="7">
        <f t="shared" si="13"/>
        <v>1.9652040882755027E-3</v>
      </c>
      <c r="F138" s="8">
        <f t="shared" si="16"/>
        <v>0.43992361608402242</v>
      </c>
      <c r="G138" s="7">
        <f t="shared" si="14"/>
        <v>1.8851884442720995E-3</v>
      </c>
      <c r="H138" s="8">
        <f t="shared" si="17"/>
        <v>0.21883696997718077</v>
      </c>
      <c r="I138">
        <f t="shared" si="15"/>
        <v>1.8805524554468822E-4</v>
      </c>
      <c r="J138" s="2"/>
      <c r="K138" s="2"/>
      <c r="L138" s="2"/>
      <c r="M138" s="2"/>
      <c r="N138" s="2"/>
      <c r="O138" s="2"/>
    </row>
    <row r="139" spans="1:15">
      <c r="A139" s="3" t="s">
        <v>437</v>
      </c>
      <c r="B139">
        <v>8.92</v>
      </c>
      <c r="C139" s="4">
        <v>681</v>
      </c>
      <c r="D139" s="4">
        <f t="shared" si="12"/>
        <v>76.345291479820631</v>
      </c>
      <c r="E139" s="7">
        <f t="shared" si="13"/>
        <v>9.2360523403424259E-4</v>
      </c>
      <c r="F139" s="8">
        <f t="shared" si="16"/>
        <v>0.44084722131805665</v>
      </c>
      <c r="G139" s="7">
        <f t="shared" si="14"/>
        <v>8.8691355078624086E-4</v>
      </c>
      <c r="H139" s="8">
        <f t="shared" si="17"/>
        <v>0.21972388352796701</v>
      </c>
      <c r="I139">
        <f t="shared" si="15"/>
        <v>6.3555970670689521E-5</v>
      </c>
      <c r="J139" s="2"/>
      <c r="K139" s="2"/>
      <c r="L139" s="2"/>
      <c r="M139" s="2"/>
      <c r="N139" s="2"/>
      <c r="O139" s="2"/>
    </row>
    <row r="140" spans="1:15">
      <c r="A140" s="3" t="s">
        <v>352</v>
      </c>
      <c r="B140">
        <v>3</v>
      </c>
      <c r="C140" s="4">
        <v>228</v>
      </c>
      <c r="D140" s="4">
        <f t="shared" si="12"/>
        <v>76</v>
      </c>
      <c r="E140" s="7">
        <f t="shared" si="13"/>
        <v>3.0922465985287414E-4</v>
      </c>
      <c r="F140" s="8">
        <f t="shared" si="16"/>
        <v>0.44115644597790954</v>
      </c>
      <c r="G140" s="7">
        <f t="shared" si="14"/>
        <v>2.9828931080254736E-4</v>
      </c>
      <c r="H140" s="8">
        <f t="shared" si="17"/>
        <v>0.22002217283876957</v>
      </c>
      <c r="I140">
        <f t="shared" si="15"/>
        <v>2.0867575946532518E-3</v>
      </c>
      <c r="J140" s="4"/>
      <c r="K140" s="4"/>
      <c r="L140" s="4"/>
      <c r="M140" s="4"/>
      <c r="N140" s="4"/>
      <c r="O140" s="4"/>
    </row>
    <row r="141" spans="1:15">
      <c r="A141" s="3" t="s">
        <v>274</v>
      </c>
      <c r="B141">
        <v>98.33</v>
      </c>
      <c r="C141" s="4">
        <v>7461</v>
      </c>
      <c r="D141" s="4">
        <f t="shared" si="12"/>
        <v>75.877148377911112</v>
      </c>
      <c r="E141" s="7">
        <f t="shared" si="13"/>
        <v>1.0118970119132868E-2</v>
      </c>
      <c r="F141" s="8">
        <f t="shared" si="16"/>
        <v>0.45127541609704241</v>
      </c>
      <c r="G141" s="7">
        <f t="shared" si="14"/>
        <v>9.776929310404827E-3</v>
      </c>
      <c r="H141" s="8">
        <f t="shared" si="17"/>
        <v>0.2297991021491744</v>
      </c>
      <c r="I141">
        <f t="shared" si="15"/>
        <v>7.1152375559685455E-5</v>
      </c>
      <c r="J141" s="4"/>
      <c r="K141" s="4"/>
      <c r="L141" s="4"/>
      <c r="M141" s="4"/>
      <c r="N141" s="4"/>
      <c r="O141" s="4"/>
    </row>
    <row r="142" spans="1:15">
      <c r="A142" s="3" t="s">
        <v>309</v>
      </c>
      <c r="B142">
        <v>3.35</v>
      </c>
      <c r="C142" s="4">
        <v>254</v>
      </c>
      <c r="D142" s="4">
        <f t="shared" si="12"/>
        <v>75.820895522388057</v>
      </c>
      <c r="E142" s="7">
        <f t="shared" si="13"/>
        <v>3.4448712106416681E-4</v>
      </c>
      <c r="F142" s="8">
        <f t="shared" si="16"/>
        <v>0.45161990321810658</v>
      </c>
      <c r="G142" s="7">
        <f t="shared" si="14"/>
        <v>3.330897303961779E-4</v>
      </c>
      <c r="H142" s="8">
        <f t="shared" si="17"/>
        <v>0.23013219187957057</v>
      </c>
      <c r="I142">
        <f t="shared" si="15"/>
        <v>1.425216214232583E-3</v>
      </c>
      <c r="J142" s="4"/>
      <c r="K142" s="4"/>
      <c r="L142" s="4"/>
      <c r="M142" s="4"/>
      <c r="N142" s="4"/>
      <c r="O142" s="4"/>
    </row>
    <row r="143" spans="1:15">
      <c r="A143" s="3" t="s">
        <v>195</v>
      </c>
      <c r="B143">
        <v>67.09</v>
      </c>
      <c r="C143" s="4">
        <v>5086</v>
      </c>
      <c r="D143" s="4">
        <f t="shared" si="12"/>
        <v>75.808615292890138</v>
      </c>
      <c r="E143" s="7">
        <f t="shared" si="13"/>
        <v>6.8978799123320961E-3</v>
      </c>
      <c r="F143" s="8">
        <f t="shared" si="16"/>
        <v>0.45851778313043867</v>
      </c>
      <c r="G143" s="7">
        <f t="shared" si="14"/>
        <v>6.6707432872476352E-3</v>
      </c>
      <c r="H143" s="8">
        <f t="shared" si="17"/>
        <v>0.23680293516681822</v>
      </c>
      <c r="I143">
        <f t="shared" si="15"/>
        <v>2.4124938780220595E-4</v>
      </c>
      <c r="J143" s="4"/>
      <c r="K143" s="4"/>
      <c r="L143" s="4"/>
      <c r="M143" s="4"/>
      <c r="N143" s="4"/>
      <c r="O143" s="4"/>
    </row>
    <row r="144" spans="1:15">
      <c r="A144" s="3" t="s">
        <v>296</v>
      </c>
      <c r="B144">
        <v>11.35</v>
      </c>
      <c r="C144" s="4">
        <v>860</v>
      </c>
      <c r="D144" s="4">
        <f t="shared" si="12"/>
        <v>75.770925110132154</v>
      </c>
      <c r="E144" s="7">
        <f t="shared" si="13"/>
        <v>1.1663737169889112E-3</v>
      </c>
      <c r="F144" s="8">
        <f t="shared" si="16"/>
        <v>0.45968415684742758</v>
      </c>
      <c r="G144" s="7">
        <f t="shared" si="14"/>
        <v>1.1285278925363042E-3</v>
      </c>
      <c r="H144" s="8">
        <f t="shared" si="17"/>
        <v>0.23793146305935453</v>
      </c>
      <c r="I144">
        <f t="shared" si="15"/>
        <v>1.9802615570650717E-4</v>
      </c>
      <c r="J144" s="2"/>
      <c r="K144" s="2"/>
      <c r="L144" s="2"/>
      <c r="M144" s="2"/>
      <c r="N144" s="2"/>
      <c r="O144" s="2"/>
    </row>
    <row r="145" spans="1:15">
      <c r="A145" s="3" t="s">
        <v>413</v>
      </c>
      <c r="B145">
        <v>9.31</v>
      </c>
      <c r="C145" s="4">
        <v>705</v>
      </c>
      <c r="D145" s="4">
        <f t="shared" si="12"/>
        <v>75.725026852846398</v>
      </c>
      <c r="E145" s="7">
        <f t="shared" si="13"/>
        <v>9.5615519822928193E-4</v>
      </c>
      <c r="F145" s="8">
        <f t="shared" si="16"/>
        <v>0.46064031204565686</v>
      </c>
      <c r="G145" s="7">
        <f t="shared" si="14"/>
        <v>9.2569116119057204E-4</v>
      </c>
      <c r="H145" s="8">
        <f t="shared" si="17"/>
        <v>0.2388571542205451</v>
      </c>
      <c r="I145">
        <f t="shared" si="15"/>
        <v>1.7313601974741633E-4</v>
      </c>
      <c r="J145" s="2"/>
      <c r="K145" s="2"/>
      <c r="L145" s="2"/>
      <c r="M145" s="2"/>
      <c r="N145" s="2"/>
      <c r="O145" s="2"/>
    </row>
    <row r="146" spans="1:15">
      <c r="A146" s="3" t="s">
        <v>499</v>
      </c>
      <c r="B146">
        <v>8.1300000000000008</v>
      </c>
      <c r="C146" s="4">
        <v>615</v>
      </c>
      <c r="D146" s="4">
        <f t="shared" si="12"/>
        <v>75.645756457564573</v>
      </c>
      <c r="E146" s="7">
        <f t="shared" si="13"/>
        <v>8.3409283249788425E-4</v>
      </c>
      <c r="F146" s="8">
        <f t="shared" si="16"/>
        <v>0.46147440487815472</v>
      </c>
      <c r="G146" s="7">
        <f t="shared" si="14"/>
        <v>8.0836403227490345E-4</v>
      </c>
      <c r="H146" s="8">
        <f t="shared" si="17"/>
        <v>0.23966551825282001</v>
      </c>
      <c r="I146">
        <f t="shared" si="15"/>
        <v>9.2522747708198572E-5</v>
      </c>
      <c r="J146" s="2"/>
      <c r="K146" s="2"/>
      <c r="L146" s="2"/>
      <c r="M146" s="2"/>
      <c r="N146" s="2"/>
      <c r="O146" s="2"/>
    </row>
    <row r="147" spans="1:15">
      <c r="A147" s="3" t="s">
        <v>492</v>
      </c>
      <c r="B147">
        <v>4.34</v>
      </c>
      <c r="C147" s="4">
        <v>328</v>
      </c>
      <c r="D147" s="4">
        <f t="shared" si="12"/>
        <v>75.576036866359445</v>
      </c>
      <c r="E147" s="7">
        <f t="shared" si="13"/>
        <v>4.4484951066553827E-4</v>
      </c>
      <c r="F147" s="8">
        <f t="shared" si="16"/>
        <v>0.46191925438882026</v>
      </c>
      <c r="G147" s="7">
        <f t="shared" si="14"/>
        <v>4.3152520296101853E-4</v>
      </c>
      <c r="H147" s="8">
        <f t="shared" si="17"/>
        <v>0.24009704345578103</v>
      </c>
      <c r="I147">
        <f t="shared" si="15"/>
        <v>4.4525813221886479E-4</v>
      </c>
      <c r="J147" s="2"/>
      <c r="K147" s="2"/>
      <c r="L147" s="2"/>
      <c r="M147" s="2"/>
      <c r="N147" s="2"/>
      <c r="O147" s="2"/>
    </row>
    <row r="148" spans="1:15">
      <c r="A148" s="3" t="s">
        <v>501</v>
      </c>
      <c r="B148">
        <v>20.84</v>
      </c>
      <c r="C148" s="4">
        <v>1572</v>
      </c>
      <c r="D148" s="4">
        <f t="shared" si="12"/>
        <v>75.431861804222649</v>
      </c>
      <c r="E148" s="7">
        <f t="shared" si="13"/>
        <v>2.1320226547750796E-3</v>
      </c>
      <c r="F148" s="8">
        <f t="shared" si="16"/>
        <v>0.46405127704359533</v>
      </c>
      <c r="G148" s="7">
        <f t="shared" si="14"/>
        <v>2.0721164123750292E-3</v>
      </c>
      <c r="H148" s="8">
        <f t="shared" si="17"/>
        <v>0.24216915986815607</v>
      </c>
      <c r="I148">
        <f t="shared" si="15"/>
        <v>6.4743557738769497E-4</v>
      </c>
      <c r="J148" s="2"/>
      <c r="K148" s="2"/>
      <c r="L148" s="2"/>
      <c r="M148" s="2"/>
      <c r="N148" s="2"/>
      <c r="O148" s="2"/>
    </row>
    <row r="149" spans="1:15">
      <c r="A149" s="3" t="s">
        <v>301</v>
      </c>
      <c r="B149">
        <v>30.29</v>
      </c>
      <c r="C149" s="4">
        <v>2284</v>
      </c>
      <c r="D149" s="4">
        <f t="shared" si="12"/>
        <v>75.404423902277983</v>
      </c>
      <c r="E149" s="7">
        <f t="shared" si="13"/>
        <v>3.0976715925612481E-3</v>
      </c>
      <c r="F149" s="8">
        <f t="shared" si="16"/>
        <v>0.46714894863615658</v>
      </c>
      <c r="G149" s="7">
        <f t="shared" si="14"/>
        <v>3.0117277414030532E-3</v>
      </c>
      <c r="H149" s="8">
        <f t="shared" si="17"/>
        <v>0.24518088760955911</v>
      </c>
      <c r="I149">
        <f t="shared" si="15"/>
        <v>4.2421649291135566E-5</v>
      </c>
      <c r="J149" s="4"/>
      <c r="K149" s="4"/>
      <c r="L149" s="4"/>
      <c r="M149" s="4"/>
      <c r="N149" s="4"/>
      <c r="O149" s="4"/>
    </row>
    <row r="150" spans="1:15">
      <c r="A150" s="3" t="s">
        <v>395</v>
      </c>
      <c r="B150">
        <v>1.98</v>
      </c>
      <c r="C150" s="4">
        <v>149</v>
      </c>
      <c r="D150" s="4">
        <f t="shared" si="12"/>
        <v>75.25252525252526</v>
      </c>
      <c r="E150" s="7">
        <f t="shared" si="13"/>
        <v>2.0208102771086952E-4</v>
      </c>
      <c r="F150" s="8">
        <f t="shared" si="16"/>
        <v>0.46735102966386743</v>
      </c>
      <c r="G150" s="7">
        <f t="shared" si="14"/>
        <v>1.9687094512968128E-4</v>
      </c>
      <c r="H150" s="8">
        <f t="shared" si="17"/>
        <v>0.2453777585546888</v>
      </c>
      <c r="I150">
        <f t="shared" si="15"/>
        <v>4.5353789562202484E-4</v>
      </c>
      <c r="J150" s="2"/>
      <c r="K150" s="2"/>
      <c r="L150" s="2"/>
      <c r="M150" s="2"/>
      <c r="N150" s="2"/>
      <c r="O150" s="2"/>
    </row>
    <row r="151" spans="1:15">
      <c r="A151" s="3" t="s">
        <v>579</v>
      </c>
      <c r="B151">
        <v>21.14</v>
      </c>
      <c r="C151" s="4">
        <v>1589</v>
      </c>
      <c r="D151" s="4">
        <f t="shared" si="12"/>
        <v>75.16556291390728</v>
      </c>
      <c r="E151" s="7">
        <f t="shared" si="13"/>
        <v>2.1550788794132327E-3</v>
      </c>
      <c r="F151" s="8">
        <f t="shared" si="16"/>
        <v>0.46950610854328068</v>
      </c>
      <c r="G151" s="7">
        <f t="shared" si="14"/>
        <v>2.1019453434552838E-3</v>
      </c>
      <c r="H151" s="8">
        <f t="shared" si="17"/>
        <v>0.24747970389814408</v>
      </c>
      <c r="I151">
        <f t="shared" si="15"/>
        <v>3.8954924050034478E-4</v>
      </c>
      <c r="J151" s="2"/>
      <c r="K151" s="2"/>
      <c r="L151" s="2"/>
      <c r="M151" s="2"/>
      <c r="N151" s="2"/>
      <c r="O151" s="2"/>
    </row>
    <row r="152" spans="1:15">
      <c r="A152" s="3" t="s">
        <v>594</v>
      </c>
      <c r="B152">
        <v>18.13</v>
      </c>
      <c r="C152" s="4">
        <v>1361</v>
      </c>
      <c r="D152" s="4">
        <f t="shared" si="12"/>
        <v>75.068946497517928</v>
      </c>
      <c r="E152" s="7">
        <f t="shared" si="13"/>
        <v>1.8458542195603585E-3</v>
      </c>
      <c r="F152" s="8">
        <f t="shared" si="16"/>
        <v>0.47135196276284103</v>
      </c>
      <c r="G152" s="7">
        <f t="shared" si="14"/>
        <v>1.8026617349500612E-3</v>
      </c>
      <c r="H152" s="8">
        <f t="shared" si="17"/>
        <v>0.24928236563309414</v>
      </c>
      <c r="I152">
        <f t="shared" si="15"/>
        <v>2.2383202354891996E-4</v>
      </c>
      <c r="J152" s="4"/>
      <c r="K152" s="4"/>
      <c r="L152" s="4"/>
      <c r="M152" s="4"/>
      <c r="N152" s="4"/>
      <c r="O152" s="4"/>
    </row>
    <row r="153" spans="1:15">
      <c r="A153" s="3" t="s">
        <v>334</v>
      </c>
      <c r="B153">
        <v>10.41</v>
      </c>
      <c r="C153" s="4">
        <v>781</v>
      </c>
      <c r="D153" s="4">
        <f t="shared" si="12"/>
        <v>75.02401536983669</v>
      </c>
      <c r="E153" s="7">
        <f t="shared" si="13"/>
        <v>1.0592300848469066E-3</v>
      </c>
      <c r="F153" s="8">
        <f t="shared" si="16"/>
        <v>0.47241119284768796</v>
      </c>
      <c r="G153" s="7">
        <f t="shared" si="14"/>
        <v>1.0350639084848394E-3</v>
      </c>
      <c r="H153" s="8">
        <f t="shared" si="17"/>
        <v>0.25031742954157898</v>
      </c>
      <c r="I153">
        <f t="shared" si="15"/>
        <v>1.0225636781598102E-4</v>
      </c>
      <c r="J153" s="2"/>
      <c r="K153" s="2"/>
      <c r="L153" s="2"/>
      <c r="M153" s="2"/>
      <c r="N153" s="2"/>
      <c r="O153" s="2"/>
    </row>
    <row r="154" spans="1:15">
      <c r="A154" s="3" t="s">
        <v>362</v>
      </c>
      <c r="B154">
        <v>4.75</v>
      </c>
      <c r="C154" s="4">
        <v>356</v>
      </c>
      <c r="D154" s="4">
        <f t="shared" si="12"/>
        <v>74.94736842105263</v>
      </c>
      <c r="E154" s="7">
        <f t="shared" si="13"/>
        <v>4.8282446889308422E-4</v>
      </c>
      <c r="F154" s="8">
        <f t="shared" si="16"/>
        <v>0.47289401731658104</v>
      </c>
      <c r="G154" s="7">
        <f t="shared" si="14"/>
        <v>4.7229140877070002E-4</v>
      </c>
      <c r="H154" s="8">
        <f t="shared" si="17"/>
        <v>0.25078972095034968</v>
      </c>
      <c r="I154">
        <f t="shared" si="15"/>
        <v>1.818824623105314E-4</v>
      </c>
      <c r="J154" s="2"/>
      <c r="K154" s="2"/>
      <c r="L154" s="2"/>
      <c r="M154" s="2"/>
      <c r="N154" s="2"/>
      <c r="O154" s="2"/>
    </row>
    <row r="155" spans="1:15">
      <c r="A155" s="3" t="s">
        <v>30</v>
      </c>
      <c r="B155">
        <v>8.44</v>
      </c>
      <c r="C155" s="4">
        <v>632</v>
      </c>
      <c r="D155" s="4">
        <f t="shared" si="12"/>
        <v>74.881516587677723</v>
      </c>
      <c r="E155" s="7">
        <f t="shared" si="13"/>
        <v>8.571490571360372E-4</v>
      </c>
      <c r="F155" s="8">
        <f t="shared" si="16"/>
        <v>0.47375116637371706</v>
      </c>
      <c r="G155" s="7">
        <f t="shared" si="14"/>
        <v>8.3918726105783326E-4</v>
      </c>
      <c r="H155" s="8">
        <f t="shared" si="17"/>
        <v>0.25162890821140749</v>
      </c>
      <c r="I155">
        <f t="shared" si="15"/>
        <v>3.3673731183130051E-4</v>
      </c>
      <c r="J155" s="2"/>
      <c r="K155" s="2"/>
      <c r="L155" s="2"/>
      <c r="M155" s="2"/>
      <c r="N155" s="2"/>
      <c r="O155" s="2"/>
    </row>
    <row r="156" spans="1:15">
      <c r="A156" s="3" t="s">
        <v>144</v>
      </c>
      <c r="B156">
        <v>15.56</v>
      </c>
      <c r="C156" s="4">
        <v>1161</v>
      </c>
      <c r="D156" s="4">
        <f t="shared" si="12"/>
        <v>74.614395886889454</v>
      </c>
      <c r="E156" s="7">
        <f t="shared" si="13"/>
        <v>1.5746045179350302E-3</v>
      </c>
      <c r="F156" s="8">
        <f t="shared" si="16"/>
        <v>0.47532577089165207</v>
      </c>
      <c r="G156" s="7">
        <f t="shared" si="14"/>
        <v>1.5471272253625458E-3</v>
      </c>
      <c r="H156" s="8">
        <f t="shared" si="17"/>
        <v>0.25317603543677003</v>
      </c>
      <c r="I156">
        <f t="shared" si="15"/>
        <v>1.7404582490827825E-4</v>
      </c>
      <c r="J156" s="2"/>
      <c r="K156" s="2"/>
      <c r="L156" s="2"/>
      <c r="M156" s="2"/>
      <c r="N156" s="2"/>
      <c r="O156" s="2"/>
    </row>
    <row r="157" spans="1:15">
      <c r="A157" s="3" t="s">
        <v>455</v>
      </c>
      <c r="B157">
        <v>8.02</v>
      </c>
      <c r="C157" s="4">
        <v>597</v>
      </c>
      <c r="D157" s="4">
        <f t="shared" si="12"/>
        <v>74.438902743142151</v>
      </c>
      <c r="E157" s="7">
        <f t="shared" si="13"/>
        <v>8.0968035935160469E-4</v>
      </c>
      <c r="F157" s="8">
        <f t="shared" si="16"/>
        <v>0.47613545125100365</v>
      </c>
      <c r="G157" s="7">
        <f t="shared" si="14"/>
        <v>7.974267575454766E-4</v>
      </c>
      <c r="H157" s="8">
        <f t="shared" si="17"/>
        <v>0.25397346219431549</v>
      </c>
      <c r="I157">
        <f t="shared" si="15"/>
        <v>8.9776122479998111E-5</v>
      </c>
      <c r="J157" s="2"/>
      <c r="K157" s="2"/>
      <c r="L157" s="2"/>
      <c r="M157" s="2"/>
      <c r="N157" s="2"/>
      <c r="O157" s="2"/>
    </row>
    <row r="158" spans="1:15">
      <c r="A158" s="3" t="s">
        <v>450</v>
      </c>
      <c r="B158">
        <v>4.13</v>
      </c>
      <c r="C158" s="4">
        <v>307</v>
      </c>
      <c r="D158" s="4">
        <f t="shared" si="12"/>
        <v>74.334140435835351</v>
      </c>
      <c r="E158" s="7">
        <f t="shared" si="13"/>
        <v>4.1636829199487882E-4</v>
      </c>
      <c r="F158" s="8">
        <f t="shared" si="16"/>
        <v>0.47655181954299852</v>
      </c>
      <c r="G158" s="7">
        <f t="shared" si="14"/>
        <v>4.106449512048402E-4</v>
      </c>
      <c r="H158" s="8">
        <f t="shared" si="17"/>
        <v>0.25438410714552034</v>
      </c>
      <c r="I158">
        <f t="shared" si="15"/>
        <v>7.0246568745116478E-5</v>
      </c>
      <c r="J158" s="2"/>
      <c r="K158" s="2"/>
      <c r="L158" s="2"/>
      <c r="M158" s="2"/>
      <c r="N158" s="2"/>
      <c r="O158" s="2"/>
    </row>
    <row r="159" spans="1:15">
      <c r="A159" s="3" t="s">
        <v>461</v>
      </c>
      <c r="B159">
        <v>3.23</v>
      </c>
      <c r="C159" s="4">
        <v>240</v>
      </c>
      <c r="D159" s="4">
        <f t="shared" si="12"/>
        <v>74.303405572755423</v>
      </c>
      <c r="E159" s="7">
        <f t="shared" si="13"/>
        <v>3.2549964195039387E-4</v>
      </c>
      <c r="F159" s="8">
        <f t="shared" si="16"/>
        <v>0.47687731918494891</v>
      </c>
      <c r="G159" s="7">
        <f t="shared" si="14"/>
        <v>3.21158157964076E-4</v>
      </c>
      <c r="H159" s="8">
        <f t="shared" si="17"/>
        <v>0.25470526530348442</v>
      </c>
      <c r="I159">
        <f t="shared" si="15"/>
        <v>1.14209943963689E-4</v>
      </c>
      <c r="J159" s="2"/>
      <c r="K159" s="2"/>
      <c r="L159" s="2"/>
      <c r="M159" s="2"/>
      <c r="N159" s="2"/>
      <c r="O159" s="2"/>
    </row>
    <row r="160" spans="1:15">
      <c r="A160" s="3" t="s">
        <v>322</v>
      </c>
      <c r="B160">
        <v>5.25</v>
      </c>
      <c r="C160" s="4">
        <v>390</v>
      </c>
      <c r="D160" s="4">
        <f t="shared" si="12"/>
        <v>74.285714285714292</v>
      </c>
      <c r="E160" s="7">
        <f t="shared" si="13"/>
        <v>5.2893691816939005E-4</v>
      </c>
      <c r="F160" s="8">
        <f t="shared" si="16"/>
        <v>0.47740625610311832</v>
      </c>
      <c r="G160" s="7">
        <f t="shared" si="14"/>
        <v>5.2200629390445794E-4</v>
      </c>
      <c r="H160" s="8">
        <f t="shared" si="17"/>
        <v>0.25522727159738889</v>
      </c>
      <c r="I160">
        <f t="shared" si="15"/>
        <v>5.3354350937251382E-4</v>
      </c>
      <c r="J160" s="2"/>
      <c r="K160" s="2"/>
      <c r="L160" s="2"/>
      <c r="M160" s="2"/>
      <c r="N160" s="2"/>
      <c r="O160" s="2"/>
    </row>
    <row r="161" spans="1:15">
      <c r="A161" s="3" t="s">
        <v>38</v>
      </c>
      <c r="B161">
        <v>24.49</v>
      </c>
      <c r="C161" s="4">
        <v>1817</v>
      </c>
      <c r="D161" s="4">
        <f t="shared" si="12"/>
        <v>74.193548387096783</v>
      </c>
      <c r="E161" s="7">
        <f t="shared" si="13"/>
        <v>2.4643035392661067E-3</v>
      </c>
      <c r="F161" s="8">
        <f t="shared" si="16"/>
        <v>0.47987055964238445</v>
      </c>
      <c r="G161" s="7">
        <f t="shared" si="14"/>
        <v>2.4350350738514617E-3</v>
      </c>
      <c r="H161" s="8">
        <f t="shared" si="17"/>
        <v>0.25766230667124035</v>
      </c>
      <c r="I161">
        <f t="shared" si="15"/>
        <v>5.0640096806248147E-4</v>
      </c>
      <c r="J161" s="4"/>
      <c r="K161" s="4"/>
      <c r="L161" s="4"/>
      <c r="M161" s="4"/>
      <c r="N161" s="4"/>
      <c r="O161" s="4"/>
    </row>
    <row r="162" spans="1:15">
      <c r="A162" s="3" t="s">
        <v>393</v>
      </c>
      <c r="B162">
        <v>23.24</v>
      </c>
      <c r="C162" s="4">
        <v>1724</v>
      </c>
      <c r="D162" s="4">
        <f t="shared" si="12"/>
        <v>74.182444061962144</v>
      </c>
      <c r="E162" s="7">
        <f t="shared" si="13"/>
        <v>2.3381724280103293E-3</v>
      </c>
      <c r="F162" s="8">
        <f t="shared" si="16"/>
        <v>0.48220873207039477</v>
      </c>
      <c r="G162" s="7">
        <f t="shared" si="14"/>
        <v>2.3107478610170668E-3</v>
      </c>
      <c r="H162" s="8">
        <f t="shared" si="17"/>
        <v>0.25997305453225744</v>
      </c>
      <c r="I162">
        <f t="shared" si="15"/>
        <v>1.3641362137836732E-4</v>
      </c>
      <c r="J162" s="4"/>
      <c r="K162" s="4"/>
      <c r="L162" s="4"/>
      <c r="M162" s="4"/>
      <c r="N162" s="4"/>
      <c r="O162" s="4"/>
    </row>
    <row r="163" spans="1:15">
      <c r="A163" s="3" t="s">
        <v>479</v>
      </c>
      <c r="B163">
        <v>6.25</v>
      </c>
      <c r="C163" s="4">
        <v>463</v>
      </c>
      <c r="D163" s="4">
        <f t="shared" si="12"/>
        <v>74.08</v>
      </c>
      <c r="E163" s="7">
        <f t="shared" si="13"/>
        <v>6.2794305926263479E-4</v>
      </c>
      <c r="F163" s="8">
        <f t="shared" si="16"/>
        <v>0.48283667512965739</v>
      </c>
      <c r="G163" s="7">
        <f t="shared" si="14"/>
        <v>6.2143606417197367E-4</v>
      </c>
      <c r="H163" s="8">
        <f t="shared" si="17"/>
        <v>0.26059449059642942</v>
      </c>
      <c r="I163">
        <f t="shared" si="15"/>
        <v>1.3934717502775418E-4</v>
      </c>
      <c r="J163" s="2"/>
      <c r="K163" s="2"/>
      <c r="L163" s="2"/>
      <c r="M163" s="2"/>
      <c r="N163" s="2"/>
      <c r="O163" s="2"/>
    </row>
    <row r="164" spans="1:15">
      <c r="A164" s="3" t="s">
        <v>17</v>
      </c>
      <c r="B164">
        <v>6.37</v>
      </c>
      <c r="C164" s="4">
        <v>471</v>
      </c>
      <c r="D164" s="4">
        <f t="shared" si="12"/>
        <v>73.940345368916795</v>
      </c>
      <c r="E164" s="7">
        <f t="shared" si="13"/>
        <v>6.387930473276479E-4</v>
      </c>
      <c r="F164" s="8">
        <f t="shared" si="16"/>
        <v>0.48347546817698506</v>
      </c>
      <c r="G164" s="7">
        <f t="shared" si="14"/>
        <v>6.3336763660407558E-4</v>
      </c>
      <c r="H164" s="8">
        <f t="shared" si="17"/>
        <v>0.26122785823303352</v>
      </c>
      <c r="I164">
        <f t="shared" si="15"/>
        <v>3.4744471873204841E-4</v>
      </c>
      <c r="J164" s="2"/>
      <c r="K164" s="2"/>
      <c r="L164" s="2"/>
      <c r="M164" s="2"/>
      <c r="N164" s="2"/>
      <c r="O164" s="2"/>
    </row>
    <row r="165" spans="1:15">
      <c r="A165" s="3" t="s">
        <v>77</v>
      </c>
      <c r="B165">
        <v>15.88</v>
      </c>
      <c r="C165" s="4">
        <v>1174</v>
      </c>
      <c r="D165" s="4">
        <f t="shared" si="12"/>
        <v>73.929471032745582</v>
      </c>
      <c r="E165" s="7">
        <f t="shared" si="13"/>
        <v>1.5922357485406767E-3</v>
      </c>
      <c r="F165" s="8">
        <f t="shared" si="16"/>
        <v>0.48506770392552573</v>
      </c>
      <c r="G165" s="7">
        <f t="shared" si="14"/>
        <v>1.5789447518481509E-3</v>
      </c>
      <c r="H165" s="8">
        <f t="shared" si="17"/>
        <v>0.26280680298488168</v>
      </c>
      <c r="I165">
        <f t="shared" si="15"/>
        <v>1.2816816014554755E-4</v>
      </c>
      <c r="J165" s="2"/>
      <c r="K165" s="2"/>
      <c r="L165" s="2"/>
      <c r="M165" s="2"/>
      <c r="N165" s="2"/>
      <c r="O165" s="2"/>
    </row>
    <row r="166" spans="1:15">
      <c r="A166" s="3" t="s">
        <v>281</v>
      </c>
      <c r="B166">
        <v>5.85</v>
      </c>
      <c r="C166" s="4">
        <v>432</v>
      </c>
      <c r="D166" s="4">
        <f t="shared" si="12"/>
        <v>73.846153846153854</v>
      </c>
      <c r="E166" s="7">
        <f t="shared" si="13"/>
        <v>5.8589935551070895E-4</v>
      </c>
      <c r="F166" s="8">
        <f t="shared" si="16"/>
        <v>0.48565360328103646</v>
      </c>
      <c r="G166" s="7">
        <f t="shared" si="14"/>
        <v>5.8166415606496734E-4</v>
      </c>
      <c r="H166" s="8">
        <f t="shared" si="17"/>
        <v>0.26338846714094666</v>
      </c>
      <c r="I166">
        <f t="shared" si="15"/>
        <v>1.2517977116554835E-3</v>
      </c>
      <c r="J166" s="4"/>
      <c r="K166" s="4"/>
      <c r="L166" s="4"/>
      <c r="M166" s="4"/>
      <c r="N166" s="4"/>
      <c r="O166" s="4"/>
    </row>
    <row r="167" spans="1:15">
      <c r="A167" s="3" t="s">
        <v>131</v>
      </c>
      <c r="B167">
        <v>57.06</v>
      </c>
      <c r="C167" s="4">
        <v>4209</v>
      </c>
      <c r="D167" s="4">
        <f t="shared" si="12"/>
        <v>73.764458464773924</v>
      </c>
      <c r="E167" s="7">
        <f t="shared" si="13"/>
        <v>5.708449970705032E-3</v>
      </c>
      <c r="F167" s="8">
        <f t="shared" si="16"/>
        <v>0.49136205325174148</v>
      </c>
      <c r="G167" s="7">
        <f t="shared" si="14"/>
        <v>5.6734626914644514E-3</v>
      </c>
      <c r="H167" s="8">
        <f t="shared" si="17"/>
        <v>0.26906192983241112</v>
      </c>
      <c r="I167">
        <f t="shared" si="15"/>
        <v>9.2677851180694715E-5</v>
      </c>
      <c r="J167" s="2"/>
      <c r="K167" s="2"/>
      <c r="L167" s="2"/>
      <c r="M167" s="2"/>
      <c r="N167" s="2"/>
      <c r="O167" s="2"/>
    </row>
    <row r="168" spans="1:15">
      <c r="A168" s="3" t="s">
        <v>94</v>
      </c>
      <c r="B168">
        <v>4.1900000000000004</v>
      </c>
      <c r="C168" s="4">
        <v>307</v>
      </c>
      <c r="D168" s="4">
        <f t="shared" si="12"/>
        <v>73.269689737470159</v>
      </c>
      <c r="E168" s="7">
        <f t="shared" si="13"/>
        <v>4.1636829199487882E-4</v>
      </c>
      <c r="F168" s="8">
        <f t="shared" si="16"/>
        <v>0.49177842154373635</v>
      </c>
      <c r="G168" s="7">
        <f t="shared" si="14"/>
        <v>4.1661073742089121E-4</v>
      </c>
      <c r="H168" s="8">
        <f t="shared" si="17"/>
        <v>0.269478540569832</v>
      </c>
      <c r="I168">
        <f t="shared" si="15"/>
        <v>1.8854654184191633E-4</v>
      </c>
      <c r="J168" s="2"/>
      <c r="K168" s="2"/>
      <c r="L168" s="2"/>
      <c r="M168" s="2"/>
      <c r="N168" s="2"/>
      <c r="O168" s="2"/>
    </row>
    <row r="169" spans="1:15">
      <c r="A169" s="3" t="s">
        <v>86</v>
      </c>
      <c r="B169">
        <v>8.52</v>
      </c>
      <c r="C169" s="4">
        <v>624</v>
      </c>
      <c r="D169" s="4">
        <f t="shared" si="12"/>
        <v>73.239436619718319</v>
      </c>
      <c r="E169" s="7">
        <f t="shared" si="13"/>
        <v>8.4629906907102398E-4</v>
      </c>
      <c r="F169" s="8">
        <f t="shared" si="16"/>
        <v>0.49262472061280738</v>
      </c>
      <c r="G169" s="7">
        <f t="shared" si="14"/>
        <v>8.4714164267923452E-4</v>
      </c>
      <c r="H169" s="8">
        <f t="shared" si="17"/>
        <v>0.27032568221251124</v>
      </c>
      <c r="I169">
        <f t="shared" si="15"/>
        <v>8.154365175972178E-4</v>
      </c>
      <c r="J169" s="2"/>
      <c r="K169" s="2"/>
      <c r="L169" s="2"/>
      <c r="M169" s="2"/>
      <c r="N169" s="2"/>
      <c r="O169" s="2"/>
    </row>
    <row r="170" spans="1:15">
      <c r="A170" s="3" t="s">
        <v>152</v>
      </c>
      <c r="B170">
        <v>36.82</v>
      </c>
      <c r="C170" s="4">
        <v>2695</v>
      </c>
      <c r="D170" s="4">
        <f t="shared" si="12"/>
        <v>73.193916349809882</v>
      </c>
      <c r="E170" s="7">
        <f t="shared" si="13"/>
        <v>3.6550897294012979E-3</v>
      </c>
      <c r="F170" s="8">
        <f t="shared" si="16"/>
        <v>0.49627981034220869</v>
      </c>
      <c r="G170" s="7">
        <f t="shared" si="14"/>
        <v>3.6610041412499317E-3</v>
      </c>
      <c r="H170" s="8">
        <f t="shared" si="17"/>
        <v>0.27398668635376117</v>
      </c>
      <c r="I170">
        <f t="shared" si="15"/>
        <v>2.2794961362698762E-4</v>
      </c>
      <c r="J170" s="2"/>
      <c r="K170" s="2"/>
      <c r="L170" s="2"/>
      <c r="M170" s="2"/>
      <c r="N170" s="2"/>
      <c r="O170" s="2"/>
    </row>
    <row r="171" spans="1:15">
      <c r="A171" s="3" t="s">
        <v>69</v>
      </c>
      <c r="B171">
        <v>10.29</v>
      </c>
      <c r="C171" s="4">
        <v>753</v>
      </c>
      <c r="D171" s="4">
        <f t="shared" si="12"/>
        <v>73.177842565597672</v>
      </c>
      <c r="E171" s="7">
        <f t="shared" si="13"/>
        <v>1.0212551266193608E-3</v>
      </c>
      <c r="F171" s="8">
        <f t="shared" si="16"/>
        <v>0.49730106546882807</v>
      </c>
      <c r="G171" s="7">
        <f t="shared" si="14"/>
        <v>1.0231323360527375E-3</v>
      </c>
      <c r="H171" s="8">
        <f t="shared" si="17"/>
        <v>0.27500981868981389</v>
      </c>
      <c r="I171">
        <f t="shared" si="15"/>
        <v>9.1573711555464898E-5</v>
      </c>
      <c r="J171" s="2"/>
      <c r="K171" s="2"/>
      <c r="L171" s="2"/>
      <c r="M171" s="2"/>
      <c r="N171" s="2"/>
      <c r="O171" s="2"/>
    </row>
    <row r="172" spans="1:15">
      <c r="A172" s="3" t="s">
        <v>250</v>
      </c>
      <c r="B172">
        <v>4.13</v>
      </c>
      <c r="C172" s="4">
        <v>302</v>
      </c>
      <c r="D172" s="4">
        <f t="shared" si="12"/>
        <v>73.123486682808718</v>
      </c>
      <c r="E172" s="7">
        <f t="shared" si="13"/>
        <v>4.095870494542456E-4</v>
      </c>
      <c r="F172" s="8">
        <f t="shared" si="16"/>
        <v>0.49771065251828234</v>
      </c>
      <c r="G172" s="7">
        <f t="shared" si="14"/>
        <v>4.106449512048402E-4</v>
      </c>
      <c r="H172" s="8">
        <f t="shared" si="17"/>
        <v>0.27542046364101874</v>
      </c>
      <c r="I172">
        <f t="shared" si="15"/>
        <v>1.540574889159485E-4</v>
      </c>
      <c r="J172" s="2"/>
      <c r="K172" s="2"/>
      <c r="L172" s="2"/>
      <c r="M172" s="2"/>
      <c r="N172" s="2"/>
      <c r="O172" s="2"/>
    </row>
    <row r="173" spans="1:15">
      <c r="A173" s="3" t="s">
        <v>182</v>
      </c>
      <c r="B173">
        <v>6.94</v>
      </c>
      <c r="C173" s="4">
        <v>507</v>
      </c>
      <c r="D173" s="4">
        <f t="shared" si="12"/>
        <v>73.054755043227658</v>
      </c>
      <c r="E173" s="7">
        <f t="shared" si="13"/>
        <v>6.8761799362020701E-4</v>
      </c>
      <c r="F173" s="8">
        <f t="shared" si="16"/>
        <v>0.49839827051190255</v>
      </c>
      <c r="G173" s="7">
        <f t="shared" si="14"/>
        <v>6.900426056565596E-4</v>
      </c>
      <c r="H173" s="8">
        <f t="shared" si="17"/>
        <v>0.27611050624667532</v>
      </c>
      <c r="I173">
        <f t="shared" si="15"/>
        <v>9.3048885581648033E-5</v>
      </c>
      <c r="J173" s="2"/>
      <c r="K173" s="2"/>
      <c r="L173" s="2"/>
      <c r="M173" s="2"/>
      <c r="N173" s="2"/>
      <c r="O173" s="2"/>
    </row>
    <row r="174" spans="1:15">
      <c r="A174" s="3" t="s">
        <v>343</v>
      </c>
      <c r="B174">
        <v>4.1900000000000004</v>
      </c>
      <c r="C174" s="4">
        <v>306</v>
      </c>
      <c r="D174" s="4">
        <f t="shared" si="12"/>
        <v>73.031026252983281</v>
      </c>
      <c r="E174" s="7">
        <f t="shared" si="13"/>
        <v>4.1501204348675215E-4</v>
      </c>
      <c r="F174" s="8">
        <f t="shared" si="16"/>
        <v>0.49881328255538931</v>
      </c>
      <c r="G174" s="7">
        <f t="shared" si="14"/>
        <v>4.1661073742089121E-4</v>
      </c>
      <c r="H174" s="8">
        <f t="shared" si="17"/>
        <v>0.27652711698409621</v>
      </c>
      <c r="I174">
        <f t="shared" si="15"/>
        <v>8.727944446551561E-5</v>
      </c>
      <c r="J174" s="2"/>
      <c r="K174" s="2"/>
      <c r="L174" s="2"/>
      <c r="M174" s="2"/>
      <c r="N174" s="2"/>
      <c r="O174" s="2"/>
    </row>
    <row r="175" spans="1:15">
      <c r="A175" s="3" t="s">
        <v>517</v>
      </c>
      <c r="B175">
        <v>3.93</v>
      </c>
      <c r="C175" s="4">
        <v>287</v>
      </c>
      <c r="D175" s="4">
        <f t="shared" si="12"/>
        <v>73.027989821882954</v>
      </c>
      <c r="E175" s="7">
        <f t="shared" si="13"/>
        <v>3.8924332183234598E-4</v>
      </c>
      <c r="F175" s="8">
        <f t="shared" si="16"/>
        <v>0.49920252587722164</v>
      </c>
      <c r="G175" s="7">
        <f t="shared" si="14"/>
        <v>3.9075899715133709E-4</v>
      </c>
      <c r="H175" s="8">
        <f t="shared" si="17"/>
        <v>0.27691787598124756</v>
      </c>
      <c r="I175">
        <f t="shared" si="15"/>
        <v>1.5899443657185763E-4</v>
      </c>
      <c r="J175" s="2"/>
      <c r="K175" s="2"/>
      <c r="L175" s="2"/>
      <c r="M175" s="2"/>
      <c r="N175" s="2"/>
      <c r="O175" s="2"/>
    </row>
    <row r="176" spans="1:15">
      <c r="A176" s="3" t="s">
        <v>607</v>
      </c>
      <c r="B176">
        <v>7.1</v>
      </c>
      <c r="C176" s="4">
        <v>515</v>
      </c>
      <c r="D176" s="4">
        <f t="shared" si="12"/>
        <v>72.535211267605632</v>
      </c>
      <c r="E176" s="7">
        <f t="shared" si="13"/>
        <v>6.9846798168522013E-4</v>
      </c>
      <c r="F176" s="8">
        <f t="shared" si="16"/>
        <v>0.49990099385890685</v>
      </c>
      <c r="G176" s="7">
        <f t="shared" si="14"/>
        <v>7.0595136889936214E-4</v>
      </c>
      <c r="H176" s="8">
        <f t="shared" si="17"/>
        <v>0.2776238273501469</v>
      </c>
      <c r="I176">
        <f t="shared" si="15"/>
        <v>1.8936199816649291E-4</v>
      </c>
      <c r="J176" s="4"/>
      <c r="K176" s="4"/>
      <c r="L176" s="4"/>
      <c r="M176" s="4"/>
      <c r="N176" s="4"/>
      <c r="O176" s="4"/>
    </row>
    <row r="177" spans="1:15">
      <c r="A177" s="3" t="s">
        <v>404</v>
      </c>
      <c r="B177">
        <v>8.3699999999999992</v>
      </c>
      <c r="C177" s="4">
        <v>602</v>
      </c>
      <c r="D177" s="4">
        <f t="shared" si="12"/>
        <v>71.923536439665483</v>
      </c>
      <c r="E177" s="7">
        <f t="shared" si="13"/>
        <v>8.1646160189223797E-4</v>
      </c>
      <c r="F177" s="8">
        <f t="shared" si="16"/>
        <v>0.50071745546079904</v>
      </c>
      <c r="G177" s="7">
        <f t="shared" si="14"/>
        <v>8.3222717713910715E-4</v>
      </c>
      <c r="H177" s="8">
        <f t="shared" si="17"/>
        <v>0.278456054527286</v>
      </c>
      <c r="I177">
        <f t="shared" si="15"/>
        <v>1.6357346548148688E-4</v>
      </c>
      <c r="J177" s="2"/>
      <c r="K177" s="2"/>
      <c r="L177" s="2"/>
      <c r="M177" s="2"/>
      <c r="N177" s="2"/>
      <c r="O177" s="2"/>
    </row>
    <row r="178" spans="1:15">
      <c r="A178" s="3" t="s">
        <v>239</v>
      </c>
      <c r="B178">
        <v>7.23</v>
      </c>
      <c r="C178" s="4">
        <v>520</v>
      </c>
      <c r="D178" s="4">
        <f t="shared" si="12"/>
        <v>71.922544951590595</v>
      </c>
      <c r="E178" s="7">
        <f t="shared" si="13"/>
        <v>7.052492242258534E-4</v>
      </c>
      <c r="F178" s="8">
        <f t="shared" si="16"/>
        <v>0.50142270468502492</v>
      </c>
      <c r="G178" s="7">
        <f t="shared" si="14"/>
        <v>7.188772390341392E-4</v>
      </c>
      <c r="H178" s="8">
        <f t="shared" si="17"/>
        <v>0.27917493176632013</v>
      </c>
      <c r="I178">
        <f t="shared" si="15"/>
        <v>1.0176872585896946E-3</v>
      </c>
      <c r="J178" s="2"/>
      <c r="K178" s="2"/>
      <c r="L178" s="2"/>
      <c r="M178" s="2"/>
      <c r="N178" s="2"/>
      <c r="O178" s="2"/>
    </row>
    <row r="179" spans="1:15">
      <c r="A179" s="3" t="s">
        <v>270</v>
      </c>
      <c r="B179">
        <v>44.95</v>
      </c>
      <c r="C179" s="4">
        <v>3231</v>
      </c>
      <c r="D179" s="4">
        <f t="shared" si="12"/>
        <v>71.879866518353722</v>
      </c>
      <c r="E179" s="7">
        <f t="shared" si="13"/>
        <v>4.3820389297571771E-3</v>
      </c>
      <c r="F179" s="8">
        <f t="shared" si="16"/>
        <v>0.50580474361478212</v>
      </c>
      <c r="G179" s="7">
        <f t="shared" si="14"/>
        <v>4.4693681735248356E-3</v>
      </c>
      <c r="H179" s="8">
        <f t="shared" si="17"/>
        <v>0.28364429993984497</v>
      </c>
      <c r="I179">
        <f t="shared" si="15"/>
        <v>5.8585438254293853E-5</v>
      </c>
      <c r="J179" s="2"/>
      <c r="K179" s="2"/>
      <c r="L179" s="2"/>
      <c r="M179" s="2"/>
      <c r="N179" s="2"/>
      <c r="O179" s="2"/>
    </row>
    <row r="180" spans="1:15">
      <c r="A180" s="3" t="s">
        <v>460</v>
      </c>
      <c r="B180">
        <v>2.58</v>
      </c>
      <c r="C180" s="4">
        <v>185</v>
      </c>
      <c r="D180" s="4">
        <f t="shared" si="12"/>
        <v>71.705426356589143</v>
      </c>
      <c r="E180" s="7">
        <f t="shared" si="13"/>
        <v>2.5090597400342858E-4</v>
      </c>
      <c r="F180" s="8">
        <f t="shared" si="16"/>
        <v>0.50605564958878557</v>
      </c>
      <c r="G180" s="7">
        <f t="shared" si="14"/>
        <v>2.5652880729019076E-4</v>
      </c>
      <c r="H180" s="8">
        <f t="shared" si="17"/>
        <v>0.28390082874713518</v>
      </c>
      <c r="I180">
        <f t="shared" si="15"/>
        <v>3.3004298781053043E-4</v>
      </c>
      <c r="J180" s="2"/>
      <c r="K180" s="2"/>
      <c r="L180" s="2"/>
      <c r="M180" s="2"/>
      <c r="N180" s="2"/>
      <c r="O180" s="2"/>
    </row>
    <row r="181" spans="1:15">
      <c r="A181" s="3" t="s">
        <v>363</v>
      </c>
      <c r="B181">
        <v>14.51</v>
      </c>
      <c r="C181" s="4">
        <v>1039</v>
      </c>
      <c r="D181" s="4">
        <f t="shared" si="12"/>
        <v>71.605789110957957</v>
      </c>
      <c r="E181" s="7">
        <f t="shared" si="13"/>
        <v>1.4091421999435801E-3</v>
      </c>
      <c r="F181" s="8">
        <f t="shared" si="16"/>
        <v>0.50746479178872916</v>
      </c>
      <c r="G181" s="7">
        <f t="shared" si="14"/>
        <v>1.4427259665816541E-3</v>
      </c>
      <c r="H181" s="8">
        <f t="shared" si="17"/>
        <v>0.28534355471371686</v>
      </c>
      <c r="I181">
        <f t="shared" si="15"/>
        <v>1.8696817541949406E-4</v>
      </c>
      <c r="J181" s="4"/>
      <c r="K181" s="4"/>
      <c r="L181" s="4"/>
      <c r="M181" s="4"/>
      <c r="N181" s="4"/>
      <c r="O181" s="4"/>
    </row>
    <row r="182" spans="1:15">
      <c r="A182" s="3" t="s">
        <v>283</v>
      </c>
      <c r="B182">
        <v>8.1999999999999993</v>
      </c>
      <c r="C182" s="4">
        <v>586</v>
      </c>
      <c r="D182" s="4">
        <f t="shared" si="12"/>
        <v>71.463414634146346</v>
      </c>
      <c r="E182" s="7">
        <f t="shared" si="13"/>
        <v>7.9476162576221164E-4</v>
      </c>
      <c r="F182" s="8">
        <f t="shared" si="16"/>
        <v>0.50825955341449136</v>
      </c>
      <c r="G182" s="7">
        <f t="shared" si="14"/>
        <v>8.1532411619362945E-4</v>
      </c>
      <c r="H182" s="8">
        <f t="shared" si="17"/>
        <v>0.28615887882991048</v>
      </c>
      <c r="I182">
        <f t="shared" si="15"/>
        <v>7.8857431632689545E-4</v>
      </c>
      <c r="J182" s="4"/>
      <c r="K182" s="4"/>
      <c r="L182" s="4"/>
      <c r="M182" s="4"/>
      <c r="N182" s="4"/>
      <c r="O182" s="4"/>
    </row>
    <row r="183" spans="1:15">
      <c r="A183" s="3" t="s">
        <v>71</v>
      </c>
      <c r="B183">
        <v>34.549999999999997</v>
      </c>
      <c r="C183" s="4">
        <v>2467</v>
      </c>
      <c r="D183" s="4">
        <f t="shared" si="12"/>
        <v>71.403762662807537</v>
      </c>
      <c r="E183" s="7">
        <f t="shared" si="13"/>
        <v>3.3458650695484234E-3</v>
      </c>
      <c r="F183" s="8">
        <f t="shared" si="16"/>
        <v>0.51160541848403973</v>
      </c>
      <c r="G183" s="7">
        <f t="shared" si="14"/>
        <v>3.4352985627426704E-3</v>
      </c>
      <c r="H183" s="8">
        <f t="shared" si="17"/>
        <v>0.28959417739265314</v>
      </c>
      <c r="I183">
        <f t="shared" si="15"/>
        <v>4.2410864679065519E-4</v>
      </c>
      <c r="J183" s="2"/>
      <c r="K183" s="2"/>
      <c r="L183" s="2"/>
      <c r="M183" s="2"/>
      <c r="N183" s="2"/>
      <c r="O183" s="2"/>
    </row>
    <row r="184" spans="1:15">
      <c r="A184" s="3" t="s">
        <v>602</v>
      </c>
      <c r="B184">
        <v>18.559999999999999</v>
      </c>
      <c r="C184" s="4">
        <v>1324</v>
      </c>
      <c r="D184" s="4">
        <f t="shared" si="12"/>
        <v>71.33620689655173</v>
      </c>
      <c r="E184" s="7">
        <f t="shared" si="13"/>
        <v>1.7956730247596728E-3</v>
      </c>
      <c r="F184" s="8">
        <f t="shared" si="16"/>
        <v>0.51340109150879942</v>
      </c>
      <c r="G184" s="7">
        <f t="shared" si="14"/>
        <v>1.8454165361650929E-3</v>
      </c>
      <c r="H184" s="8">
        <f t="shared" si="17"/>
        <v>0.29143959392881824</v>
      </c>
      <c r="I184">
        <f t="shared" si="15"/>
        <v>9.4617798915508367E-5</v>
      </c>
      <c r="J184" s="2"/>
      <c r="K184" s="2"/>
      <c r="L184" s="2"/>
      <c r="M184" s="2"/>
      <c r="N184" s="2"/>
      <c r="O184" s="2"/>
    </row>
    <row r="185" spans="1:15">
      <c r="A185" s="3" t="s">
        <v>82</v>
      </c>
      <c r="B185">
        <v>4.13</v>
      </c>
      <c r="C185" s="4">
        <v>294</v>
      </c>
      <c r="D185" s="4">
        <f t="shared" si="12"/>
        <v>71.186440677966104</v>
      </c>
      <c r="E185" s="7">
        <f t="shared" si="13"/>
        <v>3.9873706138923248E-4</v>
      </c>
      <c r="F185" s="8">
        <f t="shared" si="16"/>
        <v>0.51379982857018869</v>
      </c>
      <c r="G185" s="7">
        <f t="shared" si="14"/>
        <v>4.106449512048402E-4</v>
      </c>
      <c r="H185" s="8">
        <f t="shared" si="17"/>
        <v>0.29185023888002309</v>
      </c>
      <c r="I185">
        <f t="shared" si="15"/>
        <v>7.7907005161220733E-5</v>
      </c>
      <c r="J185" s="2"/>
      <c r="K185" s="2"/>
      <c r="L185" s="2"/>
      <c r="M185" s="2"/>
      <c r="N185" s="2"/>
      <c r="O185" s="2"/>
    </row>
    <row r="186" spans="1:15">
      <c r="A186" s="3" t="s">
        <v>28</v>
      </c>
      <c r="B186">
        <v>3.4</v>
      </c>
      <c r="C186" s="4">
        <v>242</v>
      </c>
      <c r="D186" s="4">
        <f t="shared" si="12"/>
        <v>71.17647058823529</v>
      </c>
      <c r="E186" s="7">
        <f t="shared" si="13"/>
        <v>3.2821213896664714E-4</v>
      </c>
      <c r="F186" s="8">
        <f t="shared" si="16"/>
        <v>0.5141280407091553</v>
      </c>
      <c r="G186" s="7">
        <f t="shared" si="14"/>
        <v>3.3806121890955369E-4</v>
      </c>
      <c r="H186" s="8">
        <f t="shared" si="17"/>
        <v>0.29218830009893265</v>
      </c>
      <c r="I186">
        <f t="shared" si="15"/>
        <v>7.3195337417036876E-4</v>
      </c>
      <c r="J186" s="2"/>
      <c r="K186" s="2"/>
      <c r="L186" s="2"/>
      <c r="M186" s="2"/>
      <c r="N186" s="2"/>
      <c r="O186" s="2"/>
    </row>
    <row r="187" spans="1:15">
      <c r="A187" s="3" t="s">
        <v>147</v>
      </c>
      <c r="B187">
        <v>31.9</v>
      </c>
      <c r="C187" s="4">
        <v>2268</v>
      </c>
      <c r="D187" s="4">
        <f t="shared" si="12"/>
        <v>71.097178683385579</v>
      </c>
      <c r="E187" s="7">
        <f t="shared" si="13"/>
        <v>3.0759716164312219E-3</v>
      </c>
      <c r="F187" s="8">
        <f t="shared" si="16"/>
        <v>0.51720401232558655</v>
      </c>
      <c r="G187" s="7">
        <f t="shared" si="14"/>
        <v>3.1718096715337538E-3</v>
      </c>
      <c r="H187" s="8">
        <f t="shared" si="17"/>
        <v>0.29536010977046639</v>
      </c>
      <c r="I187">
        <f t="shared" si="15"/>
        <v>2.4963217368867419E-4</v>
      </c>
      <c r="J187" s="2"/>
      <c r="K187" s="2"/>
      <c r="L187" s="2"/>
      <c r="M187" s="2"/>
      <c r="N187" s="2"/>
      <c r="O187" s="2"/>
    </row>
    <row r="188" spans="1:15">
      <c r="A188" s="3" t="s">
        <v>247</v>
      </c>
      <c r="B188">
        <v>10.86</v>
      </c>
      <c r="C188" s="4">
        <v>771</v>
      </c>
      <c r="D188" s="4">
        <f t="shared" si="12"/>
        <v>70.994475138121544</v>
      </c>
      <c r="E188" s="7">
        <f t="shared" si="13"/>
        <v>1.0456675997656403E-3</v>
      </c>
      <c r="F188" s="8">
        <f t="shared" si="16"/>
        <v>0.5182496799253522</v>
      </c>
      <c r="G188" s="7">
        <f t="shared" si="14"/>
        <v>1.0798073051052214E-3</v>
      </c>
      <c r="H188" s="8">
        <f t="shared" si="17"/>
        <v>0.2964399170755716</v>
      </c>
      <c r="I188">
        <f t="shared" si="15"/>
        <v>2.2827994715501898E-3</v>
      </c>
      <c r="J188" s="2"/>
      <c r="K188" s="2"/>
      <c r="L188" s="2"/>
      <c r="M188" s="2"/>
      <c r="N188" s="2"/>
      <c r="O188" s="2"/>
    </row>
    <row r="189" spans="1:15">
      <c r="A189" s="3" t="s">
        <v>146</v>
      </c>
      <c r="B189">
        <v>99.26</v>
      </c>
      <c r="C189" s="4">
        <v>7044</v>
      </c>
      <c r="D189" s="4">
        <f t="shared" si="12"/>
        <v>70.965142051178717</v>
      </c>
      <c r="E189" s="7">
        <f t="shared" si="13"/>
        <v>9.553414491244059E-3</v>
      </c>
      <c r="F189" s="8">
        <f t="shared" si="16"/>
        <v>0.52780309441659623</v>
      </c>
      <c r="G189" s="7">
        <f t="shared" si="14"/>
        <v>9.8693989967536186E-3</v>
      </c>
      <c r="H189" s="8">
        <f t="shared" si="17"/>
        <v>0.3063093160723252</v>
      </c>
      <c r="I189">
        <f t="shared" si="15"/>
        <v>1.9141413423953701E-4</v>
      </c>
      <c r="J189" s="4"/>
      <c r="K189" s="4"/>
      <c r="L189" s="4"/>
      <c r="M189" s="4"/>
      <c r="N189" s="4"/>
      <c r="O189" s="4"/>
    </row>
    <row r="190" spans="1:15">
      <c r="A190" s="3" t="s">
        <v>473</v>
      </c>
      <c r="B190">
        <v>8.31</v>
      </c>
      <c r="C190" s="4">
        <v>589</v>
      </c>
      <c r="D190" s="4">
        <f t="shared" si="12"/>
        <v>70.878459687123936</v>
      </c>
      <c r="E190" s="7">
        <f t="shared" si="13"/>
        <v>7.9883037128659158E-4</v>
      </c>
      <c r="F190" s="8">
        <f t="shared" si="16"/>
        <v>0.52860192478788282</v>
      </c>
      <c r="G190" s="7">
        <f t="shared" si="14"/>
        <v>8.2626139092305631E-4</v>
      </c>
      <c r="H190" s="8">
        <f t="shared" si="17"/>
        <v>0.30713557746324827</v>
      </c>
      <c r="I190">
        <f t="shared" si="15"/>
        <v>1.3358339497661353E-3</v>
      </c>
      <c r="J190" s="2"/>
      <c r="K190" s="2"/>
      <c r="L190" s="2"/>
      <c r="M190" s="2"/>
      <c r="N190" s="2"/>
      <c r="O190" s="2"/>
    </row>
    <row r="191" spans="1:15">
      <c r="A191" s="3" t="s">
        <v>547</v>
      </c>
      <c r="B191">
        <v>57.95</v>
      </c>
      <c r="C191" s="4">
        <v>4105</v>
      </c>
      <c r="D191" s="4">
        <f t="shared" si="12"/>
        <v>70.836928386540123</v>
      </c>
      <c r="E191" s="7">
        <f t="shared" si="13"/>
        <v>5.5674001258598617E-3</v>
      </c>
      <c r="F191" s="8">
        <f t="shared" si="16"/>
        <v>0.53416932491374269</v>
      </c>
      <c r="G191" s="7">
        <f t="shared" si="14"/>
        <v>5.7619551870025402E-3</v>
      </c>
      <c r="H191" s="8">
        <f t="shared" si="17"/>
        <v>0.31289753265025083</v>
      </c>
      <c r="I191">
        <f t="shared" si="15"/>
        <v>1.9662389182867335E-4</v>
      </c>
      <c r="J191" s="2"/>
      <c r="K191" s="2"/>
      <c r="L191" s="2"/>
      <c r="M191" s="2"/>
      <c r="N191" s="2"/>
      <c r="O191" s="2"/>
    </row>
    <row r="192" spans="1:15">
      <c r="A192" s="3" t="s">
        <v>295</v>
      </c>
      <c r="B192">
        <v>8.52</v>
      </c>
      <c r="C192" s="4">
        <v>603</v>
      </c>
      <c r="D192" s="4">
        <f t="shared" si="12"/>
        <v>70.774647887323951</v>
      </c>
      <c r="E192" s="7">
        <f t="shared" si="13"/>
        <v>8.1781785040036458E-4</v>
      </c>
      <c r="F192" s="8">
        <f t="shared" si="16"/>
        <v>0.53498714276414305</v>
      </c>
      <c r="G192" s="7">
        <f t="shared" si="14"/>
        <v>8.4714164267923452E-4</v>
      </c>
      <c r="H192" s="8">
        <f t="shared" si="17"/>
        <v>0.31374467429293007</v>
      </c>
      <c r="I192">
        <f t="shared" si="15"/>
        <v>9.0332079251592701E-4</v>
      </c>
      <c r="J192" s="2"/>
      <c r="K192" s="2"/>
      <c r="L192" s="2"/>
      <c r="M192" s="2"/>
      <c r="N192" s="2"/>
      <c r="O192" s="2"/>
    </row>
    <row r="193" spans="1:15">
      <c r="A193" s="3" t="s">
        <v>380</v>
      </c>
      <c r="B193">
        <v>39.14</v>
      </c>
      <c r="C193" s="4">
        <v>2770</v>
      </c>
      <c r="D193" s="4">
        <f t="shared" si="12"/>
        <v>70.771589167092486</v>
      </c>
      <c r="E193" s="7">
        <f t="shared" si="13"/>
        <v>3.7568083675107956E-3</v>
      </c>
      <c r="F193" s="8">
        <f t="shared" si="16"/>
        <v>0.53874395113165385</v>
      </c>
      <c r="G193" s="7">
        <f t="shared" si="14"/>
        <v>3.891681208270568E-3</v>
      </c>
      <c r="H193" s="8">
        <f t="shared" si="17"/>
        <v>0.31763635550120062</v>
      </c>
      <c r="I193">
        <f t="shared" si="15"/>
        <v>1.513026539297635E-4</v>
      </c>
      <c r="J193" s="4"/>
      <c r="K193" s="4"/>
      <c r="L193" s="4"/>
      <c r="M193" s="4"/>
      <c r="N193" s="4"/>
      <c r="O193" s="4"/>
    </row>
    <row r="194" spans="1:15">
      <c r="A194" s="3" t="s">
        <v>427</v>
      </c>
      <c r="B194">
        <v>6.54</v>
      </c>
      <c r="C194" s="4">
        <v>462</v>
      </c>
      <c r="D194" s="4">
        <f t="shared" ref="D194:D257" si="18">C194/B194</f>
        <v>70.642201834862391</v>
      </c>
      <c r="E194" s="7">
        <f t="shared" si="13"/>
        <v>6.2658681075450817E-4</v>
      </c>
      <c r="F194" s="8">
        <f t="shared" si="16"/>
        <v>0.53937053794240841</v>
      </c>
      <c r="G194" s="7">
        <f t="shared" si="14"/>
        <v>6.5027069754955327E-4</v>
      </c>
      <c r="H194" s="8">
        <f t="shared" si="17"/>
        <v>0.31828662619875014</v>
      </c>
      <c r="I194">
        <f t="shared" si="15"/>
        <v>2.1982570616757569E-4</v>
      </c>
      <c r="J194" s="2"/>
      <c r="K194" s="2"/>
      <c r="L194" s="2"/>
      <c r="M194" s="2"/>
      <c r="N194" s="2"/>
      <c r="O194" s="2"/>
    </row>
    <row r="195" spans="1:15">
      <c r="A195" s="3" t="s">
        <v>290</v>
      </c>
      <c r="B195">
        <v>9.5</v>
      </c>
      <c r="C195" s="4">
        <v>671</v>
      </c>
      <c r="D195" s="4">
        <f t="shared" si="18"/>
        <v>70.631578947368425</v>
      </c>
      <c r="E195" s="7">
        <f t="shared" ref="E195:E258" si="19">C195/737328</f>
        <v>9.1004274895297615E-4</v>
      </c>
      <c r="F195" s="8">
        <f t="shared" si="16"/>
        <v>0.54028058069136142</v>
      </c>
      <c r="G195" s="7">
        <f t="shared" ref="G195:G258" si="20">B195/10057.35</f>
        <v>9.4458281754140005E-4</v>
      </c>
      <c r="H195" s="8">
        <f t="shared" si="17"/>
        <v>0.31923120901629154</v>
      </c>
      <c r="I195">
        <f t="shared" ref="I195:I258" si="21">F195*H196-F196*H195</f>
        <v>8.1929495280269604E-4</v>
      </c>
      <c r="J195" s="2"/>
      <c r="K195" s="2"/>
      <c r="L195" s="2"/>
      <c r="M195" s="2"/>
      <c r="N195" s="2"/>
      <c r="O195" s="2"/>
    </row>
    <row r="196" spans="1:15">
      <c r="A196" s="3" t="s">
        <v>33</v>
      </c>
      <c r="B196">
        <v>35.4</v>
      </c>
      <c r="C196" s="4">
        <v>2500</v>
      </c>
      <c r="D196" s="4">
        <f t="shared" si="18"/>
        <v>70.621468926553675</v>
      </c>
      <c r="E196" s="7">
        <f t="shared" si="19"/>
        <v>3.3906212703166028E-3</v>
      </c>
      <c r="F196" s="8">
        <f t="shared" ref="F196:F259" si="22">F195+E196</f>
        <v>0.54367120196167806</v>
      </c>
      <c r="G196" s="7">
        <f t="shared" si="20"/>
        <v>3.519813867470059E-3</v>
      </c>
      <c r="H196" s="8">
        <f t="shared" ref="H196:H259" si="23">H195+G196</f>
        <v>0.32275102288376162</v>
      </c>
      <c r="I196">
        <f t="shared" si="21"/>
        <v>1.2662550239442294E-4</v>
      </c>
      <c r="J196" s="4"/>
      <c r="K196" s="4"/>
      <c r="L196" s="4"/>
      <c r="M196" s="4"/>
      <c r="N196" s="4"/>
      <c r="O196" s="4"/>
    </row>
    <row r="197" spans="1:15">
      <c r="A197" s="3" t="s">
        <v>258</v>
      </c>
      <c r="B197">
        <v>5.46</v>
      </c>
      <c r="C197" s="4">
        <v>385</v>
      </c>
      <c r="D197" s="4">
        <f t="shared" si="18"/>
        <v>70.512820512820511</v>
      </c>
      <c r="E197" s="7">
        <f t="shared" si="19"/>
        <v>5.2215567562875678E-4</v>
      </c>
      <c r="F197" s="8">
        <f t="shared" si="22"/>
        <v>0.54419335763730681</v>
      </c>
      <c r="G197" s="7">
        <f t="shared" si="20"/>
        <v>5.4288654566063627E-4</v>
      </c>
      <c r="H197" s="8">
        <f t="shared" si="23"/>
        <v>0.32329390942942227</v>
      </c>
      <c r="I197">
        <f t="shared" si="21"/>
        <v>3.1125076149968178E-4</v>
      </c>
      <c r="J197" s="2"/>
      <c r="K197" s="2"/>
      <c r="L197" s="2"/>
      <c r="M197" s="2"/>
      <c r="N197" s="2"/>
      <c r="O197" s="2"/>
    </row>
    <row r="198" spans="1:15">
      <c r="A198" s="3" t="s">
        <v>462</v>
      </c>
      <c r="B198">
        <v>13.41</v>
      </c>
      <c r="C198" s="4">
        <v>945</v>
      </c>
      <c r="D198" s="4">
        <f t="shared" si="18"/>
        <v>70.469798657718115</v>
      </c>
      <c r="E198" s="7">
        <f t="shared" si="19"/>
        <v>1.2816548401796757E-3</v>
      </c>
      <c r="F198" s="8">
        <f t="shared" si="22"/>
        <v>0.54547501247748653</v>
      </c>
      <c r="G198" s="7">
        <f t="shared" si="20"/>
        <v>1.3333532192873869E-3</v>
      </c>
      <c r="H198" s="8">
        <f t="shared" si="23"/>
        <v>0.32462726264870967</v>
      </c>
      <c r="I198">
        <f t="shared" si="21"/>
        <v>2.3851713504446925E-4</v>
      </c>
      <c r="J198" s="2"/>
      <c r="K198" s="2"/>
      <c r="L198" s="2"/>
      <c r="M198" s="2"/>
      <c r="N198" s="2"/>
      <c r="O198" s="2"/>
    </row>
    <row r="199" spans="1:15">
      <c r="A199" s="3" t="s">
        <v>96</v>
      </c>
      <c r="B199">
        <v>10.210000000000001</v>
      </c>
      <c r="C199" s="4">
        <v>716</v>
      </c>
      <c r="D199" s="4">
        <f t="shared" si="18"/>
        <v>70.127326150832516</v>
      </c>
      <c r="E199" s="7">
        <f t="shared" si="19"/>
        <v>9.7107393181867499E-4</v>
      </c>
      <c r="F199" s="8">
        <f t="shared" si="22"/>
        <v>0.54644608640930525</v>
      </c>
      <c r="G199" s="7">
        <f t="shared" si="20"/>
        <v>1.0151779544313364E-3</v>
      </c>
      <c r="H199" s="8">
        <f t="shared" si="23"/>
        <v>0.32564244060314101</v>
      </c>
      <c r="I199">
        <f t="shared" si="21"/>
        <v>5.0024827769862279E-5</v>
      </c>
      <c r="J199" s="4"/>
      <c r="K199" s="4"/>
      <c r="L199" s="4"/>
      <c r="M199" s="4"/>
      <c r="N199" s="4"/>
      <c r="O199" s="4"/>
    </row>
    <row r="200" spans="1:15">
      <c r="A200" s="3" t="s">
        <v>424</v>
      </c>
      <c r="B200">
        <v>2.14</v>
      </c>
      <c r="C200" s="4">
        <v>150</v>
      </c>
      <c r="D200" s="4">
        <f t="shared" si="18"/>
        <v>70.09345794392523</v>
      </c>
      <c r="E200" s="7">
        <f t="shared" si="19"/>
        <v>2.0343727621899616E-4</v>
      </c>
      <c r="F200" s="8">
        <f t="shared" si="22"/>
        <v>0.54664952368552422</v>
      </c>
      <c r="G200" s="7">
        <f t="shared" si="20"/>
        <v>2.1277970837248382E-4</v>
      </c>
      <c r="H200" s="8">
        <f t="shared" si="23"/>
        <v>0.32585522031151348</v>
      </c>
      <c r="I200">
        <f t="shared" si="21"/>
        <v>1.0941661178287543E-4</v>
      </c>
      <c r="J200" s="2"/>
      <c r="K200" s="2"/>
      <c r="L200" s="2"/>
      <c r="M200" s="2"/>
      <c r="N200" s="2"/>
      <c r="O200" s="2"/>
    </row>
    <row r="201" spans="1:15">
      <c r="A201" s="3" t="s">
        <v>319</v>
      </c>
      <c r="B201">
        <v>4.68</v>
      </c>
      <c r="C201" s="4">
        <v>328</v>
      </c>
      <c r="D201" s="4">
        <f t="shared" si="18"/>
        <v>70.085470085470092</v>
      </c>
      <c r="E201" s="7">
        <f t="shared" si="19"/>
        <v>4.4484951066553827E-4</v>
      </c>
      <c r="F201" s="8">
        <f t="shared" si="22"/>
        <v>0.54709437319618981</v>
      </c>
      <c r="G201" s="7">
        <f t="shared" si="20"/>
        <v>4.6533132485197386E-4</v>
      </c>
      <c r="H201" s="8">
        <f t="shared" si="23"/>
        <v>0.32632055163636547</v>
      </c>
      <c r="I201">
        <f t="shared" si="21"/>
        <v>1.7817538440348391E-4</v>
      </c>
      <c r="J201" s="2"/>
      <c r="K201" s="2"/>
      <c r="L201" s="2"/>
      <c r="M201" s="2"/>
      <c r="N201" s="2"/>
      <c r="O201" s="2"/>
    </row>
    <row r="202" spans="1:15">
      <c r="A202" s="3" t="s">
        <v>117</v>
      </c>
      <c r="B202">
        <v>7.62</v>
      </c>
      <c r="C202" s="4">
        <v>534</v>
      </c>
      <c r="D202" s="4">
        <f t="shared" si="18"/>
        <v>70.078740157480311</v>
      </c>
      <c r="E202" s="7">
        <f t="shared" si="19"/>
        <v>7.242367033396263E-4</v>
      </c>
      <c r="F202" s="8">
        <f t="shared" si="22"/>
        <v>0.54781860989952946</v>
      </c>
      <c r="G202" s="7">
        <f t="shared" si="20"/>
        <v>7.5765484943847038E-4</v>
      </c>
      <c r="H202" s="8">
        <f t="shared" si="23"/>
        <v>0.32707820648580394</v>
      </c>
      <c r="I202">
        <f t="shared" si="21"/>
        <v>6.9505690681676002E-5</v>
      </c>
      <c r="J202" s="2"/>
      <c r="K202" s="2"/>
      <c r="L202" s="2"/>
      <c r="M202" s="2"/>
      <c r="N202" s="2"/>
      <c r="O202" s="2"/>
    </row>
    <row r="203" spans="1:15">
      <c r="A203" s="3" t="s">
        <v>495</v>
      </c>
      <c r="B203">
        <v>2.97</v>
      </c>
      <c r="C203" s="4">
        <v>208</v>
      </c>
      <c r="D203" s="4">
        <f t="shared" si="18"/>
        <v>70.033670033670035</v>
      </c>
      <c r="E203" s="7">
        <f t="shared" si="19"/>
        <v>2.8209968969034136E-4</v>
      </c>
      <c r="F203" s="8">
        <f t="shared" si="22"/>
        <v>0.54810070958921986</v>
      </c>
      <c r="G203" s="7">
        <f t="shared" si="20"/>
        <v>2.9530641769452194E-4</v>
      </c>
      <c r="H203" s="8">
        <f t="shared" si="23"/>
        <v>0.32737351290349848</v>
      </c>
      <c r="I203">
        <f t="shared" si="21"/>
        <v>7.0252616833882398E-5</v>
      </c>
      <c r="J203" s="2"/>
      <c r="K203" s="2"/>
      <c r="L203" s="2"/>
      <c r="M203" s="2"/>
      <c r="N203" s="2"/>
      <c r="O203" s="2"/>
    </row>
    <row r="204" spans="1:15">
      <c r="A204" s="3" t="s">
        <v>552</v>
      </c>
      <c r="B204">
        <v>3</v>
      </c>
      <c r="C204" s="4">
        <v>210</v>
      </c>
      <c r="D204" s="4">
        <f t="shared" si="18"/>
        <v>70</v>
      </c>
      <c r="E204" s="7">
        <f t="shared" si="19"/>
        <v>2.8481218670659464E-4</v>
      </c>
      <c r="F204" s="8">
        <f t="shared" si="22"/>
        <v>0.54838552177592648</v>
      </c>
      <c r="G204" s="7">
        <f t="shared" si="20"/>
        <v>2.9828931080254736E-4</v>
      </c>
      <c r="H204" s="8">
        <f t="shared" si="23"/>
        <v>0.32767180221430103</v>
      </c>
      <c r="I204">
        <f t="shared" si="21"/>
        <v>1.3029039741069282E-4</v>
      </c>
      <c r="J204" s="2"/>
      <c r="K204" s="2"/>
      <c r="L204" s="2"/>
      <c r="M204" s="2"/>
      <c r="N204" s="2"/>
      <c r="O204" s="2"/>
    </row>
    <row r="205" spans="1:15">
      <c r="A205" s="3" t="s">
        <v>369</v>
      </c>
      <c r="B205">
        <v>5.56</v>
      </c>
      <c r="C205" s="4">
        <v>389</v>
      </c>
      <c r="D205" s="4">
        <f t="shared" si="18"/>
        <v>69.964028776978424</v>
      </c>
      <c r="E205" s="7">
        <f t="shared" si="19"/>
        <v>5.2758066966126333E-4</v>
      </c>
      <c r="F205" s="8">
        <f t="shared" si="22"/>
        <v>0.54891310244558777</v>
      </c>
      <c r="G205" s="7">
        <f t="shared" si="20"/>
        <v>5.5282952268738775E-4</v>
      </c>
      <c r="H205" s="8">
        <f t="shared" si="23"/>
        <v>0.3282246317369884</v>
      </c>
      <c r="I205">
        <f t="shared" si="21"/>
        <v>2.5111316116208093E-4</v>
      </c>
      <c r="J205" s="2"/>
      <c r="K205" s="2"/>
      <c r="L205" s="2"/>
      <c r="M205" s="2"/>
      <c r="N205" s="2"/>
      <c r="O205" s="2"/>
    </row>
    <row r="206" spans="1:15">
      <c r="A206" s="3" t="s">
        <v>336</v>
      </c>
      <c r="B206">
        <v>10.71</v>
      </c>
      <c r="C206" s="4">
        <v>749</v>
      </c>
      <c r="D206" s="4">
        <f t="shared" si="18"/>
        <v>69.93464052287581</v>
      </c>
      <c r="E206" s="7">
        <f t="shared" si="19"/>
        <v>1.0158301325868542E-3</v>
      </c>
      <c r="F206" s="8">
        <f t="shared" si="22"/>
        <v>0.54992893257817466</v>
      </c>
      <c r="G206" s="7">
        <f t="shared" si="20"/>
        <v>1.0648928395650943E-3</v>
      </c>
      <c r="H206" s="8">
        <f t="shared" si="23"/>
        <v>0.32928952457655347</v>
      </c>
      <c r="I206">
        <f t="shared" si="21"/>
        <v>1.6063260962459469E-4</v>
      </c>
      <c r="J206" s="2"/>
      <c r="K206" s="2"/>
      <c r="L206" s="2"/>
      <c r="M206" s="2"/>
      <c r="N206" s="2"/>
      <c r="O206" s="2"/>
    </row>
    <row r="207" spans="1:15">
      <c r="A207" s="3" t="s">
        <v>73</v>
      </c>
      <c r="B207">
        <v>6.85</v>
      </c>
      <c r="C207" s="4">
        <v>479</v>
      </c>
      <c r="D207" s="4">
        <f t="shared" si="18"/>
        <v>69.927007299270073</v>
      </c>
      <c r="E207" s="7">
        <f t="shared" si="19"/>
        <v>6.4964303539266112E-4</v>
      </c>
      <c r="F207" s="8">
        <f t="shared" si="22"/>
        <v>0.55057857561356727</v>
      </c>
      <c r="G207" s="7">
        <f t="shared" si="20"/>
        <v>6.8109392633248318E-4</v>
      </c>
      <c r="H207" s="8">
        <f t="shared" si="23"/>
        <v>0.32997061850288595</v>
      </c>
      <c r="I207">
        <f t="shared" si="21"/>
        <v>2.228124317545932E-4</v>
      </c>
      <c r="J207" s="2"/>
      <c r="K207" s="2"/>
      <c r="L207" s="2"/>
      <c r="M207" s="2"/>
      <c r="N207" s="2"/>
      <c r="O207" s="2"/>
    </row>
    <row r="208" spans="1:15">
      <c r="A208" s="3" t="s">
        <v>179</v>
      </c>
      <c r="B208">
        <v>9.49</v>
      </c>
      <c r="C208" s="4">
        <v>663</v>
      </c>
      <c r="D208" s="4">
        <f t="shared" si="18"/>
        <v>69.863013698630141</v>
      </c>
      <c r="E208" s="7">
        <f t="shared" si="19"/>
        <v>8.9919276088796303E-4</v>
      </c>
      <c r="F208" s="8">
        <f t="shared" si="22"/>
        <v>0.55147776837445528</v>
      </c>
      <c r="G208" s="7">
        <f t="shared" si="20"/>
        <v>9.4358851983872489E-4</v>
      </c>
      <c r="H208" s="8">
        <f t="shared" si="23"/>
        <v>0.33091420702272467</v>
      </c>
      <c r="I208">
        <f t="shared" si="21"/>
        <v>6.5842438426075289E-4</v>
      </c>
      <c r="J208" s="2"/>
      <c r="K208" s="2"/>
      <c r="L208" s="2"/>
      <c r="M208" s="2"/>
      <c r="N208" s="2"/>
      <c r="O208" s="2"/>
    </row>
    <row r="209" spans="1:15">
      <c r="A209" s="3" t="s">
        <v>148</v>
      </c>
      <c r="B209">
        <v>27.96</v>
      </c>
      <c r="C209" s="4">
        <v>1949</v>
      </c>
      <c r="D209" s="4">
        <f t="shared" si="18"/>
        <v>69.706723891273242</v>
      </c>
      <c r="E209" s="7">
        <f t="shared" si="19"/>
        <v>2.6433283423388234E-3</v>
      </c>
      <c r="F209" s="8">
        <f t="shared" si="22"/>
        <v>0.5541210967167941</v>
      </c>
      <c r="G209" s="7">
        <f t="shared" si="20"/>
        <v>2.7800563766797416E-3</v>
      </c>
      <c r="H209" s="8">
        <f t="shared" si="23"/>
        <v>0.33369426339940439</v>
      </c>
      <c r="I209">
        <f t="shared" si="21"/>
        <v>1.060806775065315E-4</v>
      </c>
      <c r="J209" s="2"/>
      <c r="K209" s="2"/>
      <c r="L209" s="2"/>
      <c r="M209" s="2"/>
      <c r="N209" s="2"/>
      <c r="O209" s="2"/>
    </row>
    <row r="210" spans="1:15">
      <c r="A210" s="3" t="s">
        <v>576</v>
      </c>
      <c r="B210">
        <v>4.4800000000000004</v>
      </c>
      <c r="C210" s="4">
        <v>311</v>
      </c>
      <c r="D210" s="4">
        <f t="shared" si="18"/>
        <v>69.419642857142847</v>
      </c>
      <c r="E210" s="7">
        <f t="shared" si="19"/>
        <v>4.2179328602738538E-4</v>
      </c>
      <c r="F210" s="8">
        <f t="shared" si="22"/>
        <v>0.55454289000282153</v>
      </c>
      <c r="G210" s="7">
        <f t="shared" si="20"/>
        <v>4.454453707984708E-4</v>
      </c>
      <c r="H210" s="8">
        <f t="shared" si="23"/>
        <v>0.33413970877020288</v>
      </c>
      <c r="I210">
        <f t="shared" si="21"/>
        <v>9.8308172769984159E-5</v>
      </c>
      <c r="J210" s="2"/>
      <c r="K210" s="2"/>
      <c r="L210" s="2"/>
      <c r="M210" s="2"/>
      <c r="N210" s="2"/>
      <c r="O210" s="2"/>
    </row>
    <row r="211" spans="1:15">
      <c r="A211" s="3" t="s">
        <v>318</v>
      </c>
      <c r="B211">
        <v>4.1500000000000004</v>
      </c>
      <c r="C211" s="4">
        <v>288</v>
      </c>
      <c r="D211" s="4">
        <f t="shared" si="18"/>
        <v>69.397590361445779</v>
      </c>
      <c r="E211" s="7">
        <f t="shared" si="19"/>
        <v>3.9059957034047265E-4</v>
      </c>
      <c r="F211" s="8">
        <f t="shared" si="22"/>
        <v>0.55493348957316202</v>
      </c>
      <c r="G211" s="7">
        <f t="shared" si="20"/>
        <v>4.1263354661019057E-4</v>
      </c>
      <c r="H211" s="8">
        <f t="shared" si="23"/>
        <v>0.33455234231681308</v>
      </c>
      <c r="I211">
        <f t="shared" si="21"/>
        <v>1.3079560768339271E-4</v>
      </c>
      <c r="J211" s="2"/>
      <c r="K211" s="2"/>
      <c r="L211" s="2"/>
      <c r="M211" s="2"/>
      <c r="N211" s="2"/>
      <c r="O211" s="2"/>
    </row>
    <row r="212" spans="1:15">
      <c r="A212" s="3" t="s">
        <v>556</v>
      </c>
      <c r="B212">
        <v>5.52</v>
      </c>
      <c r="C212" s="4">
        <v>383</v>
      </c>
      <c r="D212" s="4">
        <f t="shared" si="18"/>
        <v>69.384057971014499</v>
      </c>
      <c r="E212" s="7">
        <f t="shared" si="19"/>
        <v>5.1944317861250355E-4</v>
      </c>
      <c r="F212" s="8">
        <f t="shared" si="22"/>
        <v>0.55545293275177454</v>
      </c>
      <c r="G212" s="7">
        <f t="shared" si="20"/>
        <v>5.4885233187668711E-4</v>
      </c>
      <c r="H212" s="8">
        <f t="shared" si="23"/>
        <v>0.33510119464868976</v>
      </c>
      <c r="I212">
        <f t="shared" si="21"/>
        <v>1.6393317505539184E-4</v>
      </c>
      <c r="J212" s="2"/>
      <c r="K212" s="2"/>
      <c r="L212" s="2"/>
      <c r="M212" s="2"/>
      <c r="N212" s="2"/>
      <c r="O212" s="2"/>
    </row>
    <row r="213" spans="1:15">
      <c r="A213" s="3" t="s">
        <v>523</v>
      </c>
      <c r="B213">
        <v>6.91</v>
      </c>
      <c r="C213" s="4">
        <v>479</v>
      </c>
      <c r="D213" s="4">
        <f t="shared" si="18"/>
        <v>69.319826338639658</v>
      </c>
      <c r="E213" s="7">
        <f t="shared" si="19"/>
        <v>6.4964303539266112E-4</v>
      </c>
      <c r="F213" s="8">
        <f t="shared" si="22"/>
        <v>0.55610257578716715</v>
      </c>
      <c r="G213" s="7">
        <f t="shared" si="20"/>
        <v>6.8705971254853413E-4</v>
      </c>
      <c r="H213" s="8">
        <f t="shared" si="23"/>
        <v>0.33578825436123827</v>
      </c>
      <c r="I213">
        <f t="shared" si="21"/>
        <v>1.854614474960381E-4</v>
      </c>
      <c r="J213" s="4"/>
      <c r="K213" s="4"/>
      <c r="L213" s="4"/>
      <c r="M213" s="4"/>
      <c r="N213" s="4"/>
      <c r="O213" s="4"/>
    </row>
    <row r="214" spans="1:15">
      <c r="A214" s="3" t="s">
        <v>74</v>
      </c>
      <c r="B214">
        <v>7.81</v>
      </c>
      <c r="C214" s="4">
        <v>541</v>
      </c>
      <c r="D214" s="4">
        <f t="shared" si="18"/>
        <v>69.270166453265048</v>
      </c>
      <c r="E214" s="7">
        <f t="shared" si="19"/>
        <v>7.337304428965128E-4</v>
      </c>
      <c r="F214" s="8">
        <f t="shared" si="22"/>
        <v>0.55683630623006364</v>
      </c>
      <c r="G214" s="7">
        <f t="shared" si="20"/>
        <v>7.7654650578929828E-4</v>
      </c>
      <c r="H214" s="8">
        <f t="shared" si="23"/>
        <v>0.33656480086702756</v>
      </c>
      <c r="I214">
        <f t="shared" si="21"/>
        <v>1.4520199735693073E-4</v>
      </c>
      <c r="J214" s="2"/>
      <c r="K214" s="2"/>
      <c r="L214" s="2"/>
      <c r="M214" s="2"/>
      <c r="N214" s="2"/>
      <c r="O214" s="2"/>
    </row>
    <row r="215" spans="1:15">
      <c r="A215" s="3" t="s">
        <v>41</v>
      </c>
      <c r="B215">
        <v>6.11</v>
      </c>
      <c r="C215" s="4">
        <v>423</v>
      </c>
      <c r="D215" s="4">
        <f t="shared" si="18"/>
        <v>69.230769230769226</v>
      </c>
      <c r="E215" s="7">
        <f t="shared" si="19"/>
        <v>5.7369311893756911E-4</v>
      </c>
      <c r="F215" s="8">
        <f t="shared" si="22"/>
        <v>0.55740999934900126</v>
      </c>
      <c r="G215" s="7">
        <f t="shared" si="20"/>
        <v>6.0751589633452157E-4</v>
      </c>
      <c r="H215" s="8">
        <f t="shared" si="23"/>
        <v>0.33717231676336207</v>
      </c>
      <c r="I215">
        <f t="shared" si="21"/>
        <v>9.8763992340489271E-5</v>
      </c>
      <c r="J215" s="2"/>
      <c r="K215" s="2"/>
      <c r="L215" s="2"/>
      <c r="M215" s="2"/>
      <c r="N215" s="2"/>
      <c r="O215" s="2"/>
    </row>
    <row r="216" spans="1:15">
      <c r="A216" s="3" t="s">
        <v>389</v>
      </c>
      <c r="B216">
        <v>4.1500000000000004</v>
      </c>
      <c r="C216" s="4">
        <v>287</v>
      </c>
      <c r="D216" s="4">
        <f t="shared" si="18"/>
        <v>69.156626506024097</v>
      </c>
      <c r="E216" s="7">
        <f t="shared" si="19"/>
        <v>3.8924332183234598E-4</v>
      </c>
      <c r="F216" s="8">
        <f t="shared" si="22"/>
        <v>0.55779924267083358</v>
      </c>
      <c r="G216" s="7">
        <f t="shared" si="20"/>
        <v>4.1263354661019057E-4</v>
      </c>
      <c r="H216" s="8">
        <f t="shared" si="23"/>
        <v>0.33758495030997226</v>
      </c>
      <c r="I216">
        <f t="shared" si="21"/>
        <v>1.0089494087626716E-3</v>
      </c>
      <c r="J216" s="2"/>
      <c r="K216" s="2"/>
      <c r="L216" s="2"/>
      <c r="M216" s="2"/>
      <c r="N216" s="2"/>
      <c r="O216" s="2"/>
    </row>
    <row r="217" spans="1:15">
      <c r="A217" s="3" t="s">
        <v>17</v>
      </c>
      <c r="B217">
        <v>42.33</v>
      </c>
      <c r="C217" s="4">
        <v>2924</v>
      </c>
      <c r="D217" s="4">
        <f t="shared" si="18"/>
        <v>69.07630522088354</v>
      </c>
      <c r="E217" s="7">
        <f t="shared" si="19"/>
        <v>3.9656706377622988E-3</v>
      </c>
      <c r="F217" s="8">
        <f t="shared" si="22"/>
        <v>0.5617649133085959</v>
      </c>
      <c r="G217" s="7">
        <f t="shared" si="20"/>
        <v>4.2088621754239434E-3</v>
      </c>
      <c r="H217" s="8">
        <f t="shared" si="23"/>
        <v>0.3417938124853962</v>
      </c>
      <c r="I217">
        <f t="shared" si="21"/>
        <v>7.2360667723647687E-5</v>
      </c>
      <c r="J217" s="4"/>
      <c r="K217" s="4"/>
      <c r="L217" s="4"/>
      <c r="M217" s="4"/>
      <c r="N217" s="4"/>
      <c r="O217" s="4"/>
    </row>
    <row r="218" spans="1:15">
      <c r="A218" s="3" t="s">
        <v>537</v>
      </c>
      <c r="B218">
        <v>3.03</v>
      </c>
      <c r="C218" s="4">
        <v>209</v>
      </c>
      <c r="D218" s="4">
        <f t="shared" si="18"/>
        <v>68.976897689768975</v>
      </c>
      <c r="E218" s="7">
        <f t="shared" si="19"/>
        <v>2.8345593819846797E-4</v>
      </c>
      <c r="F218" s="8">
        <f t="shared" si="22"/>
        <v>0.56204836924679435</v>
      </c>
      <c r="G218" s="7">
        <f t="shared" si="20"/>
        <v>3.0127220391057283E-4</v>
      </c>
      <c r="H218" s="8">
        <f t="shared" si="23"/>
        <v>0.34209508468930677</v>
      </c>
      <c r="I218">
        <f t="shared" si="21"/>
        <v>1.4855920445391857E-4</v>
      </c>
      <c r="J218" s="2"/>
      <c r="K218" s="2"/>
      <c r="L218" s="2"/>
      <c r="M218" s="2"/>
      <c r="N218" s="2"/>
      <c r="O218" s="2"/>
    </row>
    <row r="219" spans="1:15">
      <c r="A219" s="3" t="s">
        <v>506</v>
      </c>
      <c r="B219">
        <v>6.22</v>
      </c>
      <c r="C219" s="4">
        <v>429</v>
      </c>
      <c r="D219" s="4">
        <f t="shared" si="18"/>
        <v>68.971061093247584</v>
      </c>
      <c r="E219" s="7">
        <f t="shared" si="19"/>
        <v>5.81830609986329E-4</v>
      </c>
      <c r="F219" s="8">
        <f t="shared" si="22"/>
        <v>0.56263019985678064</v>
      </c>
      <c r="G219" s="7">
        <f t="shared" si="20"/>
        <v>6.184531710639482E-4</v>
      </c>
      <c r="H219" s="8">
        <f t="shared" si="23"/>
        <v>0.34271353786037073</v>
      </c>
      <c r="I219">
        <f t="shared" si="21"/>
        <v>2.2850103750104989E-4</v>
      </c>
      <c r="J219" s="2"/>
      <c r="K219" s="2"/>
      <c r="L219" s="2"/>
      <c r="M219" s="2"/>
      <c r="N219" s="2"/>
      <c r="O219" s="2"/>
    </row>
    <row r="220" spans="1:15">
      <c r="A220" s="3" t="s">
        <v>502</v>
      </c>
      <c r="B220">
        <v>9.56</v>
      </c>
      <c r="C220" s="4">
        <v>659</v>
      </c>
      <c r="D220" s="4">
        <f t="shared" si="18"/>
        <v>68.93305439330544</v>
      </c>
      <c r="E220" s="7">
        <f t="shared" si="19"/>
        <v>8.9376776685545648E-4</v>
      </c>
      <c r="F220" s="8">
        <f t="shared" si="22"/>
        <v>0.5635239676236361</v>
      </c>
      <c r="G220" s="7">
        <f t="shared" si="20"/>
        <v>9.50548603757451E-4</v>
      </c>
      <c r="H220" s="8">
        <f t="shared" si="23"/>
        <v>0.34366408646412816</v>
      </c>
      <c r="I220">
        <f t="shared" si="21"/>
        <v>7.5158600298069755E-4</v>
      </c>
      <c r="J220" s="4"/>
      <c r="K220" s="4"/>
      <c r="L220" s="4"/>
      <c r="M220" s="4"/>
      <c r="N220" s="4"/>
      <c r="O220" s="4"/>
    </row>
    <row r="221" spans="1:15">
      <c r="A221" s="3" t="s">
        <v>542</v>
      </c>
      <c r="B221">
        <v>31.39</v>
      </c>
      <c r="C221" s="4">
        <v>2161</v>
      </c>
      <c r="D221" s="4">
        <f t="shared" si="18"/>
        <v>68.843580758203245</v>
      </c>
      <c r="E221" s="7">
        <f t="shared" si="19"/>
        <v>2.9308530260616712E-3</v>
      </c>
      <c r="F221" s="8">
        <f t="shared" si="22"/>
        <v>0.56645482064969777</v>
      </c>
      <c r="G221" s="7">
        <f t="shared" si="20"/>
        <v>3.1211004886973208E-3</v>
      </c>
      <c r="H221" s="8">
        <f t="shared" si="23"/>
        <v>0.34678518695282551</v>
      </c>
      <c r="I221">
        <f t="shared" si="21"/>
        <v>3.3437631058541584E-4</v>
      </c>
      <c r="J221" s="4"/>
      <c r="K221" s="4"/>
      <c r="L221" s="4"/>
      <c r="M221" s="4"/>
      <c r="N221" s="4"/>
      <c r="O221" s="4"/>
    </row>
    <row r="222" spans="1:15">
      <c r="A222" s="3" t="s">
        <v>324</v>
      </c>
      <c r="B222">
        <v>13.92</v>
      </c>
      <c r="C222" s="4">
        <v>956</v>
      </c>
      <c r="D222" s="4">
        <f t="shared" si="18"/>
        <v>68.678160919540232</v>
      </c>
      <c r="E222" s="7">
        <f t="shared" si="19"/>
        <v>1.2965735737690688E-3</v>
      </c>
      <c r="F222" s="8">
        <f t="shared" si="22"/>
        <v>0.56775139422346688</v>
      </c>
      <c r="G222" s="7">
        <f t="shared" si="20"/>
        <v>1.3840624021238198E-3</v>
      </c>
      <c r="H222" s="8">
        <f t="shared" si="23"/>
        <v>0.34816924935494931</v>
      </c>
      <c r="I222">
        <f t="shared" si="21"/>
        <v>3.0348786493095137E-4</v>
      </c>
      <c r="J222" s="2"/>
      <c r="K222" s="2"/>
      <c r="L222" s="2"/>
      <c r="M222" s="2"/>
      <c r="N222" s="2"/>
      <c r="O222" s="2"/>
    </row>
    <row r="223" spans="1:15">
      <c r="A223" s="3" t="s">
        <v>543</v>
      </c>
      <c r="B223">
        <v>12.62</v>
      </c>
      <c r="C223" s="4">
        <v>866</v>
      </c>
      <c r="D223" s="4">
        <f t="shared" si="18"/>
        <v>68.621236133122039</v>
      </c>
      <c r="E223" s="7">
        <f t="shared" si="19"/>
        <v>1.1745112080376711E-3</v>
      </c>
      <c r="F223" s="8">
        <f t="shared" si="22"/>
        <v>0.56892590543150456</v>
      </c>
      <c r="G223" s="7">
        <f t="shared" si="20"/>
        <v>1.2548037007760493E-3</v>
      </c>
      <c r="H223" s="8">
        <f t="shared" si="23"/>
        <v>0.34942405305572538</v>
      </c>
      <c r="I223">
        <f t="shared" si="21"/>
        <v>1.2721780649385672E-4</v>
      </c>
      <c r="J223" s="2"/>
      <c r="K223" s="2"/>
      <c r="L223" s="2"/>
      <c r="M223" s="2"/>
      <c r="N223" s="2"/>
      <c r="O223" s="2"/>
    </row>
    <row r="224" spans="1:15">
      <c r="A224" s="3" t="s">
        <v>324</v>
      </c>
      <c r="B224">
        <v>5.29</v>
      </c>
      <c r="C224" s="4">
        <v>363</v>
      </c>
      <c r="D224" s="4">
        <f t="shared" si="18"/>
        <v>68.620037807183365</v>
      </c>
      <c r="E224" s="7">
        <f t="shared" si="19"/>
        <v>4.9231820844997066E-4</v>
      </c>
      <c r="F224" s="8">
        <f t="shared" si="22"/>
        <v>0.56941822363995453</v>
      </c>
      <c r="G224" s="7">
        <f t="shared" si="20"/>
        <v>5.2598348471515858E-4</v>
      </c>
      <c r="H224" s="8">
        <f t="shared" si="23"/>
        <v>0.34995003654044055</v>
      </c>
      <c r="I224">
        <f t="shared" si="21"/>
        <v>5.5174616097783402E-4</v>
      </c>
      <c r="J224" s="2"/>
      <c r="K224" s="2"/>
      <c r="L224" s="2"/>
      <c r="M224" s="2"/>
      <c r="N224" s="2"/>
      <c r="O224" s="2"/>
    </row>
    <row r="225" spans="1:15">
      <c r="A225" s="3" t="s">
        <v>62</v>
      </c>
      <c r="B225">
        <v>22.94</v>
      </c>
      <c r="C225" s="4">
        <v>1574</v>
      </c>
      <c r="D225" s="4">
        <f t="shared" si="18"/>
        <v>68.613775065387969</v>
      </c>
      <c r="E225" s="7">
        <f t="shared" si="19"/>
        <v>2.134735151791333E-3</v>
      </c>
      <c r="F225" s="8">
        <f t="shared" si="22"/>
        <v>0.57155295879174584</v>
      </c>
      <c r="G225" s="7">
        <f t="shared" si="20"/>
        <v>2.2809189299368123E-3</v>
      </c>
      <c r="H225" s="8">
        <f t="shared" si="23"/>
        <v>0.35223095547037736</v>
      </c>
      <c r="I225">
        <f t="shared" si="21"/>
        <v>1.1015653118716107E-3</v>
      </c>
      <c r="J225" s="4"/>
      <c r="K225" s="4"/>
      <c r="L225" s="4"/>
      <c r="M225" s="4"/>
      <c r="N225" s="4"/>
      <c r="O225" s="4"/>
    </row>
    <row r="226" spans="1:15">
      <c r="A226" s="3" t="s">
        <v>260</v>
      </c>
      <c r="B226">
        <v>45.72</v>
      </c>
      <c r="C226" s="4">
        <v>3133</v>
      </c>
      <c r="D226" s="4">
        <f t="shared" si="18"/>
        <v>68.525809273840778</v>
      </c>
      <c r="E226" s="7">
        <f t="shared" si="19"/>
        <v>4.2491265759607667E-3</v>
      </c>
      <c r="F226" s="8">
        <f t="shared" si="22"/>
        <v>0.57580208536770661</v>
      </c>
      <c r="G226" s="7">
        <f t="shared" si="20"/>
        <v>4.545929096630822E-3</v>
      </c>
      <c r="H226" s="8">
        <f t="shared" si="23"/>
        <v>0.35677688456700818</v>
      </c>
      <c r="I226">
        <f t="shared" si="21"/>
        <v>1.9304736296284764E-3</v>
      </c>
      <c r="J226" s="2"/>
      <c r="K226" s="2"/>
      <c r="L226" s="2"/>
      <c r="M226" s="2"/>
      <c r="N226" s="2"/>
      <c r="O226" s="2"/>
    </row>
    <row r="227" spans="1:15">
      <c r="A227" s="3" t="s">
        <v>51</v>
      </c>
      <c r="B227">
        <v>79.95</v>
      </c>
      <c r="C227" s="4">
        <v>5470</v>
      </c>
      <c r="D227" s="4">
        <f t="shared" si="18"/>
        <v>68.417761100687926</v>
      </c>
      <c r="E227" s="7">
        <f t="shared" si="19"/>
        <v>7.4186793394527264E-3</v>
      </c>
      <c r="F227" s="8">
        <f t="shared" si="22"/>
        <v>0.58322076470715933</v>
      </c>
      <c r="G227" s="7">
        <f t="shared" si="20"/>
        <v>7.9494101328878887E-3</v>
      </c>
      <c r="H227" s="8">
        <f t="shared" si="23"/>
        <v>0.36472629469989609</v>
      </c>
      <c r="I227">
        <f t="shared" si="21"/>
        <v>8.6069915713499201E-5</v>
      </c>
      <c r="J227" s="2"/>
      <c r="K227" s="2"/>
      <c r="L227" s="2"/>
      <c r="M227" s="2"/>
      <c r="N227" s="2"/>
      <c r="O227" s="2"/>
    </row>
    <row r="228" spans="1:15">
      <c r="A228" s="3" t="s">
        <v>518</v>
      </c>
      <c r="B228">
        <v>3.54</v>
      </c>
      <c r="C228" s="4">
        <v>241</v>
      </c>
      <c r="D228" s="4">
        <f t="shared" si="18"/>
        <v>68.079096045197744</v>
      </c>
      <c r="E228" s="7">
        <f t="shared" si="19"/>
        <v>3.2685589045852048E-4</v>
      </c>
      <c r="F228" s="8">
        <f t="shared" si="22"/>
        <v>0.58354762059761789</v>
      </c>
      <c r="G228" s="7">
        <f t="shared" si="20"/>
        <v>3.5198138674700591E-4</v>
      </c>
      <c r="H228" s="8">
        <f t="shared" si="23"/>
        <v>0.36507827608664312</v>
      </c>
      <c r="I228">
        <f t="shared" si="21"/>
        <v>5.7880201436433243E-5</v>
      </c>
      <c r="J228" s="4"/>
      <c r="K228" s="4"/>
      <c r="L228" s="4"/>
      <c r="M228" s="4"/>
      <c r="N228" s="4"/>
      <c r="O228" s="4"/>
    </row>
    <row r="229" spans="1:15">
      <c r="A229" s="3" t="s">
        <v>60</v>
      </c>
      <c r="B229">
        <v>2.38</v>
      </c>
      <c r="C229" s="4">
        <v>162</v>
      </c>
      <c r="D229" s="4">
        <f t="shared" si="18"/>
        <v>68.067226890756302</v>
      </c>
      <c r="E229" s="7">
        <f t="shared" si="19"/>
        <v>2.1971225831651586E-4</v>
      </c>
      <c r="F229" s="8">
        <f t="shared" si="22"/>
        <v>0.58376733285593441</v>
      </c>
      <c r="G229" s="7">
        <f t="shared" si="20"/>
        <v>2.3664285323668759E-4</v>
      </c>
      <c r="H229" s="8">
        <f t="shared" si="23"/>
        <v>0.36531491893987983</v>
      </c>
      <c r="I229">
        <f t="shared" si="21"/>
        <v>1.8122958427585489E-4</v>
      </c>
      <c r="J229" s="2"/>
      <c r="K229" s="2"/>
      <c r="L229" s="2"/>
      <c r="M229" s="2"/>
      <c r="N229" s="2"/>
      <c r="O229" s="2"/>
    </row>
    <row r="230" spans="1:15">
      <c r="A230" s="3" t="s">
        <v>34</v>
      </c>
      <c r="B230">
        <v>7.45</v>
      </c>
      <c r="C230" s="4">
        <v>507</v>
      </c>
      <c r="D230" s="4">
        <f t="shared" si="18"/>
        <v>68.053691275167779</v>
      </c>
      <c r="E230" s="7">
        <f t="shared" si="19"/>
        <v>6.8761799362020701E-4</v>
      </c>
      <c r="F230" s="8">
        <f t="shared" si="22"/>
        <v>0.58445495084955457</v>
      </c>
      <c r="G230" s="7">
        <f t="shared" si="20"/>
        <v>7.4075178849299268E-4</v>
      </c>
      <c r="H230" s="8">
        <f t="shared" si="23"/>
        <v>0.36605567072837281</v>
      </c>
      <c r="I230">
        <f t="shared" si="21"/>
        <v>1.3093849226350485E-4</v>
      </c>
      <c r="J230" s="2"/>
      <c r="K230" s="2"/>
      <c r="L230" s="2"/>
      <c r="M230" s="2"/>
      <c r="N230" s="2"/>
      <c r="O230" s="2"/>
    </row>
    <row r="231" spans="1:15">
      <c r="A231" s="3" t="s">
        <v>577</v>
      </c>
      <c r="B231">
        <v>5.38</v>
      </c>
      <c r="C231" s="4">
        <v>366</v>
      </c>
      <c r="D231" s="4">
        <f t="shared" si="18"/>
        <v>68.029739776951672</v>
      </c>
      <c r="E231" s="7">
        <f t="shared" si="19"/>
        <v>4.9638695397435061E-4</v>
      </c>
      <c r="F231" s="8">
        <f t="shared" si="22"/>
        <v>0.58495133780352893</v>
      </c>
      <c r="G231" s="7">
        <f t="shared" si="20"/>
        <v>5.34932164039235E-4</v>
      </c>
      <c r="H231" s="8">
        <f t="shared" si="23"/>
        <v>0.36659060289241202</v>
      </c>
      <c r="I231">
        <f t="shared" si="21"/>
        <v>1.1108852467531238E-4</v>
      </c>
      <c r="J231" s="2"/>
      <c r="K231" s="2"/>
      <c r="L231" s="2"/>
      <c r="M231" s="2"/>
      <c r="N231" s="2"/>
      <c r="O231" s="2"/>
    </row>
    <row r="232" spans="1:15">
      <c r="A232" s="3" t="s">
        <v>452</v>
      </c>
      <c r="B232">
        <v>4.5599999999999996</v>
      </c>
      <c r="C232" s="4">
        <v>310</v>
      </c>
      <c r="D232" s="4">
        <f t="shared" si="18"/>
        <v>67.982456140350877</v>
      </c>
      <c r="E232" s="7">
        <f t="shared" si="19"/>
        <v>4.2043703751925871E-4</v>
      </c>
      <c r="F232" s="8">
        <f t="shared" si="22"/>
        <v>0.58537177484104819</v>
      </c>
      <c r="G232" s="7">
        <f t="shared" si="20"/>
        <v>4.5339975241987196E-4</v>
      </c>
      <c r="H232" s="8">
        <f t="shared" si="23"/>
        <v>0.36704400264483189</v>
      </c>
      <c r="I232">
        <f t="shared" si="21"/>
        <v>1.6813377835453447E-4</v>
      </c>
      <c r="J232" s="4"/>
      <c r="K232" s="4"/>
      <c r="L232" s="4"/>
      <c r="M232" s="4"/>
      <c r="N232" s="4"/>
      <c r="O232" s="4"/>
    </row>
    <row r="233" spans="1:15">
      <c r="A233" s="3" t="s">
        <v>209</v>
      </c>
      <c r="B233">
        <v>6.9</v>
      </c>
      <c r="C233" s="4">
        <v>469</v>
      </c>
      <c r="D233" s="4">
        <f t="shared" si="18"/>
        <v>67.971014492753625</v>
      </c>
      <c r="E233" s="7">
        <f t="shared" si="19"/>
        <v>6.3608055031139467E-4</v>
      </c>
      <c r="F233" s="8">
        <f t="shared" si="22"/>
        <v>0.58600785539135958</v>
      </c>
      <c r="G233" s="7">
        <f t="shared" si="20"/>
        <v>6.8606541484585897E-4</v>
      </c>
      <c r="H233" s="8">
        <f t="shared" si="23"/>
        <v>0.36773006805967773</v>
      </c>
      <c r="I233">
        <f t="shared" si="21"/>
        <v>3.1800298804790517E-4</v>
      </c>
      <c r="J233" s="4"/>
      <c r="K233" s="4"/>
      <c r="L233" s="4"/>
      <c r="M233" s="4"/>
      <c r="N233" s="4"/>
      <c r="O233" s="4"/>
    </row>
    <row r="234" spans="1:15">
      <c r="A234" s="3" t="s">
        <v>341</v>
      </c>
      <c r="B234">
        <v>13.05</v>
      </c>
      <c r="C234" s="4">
        <v>887</v>
      </c>
      <c r="D234" s="4">
        <f t="shared" si="18"/>
        <v>67.969348659003828</v>
      </c>
      <c r="E234" s="7">
        <f t="shared" si="19"/>
        <v>1.2029924267083305E-3</v>
      </c>
      <c r="F234" s="8">
        <f t="shared" si="22"/>
        <v>0.58721084781806787</v>
      </c>
      <c r="G234" s="7">
        <f t="shared" si="20"/>
        <v>1.2975585019910812E-3</v>
      </c>
      <c r="H234" s="8">
        <f t="shared" si="23"/>
        <v>0.36902762656166882</v>
      </c>
      <c r="I234">
        <f t="shared" si="21"/>
        <v>6.3050194021835315E-5</v>
      </c>
      <c r="J234" s="4"/>
      <c r="K234" s="4"/>
      <c r="L234" s="4"/>
      <c r="M234" s="4"/>
      <c r="N234" s="4"/>
      <c r="O234" s="4"/>
    </row>
    <row r="235" spans="1:15">
      <c r="A235" s="3" t="s">
        <v>122</v>
      </c>
      <c r="B235">
        <v>2.58</v>
      </c>
      <c r="C235" s="4">
        <v>175</v>
      </c>
      <c r="D235" s="4">
        <f t="shared" si="18"/>
        <v>67.829457364341081</v>
      </c>
      <c r="E235" s="7">
        <f t="shared" si="19"/>
        <v>2.3734348892216219E-4</v>
      </c>
      <c r="F235" s="8">
        <f t="shared" si="22"/>
        <v>0.58744819130699</v>
      </c>
      <c r="G235" s="7">
        <f t="shared" si="20"/>
        <v>2.5652880729019076E-4</v>
      </c>
      <c r="H235" s="8">
        <f t="shared" si="23"/>
        <v>0.36928415536895903</v>
      </c>
      <c r="I235">
        <f t="shared" si="21"/>
        <v>3.4369100648701245E-4</v>
      </c>
      <c r="J235" s="4"/>
      <c r="K235" s="4"/>
      <c r="L235" s="4"/>
      <c r="M235" s="4"/>
      <c r="N235" s="4"/>
      <c r="O235" s="4"/>
    </row>
    <row r="236" spans="1:15">
      <c r="A236" s="3" t="s">
        <v>93</v>
      </c>
      <c r="B236">
        <v>14.03</v>
      </c>
      <c r="C236" s="4">
        <v>950</v>
      </c>
      <c r="D236" s="4">
        <f t="shared" si="18"/>
        <v>67.712045616536003</v>
      </c>
      <c r="E236" s="7">
        <f t="shared" si="19"/>
        <v>1.2884360827203089E-3</v>
      </c>
      <c r="F236" s="8">
        <f t="shared" si="22"/>
        <v>0.58873662738971033</v>
      </c>
      <c r="G236" s="7">
        <f t="shared" si="20"/>
        <v>1.3949996768532465E-3</v>
      </c>
      <c r="H236" s="8">
        <f t="shared" si="23"/>
        <v>0.37067915504581228</v>
      </c>
      <c r="I236">
        <f t="shared" si="21"/>
        <v>1.213472685734629E-4</v>
      </c>
      <c r="J236" s="4"/>
      <c r="K236" s="4"/>
      <c r="L236" s="4"/>
      <c r="M236" s="4"/>
      <c r="N236" s="4"/>
      <c r="O236" s="4"/>
    </row>
    <row r="237" spans="1:15">
      <c r="A237" s="3" t="s">
        <v>458</v>
      </c>
      <c r="B237">
        <v>4.95</v>
      </c>
      <c r="C237" s="4">
        <v>335</v>
      </c>
      <c r="D237" s="4">
        <f t="shared" si="18"/>
        <v>67.676767676767668</v>
      </c>
      <c r="E237" s="7">
        <f t="shared" si="19"/>
        <v>4.5434325022242477E-4</v>
      </c>
      <c r="F237" s="8">
        <f t="shared" si="22"/>
        <v>0.58919097063993275</v>
      </c>
      <c r="G237" s="7">
        <f t="shared" si="20"/>
        <v>4.9217736282420319E-4</v>
      </c>
      <c r="H237" s="8">
        <f t="shared" si="23"/>
        <v>0.37117133240863648</v>
      </c>
      <c r="I237">
        <f t="shared" si="21"/>
        <v>1.2785620957092569E-4</v>
      </c>
      <c r="J237" s="2"/>
      <c r="K237" s="2"/>
      <c r="L237" s="2"/>
      <c r="M237" s="2"/>
      <c r="N237" s="2"/>
      <c r="O237" s="2"/>
    </row>
    <row r="238" spans="1:15">
      <c r="A238" s="3" t="s">
        <v>482</v>
      </c>
      <c r="B238">
        <v>5.19</v>
      </c>
      <c r="C238" s="4">
        <v>350</v>
      </c>
      <c r="D238" s="4">
        <f t="shared" si="18"/>
        <v>67.437379576107901</v>
      </c>
      <c r="E238" s="7">
        <f t="shared" si="19"/>
        <v>4.7468697784432438E-4</v>
      </c>
      <c r="F238" s="8">
        <f t="shared" si="22"/>
        <v>0.58966565761777712</v>
      </c>
      <c r="G238" s="7">
        <f t="shared" si="20"/>
        <v>5.1604050768840699E-4</v>
      </c>
      <c r="H238" s="8">
        <f t="shared" si="23"/>
        <v>0.37168737291632487</v>
      </c>
      <c r="I238">
        <f t="shared" si="21"/>
        <v>1.8223604962733231E-4</v>
      </c>
      <c r="J238" s="2"/>
      <c r="K238" s="2"/>
      <c r="L238" s="2"/>
      <c r="M238" s="2"/>
      <c r="N238" s="2"/>
      <c r="O238" s="2"/>
    </row>
    <row r="239" spans="1:15">
      <c r="A239" s="3" t="s">
        <v>584</v>
      </c>
      <c r="B239">
        <v>7.39</v>
      </c>
      <c r="C239" s="4">
        <v>498</v>
      </c>
      <c r="D239" s="4">
        <f t="shared" si="18"/>
        <v>67.388362652232743</v>
      </c>
      <c r="E239" s="7">
        <f t="shared" si="19"/>
        <v>6.7541175704706729E-4</v>
      </c>
      <c r="F239" s="8">
        <f t="shared" si="22"/>
        <v>0.59034106937482422</v>
      </c>
      <c r="G239" s="7">
        <f t="shared" si="20"/>
        <v>7.3478600227694173E-4</v>
      </c>
      <c r="H239" s="8">
        <f t="shared" si="23"/>
        <v>0.37242215891860181</v>
      </c>
      <c r="I239">
        <f t="shared" si="21"/>
        <v>7.5288569073356237E-4</v>
      </c>
      <c r="J239" s="4"/>
      <c r="K239" s="4"/>
      <c r="L239" s="4"/>
      <c r="M239" s="4"/>
      <c r="N239" s="4"/>
      <c r="O239" s="4"/>
    </row>
    <row r="240" spans="1:15">
      <c r="A240" s="3" t="s">
        <v>545</v>
      </c>
      <c r="B240">
        <v>30.51</v>
      </c>
      <c r="C240" s="4">
        <v>2055</v>
      </c>
      <c r="D240" s="4">
        <f t="shared" si="18"/>
        <v>67.354965585054074</v>
      </c>
      <c r="E240" s="7">
        <f t="shared" si="19"/>
        <v>2.7870906842002476E-3</v>
      </c>
      <c r="F240" s="8">
        <f t="shared" si="22"/>
        <v>0.59312816005902447</v>
      </c>
      <c r="G240" s="7">
        <f t="shared" si="20"/>
        <v>3.0336022908619069E-3</v>
      </c>
      <c r="H240" s="8">
        <f t="shared" si="23"/>
        <v>0.37545576120946372</v>
      </c>
      <c r="I240">
        <f t="shared" si="21"/>
        <v>2.4028941384612867E-4</v>
      </c>
      <c r="J240" s="2"/>
      <c r="K240" s="2"/>
      <c r="L240" s="2"/>
      <c r="M240" s="2"/>
      <c r="N240" s="2"/>
      <c r="O240" s="2"/>
    </row>
    <row r="241" spans="1:15">
      <c r="A241" s="3" t="s">
        <v>360</v>
      </c>
      <c r="B241">
        <v>9.73</v>
      </c>
      <c r="C241" s="4">
        <v>655</v>
      </c>
      <c r="D241" s="4">
        <f t="shared" si="18"/>
        <v>67.317574511819117</v>
      </c>
      <c r="E241" s="7">
        <f t="shared" si="19"/>
        <v>8.8834277282294992E-4</v>
      </c>
      <c r="F241" s="8">
        <f t="shared" si="22"/>
        <v>0.59401650283184737</v>
      </c>
      <c r="G241" s="7">
        <f t="shared" si="20"/>
        <v>9.6745166470292869E-4</v>
      </c>
      <c r="H241" s="8">
        <f t="shared" si="23"/>
        <v>0.37642321287416664</v>
      </c>
      <c r="I241">
        <f t="shared" si="21"/>
        <v>9.4335746261997588E-5</v>
      </c>
      <c r="J241" s="2"/>
      <c r="K241" s="2"/>
      <c r="L241" s="2"/>
      <c r="M241" s="2"/>
      <c r="N241" s="2"/>
      <c r="O241" s="2"/>
    </row>
    <row r="242" spans="1:15">
      <c r="A242" s="3" t="s">
        <v>438</v>
      </c>
      <c r="B242">
        <v>3.81</v>
      </c>
      <c r="C242" s="4">
        <v>256</v>
      </c>
      <c r="D242" s="4">
        <f t="shared" si="18"/>
        <v>67.191601049868765</v>
      </c>
      <c r="E242" s="7">
        <f t="shared" si="19"/>
        <v>3.4719961808042009E-4</v>
      </c>
      <c r="F242" s="8">
        <f t="shared" si="22"/>
        <v>0.59436370244992776</v>
      </c>
      <c r="G242" s="7">
        <f t="shared" si="20"/>
        <v>3.7882742471923519E-4</v>
      </c>
      <c r="H242" s="8">
        <f t="shared" si="23"/>
        <v>0.37680204029888587</v>
      </c>
      <c r="I242">
        <f t="shared" si="21"/>
        <v>3.4639830228180846E-4</v>
      </c>
      <c r="J242" s="2"/>
      <c r="K242" s="2"/>
      <c r="L242" s="2"/>
      <c r="M242" s="2"/>
      <c r="N242" s="2"/>
      <c r="O242" s="2"/>
    </row>
    <row r="243" spans="1:15">
      <c r="A243" s="3" t="s">
        <v>550</v>
      </c>
      <c r="B243">
        <v>13.99</v>
      </c>
      <c r="C243" s="4">
        <v>940</v>
      </c>
      <c r="D243" s="4">
        <f t="shared" si="18"/>
        <v>67.190850607576834</v>
      </c>
      <c r="E243" s="7">
        <f t="shared" si="19"/>
        <v>1.2748735976390426E-3</v>
      </c>
      <c r="F243" s="8">
        <f t="shared" si="22"/>
        <v>0.59563857604756676</v>
      </c>
      <c r="G243" s="7">
        <f t="shared" si="20"/>
        <v>1.3910224860425461E-3</v>
      </c>
      <c r="H243" s="8">
        <f t="shared" si="23"/>
        <v>0.37819306278492842</v>
      </c>
      <c r="I243">
        <f t="shared" si="21"/>
        <v>3.6200811732944871E-5</v>
      </c>
      <c r="J243" s="2"/>
      <c r="K243" s="2"/>
      <c r="L243" s="2"/>
      <c r="M243" s="2"/>
      <c r="N243" s="2"/>
      <c r="O243" s="2"/>
    </row>
    <row r="244" spans="1:15">
      <c r="A244" s="3" t="s">
        <v>562</v>
      </c>
      <c r="B244">
        <v>1.46</v>
      </c>
      <c r="C244" s="4">
        <v>98</v>
      </c>
      <c r="D244" s="4">
        <f t="shared" si="18"/>
        <v>67.123287671232873</v>
      </c>
      <c r="E244" s="7">
        <f t="shared" si="19"/>
        <v>1.3291235379641082E-4</v>
      </c>
      <c r="F244" s="8">
        <f t="shared" si="22"/>
        <v>0.59577148840136318</v>
      </c>
      <c r="G244" s="7">
        <f t="shared" si="20"/>
        <v>1.4516746459057305E-4</v>
      </c>
      <c r="H244" s="8">
        <f t="shared" si="23"/>
        <v>0.37833823024951901</v>
      </c>
      <c r="I244">
        <f t="shared" si="21"/>
        <v>1.4547487471594511E-4</v>
      </c>
      <c r="J244" s="2"/>
      <c r="K244" s="2"/>
      <c r="L244" s="2"/>
      <c r="M244" s="2"/>
      <c r="N244" s="2"/>
      <c r="O244" s="2"/>
    </row>
    <row r="245" spans="1:15">
      <c r="A245" s="3" t="s">
        <v>86</v>
      </c>
      <c r="B245">
        <v>5.86</v>
      </c>
      <c r="C245" s="4">
        <v>393</v>
      </c>
      <c r="D245" s="4">
        <f t="shared" si="18"/>
        <v>67.064846416382252</v>
      </c>
      <c r="E245" s="7">
        <f t="shared" si="19"/>
        <v>5.3300566369376989E-4</v>
      </c>
      <c r="F245" s="8">
        <f t="shared" si="22"/>
        <v>0.59630449406505692</v>
      </c>
      <c r="G245" s="7">
        <f t="shared" si="20"/>
        <v>5.8265845376764261E-4</v>
      </c>
      <c r="H245" s="8">
        <f t="shared" si="23"/>
        <v>0.37892088870328666</v>
      </c>
      <c r="I245">
        <f t="shared" si="21"/>
        <v>1.4314320906047562E-4</v>
      </c>
      <c r="J245" s="2"/>
      <c r="K245" s="2"/>
      <c r="L245" s="2"/>
      <c r="M245" s="2"/>
      <c r="N245" s="2"/>
      <c r="O245" s="2"/>
    </row>
    <row r="246" spans="1:15">
      <c r="A246" s="3" t="s">
        <v>378</v>
      </c>
      <c r="B246">
        <v>5.76</v>
      </c>
      <c r="C246" s="4">
        <v>386</v>
      </c>
      <c r="D246" s="4">
        <f t="shared" si="18"/>
        <v>67.013888888888886</v>
      </c>
      <c r="E246" s="7">
        <f t="shared" si="19"/>
        <v>5.235119241368835E-4</v>
      </c>
      <c r="F246" s="8">
        <f t="shared" si="22"/>
        <v>0.59682800598919383</v>
      </c>
      <c r="G246" s="7">
        <f t="shared" si="20"/>
        <v>5.7271547674089091E-4</v>
      </c>
      <c r="H246" s="8">
        <f t="shared" si="23"/>
        <v>0.37949360418002753</v>
      </c>
      <c r="I246">
        <f t="shared" si="21"/>
        <v>2.2222380235792372E-4</v>
      </c>
      <c r="J246" s="2"/>
      <c r="K246" s="2"/>
      <c r="L246" s="2"/>
      <c r="M246" s="2"/>
      <c r="N246" s="2"/>
      <c r="O246" s="2"/>
    </row>
    <row r="247" spans="1:15">
      <c r="A247" s="3" t="s">
        <v>478</v>
      </c>
      <c r="B247">
        <v>8.94</v>
      </c>
      <c r="C247" s="4">
        <v>599</v>
      </c>
      <c r="D247" s="4">
        <f t="shared" si="18"/>
        <v>67.002237136465325</v>
      </c>
      <c r="E247" s="7">
        <f t="shared" si="19"/>
        <v>8.1239285636785803E-4</v>
      </c>
      <c r="F247" s="8">
        <f t="shared" si="22"/>
        <v>0.59764039884556164</v>
      </c>
      <c r="G247" s="7">
        <f t="shared" si="20"/>
        <v>8.8890214619159118E-4</v>
      </c>
      <c r="H247" s="8">
        <f t="shared" si="23"/>
        <v>0.38038250632621912</v>
      </c>
      <c r="I247">
        <f t="shared" si="21"/>
        <v>1.4990132726977468E-4</v>
      </c>
      <c r="J247" s="2"/>
      <c r="K247" s="2"/>
      <c r="L247" s="2"/>
      <c r="M247" s="2"/>
      <c r="N247" s="2"/>
      <c r="O247" s="2"/>
    </row>
    <row r="248" spans="1:15">
      <c r="A248" s="3" t="s">
        <v>613</v>
      </c>
      <c r="B248">
        <v>6.03</v>
      </c>
      <c r="C248" s="4">
        <v>404</v>
      </c>
      <c r="D248" s="4">
        <f t="shared" si="18"/>
        <v>66.998341625207289</v>
      </c>
      <c r="E248" s="7">
        <f t="shared" si="19"/>
        <v>5.4792439728316295E-4</v>
      </c>
      <c r="F248" s="8">
        <f t="shared" si="22"/>
        <v>0.59818832324284477</v>
      </c>
      <c r="G248" s="7">
        <f t="shared" si="20"/>
        <v>5.995615147131203E-4</v>
      </c>
      <c r="H248" s="8">
        <f t="shared" si="23"/>
        <v>0.38098206784093225</v>
      </c>
      <c r="I248">
        <f t="shared" si="21"/>
        <v>1.0168636275684206E-4</v>
      </c>
      <c r="J248" s="4"/>
      <c r="K248" s="4"/>
      <c r="L248" s="4"/>
      <c r="M248" s="4"/>
      <c r="N248" s="4"/>
      <c r="O248" s="4"/>
    </row>
    <row r="249" spans="1:15">
      <c r="A249" s="3" t="s">
        <v>496</v>
      </c>
      <c r="B249">
        <v>4.09</v>
      </c>
      <c r="C249" s="4">
        <v>274</v>
      </c>
      <c r="D249" s="4">
        <f t="shared" si="18"/>
        <v>66.992665036674822</v>
      </c>
      <c r="E249" s="7">
        <f t="shared" si="19"/>
        <v>3.7161209122669965E-4</v>
      </c>
      <c r="F249" s="8">
        <f t="shared" si="22"/>
        <v>0.59855993533407148</v>
      </c>
      <c r="G249" s="7">
        <f t="shared" si="20"/>
        <v>4.0666776039413957E-4</v>
      </c>
      <c r="H249" s="8">
        <f t="shared" si="23"/>
        <v>0.38138873560132641</v>
      </c>
      <c r="I249">
        <f t="shared" si="21"/>
        <v>1.8721386672057583E-4</v>
      </c>
      <c r="J249" s="2"/>
      <c r="K249" s="2"/>
      <c r="L249" s="2"/>
      <c r="M249" s="2"/>
      <c r="N249" s="2"/>
      <c r="O249" s="2"/>
    </row>
    <row r="250" spans="1:15">
      <c r="A250" s="3" t="s">
        <v>347</v>
      </c>
      <c r="B250">
        <v>7.5</v>
      </c>
      <c r="C250" s="4">
        <v>501</v>
      </c>
      <c r="D250" s="4">
        <f t="shared" si="18"/>
        <v>66.8</v>
      </c>
      <c r="E250" s="7">
        <f t="shared" si="19"/>
        <v>6.7948050257144712E-4</v>
      </c>
      <c r="F250" s="8">
        <f t="shared" si="22"/>
        <v>0.59923941583664297</v>
      </c>
      <c r="G250" s="7">
        <f t="shared" si="20"/>
        <v>7.4572327700636847E-4</v>
      </c>
      <c r="H250" s="8">
        <f t="shared" si="23"/>
        <v>0.38213445887833281</v>
      </c>
      <c r="I250">
        <f t="shared" si="21"/>
        <v>2.388728300898868E-4</v>
      </c>
      <c r="J250" s="2"/>
      <c r="K250" s="2"/>
      <c r="L250" s="2"/>
      <c r="M250" s="2"/>
      <c r="N250" s="2"/>
      <c r="O250" s="2"/>
    </row>
    <row r="251" spans="1:15">
      <c r="A251" s="3" t="s">
        <v>571</v>
      </c>
      <c r="B251">
        <v>9.5500000000000007</v>
      </c>
      <c r="C251" s="4">
        <v>637</v>
      </c>
      <c r="D251" s="4">
        <f t="shared" si="18"/>
        <v>66.701570680628265</v>
      </c>
      <c r="E251" s="7">
        <f t="shared" si="19"/>
        <v>8.6393029967667036E-4</v>
      </c>
      <c r="F251" s="8">
        <f t="shared" si="22"/>
        <v>0.60010334613631966</v>
      </c>
      <c r="G251" s="7">
        <f t="shared" si="20"/>
        <v>9.4955430605477595E-4</v>
      </c>
      <c r="H251" s="8">
        <f t="shared" si="23"/>
        <v>0.38308401318438756</v>
      </c>
      <c r="I251">
        <f t="shared" si="21"/>
        <v>1.8998526281666095E-4</v>
      </c>
      <c r="J251" s="2"/>
      <c r="K251" s="2"/>
      <c r="L251" s="2"/>
      <c r="M251" s="2"/>
      <c r="N251" s="2"/>
      <c r="O251" s="2"/>
    </row>
    <row r="252" spans="1:15">
      <c r="A252" s="3" t="s">
        <v>497</v>
      </c>
      <c r="B252">
        <v>7.59</v>
      </c>
      <c r="C252" s="4">
        <v>506</v>
      </c>
      <c r="D252" s="4">
        <f t="shared" si="18"/>
        <v>66.666666666666671</v>
      </c>
      <c r="E252" s="7">
        <f t="shared" si="19"/>
        <v>6.862617451120804E-4</v>
      </c>
      <c r="F252" s="8">
        <f t="shared" si="22"/>
        <v>0.60078960788143176</v>
      </c>
      <c r="G252" s="7">
        <f t="shared" si="20"/>
        <v>7.546719563304449E-4</v>
      </c>
      <c r="H252" s="8">
        <f t="shared" si="23"/>
        <v>0.38383868514071801</v>
      </c>
      <c r="I252">
        <f t="shared" si="21"/>
        <v>2.4915515816295586E-4</v>
      </c>
      <c r="J252" s="4"/>
      <c r="K252" s="4"/>
      <c r="L252" s="4"/>
      <c r="M252" s="4"/>
      <c r="N252" s="4"/>
      <c r="O252" s="4"/>
    </row>
    <row r="253" spans="1:15">
      <c r="A253" s="3" t="s">
        <v>86</v>
      </c>
      <c r="B253">
        <v>9.94</v>
      </c>
      <c r="C253" s="4">
        <v>662</v>
      </c>
      <c r="D253" s="4">
        <f t="shared" si="18"/>
        <v>66.599597585513081</v>
      </c>
      <c r="E253" s="7">
        <f t="shared" si="19"/>
        <v>8.9783651237983642E-4</v>
      </c>
      <c r="F253" s="8">
        <f t="shared" si="22"/>
        <v>0.60168744439381161</v>
      </c>
      <c r="G253" s="7">
        <f t="shared" si="20"/>
        <v>9.8833191645910702E-4</v>
      </c>
      <c r="H253" s="8">
        <f t="shared" si="23"/>
        <v>0.38482701705717709</v>
      </c>
      <c r="I253">
        <f t="shared" si="21"/>
        <v>3.0006553670691716E-4</v>
      </c>
      <c r="J253" s="2"/>
      <c r="K253" s="2"/>
      <c r="L253" s="2"/>
      <c r="M253" s="2"/>
      <c r="N253" s="2"/>
      <c r="O253" s="2"/>
    </row>
    <row r="254" spans="1:15">
      <c r="A254" s="3" t="s">
        <v>431</v>
      </c>
      <c r="B254">
        <v>11.96</v>
      </c>
      <c r="C254" s="4">
        <v>796</v>
      </c>
      <c r="D254" s="4">
        <f t="shared" si="18"/>
        <v>66.555183946488285</v>
      </c>
      <c r="E254" s="7">
        <f t="shared" si="19"/>
        <v>1.0795738124688063E-3</v>
      </c>
      <c r="F254" s="8">
        <f t="shared" si="22"/>
        <v>0.60276701820628042</v>
      </c>
      <c r="G254" s="7">
        <f t="shared" si="20"/>
        <v>1.189180052399489E-3</v>
      </c>
      <c r="H254" s="8">
        <f t="shared" si="23"/>
        <v>0.38601619710957658</v>
      </c>
      <c r="I254">
        <f t="shared" si="21"/>
        <v>4.0586267684522559E-4</v>
      </c>
      <c r="J254" s="2"/>
      <c r="K254" s="2"/>
      <c r="L254" s="2"/>
      <c r="M254" s="2"/>
      <c r="N254" s="2"/>
      <c r="O254" s="2"/>
    </row>
    <row r="255" spans="1:15">
      <c r="A255" s="3" t="s">
        <v>132</v>
      </c>
      <c r="B255">
        <v>16.11</v>
      </c>
      <c r="C255" s="4">
        <v>1069</v>
      </c>
      <c r="D255" s="4">
        <f t="shared" si="18"/>
        <v>66.356300434512733</v>
      </c>
      <c r="E255" s="7">
        <f t="shared" si="19"/>
        <v>1.4498296551873793E-3</v>
      </c>
      <c r="F255" s="8">
        <f t="shared" si="22"/>
        <v>0.60421684786146779</v>
      </c>
      <c r="G255" s="7">
        <f t="shared" si="20"/>
        <v>1.6018135990096794E-3</v>
      </c>
      <c r="H255" s="8">
        <f t="shared" si="23"/>
        <v>0.38761801070858626</v>
      </c>
      <c r="I255">
        <f t="shared" si="21"/>
        <v>3.8701507242658306E-4</v>
      </c>
      <c r="J255" s="2"/>
      <c r="K255" s="2"/>
      <c r="L255" s="2"/>
      <c r="M255" s="2"/>
      <c r="N255" s="2"/>
      <c r="O255" s="2"/>
    </row>
    <row r="256" spans="1:15">
      <c r="A256" s="3" t="s">
        <v>216</v>
      </c>
      <c r="B256">
        <v>15.35</v>
      </c>
      <c r="C256" s="4">
        <v>1018</v>
      </c>
      <c r="D256" s="4">
        <f t="shared" si="18"/>
        <v>66.31921824104235</v>
      </c>
      <c r="E256" s="7">
        <f t="shared" si="19"/>
        <v>1.3806609812729207E-3</v>
      </c>
      <c r="F256" s="8">
        <f t="shared" si="22"/>
        <v>0.60559750884274066</v>
      </c>
      <c r="G256" s="7">
        <f t="shared" si="20"/>
        <v>1.5262469736063674E-3</v>
      </c>
      <c r="H256" s="8">
        <f t="shared" si="23"/>
        <v>0.38914425768219263</v>
      </c>
      <c r="I256">
        <f t="shared" si="21"/>
        <v>3.734992324714026E-4</v>
      </c>
      <c r="J256" s="4"/>
      <c r="K256" s="4"/>
      <c r="L256" s="4"/>
      <c r="M256" s="4"/>
      <c r="N256" s="4"/>
      <c r="O256" s="4"/>
    </row>
    <row r="257" spans="1:15">
      <c r="A257" s="3" t="s">
        <v>317</v>
      </c>
      <c r="B257">
        <v>14.81</v>
      </c>
      <c r="C257" s="4">
        <v>982</v>
      </c>
      <c r="D257" s="4">
        <f t="shared" si="18"/>
        <v>66.306549628629298</v>
      </c>
      <c r="E257" s="7">
        <f t="shared" si="19"/>
        <v>1.3318360349803616E-3</v>
      </c>
      <c r="F257" s="8">
        <f t="shared" si="22"/>
        <v>0.60692934487772099</v>
      </c>
      <c r="G257" s="7">
        <f t="shared" si="20"/>
        <v>1.472554897661909E-3</v>
      </c>
      <c r="H257" s="8">
        <f t="shared" si="23"/>
        <v>0.39061681257985453</v>
      </c>
      <c r="I257">
        <f t="shared" si="21"/>
        <v>3.8620403923045332E-4</v>
      </c>
      <c r="J257" s="4"/>
      <c r="K257" s="4"/>
      <c r="L257" s="4"/>
      <c r="M257" s="4"/>
      <c r="N257" s="4"/>
      <c r="O257" s="4"/>
    </row>
    <row r="258" spans="1:15">
      <c r="A258" s="3" t="s">
        <v>381</v>
      </c>
      <c r="B258">
        <v>15.24</v>
      </c>
      <c r="C258" s="4">
        <v>1007</v>
      </c>
      <c r="D258" s="4">
        <f t="shared" ref="D258:D321" si="24">C258/B258</f>
        <v>66.076115485564301</v>
      </c>
      <c r="E258" s="7">
        <f t="shared" si="19"/>
        <v>1.3657422476835276E-3</v>
      </c>
      <c r="F258" s="8">
        <f t="shared" si="22"/>
        <v>0.60829508712540448</v>
      </c>
      <c r="G258" s="7">
        <f t="shared" si="20"/>
        <v>1.5153096988769408E-3</v>
      </c>
      <c r="H258" s="8">
        <f t="shared" si="23"/>
        <v>0.39213212227873145</v>
      </c>
      <c r="I258">
        <f t="shared" si="21"/>
        <v>7.7376372687995576E-4</v>
      </c>
      <c r="J258" s="2"/>
      <c r="K258" s="2"/>
      <c r="L258" s="2"/>
      <c r="M258" s="2"/>
      <c r="N258" s="2"/>
      <c r="O258" s="2"/>
    </row>
    <row r="259" spans="1:15">
      <c r="A259" s="3" t="s">
        <v>166</v>
      </c>
      <c r="B259">
        <v>30.52</v>
      </c>
      <c r="C259" s="4">
        <v>2016</v>
      </c>
      <c r="D259" s="4">
        <f t="shared" si="24"/>
        <v>66.055045871559628</v>
      </c>
      <c r="E259" s="7">
        <f t="shared" ref="E259:E322" si="25">C259/737328</f>
        <v>2.7341969923833083E-3</v>
      </c>
      <c r="F259" s="8">
        <f t="shared" si="22"/>
        <v>0.61102928411778779</v>
      </c>
      <c r="G259" s="7">
        <f t="shared" ref="G259:G322" si="26">B259/10057.35</f>
        <v>3.0345965885645821E-3</v>
      </c>
      <c r="H259" s="8">
        <f t="shared" si="23"/>
        <v>0.39516671886729604</v>
      </c>
      <c r="I259">
        <f t="shared" ref="I259:I322" si="27">F259*H260-F260*H259</f>
        <v>1.0528244980673174E-4</v>
      </c>
      <c r="J259" s="2"/>
      <c r="K259" s="2"/>
      <c r="L259" s="2"/>
      <c r="M259" s="2"/>
      <c r="N259" s="2"/>
      <c r="O259" s="2"/>
    </row>
    <row r="260" spans="1:15">
      <c r="A260" s="3" t="s">
        <v>214</v>
      </c>
      <c r="B260">
        <v>4.1500000000000004</v>
      </c>
      <c r="C260" s="4">
        <v>274</v>
      </c>
      <c r="D260" s="4">
        <f t="shared" si="24"/>
        <v>66.024096385542165</v>
      </c>
      <c r="E260" s="7">
        <f t="shared" si="25"/>
        <v>3.7161209122669965E-4</v>
      </c>
      <c r="F260" s="8">
        <f t="shared" ref="F260:F323" si="28">F259+E260</f>
        <v>0.6114008962090145</v>
      </c>
      <c r="G260" s="7">
        <f t="shared" si="26"/>
        <v>4.1263354661019057E-4</v>
      </c>
      <c r="H260" s="8">
        <f t="shared" ref="H260:H323" si="29">H259+G260</f>
        <v>0.39557935241390624</v>
      </c>
      <c r="I260">
        <f t="shared" si="27"/>
        <v>2.2468605683573228E-4</v>
      </c>
      <c r="J260" s="4"/>
      <c r="K260" s="4"/>
      <c r="L260" s="4"/>
      <c r="M260" s="4"/>
      <c r="N260" s="4"/>
      <c r="O260" s="4"/>
    </row>
    <row r="261" spans="1:15">
      <c r="A261" s="3" t="s">
        <v>338</v>
      </c>
      <c r="B261">
        <v>8.85</v>
      </c>
      <c r="C261" s="4">
        <v>584</v>
      </c>
      <c r="D261" s="4">
        <f t="shared" si="24"/>
        <v>65.988700564971751</v>
      </c>
      <c r="E261" s="7">
        <f t="shared" si="25"/>
        <v>7.9204912874595841E-4</v>
      </c>
      <c r="F261" s="8">
        <f t="shared" si="28"/>
        <v>0.61219294533776047</v>
      </c>
      <c r="G261" s="7">
        <f t="shared" si="26"/>
        <v>8.7995346686751475E-4</v>
      </c>
      <c r="H261" s="8">
        <f t="shared" si="29"/>
        <v>0.39645930588077377</v>
      </c>
      <c r="I261">
        <f t="shared" si="27"/>
        <v>1.1700963864236247E-4</v>
      </c>
      <c r="J261" s="2"/>
      <c r="K261" s="2"/>
      <c r="L261" s="2"/>
      <c r="M261" s="2"/>
      <c r="N261" s="2"/>
      <c r="O261" s="2"/>
    </row>
    <row r="262" spans="1:15">
      <c r="A262" s="3" t="s">
        <v>480</v>
      </c>
      <c r="B262">
        <v>4.59</v>
      </c>
      <c r="C262" s="4">
        <v>302</v>
      </c>
      <c r="D262" s="4">
        <f t="shared" si="24"/>
        <v>65.795206971677558</v>
      </c>
      <c r="E262" s="7">
        <f t="shared" si="25"/>
        <v>4.095870494542456E-4</v>
      </c>
      <c r="F262" s="8">
        <f t="shared" si="28"/>
        <v>0.61260253238721474</v>
      </c>
      <c r="G262" s="7">
        <f t="shared" si="26"/>
        <v>4.5638264552789749E-4</v>
      </c>
      <c r="H262" s="8">
        <f t="shared" si="29"/>
        <v>0.39691568852630166</v>
      </c>
      <c r="I262">
        <f t="shared" si="27"/>
        <v>2.1217832202599651E-4</v>
      </c>
      <c r="J262" s="2"/>
      <c r="K262" s="2"/>
      <c r="L262" s="2"/>
      <c r="M262" s="2"/>
      <c r="N262" s="2"/>
      <c r="O262" s="2"/>
    </row>
    <row r="263" spans="1:15">
      <c r="A263" s="3" t="s">
        <v>529</v>
      </c>
      <c r="B263">
        <v>8.3000000000000007</v>
      </c>
      <c r="C263" s="4">
        <v>545</v>
      </c>
      <c r="D263" s="4">
        <f t="shared" si="24"/>
        <v>65.662650602409627</v>
      </c>
      <c r="E263" s="7">
        <f t="shared" si="25"/>
        <v>7.3915543692901935E-4</v>
      </c>
      <c r="F263" s="8">
        <f t="shared" si="28"/>
        <v>0.61334168782414378</v>
      </c>
      <c r="G263" s="7">
        <f t="shared" si="26"/>
        <v>8.2526709322038115E-4</v>
      </c>
      <c r="H263" s="8">
        <f t="shared" si="29"/>
        <v>0.39774095561952205</v>
      </c>
      <c r="I263">
        <f t="shared" si="27"/>
        <v>8.7979478713381964E-4</v>
      </c>
      <c r="J263" s="2"/>
      <c r="K263" s="2"/>
      <c r="L263" s="2"/>
      <c r="M263" s="2"/>
      <c r="N263" s="2"/>
      <c r="O263" s="2"/>
    </row>
    <row r="264" spans="1:15">
      <c r="A264" s="3" t="s">
        <v>420</v>
      </c>
      <c r="B264">
        <v>34.32</v>
      </c>
      <c r="C264" s="4">
        <v>2249</v>
      </c>
      <c r="D264" s="4">
        <f t="shared" si="24"/>
        <v>65.530303030303031</v>
      </c>
      <c r="E264" s="7">
        <f t="shared" si="25"/>
        <v>3.0502028947768157E-3</v>
      </c>
      <c r="F264" s="8">
        <f t="shared" si="28"/>
        <v>0.61639189071892064</v>
      </c>
      <c r="G264" s="7">
        <f t="shared" si="26"/>
        <v>3.4124297155811419E-3</v>
      </c>
      <c r="H264" s="8">
        <f t="shared" si="29"/>
        <v>0.4011533853351032</v>
      </c>
      <c r="I264">
        <f t="shared" si="27"/>
        <v>2.1892132877868176E-4</v>
      </c>
      <c r="J264" s="2"/>
      <c r="K264" s="2"/>
      <c r="L264" s="2"/>
      <c r="M264" s="2"/>
      <c r="N264" s="2"/>
      <c r="O264" s="2"/>
    </row>
    <row r="265" spans="1:15">
      <c r="A265" s="3" t="s">
        <v>299</v>
      </c>
      <c r="B265">
        <v>8.49</v>
      </c>
      <c r="C265" s="4">
        <v>554</v>
      </c>
      <c r="D265" s="4">
        <f t="shared" si="24"/>
        <v>65.253239104829206</v>
      </c>
      <c r="E265" s="7">
        <f t="shared" si="25"/>
        <v>7.5136167350215919E-4</v>
      </c>
      <c r="F265" s="8">
        <f t="shared" si="28"/>
        <v>0.61714325239242285</v>
      </c>
      <c r="G265" s="7">
        <f t="shared" si="26"/>
        <v>8.4415874957120916E-4</v>
      </c>
      <c r="H265" s="8">
        <f t="shared" si="29"/>
        <v>0.40199754408467442</v>
      </c>
      <c r="I265">
        <f t="shared" si="27"/>
        <v>1.0233133984344223E-4</v>
      </c>
      <c r="J265" s="4"/>
      <c r="K265" s="4"/>
      <c r="L265" s="4"/>
      <c r="M265" s="4"/>
      <c r="N265" s="4"/>
      <c r="O265" s="4"/>
    </row>
    <row r="266" spans="1:15">
      <c r="A266" s="3" t="s">
        <v>372</v>
      </c>
      <c r="B266">
        <v>3.96</v>
      </c>
      <c r="C266" s="4">
        <v>258</v>
      </c>
      <c r="D266" s="4">
        <f t="shared" si="24"/>
        <v>65.151515151515156</v>
      </c>
      <c r="E266" s="7">
        <f t="shared" si="25"/>
        <v>3.4991211509667337E-4</v>
      </c>
      <c r="F266" s="8">
        <f t="shared" si="28"/>
        <v>0.61749316450751957</v>
      </c>
      <c r="G266" s="7">
        <f t="shared" si="26"/>
        <v>3.9374189025936256E-4</v>
      </c>
      <c r="H266" s="8">
        <f t="shared" si="29"/>
        <v>0.40239128597493379</v>
      </c>
      <c r="I266">
        <f t="shared" si="27"/>
        <v>2.3195101836900878E-4</v>
      </c>
      <c r="J266" s="4"/>
      <c r="K266" s="4"/>
      <c r="L266" s="4"/>
      <c r="M266" s="4"/>
      <c r="N266" s="4"/>
      <c r="O266" s="4"/>
    </row>
    <row r="267" spans="1:15">
      <c r="A267" s="3" t="s">
        <v>328</v>
      </c>
      <c r="B267">
        <v>8.9600000000000009</v>
      </c>
      <c r="C267" s="4">
        <v>583</v>
      </c>
      <c r="D267" s="4">
        <f t="shared" si="24"/>
        <v>65.066964285714278</v>
      </c>
      <c r="E267" s="7">
        <f t="shared" si="25"/>
        <v>7.9069288023783169E-4</v>
      </c>
      <c r="F267" s="8">
        <f t="shared" si="28"/>
        <v>0.61828385738775737</v>
      </c>
      <c r="G267" s="7">
        <f t="shared" si="26"/>
        <v>8.908907415969416E-4</v>
      </c>
      <c r="H267" s="8">
        <f t="shared" si="29"/>
        <v>0.40328217671653072</v>
      </c>
      <c r="I267">
        <f t="shared" si="27"/>
        <v>8.5140164670566287E-5</v>
      </c>
      <c r="J267" s="4"/>
      <c r="K267" s="4"/>
      <c r="L267" s="4"/>
      <c r="M267" s="4"/>
      <c r="N267" s="4"/>
      <c r="O267" s="4"/>
    </row>
    <row r="268" spans="1:15">
      <c r="A268" s="3" t="s">
        <v>435</v>
      </c>
      <c r="B268">
        <v>3.28</v>
      </c>
      <c r="C268" s="4">
        <v>213</v>
      </c>
      <c r="D268" s="4">
        <f t="shared" si="24"/>
        <v>64.939024390243901</v>
      </c>
      <c r="E268" s="7">
        <f t="shared" si="25"/>
        <v>2.8888093223097453E-4</v>
      </c>
      <c r="F268" s="8">
        <f t="shared" si="28"/>
        <v>0.61857273831998838</v>
      </c>
      <c r="G268" s="7">
        <f t="shared" si="26"/>
        <v>3.2612964647745179E-4</v>
      </c>
      <c r="H268" s="8">
        <f t="shared" si="29"/>
        <v>0.40360830636300815</v>
      </c>
      <c r="I268">
        <f t="shared" si="27"/>
        <v>1.1249720208941771E-4</v>
      </c>
      <c r="J268" s="2"/>
      <c r="K268" s="2"/>
      <c r="L268" s="2"/>
      <c r="M268" s="2"/>
      <c r="N268" s="2"/>
      <c r="O268" s="2"/>
    </row>
    <row r="269" spans="1:15">
      <c r="A269" s="3" t="s">
        <v>582</v>
      </c>
      <c r="B269">
        <v>4.33</v>
      </c>
      <c r="C269" s="4">
        <v>281</v>
      </c>
      <c r="D269" s="4">
        <f t="shared" si="24"/>
        <v>64.896073903002303</v>
      </c>
      <c r="E269" s="7">
        <f t="shared" si="25"/>
        <v>3.8110583078358615E-4</v>
      </c>
      <c r="F269" s="8">
        <f t="shared" si="28"/>
        <v>0.61895384415077193</v>
      </c>
      <c r="G269" s="7">
        <f t="shared" si="26"/>
        <v>4.3053090525834337E-4</v>
      </c>
      <c r="H269" s="8">
        <f t="shared" si="29"/>
        <v>0.4040388372682665</v>
      </c>
      <c r="I269">
        <f t="shared" si="27"/>
        <v>1.4947357433731101E-4</v>
      </c>
      <c r="J269" s="2"/>
      <c r="K269" s="2"/>
      <c r="L269" s="2"/>
      <c r="M269" s="2"/>
      <c r="N269" s="2"/>
      <c r="O269" s="2"/>
    </row>
    <row r="270" spans="1:15">
      <c r="A270" s="3" t="s">
        <v>156</v>
      </c>
      <c r="B270">
        <v>5.75</v>
      </c>
      <c r="C270" s="4">
        <v>373</v>
      </c>
      <c r="D270" s="4">
        <f t="shared" si="24"/>
        <v>64.869565217391298</v>
      </c>
      <c r="E270" s="7">
        <f t="shared" si="25"/>
        <v>5.0588069353123711E-4</v>
      </c>
      <c r="F270" s="8">
        <f t="shared" si="28"/>
        <v>0.61945972484430312</v>
      </c>
      <c r="G270" s="7">
        <f t="shared" si="26"/>
        <v>5.7172117903821586E-4</v>
      </c>
      <c r="H270" s="8">
        <f t="shared" si="29"/>
        <v>0.4046105584473047</v>
      </c>
      <c r="I270">
        <f t="shared" si="27"/>
        <v>2.8039174313460036E-4</v>
      </c>
      <c r="J270" s="4"/>
      <c r="K270" s="4"/>
      <c r="L270" s="4"/>
      <c r="M270" s="4"/>
      <c r="N270" s="4"/>
      <c r="O270" s="4"/>
    </row>
    <row r="271" spans="1:15">
      <c r="A271" s="3" t="s">
        <v>443</v>
      </c>
      <c r="B271">
        <v>10.78</v>
      </c>
      <c r="C271" s="4">
        <v>699</v>
      </c>
      <c r="D271" s="4">
        <f t="shared" si="24"/>
        <v>64.842300556586281</v>
      </c>
      <c r="E271" s="7">
        <f t="shared" si="25"/>
        <v>9.4801770718052215E-4</v>
      </c>
      <c r="F271" s="8">
        <f t="shared" si="28"/>
        <v>0.62040774255148368</v>
      </c>
      <c r="G271" s="7">
        <f t="shared" si="26"/>
        <v>1.0718529234838201E-3</v>
      </c>
      <c r="H271" s="8">
        <f t="shared" si="29"/>
        <v>0.40568241137078853</v>
      </c>
      <c r="I271">
        <f t="shared" si="27"/>
        <v>7.4636677477202262E-5</v>
      </c>
      <c r="J271" s="4"/>
      <c r="K271" s="4"/>
      <c r="L271" s="4"/>
      <c r="M271" s="4"/>
      <c r="N271" s="4"/>
      <c r="O271" s="4"/>
    </row>
    <row r="272" spans="1:15">
      <c r="A272" s="3" t="s">
        <v>585</v>
      </c>
      <c r="B272">
        <v>2.86</v>
      </c>
      <c r="C272" s="4">
        <v>185</v>
      </c>
      <c r="D272" s="4">
        <f t="shared" si="24"/>
        <v>64.685314685314694</v>
      </c>
      <c r="E272" s="7">
        <f t="shared" si="25"/>
        <v>2.5090597400342858E-4</v>
      </c>
      <c r="F272" s="8">
        <f t="shared" si="28"/>
        <v>0.62065864852548713</v>
      </c>
      <c r="G272" s="7">
        <f t="shared" si="26"/>
        <v>2.8436914296509514E-4</v>
      </c>
      <c r="H272" s="8">
        <f t="shared" si="29"/>
        <v>0.40596678051375362</v>
      </c>
      <c r="I272">
        <f t="shared" si="27"/>
        <v>3.4986144330545477E-4</v>
      </c>
      <c r="J272" s="2"/>
      <c r="K272" s="2"/>
      <c r="L272" s="2"/>
      <c r="M272" s="2"/>
      <c r="N272" s="2"/>
      <c r="O272" s="2"/>
    </row>
    <row r="273" spans="1:15">
      <c r="A273" s="3" t="s">
        <v>160</v>
      </c>
      <c r="B273">
        <v>13.36</v>
      </c>
      <c r="C273" s="4">
        <v>862</v>
      </c>
      <c r="D273" s="4">
        <f t="shared" si="24"/>
        <v>64.52095808383234</v>
      </c>
      <c r="E273" s="7">
        <f t="shared" si="25"/>
        <v>1.1690862140051647E-3</v>
      </c>
      <c r="F273" s="8">
        <f t="shared" si="28"/>
        <v>0.62182773473949227</v>
      </c>
      <c r="G273" s="7">
        <f t="shared" si="26"/>
        <v>1.328381730774011E-3</v>
      </c>
      <c r="H273" s="8">
        <f t="shared" si="29"/>
        <v>0.40729516224452761</v>
      </c>
      <c r="I273">
        <f t="shared" si="27"/>
        <v>5.5133306100690893E-4</v>
      </c>
      <c r="J273" s="2"/>
      <c r="K273" s="2"/>
      <c r="L273" s="2"/>
      <c r="M273" s="2"/>
      <c r="N273" s="2"/>
      <c r="O273" s="2"/>
    </row>
    <row r="274" spans="1:15">
      <c r="A274" s="3" t="s">
        <v>428</v>
      </c>
      <c r="B274">
        <v>21.05</v>
      </c>
      <c r="C274" s="4">
        <v>1358</v>
      </c>
      <c r="D274" s="4">
        <f t="shared" si="24"/>
        <v>64.513064133016627</v>
      </c>
      <c r="E274" s="7">
        <f t="shared" si="25"/>
        <v>1.8417854740359785E-3</v>
      </c>
      <c r="F274" s="8">
        <f t="shared" si="28"/>
        <v>0.62366952021352828</v>
      </c>
      <c r="G274" s="7">
        <f t="shared" si="26"/>
        <v>2.0929966641312077E-3</v>
      </c>
      <c r="H274" s="8">
        <f t="shared" si="29"/>
        <v>0.40938815890865882</v>
      </c>
      <c r="I274">
        <f t="shared" si="27"/>
        <v>1.1059975144928069E-4</v>
      </c>
      <c r="J274" s="4"/>
      <c r="K274" s="4"/>
      <c r="L274" s="4"/>
      <c r="M274" s="4"/>
      <c r="N274" s="4"/>
      <c r="O274" s="4"/>
    </row>
    <row r="275" spans="1:15">
      <c r="A275" s="3" t="s">
        <v>546</v>
      </c>
      <c r="B275">
        <v>4.21</v>
      </c>
      <c r="C275" s="4">
        <v>271</v>
      </c>
      <c r="D275" s="4">
        <f t="shared" si="24"/>
        <v>64.370546318289783</v>
      </c>
      <c r="E275" s="7">
        <f t="shared" si="25"/>
        <v>3.675433457023197E-4</v>
      </c>
      <c r="F275" s="8">
        <f t="shared" si="28"/>
        <v>0.62403706355923061</v>
      </c>
      <c r="G275" s="7">
        <f t="shared" si="26"/>
        <v>4.1859933282624147E-4</v>
      </c>
      <c r="H275" s="8">
        <f t="shared" si="29"/>
        <v>0.40980675824148505</v>
      </c>
      <c r="I275">
        <f t="shared" si="27"/>
        <v>1.3345660222335853E-4</v>
      </c>
      <c r="J275" s="2"/>
      <c r="K275" s="2"/>
      <c r="L275" s="2"/>
      <c r="M275" s="2"/>
      <c r="N275" s="2"/>
      <c r="O275" s="2"/>
    </row>
    <row r="276" spans="1:15">
      <c r="A276" s="3" t="s">
        <v>467</v>
      </c>
      <c r="B276">
        <v>5.08</v>
      </c>
      <c r="C276" s="4">
        <v>327</v>
      </c>
      <c r="D276" s="4">
        <f t="shared" si="24"/>
        <v>64.370078740157481</v>
      </c>
      <c r="E276" s="7">
        <f t="shared" si="25"/>
        <v>4.434932621574116E-4</v>
      </c>
      <c r="F276" s="8">
        <f t="shared" si="28"/>
        <v>0.62448055682138803</v>
      </c>
      <c r="G276" s="7">
        <f t="shared" si="26"/>
        <v>5.0510323295898025E-4</v>
      </c>
      <c r="H276" s="8">
        <f t="shared" si="29"/>
        <v>0.41031186147444404</v>
      </c>
      <c r="I276">
        <f t="shared" si="27"/>
        <v>1.5556366529684285E-4</v>
      </c>
      <c r="J276" s="2"/>
      <c r="K276" s="2"/>
      <c r="L276" s="2"/>
      <c r="M276" s="2"/>
      <c r="N276" s="2"/>
      <c r="O276" s="2"/>
    </row>
    <row r="277" spans="1:15">
      <c r="A277" s="3" t="s">
        <v>353</v>
      </c>
      <c r="B277">
        <v>5.92</v>
      </c>
      <c r="C277" s="4">
        <v>381</v>
      </c>
      <c r="D277" s="4">
        <f t="shared" si="24"/>
        <v>64.358108108108112</v>
      </c>
      <c r="E277" s="7">
        <f t="shared" si="25"/>
        <v>5.1673068159625022E-4</v>
      </c>
      <c r="F277" s="8">
        <f t="shared" si="28"/>
        <v>0.62499728750298433</v>
      </c>
      <c r="G277" s="7">
        <f t="shared" si="26"/>
        <v>5.8862423998369345E-4</v>
      </c>
      <c r="H277" s="8">
        <f t="shared" si="29"/>
        <v>0.41090048571442772</v>
      </c>
      <c r="I277">
        <f t="shared" si="27"/>
        <v>8.3308610553445295E-5</v>
      </c>
      <c r="J277" s="2"/>
      <c r="K277" s="2"/>
      <c r="L277" s="2"/>
      <c r="M277" s="2"/>
      <c r="N277" s="2"/>
      <c r="O277" s="2"/>
    </row>
    <row r="278" spans="1:15">
      <c r="A278" s="3" t="s">
        <v>611</v>
      </c>
      <c r="B278">
        <v>3.17</v>
      </c>
      <c r="C278" s="4">
        <v>204</v>
      </c>
      <c r="D278" s="4">
        <f t="shared" si="24"/>
        <v>64.353312302839115</v>
      </c>
      <c r="E278" s="7">
        <f t="shared" si="25"/>
        <v>2.7667469565783475E-4</v>
      </c>
      <c r="F278" s="8">
        <f t="shared" si="28"/>
        <v>0.62527396219864217</v>
      </c>
      <c r="G278" s="7">
        <f t="shared" si="26"/>
        <v>3.1519237174802505E-4</v>
      </c>
      <c r="H278" s="8">
        <f t="shared" si="29"/>
        <v>0.41121567808617576</v>
      </c>
      <c r="I278">
        <f t="shared" si="27"/>
        <v>1.2051588952581849E-3</v>
      </c>
      <c r="J278" s="2"/>
      <c r="K278" s="2"/>
      <c r="L278" s="2"/>
      <c r="M278" s="2"/>
      <c r="N278" s="2"/>
      <c r="O278" s="2"/>
    </row>
    <row r="279" spans="1:15">
      <c r="A279" s="3" t="s">
        <v>229</v>
      </c>
      <c r="B279">
        <v>45.83</v>
      </c>
      <c r="C279" s="4">
        <v>2948</v>
      </c>
      <c r="D279" s="4">
        <f t="shared" si="24"/>
        <v>64.32467815841153</v>
      </c>
      <c r="E279" s="7">
        <f t="shared" si="25"/>
        <v>3.9982206019573375E-3</v>
      </c>
      <c r="F279" s="8">
        <f t="shared" si="28"/>
        <v>0.62927218280059949</v>
      </c>
      <c r="G279" s="7">
        <f t="shared" si="26"/>
        <v>4.5568663713602487E-3</v>
      </c>
      <c r="H279" s="8">
        <f t="shared" si="29"/>
        <v>0.41577254445753603</v>
      </c>
      <c r="I279">
        <f t="shared" si="27"/>
        <v>8.7680082811347759E-5</v>
      </c>
      <c r="J279" s="2"/>
      <c r="K279" s="2"/>
      <c r="L279" s="2"/>
      <c r="M279" s="2"/>
      <c r="N279" s="2"/>
      <c r="O279" s="2"/>
    </row>
    <row r="280" spans="1:15">
      <c r="A280" s="3" t="s">
        <v>364</v>
      </c>
      <c r="B280">
        <v>3.33</v>
      </c>
      <c r="C280" s="4">
        <v>214</v>
      </c>
      <c r="D280" s="4">
        <f t="shared" si="24"/>
        <v>64.26426426426427</v>
      </c>
      <c r="E280" s="7">
        <f t="shared" si="25"/>
        <v>2.902371807391012E-4</v>
      </c>
      <c r="F280" s="8">
        <f t="shared" si="28"/>
        <v>0.62956241998133855</v>
      </c>
      <c r="G280" s="7">
        <f t="shared" si="26"/>
        <v>3.3110113499082758E-4</v>
      </c>
      <c r="H280" s="8">
        <f t="shared" si="29"/>
        <v>0.41610364559252688</v>
      </c>
      <c r="I280">
        <f t="shared" si="27"/>
        <v>6.1301134217300879E-4</v>
      </c>
      <c r="J280" s="2"/>
      <c r="K280" s="2"/>
      <c r="L280" s="2"/>
      <c r="M280" s="2"/>
      <c r="N280" s="2"/>
      <c r="O280" s="2"/>
    </row>
    <row r="281" spans="1:15">
      <c r="A281" s="3" t="s">
        <v>297</v>
      </c>
      <c r="B281">
        <v>23.28</v>
      </c>
      <c r="C281" s="4">
        <v>1496</v>
      </c>
      <c r="D281" s="4">
        <f t="shared" si="24"/>
        <v>64.261168384879724</v>
      </c>
      <c r="E281" s="7">
        <f t="shared" si="25"/>
        <v>2.0289477681574549E-3</v>
      </c>
      <c r="F281" s="8">
        <f t="shared" si="28"/>
        <v>0.63159136774949598</v>
      </c>
      <c r="G281" s="7">
        <f t="shared" si="26"/>
        <v>2.3147250518277679E-3</v>
      </c>
      <c r="H281" s="8">
        <f t="shared" si="29"/>
        <v>0.41841837064435466</v>
      </c>
      <c r="I281">
        <f t="shared" si="27"/>
        <v>3.050076491744047E-4</v>
      </c>
      <c r="J281" s="4"/>
      <c r="K281" s="4"/>
      <c r="L281" s="4"/>
      <c r="M281" s="4"/>
      <c r="N281" s="4"/>
      <c r="O281" s="4"/>
    </row>
    <row r="282" spans="1:15">
      <c r="A282" s="3" t="s">
        <v>486</v>
      </c>
      <c r="B282">
        <v>11.58</v>
      </c>
      <c r="C282" s="4">
        <v>744</v>
      </c>
      <c r="D282" s="4">
        <f t="shared" si="24"/>
        <v>64.248704663212436</v>
      </c>
      <c r="E282" s="7">
        <f t="shared" si="25"/>
        <v>1.009048890046221E-3</v>
      </c>
      <c r="F282" s="8">
        <f t="shared" si="28"/>
        <v>0.63260041663954225</v>
      </c>
      <c r="G282" s="7">
        <f t="shared" si="26"/>
        <v>1.151396739697833E-3</v>
      </c>
      <c r="H282" s="8">
        <f t="shared" si="29"/>
        <v>0.41956976738405249</v>
      </c>
      <c r="I282">
        <f t="shared" si="27"/>
        <v>1.9504060602437701E-4</v>
      </c>
      <c r="J282" s="2"/>
      <c r="K282" s="2"/>
      <c r="L282" s="2"/>
      <c r="M282" s="2"/>
      <c r="N282" s="2"/>
      <c r="O282" s="2"/>
    </row>
    <row r="283" spans="1:15">
      <c r="A283" s="3" t="s">
        <v>570</v>
      </c>
      <c r="B283">
        <v>7.38</v>
      </c>
      <c r="C283" s="4">
        <v>473</v>
      </c>
      <c r="D283" s="4">
        <f t="shared" si="24"/>
        <v>64.092140921409211</v>
      </c>
      <c r="E283" s="7">
        <f t="shared" si="25"/>
        <v>6.4150554434390123E-4</v>
      </c>
      <c r="F283" s="8">
        <f t="shared" si="28"/>
        <v>0.6332419221838862</v>
      </c>
      <c r="G283" s="7">
        <f t="shared" si="26"/>
        <v>7.3379170457426657E-4</v>
      </c>
      <c r="H283" s="8">
        <f t="shared" si="29"/>
        <v>0.42030355908862677</v>
      </c>
      <c r="I283">
        <f t="shared" si="27"/>
        <v>2.847280879311187E-4</v>
      </c>
      <c r="J283" s="2"/>
      <c r="K283" s="2"/>
      <c r="L283" s="2"/>
      <c r="M283" s="2"/>
      <c r="N283" s="2"/>
      <c r="O283" s="2"/>
    </row>
    <row r="284" spans="1:15">
      <c r="A284" s="3" t="s">
        <v>484</v>
      </c>
      <c r="B284">
        <v>10.76</v>
      </c>
      <c r="C284" s="4">
        <v>689</v>
      </c>
      <c r="D284" s="4">
        <f t="shared" si="24"/>
        <v>64.033457249070636</v>
      </c>
      <c r="E284" s="7">
        <f t="shared" si="25"/>
        <v>9.344552220992557E-4</v>
      </c>
      <c r="F284" s="8">
        <f t="shared" si="28"/>
        <v>0.63417637740598543</v>
      </c>
      <c r="G284" s="7">
        <f t="shared" si="26"/>
        <v>1.06986432807847E-3</v>
      </c>
      <c r="H284" s="8">
        <f t="shared" si="29"/>
        <v>0.42137342341670525</v>
      </c>
      <c r="I284">
        <f t="shared" si="27"/>
        <v>2.3578606358570786E-4</v>
      </c>
      <c r="J284" s="2"/>
      <c r="K284" s="2"/>
      <c r="L284" s="2"/>
      <c r="M284" s="2"/>
      <c r="N284" s="2"/>
      <c r="O284" s="2"/>
    </row>
    <row r="285" spans="1:15">
      <c r="A285" s="3" t="s">
        <v>469</v>
      </c>
      <c r="B285">
        <v>8.86</v>
      </c>
      <c r="C285" s="4">
        <v>565</v>
      </c>
      <c r="D285" s="4">
        <f t="shared" si="24"/>
        <v>63.769751693002263</v>
      </c>
      <c r="E285" s="7">
        <f t="shared" si="25"/>
        <v>7.6628040709155224E-4</v>
      </c>
      <c r="F285" s="8">
        <f t="shared" si="28"/>
        <v>0.63494265781307702</v>
      </c>
      <c r="G285" s="7">
        <f t="shared" si="26"/>
        <v>8.8094776457018991E-4</v>
      </c>
      <c r="H285" s="8">
        <f t="shared" si="29"/>
        <v>0.42225437118127546</v>
      </c>
      <c r="I285">
        <f t="shared" si="27"/>
        <v>9.7762488309699469E-4</v>
      </c>
      <c r="J285" s="2"/>
      <c r="K285" s="2"/>
      <c r="L285" s="2"/>
      <c r="M285" s="2"/>
      <c r="N285" s="2"/>
      <c r="O285" s="2"/>
    </row>
    <row r="286" spans="1:15">
      <c r="A286" s="3" t="s">
        <v>285</v>
      </c>
      <c r="B286">
        <v>36.729999999999997</v>
      </c>
      <c r="C286" s="4">
        <v>2342</v>
      </c>
      <c r="D286" s="4">
        <f t="shared" si="24"/>
        <v>63.762591886741092</v>
      </c>
      <c r="E286" s="7">
        <f t="shared" si="25"/>
        <v>3.1763340060325935E-3</v>
      </c>
      <c r="F286" s="8">
        <f t="shared" si="28"/>
        <v>0.63811899181910958</v>
      </c>
      <c r="G286" s="7">
        <f t="shared" si="26"/>
        <v>3.6520554619258547E-3</v>
      </c>
      <c r="H286" s="8">
        <f t="shared" si="29"/>
        <v>0.42590642664320133</v>
      </c>
      <c r="I286">
        <f t="shared" si="27"/>
        <v>1.1823853746062429E-4</v>
      </c>
      <c r="J286" s="2"/>
      <c r="K286" s="2"/>
      <c r="L286" s="2"/>
      <c r="M286" s="2"/>
      <c r="N286" s="2"/>
      <c r="O286" s="2"/>
    </row>
    <row r="287" spans="1:15">
      <c r="A287" s="3" t="s">
        <v>528</v>
      </c>
      <c r="B287">
        <v>4.4400000000000004</v>
      </c>
      <c r="C287" s="4">
        <v>283</v>
      </c>
      <c r="D287" s="4">
        <f t="shared" si="24"/>
        <v>63.738738738738732</v>
      </c>
      <c r="E287" s="7">
        <f t="shared" si="25"/>
        <v>3.8381832779983943E-4</v>
      </c>
      <c r="F287" s="8">
        <f t="shared" si="28"/>
        <v>0.63850281014690946</v>
      </c>
      <c r="G287" s="7">
        <f t="shared" si="26"/>
        <v>4.4146817998777017E-4</v>
      </c>
      <c r="H287" s="8">
        <f t="shared" si="29"/>
        <v>0.42634789482318908</v>
      </c>
      <c r="I287">
        <f t="shared" si="27"/>
        <v>6.3000548315489402E-4</v>
      </c>
      <c r="J287" s="4"/>
      <c r="K287" s="4"/>
      <c r="L287" s="4"/>
      <c r="M287" s="4"/>
      <c r="N287" s="4"/>
      <c r="O287" s="4"/>
    </row>
    <row r="288" spans="1:15">
      <c r="A288" s="3" t="s">
        <v>88</v>
      </c>
      <c r="B288">
        <v>23.54</v>
      </c>
      <c r="C288" s="4">
        <v>1495</v>
      </c>
      <c r="D288" s="4">
        <f t="shared" si="24"/>
        <v>63.5089209855565</v>
      </c>
      <c r="E288" s="7">
        <f t="shared" si="25"/>
        <v>2.0275915196493284E-3</v>
      </c>
      <c r="F288" s="8">
        <f t="shared" si="28"/>
        <v>0.64053040166655884</v>
      </c>
      <c r="G288" s="7">
        <f t="shared" si="26"/>
        <v>2.3405767920973218E-3</v>
      </c>
      <c r="H288" s="8">
        <f t="shared" si="29"/>
        <v>0.42868847161528639</v>
      </c>
      <c r="I288">
        <f t="shared" si="27"/>
        <v>3.9428270401914434E-4</v>
      </c>
      <c r="J288" s="2"/>
      <c r="K288" s="2"/>
      <c r="L288" s="2"/>
      <c r="M288" s="2"/>
      <c r="N288" s="2"/>
      <c r="O288" s="2"/>
    </row>
    <row r="289" spans="1:15">
      <c r="A289" s="3" t="s">
        <v>426</v>
      </c>
      <c r="B289">
        <v>14.69</v>
      </c>
      <c r="C289" s="4">
        <v>931</v>
      </c>
      <c r="D289" s="4">
        <f t="shared" si="24"/>
        <v>63.376446562287271</v>
      </c>
      <c r="E289" s="7">
        <f t="shared" si="25"/>
        <v>1.2626673610659027E-3</v>
      </c>
      <c r="F289" s="8">
        <f t="shared" si="28"/>
        <v>0.64179306902762479</v>
      </c>
      <c r="G289" s="7">
        <f t="shared" si="26"/>
        <v>1.4606233252298069E-3</v>
      </c>
      <c r="H289" s="8">
        <f t="shared" si="29"/>
        <v>0.43014909494051617</v>
      </c>
      <c r="I289">
        <f t="shared" si="27"/>
        <v>6.4701158006891246E-4</v>
      </c>
      <c r="J289" s="2"/>
      <c r="K289" s="2"/>
      <c r="L289" s="2"/>
      <c r="M289" s="2"/>
      <c r="N289" s="2"/>
      <c r="O289" s="2"/>
    </row>
    <row r="290" spans="1:15">
      <c r="A290" s="3" t="s">
        <v>561</v>
      </c>
      <c r="B290">
        <v>24.09</v>
      </c>
      <c r="C290" s="4">
        <v>1526</v>
      </c>
      <c r="D290" s="4">
        <f t="shared" si="24"/>
        <v>63.34578663345787</v>
      </c>
      <c r="E290" s="7">
        <f t="shared" si="25"/>
        <v>2.0696352234012543E-3</v>
      </c>
      <c r="F290" s="8">
        <f t="shared" si="28"/>
        <v>0.64386270425102599</v>
      </c>
      <c r="G290" s="7">
        <f t="shared" si="26"/>
        <v>2.3952631657444554E-3</v>
      </c>
      <c r="H290" s="8">
        <f t="shared" si="29"/>
        <v>0.43254435810626063</v>
      </c>
      <c r="I290">
        <f t="shared" si="27"/>
        <v>1.5371943783787367E-4</v>
      </c>
      <c r="J290" s="2"/>
      <c r="K290" s="2"/>
      <c r="L290" s="2"/>
      <c r="M290" s="2"/>
      <c r="N290" s="2"/>
      <c r="O290" s="2"/>
    </row>
    <row r="291" spans="1:15">
      <c r="A291" s="3" t="s">
        <v>466</v>
      </c>
      <c r="B291">
        <v>5.7</v>
      </c>
      <c r="C291" s="4">
        <v>360</v>
      </c>
      <c r="D291" s="4">
        <f t="shared" si="24"/>
        <v>63.157894736842103</v>
      </c>
      <c r="E291" s="7">
        <f t="shared" si="25"/>
        <v>4.8824946292559077E-4</v>
      </c>
      <c r="F291" s="8">
        <f t="shared" si="28"/>
        <v>0.64435095371395157</v>
      </c>
      <c r="G291" s="7">
        <f t="shared" si="26"/>
        <v>5.6674969052484007E-4</v>
      </c>
      <c r="H291" s="8">
        <f t="shared" si="29"/>
        <v>0.43311110779678547</v>
      </c>
      <c r="I291">
        <f t="shared" si="27"/>
        <v>2.4296223081504698E-4</v>
      </c>
      <c r="J291" s="2"/>
      <c r="K291" s="2"/>
      <c r="L291" s="2"/>
      <c r="M291" s="2"/>
      <c r="N291" s="2"/>
      <c r="O291" s="2"/>
    </row>
    <row r="292" spans="1:15">
      <c r="A292" s="3" t="s">
        <v>27</v>
      </c>
      <c r="B292">
        <v>9</v>
      </c>
      <c r="C292" s="4">
        <v>568</v>
      </c>
      <c r="D292" s="4">
        <f t="shared" si="24"/>
        <v>63.111111111111114</v>
      </c>
      <c r="E292" s="7">
        <f t="shared" si="25"/>
        <v>7.7034915261593208E-4</v>
      </c>
      <c r="F292" s="8">
        <f t="shared" si="28"/>
        <v>0.64512130286656755</v>
      </c>
      <c r="G292" s="7">
        <f t="shared" si="26"/>
        <v>8.9486793240764213E-4</v>
      </c>
      <c r="H292" s="8">
        <f t="shared" si="29"/>
        <v>0.43400597572919308</v>
      </c>
      <c r="I292">
        <f t="shared" si="27"/>
        <v>5.3172325985473279E-4</v>
      </c>
      <c r="J292" s="2"/>
      <c r="K292" s="2"/>
      <c r="L292" s="2"/>
      <c r="M292" s="2"/>
      <c r="N292" s="2"/>
      <c r="O292" s="2"/>
    </row>
    <row r="293" spans="1:15">
      <c r="A293" s="3" t="s">
        <v>449</v>
      </c>
      <c r="B293">
        <v>19.649999999999999</v>
      </c>
      <c r="C293" s="4">
        <v>1238</v>
      </c>
      <c r="D293" s="4">
        <f t="shared" si="24"/>
        <v>63.002544529262089</v>
      </c>
      <c r="E293" s="7">
        <f t="shared" si="25"/>
        <v>1.6790356530607816E-3</v>
      </c>
      <c r="F293" s="8">
        <f t="shared" si="28"/>
        <v>0.64680033851962837</v>
      </c>
      <c r="G293" s="7">
        <f t="shared" si="26"/>
        <v>1.9537949857566851E-3</v>
      </c>
      <c r="H293" s="8">
        <f t="shared" si="29"/>
        <v>0.43595977071494979</v>
      </c>
      <c r="I293">
        <f t="shared" si="27"/>
        <v>1.0634885286418538E-3</v>
      </c>
      <c r="J293" s="2"/>
      <c r="K293" s="2"/>
      <c r="L293" s="2"/>
      <c r="M293" s="2"/>
      <c r="N293" s="2"/>
      <c r="O293" s="2"/>
    </row>
    <row r="294" spans="1:15">
      <c r="A294" s="3" t="s">
        <v>530</v>
      </c>
      <c r="B294">
        <v>39.08</v>
      </c>
      <c r="C294" s="4">
        <v>2452</v>
      </c>
      <c r="D294" s="4">
        <f t="shared" si="24"/>
        <v>62.743091095189357</v>
      </c>
      <c r="E294" s="7">
        <f t="shared" si="25"/>
        <v>3.3255213419265237E-3</v>
      </c>
      <c r="F294" s="8">
        <f t="shared" si="28"/>
        <v>0.65012585986155491</v>
      </c>
      <c r="G294" s="7">
        <f t="shared" si="26"/>
        <v>3.8857154220545169E-3</v>
      </c>
      <c r="H294" s="8">
        <f t="shared" si="29"/>
        <v>0.4398454861370043</v>
      </c>
      <c r="I294">
        <f t="shared" si="27"/>
        <v>2.9919866825650621E-4</v>
      </c>
      <c r="J294" s="4"/>
      <c r="K294" s="4"/>
      <c r="L294" s="4"/>
      <c r="M294" s="4"/>
      <c r="N294" s="4"/>
      <c r="O294" s="4"/>
    </row>
    <row r="295" spans="1:15">
      <c r="A295" s="3" t="s">
        <v>49</v>
      </c>
      <c r="B295">
        <v>10.95</v>
      </c>
      <c r="C295" s="4">
        <v>685</v>
      </c>
      <c r="D295" s="4">
        <f t="shared" si="24"/>
        <v>62.557077625570777</v>
      </c>
      <c r="E295" s="7">
        <f t="shared" si="25"/>
        <v>9.2903022806674915E-4</v>
      </c>
      <c r="F295" s="8">
        <f t="shared" si="28"/>
        <v>0.6510548900896217</v>
      </c>
      <c r="G295" s="7">
        <f t="shared" si="26"/>
        <v>1.0887559844292979E-3</v>
      </c>
      <c r="H295" s="8">
        <f t="shared" si="29"/>
        <v>0.44093424212143362</v>
      </c>
      <c r="I295">
        <f t="shared" si="27"/>
        <v>5.691494750556525E-4</v>
      </c>
      <c r="J295" s="2"/>
      <c r="K295" s="2"/>
      <c r="L295" s="2"/>
      <c r="M295" s="2"/>
      <c r="N295" s="2"/>
      <c r="O295" s="2"/>
    </row>
    <row r="296" spans="1:15">
      <c r="A296" s="3" t="s">
        <v>592</v>
      </c>
      <c r="B296">
        <v>20.82</v>
      </c>
      <c r="C296" s="4">
        <v>1302</v>
      </c>
      <c r="D296" s="4">
        <f t="shared" si="24"/>
        <v>62.536023054755042</v>
      </c>
      <c r="E296" s="7">
        <f t="shared" si="25"/>
        <v>1.7658355575808867E-3</v>
      </c>
      <c r="F296" s="8">
        <f t="shared" si="28"/>
        <v>0.65282072564720262</v>
      </c>
      <c r="G296" s="7">
        <f t="shared" si="26"/>
        <v>2.0701278169696787E-3</v>
      </c>
      <c r="H296" s="8">
        <f t="shared" si="29"/>
        <v>0.44300436993840331</v>
      </c>
      <c r="I296">
        <f t="shared" si="27"/>
        <v>1.3542311489010972E-3</v>
      </c>
      <c r="J296" s="2"/>
      <c r="K296" s="2"/>
      <c r="L296" s="2"/>
      <c r="M296" s="2"/>
      <c r="N296" s="2"/>
      <c r="O296" s="2"/>
    </row>
    <row r="297" spans="1:15">
      <c r="A297" s="3" t="s">
        <v>233</v>
      </c>
      <c r="B297">
        <v>49.53</v>
      </c>
      <c r="C297" s="4">
        <v>3097</v>
      </c>
      <c r="D297" s="4">
        <f t="shared" si="24"/>
        <v>62.527760952957799</v>
      </c>
      <c r="E297" s="7">
        <f t="shared" si="25"/>
        <v>4.2003016296682074E-3</v>
      </c>
      <c r="F297" s="8">
        <f t="shared" si="28"/>
        <v>0.65702102727687084</v>
      </c>
      <c r="G297" s="7">
        <f t="shared" si="26"/>
        <v>4.9247565213500575E-3</v>
      </c>
      <c r="H297" s="8">
        <f t="shared" si="29"/>
        <v>0.44792912645975336</v>
      </c>
      <c r="I297">
        <f t="shared" si="27"/>
        <v>6.7853655166794091E-4</v>
      </c>
      <c r="J297" s="4"/>
      <c r="K297" s="4"/>
      <c r="L297" s="4"/>
      <c r="M297" s="4"/>
      <c r="N297" s="4"/>
      <c r="O297" s="4"/>
    </row>
    <row r="298" spans="1:15">
      <c r="A298" s="3" t="s">
        <v>168</v>
      </c>
      <c r="B298">
        <v>24.81</v>
      </c>
      <c r="C298" s="4">
        <v>1551</v>
      </c>
      <c r="D298" s="4">
        <f t="shared" si="24"/>
        <v>62.515114873035067</v>
      </c>
      <c r="E298" s="7">
        <f t="shared" si="25"/>
        <v>2.1035414361044204E-3</v>
      </c>
      <c r="F298" s="8">
        <f t="shared" si="28"/>
        <v>0.65912456871297531</v>
      </c>
      <c r="G298" s="7">
        <f t="shared" si="26"/>
        <v>2.4668526003370668E-3</v>
      </c>
      <c r="H298" s="8">
        <f t="shared" si="29"/>
        <v>0.45039597906009043</v>
      </c>
      <c r="I298">
        <f t="shared" si="27"/>
        <v>4.3042634411966096E-4</v>
      </c>
      <c r="J298" s="4"/>
      <c r="K298" s="4"/>
      <c r="L298" s="4"/>
      <c r="M298" s="4"/>
      <c r="N298" s="4"/>
      <c r="O298" s="4"/>
    </row>
    <row r="299" spans="1:15">
      <c r="A299" s="3" t="s">
        <v>615</v>
      </c>
      <c r="B299">
        <v>15.73</v>
      </c>
      <c r="C299" s="4">
        <v>983</v>
      </c>
      <c r="D299" s="4">
        <f t="shared" si="24"/>
        <v>62.492053401144311</v>
      </c>
      <c r="E299" s="7">
        <f t="shared" si="25"/>
        <v>1.3331922834884881E-3</v>
      </c>
      <c r="F299" s="8">
        <f t="shared" si="28"/>
        <v>0.66045776099646381</v>
      </c>
      <c r="G299" s="7">
        <f t="shared" si="26"/>
        <v>1.5640302863080234E-3</v>
      </c>
      <c r="H299" s="8">
        <f t="shared" si="29"/>
        <v>0.45196000934639846</v>
      </c>
      <c r="I299">
        <f t="shared" si="27"/>
        <v>2.6697555976984422E-4</v>
      </c>
      <c r="J299" s="2"/>
      <c r="K299" s="2"/>
      <c r="L299" s="2"/>
      <c r="M299" s="2"/>
      <c r="N299" s="2"/>
      <c r="O299" s="2"/>
    </row>
    <row r="300" spans="1:15">
      <c r="A300" s="3" t="s">
        <v>507</v>
      </c>
      <c r="B300">
        <v>9.75</v>
      </c>
      <c r="C300" s="4">
        <v>609</v>
      </c>
      <c r="D300" s="4">
        <f t="shared" si="24"/>
        <v>62.46153846153846</v>
      </c>
      <c r="E300" s="7">
        <f t="shared" si="25"/>
        <v>8.2595534144912436E-4</v>
      </c>
      <c r="F300" s="8">
        <f t="shared" si="28"/>
        <v>0.66128371633791294</v>
      </c>
      <c r="G300" s="7">
        <f t="shared" si="26"/>
        <v>9.6944026010827901E-4</v>
      </c>
      <c r="H300" s="8">
        <f t="shared" si="29"/>
        <v>0.45292944960650672</v>
      </c>
      <c r="I300">
        <f t="shared" si="27"/>
        <v>2.806786881996981E-4</v>
      </c>
      <c r="J300" s="2"/>
      <c r="K300" s="2"/>
      <c r="L300" s="2"/>
      <c r="M300" s="2"/>
      <c r="N300" s="2"/>
      <c r="O300" s="2"/>
    </row>
    <row r="301" spans="1:15">
      <c r="A301" s="3" t="s">
        <v>429</v>
      </c>
      <c r="B301">
        <v>10.220000000000001</v>
      </c>
      <c r="C301" s="4">
        <v>637</v>
      </c>
      <c r="D301" s="4">
        <f t="shared" si="24"/>
        <v>62.328767123287669</v>
      </c>
      <c r="E301" s="7">
        <f t="shared" si="25"/>
        <v>8.6393029967667036E-4</v>
      </c>
      <c r="F301" s="8">
        <f t="shared" si="28"/>
        <v>0.66214764663758963</v>
      </c>
      <c r="G301" s="7">
        <f t="shared" si="26"/>
        <v>1.0161722521340115E-3</v>
      </c>
      <c r="H301" s="8">
        <f t="shared" si="29"/>
        <v>0.45394562185864074</v>
      </c>
      <c r="I301">
        <f t="shared" si="27"/>
        <v>2.3104059558831658E-4</v>
      </c>
      <c r="J301" s="2"/>
      <c r="K301" s="2"/>
      <c r="L301" s="2"/>
      <c r="M301" s="2"/>
      <c r="N301" s="2"/>
      <c r="O301" s="2"/>
    </row>
    <row r="302" spans="1:15">
      <c r="A302" s="3" t="s">
        <v>425</v>
      </c>
      <c r="B302">
        <v>8.4</v>
      </c>
      <c r="C302" s="4">
        <v>523</v>
      </c>
      <c r="D302" s="4">
        <f t="shared" si="24"/>
        <v>62.261904761904759</v>
      </c>
      <c r="E302" s="7">
        <f t="shared" si="25"/>
        <v>7.0931796975023324E-4</v>
      </c>
      <c r="F302" s="8">
        <f t="shared" si="28"/>
        <v>0.66285696460733989</v>
      </c>
      <c r="G302" s="7">
        <f t="shared" si="26"/>
        <v>8.3521007024713273E-4</v>
      </c>
      <c r="H302" s="8">
        <f t="shared" si="29"/>
        <v>0.45478083192888785</v>
      </c>
      <c r="I302">
        <f t="shared" si="27"/>
        <v>1.093050626406189E-4</v>
      </c>
      <c r="J302" s="4"/>
      <c r="K302" s="4"/>
      <c r="L302" s="4"/>
      <c r="M302" s="4"/>
      <c r="N302" s="4"/>
      <c r="O302" s="4"/>
    </row>
    <row r="303" spans="1:15">
      <c r="A303" s="3" t="s">
        <v>371</v>
      </c>
      <c r="B303">
        <v>3.97</v>
      </c>
      <c r="C303" s="4">
        <v>247</v>
      </c>
      <c r="D303" s="4">
        <f t="shared" si="24"/>
        <v>62.216624685138534</v>
      </c>
      <c r="E303" s="7">
        <f t="shared" si="25"/>
        <v>3.3499338150728037E-4</v>
      </c>
      <c r="F303" s="8">
        <f t="shared" si="28"/>
        <v>0.66319195798884722</v>
      </c>
      <c r="G303" s="7">
        <f t="shared" si="26"/>
        <v>3.9473618796203772E-4</v>
      </c>
      <c r="H303" s="8">
        <f t="shared" si="29"/>
        <v>0.45517556811684989</v>
      </c>
      <c r="I303">
        <f t="shared" si="27"/>
        <v>5.9149041644085409E-4</v>
      </c>
      <c r="J303" s="4"/>
      <c r="K303" s="4"/>
      <c r="L303" s="4"/>
      <c r="M303" s="4"/>
      <c r="N303" s="4"/>
      <c r="O303" s="4"/>
    </row>
    <row r="304" spans="1:15">
      <c r="A304" s="3" t="s">
        <v>332</v>
      </c>
      <c r="B304">
        <v>21.44</v>
      </c>
      <c r="C304" s="4">
        <v>1332</v>
      </c>
      <c r="D304" s="4">
        <f t="shared" si="24"/>
        <v>62.126865671641788</v>
      </c>
      <c r="E304" s="7">
        <f t="shared" si="25"/>
        <v>1.806523012824686E-3</v>
      </c>
      <c r="F304" s="8">
        <f t="shared" si="28"/>
        <v>0.66499848100167192</v>
      </c>
      <c r="G304" s="7">
        <f t="shared" si="26"/>
        <v>2.1317742745355387E-3</v>
      </c>
      <c r="H304" s="8">
        <f t="shared" si="29"/>
        <v>0.45730734239138543</v>
      </c>
      <c r="I304">
        <f t="shared" si="27"/>
        <v>3.4876743102613128E-4</v>
      </c>
      <c r="J304" s="4"/>
      <c r="K304" s="4"/>
      <c r="L304" s="4"/>
      <c r="M304" s="4"/>
      <c r="N304" s="4"/>
      <c r="O304" s="4"/>
    </row>
    <row r="305" spans="1:15">
      <c r="A305" s="3" t="s">
        <v>66</v>
      </c>
      <c r="B305">
        <v>12.61</v>
      </c>
      <c r="C305" s="4">
        <v>782</v>
      </c>
      <c r="D305" s="4">
        <f t="shared" si="24"/>
        <v>62.014274385408406</v>
      </c>
      <c r="E305" s="7">
        <f t="shared" si="25"/>
        <v>1.0605863333550333E-3</v>
      </c>
      <c r="F305" s="8">
        <f t="shared" si="28"/>
        <v>0.66605906733502696</v>
      </c>
      <c r="G305" s="7">
        <f t="shared" si="26"/>
        <v>1.2538094030733742E-3</v>
      </c>
      <c r="H305" s="8">
        <f t="shared" si="29"/>
        <v>0.45856115179445878</v>
      </c>
      <c r="I305">
        <f t="shared" si="27"/>
        <v>2.3731662920484231E-4</v>
      </c>
      <c r="J305" s="2"/>
      <c r="K305" s="2"/>
      <c r="L305" s="2"/>
      <c r="M305" s="2"/>
      <c r="N305" s="2"/>
      <c r="O305" s="2"/>
    </row>
    <row r="306" spans="1:15">
      <c r="A306" s="3" t="s">
        <v>55</v>
      </c>
      <c r="B306">
        <v>8.57</v>
      </c>
      <c r="C306" s="4">
        <v>531</v>
      </c>
      <c r="D306" s="4">
        <f t="shared" si="24"/>
        <v>61.960326721120182</v>
      </c>
      <c r="E306" s="7">
        <f t="shared" si="25"/>
        <v>7.2016795781524635E-4</v>
      </c>
      <c r="F306" s="8">
        <f t="shared" si="28"/>
        <v>0.66677923529284222</v>
      </c>
      <c r="G306" s="7">
        <f t="shared" si="26"/>
        <v>8.5211313119261042E-4</v>
      </c>
      <c r="H306" s="8">
        <f t="shared" si="29"/>
        <v>0.45941326492565138</v>
      </c>
      <c r="I306">
        <f t="shared" si="27"/>
        <v>1.3102613358728643E-4</v>
      </c>
      <c r="J306" s="2"/>
      <c r="K306" s="2"/>
      <c r="L306" s="2"/>
      <c r="M306" s="2"/>
      <c r="N306" s="2"/>
      <c r="O306" s="2"/>
    </row>
    <row r="307" spans="1:15">
      <c r="A307" s="3" t="s">
        <v>616</v>
      </c>
      <c r="B307">
        <v>4.7300000000000004</v>
      </c>
      <c r="C307" s="4">
        <v>293</v>
      </c>
      <c r="D307" s="4">
        <f t="shared" si="24"/>
        <v>61.945031712473565</v>
      </c>
      <c r="E307" s="7">
        <f t="shared" si="25"/>
        <v>3.9738081288110582E-4</v>
      </c>
      <c r="F307" s="8">
        <f t="shared" si="28"/>
        <v>0.66717661610572332</v>
      </c>
      <c r="G307" s="7">
        <f t="shared" si="26"/>
        <v>4.7030281336534976E-4</v>
      </c>
      <c r="H307" s="8">
        <f t="shared" si="29"/>
        <v>0.45988356773901673</v>
      </c>
      <c r="I307">
        <f t="shared" si="27"/>
        <v>1.0984520753704041E-4</v>
      </c>
      <c r="J307" s="2"/>
      <c r="K307" s="2"/>
      <c r="L307" s="2"/>
      <c r="M307" s="2"/>
      <c r="N307" s="2"/>
      <c r="O307" s="2"/>
    </row>
    <row r="308" spans="1:15">
      <c r="A308" s="3" t="s">
        <v>259</v>
      </c>
      <c r="B308">
        <v>3.95</v>
      </c>
      <c r="C308" s="4">
        <v>244</v>
      </c>
      <c r="D308" s="4">
        <f t="shared" si="24"/>
        <v>61.772151898734172</v>
      </c>
      <c r="E308" s="7">
        <f t="shared" si="25"/>
        <v>3.3092463598290042E-4</v>
      </c>
      <c r="F308" s="8">
        <f t="shared" si="28"/>
        <v>0.66750754074170626</v>
      </c>
      <c r="G308" s="7">
        <f t="shared" si="26"/>
        <v>3.9274759255668741E-4</v>
      </c>
      <c r="H308" s="8">
        <f t="shared" si="29"/>
        <v>0.46027631533157343</v>
      </c>
      <c r="I308">
        <f t="shared" si="27"/>
        <v>1.9057797686461431E-4</v>
      </c>
      <c r="J308" s="4"/>
      <c r="K308" s="4"/>
      <c r="L308" s="4"/>
      <c r="M308" s="4"/>
      <c r="N308" s="4"/>
      <c r="O308" s="4"/>
    </row>
    <row r="309" spans="1:15">
      <c r="A309" s="3" t="s">
        <v>123</v>
      </c>
      <c r="B309">
        <v>6.85</v>
      </c>
      <c r="C309" s="4">
        <v>423</v>
      </c>
      <c r="D309" s="4">
        <f t="shared" si="24"/>
        <v>61.751824817518255</v>
      </c>
      <c r="E309" s="7">
        <f t="shared" si="25"/>
        <v>5.7369311893756911E-4</v>
      </c>
      <c r="F309" s="8">
        <f t="shared" si="28"/>
        <v>0.66808123386064389</v>
      </c>
      <c r="G309" s="7">
        <f t="shared" si="26"/>
        <v>6.8109392633248318E-4</v>
      </c>
      <c r="H309" s="8">
        <f t="shared" si="29"/>
        <v>0.4609574092579059</v>
      </c>
      <c r="I309">
        <f t="shared" si="27"/>
        <v>2.0292626328721752E-4</v>
      </c>
      <c r="J309" s="4"/>
      <c r="K309" s="4"/>
      <c r="L309" s="4"/>
      <c r="M309" s="4"/>
      <c r="N309" s="4"/>
      <c r="O309" s="4"/>
    </row>
    <row r="310" spans="1:15">
      <c r="A310" s="3" t="s">
        <v>503</v>
      </c>
      <c r="B310">
        <v>7.29</v>
      </c>
      <c r="C310" s="4">
        <v>450</v>
      </c>
      <c r="D310" s="4">
        <f t="shared" si="24"/>
        <v>61.728395061728392</v>
      </c>
      <c r="E310" s="7">
        <f t="shared" si="25"/>
        <v>6.1031182865698851E-4</v>
      </c>
      <c r="F310" s="8">
        <f t="shared" si="28"/>
        <v>0.66869154568930089</v>
      </c>
      <c r="G310" s="7">
        <f t="shared" si="26"/>
        <v>7.2484302525019015E-4</v>
      </c>
      <c r="H310" s="8">
        <f t="shared" si="29"/>
        <v>0.46168225228315607</v>
      </c>
      <c r="I310">
        <f t="shared" si="27"/>
        <v>1.8909317174592433E-4</v>
      </c>
      <c r="J310" s="4"/>
      <c r="K310" s="4"/>
      <c r="L310" s="4"/>
      <c r="M310" s="4"/>
      <c r="N310" s="4"/>
      <c r="O310" s="4"/>
    </row>
    <row r="311" spans="1:15">
      <c r="A311" s="3" t="s">
        <v>190</v>
      </c>
      <c r="B311">
        <v>6.79</v>
      </c>
      <c r="C311" s="4">
        <v>419</v>
      </c>
      <c r="D311" s="4">
        <f t="shared" si="24"/>
        <v>61.708394698085421</v>
      </c>
      <c r="E311" s="7">
        <f t="shared" si="25"/>
        <v>5.6826812490506256E-4</v>
      </c>
      <c r="F311" s="8">
        <f t="shared" si="28"/>
        <v>0.66925981381420596</v>
      </c>
      <c r="G311" s="7">
        <f t="shared" si="26"/>
        <v>6.7512814011643223E-4</v>
      </c>
      <c r="H311" s="8">
        <f t="shared" si="29"/>
        <v>0.46235738042327251</v>
      </c>
      <c r="I311">
        <f t="shared" si="27"/>
        <v>1.3157314916656393E-4</v>
      </c>
      <c r="J311" s="2"/>
      <c r="K311" s="2"/>
      <c r="L311" s="2"/>
      <c r="M311" s="2"/>
      <c r="N311" s="2"/>
      <c r="O311" s="2"/>
    </row>
    <row r="312" spans="1:15">
      <c r="A312" s="3" t="s">
        <v>423</v>
      </c>
      <c r="B312">
        <v>4.71</v>
      </c>
      <c r="C312" s="4">
        <v>290</v>
      </c>
      <c r="D312" s="4">
        <f t="shared" si="24"/>
        <v>61.57112526539278</v>
      </c>
      <c r="E312" s="7">
        <f t="shared" si="25"/>
        <v>3.9331206735672593E-4</v>
      </c>
      <c r="F312" s="8">
        <f t="shared" si="28"/>
        <v>0.66965312588156267</v>
      </c>
      <c r="G312" s="7">
        <f t="shared" si="26"/>
        <v>4.6831421795999939E-4</v>
      </c>
      <c r="H312" s="8">
        <f t="shared" si="29"/>
        <v>0.46282569464123252</v>
      </c>
      <c r="I312">
        <f t="shared" si="27"/>
        <v>5.8147137239228375E-5</v>
      </c>
      <c r="J312" s="2"/>
      <c r="K312" s="2"/>
      <c r="L312" s="2"/>
      <c r="M312" s="2"/>
      <c r="N312" s="2"/>
      <c r="O312" s="2"/>
    </row>
    <row r="313" spans="1:15">
      <c r="A313" s="3" t="s">
        <v>125</v>
      </c>
      <c r="B313">
        <v>2.08</v>
      </c>
      <c r="C313" s="4">
        <v>128</v>
      </c>
      <c r="D313" s="4">
        <f t="shared" si="24"/>
        <v>61.538461538461533</v>
      </c>
      <c r="E313" s="7">
        <f t="shared" si="25"/>
        <v>1.7359980904021005E-4</v>
      </c>
      <c r="F313" s="8">
        <f t="shared" si="28"/>
        <v>0.66982672569060286</v>
      </c>
      <c r="G313" s="7">
        <f t="shared" si="26"/>
        <v>2.0681392215643287E-4</v>
      </c>
      <c r="H313" s="8">
        <f t="shared" si="29"/>
        <v>0.46303250856338896</v>
      </c>
      <c r="I313">
        <f t="shared" si="27"/>
        <v>1.8300379819613521E-4</v>
      </c>
      <c r="J313" s="2"/>
      <c r="K313" s="2"/>
      <c r="L313" s="2"/>
      <c r="M313" s="2"/>
      <c r="N313" s="2"/>
      <c r="O313" s="2"/>
    </row>
    <row r="314" spans="1:15">
      <c r="A314" s="3" t="s">
        <v>232</v>
      </c>
      <c r="B314">
        <v>6.51</v>
      </c>
      <c r="C314" s="4">
        <v>399</v>
      </c>
      <c r="D314" s="4">
        <f t="shared" si="24"/>
        <v>61.29032258064516</v>
      </c>
      <c r="E314" s="7">
        <f t="shared" si="25"/>
        <v>5.4114315474252978E-4</v>
      </c>
      <c r="F314" s="8">
        <f t="shared" si="28"/>
        <v>0.67036786884534538</v>
      </c>
      <c r="G314" s="7">
        <f t="shared" si="26"/>
        <v>6.4728780444152779E-4</v>
      </c>
      <c r="H314" s="8">
        <f t="shared" si="29"/>
        <v>0.46367979636783047</v>
      </c>
      <c r="I314">
        <f t="shared" si="27"/>
        <v>1.3343450357228837E-3</v>
      </c>
      <c r="J314" s="2"/>
      <c r="K314" s="2"/>
      <c r="L314" s="2"/>
      <c r="M314" s="2"/>
      <c r="N314" s="2"/>
      <c r="O314" s="2"/>
    </row>
    <row r="315" spans="1:15">
      <c r="A315" s="3" t="s">
        <v>222</v>
      </c>
      <c r="B315">
        <v>47.37</v>
      </c>
      <c r="C315" s="4">
        <v>2899</v>
      </c>
      <c r="D315" s="4">
        <f t="shared" si="24"/>
        <v>61.199071142073045</v>
      </c>
      <c r="E315" s="7">
        <f t="shared" si="25"/>
        <v>3.9317644250591328E-3</v>
      </c>
      <c r="F315" s="8">
        <f t="shared" si="28"/>
        <v>0.67429963327040454</v>
      </c>
      <c r="G315" s="7">
        <f t="shared" si="26"/>
        <v>4.7099882175722233E-3</v>
      </c>
      <c r="H315" s="8">
        <f t="shared" si="29"/>
        <v>0.4683897845854027</v>
      </c>
      <c r="I315">
        <f t="shared" si="27"/>
        <v>8.2027257207462068E-5</v>
      </c>
      <c r="J315" s="2"/>
      <c r="K315" s="2"/>
      <c r="L315" s="2"/>
      <c r="M315" s="2"/>
      <c r="N315" s="2"/>
      <c r="O315" s="2"/>
    </row>
    <row r="316" spans="1:15">
      <c r="A316" s="3" t="s">
        <v>127</v>
      </c>
      <c r="B316">
        <v>2.91</v>
      </c>
      <c r="C316" s="4">
        <v>178</v>
      </c>
      <c r="D316" s="4">
        <f t="shared" si="24"/>
        <v>61.168384879725082</v>
      </c>
      <c r="E316" s="7">
        <f t="shared" si="25"/>
        <v>2.4141223444654211E-4</v>
      </c>
      <c r="F316" s="8">
        <f t="shared" si="28"/>
        <v>0.67454104550485106</v>
      </c>
      <c r="G316" s="7">
        <f t="shared" si="26"/>
        <v>2.8934063147847099E-4</v>
      </c>
      <c r="H316" s="8">
        <f t="shared" si="29"/>
        <v>0.46867912521688115</v>
      </c>
      <c r="I316">
        <f t="shared" si="27"/>
        <v>1.4076972596183124E-4</v>
      </c>
      <c r="J316" s="2"/>
      <c r="K316" s="2"/>
      <c r="L316" s="2"/>
      <c r="M316" s="2"/>
      <c r="N316" s="2"/>
      <c r="O316" s="2"/>
    </row>
    <row r="317" spans="1:15">
      <c r="A317" s="3" t="s">
        <v>610</v>
      </c>
      <c r="B317">
        <v>4.9800000000000004</v>
      </c>
      <c r="C317" s="4">
        <v>304</v>
      </c>
      <c r="D317" s="4">
        <f t="shared" si="24"/>
        <v>61.044176706827301</v>
      </c>
      <c r="E317" s="7">
        <f t="shared" si="25"/>
        <v>4.1229954647049887E-4</v>
      </c>
      <c r="F317" s="8">
        <f t="shared" si="28"/>
        <v>0.67495334505132154</v>
      </c>
      <c r="G317" s="7">
        <f t="shared" si="26"/>
        <v>4.9516025593222867E-4</v>
      </c>
      <c r="H317" s="8">
        <f t="shared" si="29"/>
        <v>0.46917428547281337</v>
      </c>
      <c r="I317">
        <f t="shared" si="27"/>
        <v>1.1909752478612146E-3</v>
      </c>
      <c r="J317" s="2"/>
      <c r="K317" s="2"/>
      <c r="L317" s="2"/>
      <c r="M317" s="2"/>
      <c r="N317" s="2"/>
      <c r="O317" s="2"/>
    </row>
    <row r="318" spans="1:15">
      <c r="A318" s="3" t="s">
        <v>154</v>
      </c>
      <c r="B318">
        <v>42.01</v>
      </c>
      <c r="C318" s="4">
        <v>2559</v>
      </c>
      <c r="D318" s="4">
        <f t="shared" si="24"/>
        <v>60.914068079028809</v>
      </c>
      <c r="E318" s="7">
        <f t="shared" si="25"/>
        <v>3.4706399322960743E-3</v>
      </c>
      <c r="F318" s="8">
        <f t="shared" si="28"/>
        <v>0.67842398498361767</v>
      </c>
      <c r="G318" s="7">
        <f t="shared" si="26"/>
        <v>4.1770446489383384E-3</v>
      </c>
      <c r="H318" s="8">
        <f t="shared" si="29"/>
        <v>0.47335133012175168</v>
      </c>
      <c r="I318">
        <f t="shared" si="27"/>
        <v>1.638827770126805E-4</v>
      </c>
      <c r="J318" s="2"/>
      <c r="K318" s="2"/>
      <c r="L318" s="2"/>
      <c r="M318" s="2"/>
      <c r="N318" s="2"/>
      <c r="O318" s="2"/>
    </row>
    <row r="319" spans="1:15">
      <c r="A319" s="3" t="s">
        <v>298</v>
      </c>
      <c r="B319">
        <v>5.77</v>
      </c>
      <c r="C319" s="4">
        <v>351</v>
      </c>
      <c r="D319" s="4">
        <f t="shared" si="24"/>
        <v>60.831889081455813</v>
      </c>
      <c r="E319" s="7">
        <f t="shared" si="25"/>
        <v>4.7604322635245099E-4</v>
      </c>
      <c r="F319" s="8">
        <f t="shared" si="28"/>
        <v>0.67890002820997009</v>
      </c>
      <c r="G319" s="7">
        <f t="shared" si="26"/>
        <v>5.7370977444356607E-4</v>
      </c>
      <c r="H319" s="8">
        <f t="shared" si="29"/>
        <v>0.47392503989619522</v>
      </c>
      <c r="I319">
        <f t="shared" si="27"/>
        <v>1.2108736932070485E-4</v>
      </c>
      <c r="J319" s="2"/>
      <c r="K319" s="2"/>
      <c r="L319" s="2"/>
      <c r="M319" s="2"/>
      <c r="N319" s="2"/>
      <c r="O319" s="2"/>
    </row>
    <row r="320" spans="1:15">
      <c r="A320" s="3" t="s">
        <v>536</v>
      </c>
      <c r="B320">
        <v>4.26</v>
      </c>
      <c r="C320" s="4">
        <v>259</v>
      </c>
      <c r="D320" s="4">
        <f t="shared" si="24"/>
        <v>60.798122065727704</v>
      </c>
      <c r="E320" s="7">
        <f t="shared" si="25"/>
        <v>3.5126836360480004E-4</v>
      </c>
      <c r="F320" s="8">
        <f t="shared" si="28"/>
        <v>0.67925129657357486</v>
      </c>
      <c r="G320" s="7">
        <f t="shared" si="26"/>
        <v>4.2357082133961726E-4</v>
      </c>
      <c r="H320" s="8">
        <f t="shared" si="29"/>
        <v>0.47434861071753481</v>
      </c>
      <c r="I320">
        <f t="shared" si="27"/>
        <v>3.0451902023942434E-4</v>
      </c>
      <c r="J320" s="2"/>
      <c r="K320" s="2"/>
      <c r="L320" s="2"/>
      <c r="M320" s="2"/>
      <c r="N320" s="2"/>
      <c r="O320" s="2"/>
    </row>
    <row r="321" spans="1:15">
      <c r="A321" s="3" t="s">
        <v>447</v>
      </c>
      <c r="B321">
        <v>10.71</v>
      </c>
      <c r="C321" s="4">
        <v>651</v>
      </c>
      <c r="D321" s="4">
        <f t="shared" si="24"/>
        <v>60.784313725490193</v>
      </c>
      <c r="E321" s="7">
        <f t="shared" si="25"/>
        <v>8.8291777879044337E-4</v>
      </c>
      <c r="F321" s="8">
        <f t="shared" si="28"/>
        <v>0.68013421435236532</v>
      </c>
      <c r="G321" s="7">
        <f t="shared" si="26"/>
        <v>1.0648928395650943E-3</v>
      </c>
      <c r="H321" s="8">
        <f t="shared" si="29"/>
        <v>0.47541350355709988</v>
      </c>
      <c r="I321">
        <f t="shared" si="27"/>
        <v>1.123741501161124E-4</v>
      </c>
      <c r="J321" s="2"/>
      <c r="K321" s="2"/>
      <c r="L321" s="2"/>
      <c r="M321" s="2"/>
      <c r="N321" s="2"/>
      <c r="O321" s="2"/>
    </row>
    <row r="322" spans="1:15">
      <c r="A322" s="3" t="s">
        <v>488</v>
      </c>
      <c r="B322">
        <v>3.95</v>
      </c>
      <c r="C322" s="4">
        <v>240</v>
      </c>
      <c r="D322" s="4">
        <f t="shared" ref="D322:D385" si="30">C322/B322</f>
        <v>60.759493670886073</v>
      </c>
      <c r="E322" s="7">
        <f t="shared" si="25"/>
        <v>3.2549964195039387E-4</v>
      </c>
      <c r="F322" s="8">
        <f t="shared" si="28"/>
        <v>0.68045971399431571</v>
      </c>
      <c r="G322" s="7">
        <f t="shared" si="26"/>
        <v>3.9274759255668741E-4</v>
      </c>
      <c r="H322" s="8">
        <f t="shared" si="29"/>
        <v>0.47580625114965658</v>
      </c>
      <c r="I322">
        <f t="shared" si="27"/>
        <v>4.7775928287607794E-4</v>
      </c>
      <c r="J322" s="4"/>
      <c r="K322" s="4"/>
      <c r="L322" s="4"/>
      <c r="M322" s="4"/>
      <c r="N322" s="4"/>
      <c r="O322" s="4"/>
    </row>
    <row r="323" spans="1:15">
      <c r="A323" s="3" t="s">
        <v>40</v>
      </c>
      <c r="B323">
        <v>16.79</v>
      </c>
      <c r="C323" s="4">
        <v>1020</v>
      </c>
      <c r="D323" s="4">
        <f t="shared" si="30"/>
        <v>60.75044669446099</v>
      </c>
      <c r="E323" s="7">
        <f t="shared" ref="E323:E386" si="31">C323/737328</f>
        <v>1.3833734782891739E-3</v>
      </c>
      <c r="F323" s="8">
        <f t="shared" si="28"/>
        <v>0.68184308747260491</v>
      </c>
      <c r="G323" s="7">
        <f t="shared" ref="G323:G386" si="32">B323/10057.35</f>
        <v>1.66942584279159E-3</v>
      </c>
      <c r="H323" s="8">
        <f t="shared" si="29"/>
        <v>0.47747567699244819</v>
      </c>
      <c r="I323">
        <f t="shared" ref="I323:I386" si="33">F323*H324-F324*H323</f>
        <v>1.1048475388499845E-3</v>
      </c>
      <c r="J323" s="2"/>
      <c r="K323" s="2"/>
      <c r="L323" s="2"/>
      <c r="M323" s="2"/>
      <c r="N323" s="2"/>
      <c r="O323" s="2"/>
    </row>
    <row r="324" spans="1:15">
      <c r="A324" s="3" t="s">
        <v>555</v>
      </c>
      <c r="B324">
        <v>38.61</v>
      </c>
      <c r="C324" s="4">
        <v>2336</v>
      </c>
      <c r="D324" s="4">
        <f t="shared" si="30"/>
        <v>60.502460502460501</v>
      </c>
      <c r="E324" s="7">
        <f t="shared" si="31"/>
        <v>3.1681965149838336E-3</v>
      </c>
      <c r="F324" s="8">
        <f t="shared" ref="F324:F387" si="34">F323+E324</f>
        <v>0.6850112839875887</v>
      </c>
      <c r="G324" s="7">
        <f t="shared" si="32"/>
        <v>3.8389834300287845E-3</v>
      </c>
      <c r="H324" s="8">
        <f t="shared" ref="H324:H387" si="35">H323+G324</f>
        <v>0.481314660422477</v>
      </c>
      <c r="I324">
        <f t="shared" si="33"/>
        <v>1.3611978135719127E-4</v>
      </c>
      <c r="J324" s="2"/>
      <c r="K324" s="2"/>
      <c r="L324" s="2"/>
      <c r="M324" s="2"/>
      <c r="N324" s="2"/>
      <c r="O324" s="2"/>
    </row>
    <row r="325" spans="1:15">
      <c r="A325" s="3" t="s">
        <v>228</v>
      </c>
      <c r="B325">
        <v>4.7300000000000004</v>
      </c>
      <c r="C325" s="4">
        <v>285</v>
      </c>
      <c r="D325" s="4">
        <f t="shared" si="30"/>
        <v>60.253699788583504</v>
      </c>
      <c r="E325" s="7">
        <f t="shared" si="31"/>
        <v>3.8653082481609271E-4</v>
      </c>
      <c r="F325" s="8">
        <f t="shared" si="34"/>
        <v>0.6853978148124048</v>
      </c>
      <c r="G325" s="7">
        <f t="shared" si="32"/>
        <v>4.7030281336534976E-4</v>
      </c>
      <c r="H325" s="8">
        <f t="shared" si="35"/>
        <v>0.48178496323584236</v>
      </c>
      <c r="I325">
        <f t="shared" si="33"/>
        <v>1.6145958765939605E-4</v>
      </c>
      <c r="J325" s="2"/>
      <c r="K325" s="2"/>
      <c r="L325" s="2"/>
      <c r="M325" s="2"/>
      <c r="N325" s="2"/>
      <c r="O325" s="2"/>
    </row>
    <row r="326" spans="1:15">
      <c r="A326" s="3" t="s">
        <v>68</v>
      </c>
      <c r="B326">
        <v>5.61</v>
      </c>
      <c r="C326" s="4">
        <v>338</v>
      </c>
      <c r="D326" s="4">
        <f t="shared" si="30"/>
        <v>60.249554367201419</v>
      </c>
      <c r="E326" s="7">
        <f t="shared" si="31"/>
        <v>4.5841199574680466E-4</v>
      </c>
      <c r="F326" s="8">
        <f t="shared" si="34"/>
        <v>0.68585622680815161</v>
      </c>
      <c r="G326" s="7">
        <f t="shared" si="32"/>
        <v>5.5780101120076365E-4</v>
      </c>
      <c r="H326" s="8">
        <f t="shared" si="35"/>
        <v>0.48234276424704314</v>
      </c>
      <c r="I326">
        <f t="shared" si="33"/>
        <v>2.1860996076245032E-4</v>
      </c>
      <c r="J326" s="2"/>
      <c r="K326" s="2"/>
      <c r="L326" s="2"/>
      <c r="M326" s="2"/>
      <c r="N326" s="2"/>
      <c r="O326" s="2"/>
    </row>
    <row r="327" spans="1:15">
      <c r="A327" s="3" t="s">
        <v>272</v>
      </c>
      <c r="B327">
        <v>7.58</v>
      </c>
      <c r="C327" s="4">
        <v>456</v>
      </c>
      <c r="D327" s="4">
        <f t="shared" si="30"/>
        <v>60.158311345646439</v>
      </c>
      <c r="E327" s="7">
        <f t="shared" si="31"/>
        <v>6.1844931970574829E-4</v>
      </c>
      <c r="F327" s="8">
        <f t="shared" si="34"/>
        <v>0.6864746761278574</v>
      </c>
      <c r="G327" s="7">
        <f t="shared" si="32"/>
        <v>7.5367765862776974E-4</v>
      </c>
      <c r="H327" s="8">
        <f t="shared" si="35"/>
        <v>0.48309644190567091</v>
      </c>
      <c r="I327">
        <f t="shared" si="33"/>
        <v>7.2939105854774589E-4</v>
      </c>
      <c r="J327" s="2"/>
      <c r="K327" s="2"/>
      <c r="L327" s="2"/>
      <c r="M327" s="2"/>
      <c r="N327" s="2"/>
      <c r="O327" s="2"/>
    </row>
    <row r="328" spans="1:15">
      <c r="A328" s="3" t="s">
        <v>491</v>
      </c>
      <c r="B328">
        <v>25.2</v>
      </c>
      <c r="C328" s="4">
        <v>1512</v>
      </c>
      <c r="D328" s="4">
        <f t="shared" si="30"/>
        <v>60</v>
      </c>
      <c r="E328" s="7">
        <f t="shared" si="31"/>
        <v>2.0506477442874811E-3</v>
      </c>
      <c r="F328" s="8">
        <f t="shared" si="34"/>
        <v>0.68852532387214482</v>
      </c>
      <c r="G328" s="7">
        <f t="shared" si="32"/>
        <v>2.5056302107413979E-3</v>
      </c>
      <c r="H328" s="8">
        <f t="shared" si="35"/>
        <v>0.48560207211641232</v>
      </c>
      <c r="I328">
        <f t="shared" si="33"/>
        <v>1.5408827415974713E-4</v>
      </c>
      <c r="J328" s="2"/>
      <c r="K328" s="2"/>
      <c r="L328" s="2"/>
      <c r="M328" s="2"/>
      <c r="N328" s="2"/>
      <c r="O328" s="2"/>
    </row>
    <row r="329" spans="1:15">
      <c r="A329" s="3" t="s">
        <v>456</v>
      </c>
      <c r="B329">
        <v>5.31</v>
      </c>
      <c r="C329" s="4">
        <v>318</v>
      </c>
      <c r="D329" s="4">
        <f t="shared" si="30"/>
        <v>59.887005649717516</v>
      </c>
      <c r="E329" s="7">
        <f t="shared" si="31"/>
        <v>4.3128702558427188E-4</v>
      </c>
      <c r="F329" s="8">
        <f t="shared" si="34"/>
        <v>0.68895661089772908</v>
      </c>
      <c r="G329" s="7">
        <f t="shared" si="32"/>
        <v>5.2797208012050879E-4</v>
      </c>
      <c r="H329" s="8">
        <f t="shared" si="35"/>
        <v>0.48613004419653283</v>
      </c>
      <c r="I329">
        <f t="shared" si="33"/>
        <v>3.4072570070869945E-4</v>
      </c>
      <c r="J329" s="2"/>
      <c r="K329" s="2"/>
      <c r="L329" s="2"/>
      <c r="M329" s="2"/>
      <c r="N329" s="2"/>
      <c r="O329" s="2"/>
    </row>
    <row r="330" spans="1:15">
      <c r="A330" s="3" t="s">
        <v>565</v>
      </c>
      <c r="B330">
        <v>11.74</v>
      </c>
      <c r="C330" s="4">
        <v>703</v>
      </c>
      <c r="D330" s="4">
        <f t="shared" si="30"/>
        <v>59.880749574105621</v>
      </c>
      <c r="E330" s="7">
        <f t="shared" si="31"/>
        <v>9.5344270121302871E-4</v>
      </c>
      <c r="F330" s="8">
        <f t="shared" si="34"/>
        <v>0.68991005359894209</v>
      </c>
      <c r="G330" s="7">
        <f t="shared" si="32"/>
        <v>1.1673055029406355E-3</v>
      </c>
      <c r="H330" s="8">
        <f t="shared" si="35"/>
        <v>0.48729734969947347</v>
      </c>
      <c r="I330">
        <f t="shared" si="33"/>
        <v>8.282535086489573E-4</v>
      </c>
      <c r="J330" s="2"/>
      <c r="K330" s="2"/>
      <c r="L330" s="2"/>
      <c r="M330" s="2"/>
      <c r="N330" s="2"/>
      <c r="O330" s="2"/>
    </row>
    <row r="331" spans="1:15">
      <c r="A331" s="3" t="s">
        <v>337</v>
      </c>
      <c r="B331">
        <v>28.52</v>
      </c>
      <c r="C331" s="4">
        <v>1707</v>
      </c>
      <c r="D331" s="4">
        <f t="shared" si="30"/>
        <v>59.852734922861153</v>
      </c>
      <c r="E331" s="7">
        <f t="shared" si="31"/>
        <v>2.3151162033721762E-3</v>
      </c>
      <c r="F331" s="8">
        <f t="shared" si="34"/>
        <v>0.6922251698023143</v>
      </c>
      <c r="G331" s="7">
        <f t="shared" si="32"/>
        <v>2.8357370480295505E-3</v>
      </c>
      <c r="H331" s="8">
        <f t="shared" si="35"/>
        <v>0.490133086747503</v>
      </c>
      <c r="I331">
        <f t="shared" si="33"/>
        <v>6.9222021698395197E-4</v>
      </c>
      <c r="J331" s="2"/>
      <c r="K331" s="2"/>
      <c r="L331" s="2"/>
      <c r="M331" s="2"/>
      <c r="N331" s="2"/>
      <c r="O331" s="2"/>
    </row>
    <row r="332" spans="1:15">
      <c r="A332" s="3" t="s">
        <v>241</v>
      </c>
      <c r="B332">
        <v>23.82</v>
      </c>
      <c r="C332" s="4">
        <v>1425</v>
      </c>
      <c r="D332" s="4">
        <f t="shared" si="30"/>
        <v>59.823677581863976</v>
      </c>
      <c r="E332" s="7">
        <f t="shared" si="31"/>
        <v>1.9326541240804636E-3</v>
      </c>
      <c r="F332" s="8">
        <f t="shared" si="34"/>
        <v>0.6941578239263948</v>
      </c>
      <c r="G332" s="7">
        <f t="shared" si="32"/>
        <v>2.3684171277722262E-3</v>
      </c>
      <c r="H332" s="8">
        <f t="shared" si="35"/>
        <v>0.49250150387527525</v>
      </c>
      <c r="I332">
        <f t="shared" si="33"/>
        <v>1.4667936218027422E-3</v>
      </c>
      <c r="J332" s="2"/>
      <c r="K332" s="2"/>
      <c r="L332" s="2"/>
      <c r="M332" s="2"/>
      <c r="N332" s="2"/>
      <c r="O332" s="2"/>
    </row>
    <row r="333" spans="1:15">
      <c r="A333" s="3" t="s">
        <v>136</v>
      </c>
      <c r="B333">
        <v>50.43</v>
      </c>
      <c r="C333" s="4">
        <v>3015</v>
      </c>
      <c r="D333" s="4">
        <f t="shared" si="30"/>
        <v>59.785841760856634</v>
      </c>
      <c r="E333" s="7">
        <f t="shared" si="31"/>
        <v>4.0890892520018228E-3</v>
      </c>
      <c r="F333" s="8">
        <f t="shared" si="34"/>
        <v>0.6982469131783966</v>
      </c>
      <c r="G333" s="7">
        <f t="shared" si="32"/>
        <v>5.0142433145908211E-3</v>
      </c>
      <c r="H333" s="8">
        <f t="shared" si="35"/>
        <v>0.49751574718986608</v>
      </c>
      <c r="I333">
        <f t="shared" si="33"/>
        <v>6.2477939909744151E-4</v>
      </c>
      <c r="J333" s="2"/>
      <c r="K333" s="2"/>
      <c r="L333" s="2"/>
      <c r="M333" s="2"/>
      <c r="N333" s="2"/>
      <c r="O333" s="2"/>
    </row>
    <row r="334" spans="1:15">
      <c r="A334" s="3" t="s">
        <v>567</v>
      </c>
      <c r="B334">
        <v>21.42</v>
      </c>
      <c r="C334" s="4">
        <v>1278</v>
      </c>
      <c r="D334" s="4">
        <f t="shared" si="30"/>
        <v>59.663865546218481</v>
      </c>
      <c r="E334" s="7">
        <f t="shared" si="31"/>
        <v>1.7332855933858472E-3</v>
      </c>
      <c r="F334" s="8">
        <f t="shared" si="34"/>
        <v>0.69998019877178241</v>
      </c>
      <c r="G334" s="7">
        <f t="shared" si="32"/>
        <v>2.1297856791301886E-3</v>
      </c>
      <c r="H334" s="8">
        <f t="shared" si="35"/>
        <v>0.49964553286899627</v>
      </c>
      <c r="I334">
        <f t="shared" si="33"/>
        <v>6.9201964024478979E-4</v>
      </c>
      <c r="J334" s="2"/>
      <c r="K334" s="2"/>
      <c r="L334" s="2"/>
      <c r="M334" s="2"/>
      <c r="N334" s="2"/>
      <c r="O334" s="2"/>
    </row>
    <row r="335" spans="1:15">
      <c r="A335" s="3" t="s">
        <v>235</v>
      </c>
      <c r="B335">
        <v>23.72</v>
      </c>
      <c r="C335" s="4">
        <v>1415</v>
      </c>
      <c r="D335" s="4">
        <f t="shared" si="30"/>
        <v>59.654300168634066</v>
      </c>
      <c r="E335" s="7">
        <f t="shared" si="31"/>
        <v>1.919091638999197E-3</v>
      </c>
      <c r="F335" s="8">
        <f t="shared" si="34"/>
        <v>0.70189929041078158</v>
      </c>
      <c r="G335" s="7">
        <f t="shared" si="32"/>
        <v>2.3584741507454744E-3</v>
      </c>
      <c r="H335" s="8">
        <f t="shared" si="35"/>
        <v>0.50200400701974179</v>
      </c>
      <c r="I335">
        <f t="shared" si="33"/>
        <v>6.7823090539992359E-4</v>
      </c>
      <c r="J335" s="2"/>
      <c r="K335" s="2"/>
      <c r="L335" s="2"/>
      <c r="M335" s="2"/>
      <c r="N335" s="2"/>
      <c r="O335" s="2"/>
    </row>
    <row r="336" spans="1:15">
      <c r="A336" s="3" t="s">
        <v>599</v>
      </c>
      <c r="B336">
        <v>23.22</v>
      </c>
      <c r="C336" s="4">
        <v>1384</v>
      </c>
      <c r="D336" s="4">
        <f t="shared" si="30"/>
        <v>59.603789836347978</v>
      </c>
      <c r="E336" s="7">
        <f t="shared" si="31"/>
        <v>1.8770479352472713E-3</v>
      </c>
      <c r="F336" s="8">
        <f t="shared" si="34"/>
        <v>0.70377633834602882</v>
      </c>
      <c r="G336" s="7">
        <f t="shared" si="32"/>
        <v>2.3087592656117167E-3</v>
      </c>
      <c r="H336" s="8">
        <f t="shared" si="35"/>
        <v>0.50431276628535349</v>
      </c>
      <c r="I336">
        <f t="shared" si="33"/>
        <v>2.9496145008417463E-4</v>
      </c>
      <c r="J336" s="2"/>
      <c r="K336" s="2"/>
      <c r="L336" s="2"/>
      <c r="M336" s="2"/>
      <c r="N336" s="2"/>
      <c r="O336" s="2"/>
    </row>
    <row r="337" spans="1:15">
      <c r="A337" s="3" t="s">
        <v>104</v>
      </c>
      <c r="B337">
        <v>10.07</v>
      </c>
      <c r="C337" s="4">
        <v>599</v>
      </c>
      <c r="D337" s="4">
        <f t="shared" si="30"/>
        <v>59.48361469712016</v>
      </c>
      <c r="E337" s="7">
        <f t="shared" si="31"/>
        <v>8.1239285636785803E-4</v>
      </c>
      <c r="F337" s="8">
        <f t="shared" si="34"/>
        <v>0.70458873120239662</v>
      </c>
      <c r="G337" s="7">
        <f t="shared" si="32"/>
        <v>1.001257786593884E-3</v>
      </c>
      <c r="H337" s="8">
        <f t="shared" si="35"/>
        <v>0.50531402407194737</v>
      </c>
      <c r="I337">
        <f t="shared" si="33"/>
        <v>2.8553399677105906E-4</v>
      </c>
      <c r="J337" s="4"/>
      <c r="K337" s="4"/>
      <c r="L337" s="4"/>
      <c r="M337" s="4"/>
      <c r="N337" s="4"/>
      <c r="O337" s="4"/>
    </row>
    <row r="338" spans="1:15">
      <c r="A338" s="3" t="s">
        <v>533</v>
      </c>
      <c r="B338">
        <v>9.73</v>
      </c>
      <c r="C338" s="4">
        <v>578</v>
      </c>
      <c r="D338" s="4">
        <f t="shared" si="30"/>
        <v>59.403905447070912</v>
      </c>
      <c r="E338" s="7">
        <f t="shared" si="31"/>
        <v>7.8391163769719852E-4</v>
      </c>
      <c r="F338" s="8">
        <f t="shared" si="34"/>
        <v>0.70537264284009382</v>
      </c>
      <c r="G338" s="7">
        <f t="shared" si="32"/>
        <v>9.6745166470292869E-4</v>
      </c>
      <c r="H338" s="8">
        <f t="shared" si="35"/>
        <v>0.50628147573665028</v>
      </c>
      <c r="I338">
        <f t="shared" si="33"/>
        <v>1.3949326637602288E-4</v>
      </c>
      <c r="J338" s="2"/>
      <c r="K338" s="2"/>
      <c r="L338" s="2"/>
      <c r="M338" s="2"/>
      <c r="N338" s="2"/>
      <c r="O338" s="2"/>
    </row>
    <row r="339" spans="1:15">
      <c r="A339" s="3" t="s">
        <v>440</v>
      </c>
      <c r="B339">
        <v>4.74</v>
      </c>
      <c r="C339" s="4">
        <v>281</v>
      </c>
      <c r="D339" s="4">
        <f t="shared" si="30"/>
        <v>59.282700421940923</v>
      </c>
      <c r="E339" s="7">
        <f t="shared" si="31"/>
        <v>3.8110583078358615E-4</v>
      </c>
      <c r="F339" s="8">
        <f t="shared" si="34"/>
        <v>0.70575374867087737</v>
      </c>
      <c r="G339" s="7">
        <f t="shared" si="32"/>
        <v>4.7129711106802486E-4</v>
      </c>
      <c r="H339" s="8">
        <f t="shared" si="35"/>
        <v>0.50675277284771825</v>
      </c>
      <c r="I339">
        <f t="shared" si="33"/>
        <v>5.1459800143266454E-4</v>
      </c>
      <c r="J339" s="2"/>
      <c r="K339" s="2"/>
      <c r="L339" s="2"/>
      <c r="M339" s="2"/>
      <c r="N339" s="2"/>
      <c r="O339" s="2"/>
    </row>
    <row r="340" spans="1:15">
      <c r="A340" s="3" t="s">
        <v>340</v>
      </c>
      <c r="B340">
        <v>17.48</v>
      </c>
      <c r="C340" s="4">
        <v>1036</v>
      </c>
      <c r="D340" s="4">
        <f t="shared" si="30"/>
        <v>59.267734553775739</v>
      </c>
      <c r="E340" s="7">
        <f t="shared" si="31"/>
        <v>1.4050734544192001E-3</v>
      </c>
      <c r="F340" s="8">
        <f t="shared" si="34"/>
        <v>0.70715882212529657</v>
      </c>
      <c r="G340" s="7">
        <f t="shared" si="32"/>
        <v>1.738032384276176E-3</v>
      </c>
      <c r="H340" s="8">
        <f t="shared" si="35"/>
        <v>0.50849080523199441</v>
      </c>
      <c r="I340">
        <f t="shared" si="33"/>
        <v>3.0643327202523052E-4</v>
      </c>
      <c r="J340" s="2"/>
      <c r="K340" s="2"/>
      <c r="L340" s="2"/>
      <c r="M340" s="2"/>
      <c r="N340" s="2"/>
      <c r="O340" s="2"/>
    </row>
    <row r="341" spans="1:15">
      <c r="A341" s="3" t="s">
        <v>234</v>
      </c>
      <c r="B341">
        <v>10.4</v>
      </c>
      <c r="C341" s="4">
        <v>616</v>
      </c>
      <c r="D341" s="4">
        <f t="shared" si="30"/>
        <v>59.230769230769226</v>
      </c>
      <c r="E341" s="7">
        <f t="shared" si="31"/>
        <v>8.3544908100601086E-4</v>
      </c>
      <c r="F341" s="8">
        <f t="shared" si="34"/>
        <v>0.70799427120630254</v>
      </c>
      <c r="G341" s="7">
        <f t="shared" si="32"/>
        <v>1.0340696107821643E-3</v>
      </c>
      <c r="H341" s="8">
        <f t="shared" si="35"/>
        <v>0.50952487484277653</v>
      </c>
      <c r="I341">
        <f t="shared" si="33"/>
        <v>1.9368432515193268E-4</v>
      </c>
      <c r="J341" s="2"/>
      <c r="K341" s="2"/>
      <c r="L341" s="2"/>
      <c r="M341" s="2"/>
      <c r="N341" s="2"/>
      <c r="O341" s="2"/>
    </row>
    <row r="342" spans="1:15">
      <c r="A342" s="3" t="s">
        <v>387</v>
      </c>
      <c r="B342">
        <v>6.57</v>
      </c>
      <c r="C342" s="4">
        <v>389</v>
      </c>
      <c r="D342" s="4">
        <f t="shared" si="30"/>
        <v>59.208523592085236</v>
      </c>
      <c r="E342" s="7">
        <f t="shared" si="31"/>
        <v>5.2758066966126333E-4</v>
      </c>
      <c r="F342" s="8">
        <f t="shared" si="34"/>
        <v>0.70852185187596384</v>
      </c>
      <c r="G342" s="7">
        <f t="shared" si="32"/>
        <v>6.5325359065757874E-4</v>
      </c>
      <c r="H342" s="8">
        <f t="shared" si="35"/>
        <v>0.51017812843343413</v>
      </c>
      <c r="I342">
        <f t="shared" si="33"/>
        <v>2.6890511881657031E-3</v>
      </c>
      <c r="J342" s="2"/>
      <c r="K342" s="2"/>
      <c r="L342" s="2"/>
      <c r="M342" s="2"/>
      <c r="N342" s="2"/>
      <c r="O342" s="2"/>
    </row>
    <row r="343" spans="1:15">
      <c r="A343" s="3" t="s">
        <v>48</v>
      </c>
      <c r="B343">
        <v>91.12</v>
      </c>
      <c r="C343" s="4">
        <v>5391</v>
      </c>
      <c r="D343" s="4">
        <f t="shared" si="30"/>
        <v>59.163740122914838</v>
      </c>
      <c r="E343" s="7">
        <f t="shared" si="31"/>
        <v>7.3115357073107222E-3</v>
      </c>
      <c r="F343" s="8">
        <f t="shared" si="34"/>
        <v>0.71583338758327453</v>
      </c>
      <c r="G343" s="7">
        <f t="shared" si="32"/>
        <v>9.060040666776039E-3</v>
      </c>
      <c r="H343" s="8">
        <f t="shared" si="35"/>
        <v>0.51923816910021015</v>
      </c>
      <c r="I343">
        <f t="shared" si="33"/>
        <v>3.6928128322666343E-4</v>
      </c>
      <c r="J343" s="2"/>
      <c r="K343" s="2"/>
      <c r="L343" s="2"/>
      <c r="M343" s="2"/>
      <c r="N343" s="2"/>
      <c r="O343" s="2"/>
    </row>
    <row r="344" spans="1:15">
      <c r="A344" s="3" t="s">
        <v>170</v>
      </c>
      <c r="B344">
        <v>12.51</v>
      </c>
      <c r="C344" s="4">
        <v>740</v>
      </c>
      <c r="D344" s="4">
        <f t="shared" si="30"/>
        <v>59.152677857713833</v>
      </c>
      <c r="E344" s="7">
        <f t="shared" si="31"/>
        <v>1.0036238960137143E-3</v>
      </c>
      <c r="F344" s="8">
        <f t="shared" si="34"/>
        <v>0.71683701147928824</v>
      </c>
      <c r="G344" s="7">
        <f t="shared" si="32"/>
        <v>1.2438664260466226E-3</v>
      </c>
      <c r="H344" s="8">
        <f t="shared" si="35"/>
        <v>0.52048203552625671</v>
      </c>
      <c r="I344">
        <f t="shared" si="33"/>
        <v>1.3511897437362697E-4</v>
      </c>
      <c r="J344" s="2"/>
      <c r="K344" s="2"/>
      <c r="L344" s="2"/>
      <c r="M344" s="2"/>
      <c r="N344" s="2"/>
      <c r="O344" s="2"/>
    </row>
    <row r="345" spans="1:15">
      <c r="A345" s="3" t="s">
        <v>553</v>
      </c>
      <c r="B345">
        <v>4.55</v>
      </c>
      <c r="C345" s="4">
        <v>268</v>
      </c>
      <c r="D345" s="4">
        <f t="shared" si="30"/>
        <v>58.901098901098905</v>
      </c>
      <c r="E345" s="7">
        <f t="shared" si="31"/>
        <v>3.6347460017793981E-4</v>
      </c>
      <c r="F345" s="8">
        <f t="shared" si="34"/>
        <v>0.71720048607946618</v>
      </c>
      <c r="G345" s="7">
        <f t="shared" si="32"/>
        <v>4.5240545471719686E-4</v>
      </c>
      <c r="H345" s="8">
        <f t="shared" si="35"/>
        <v>0.52093444098097386</v>
      </c>
      <c r="I345">
        <f t="shared" si="33"/>
        <v>3.5114824734822081E-4</v>
      </c>
      <c r="J345" s="2"/>
      <c r="K345" s="2"/>
      <c r="L345" s="2"/>
      <c r="M345" s="2"/>
      <c r="N345" s="2"/>
      <c r="O345" s="2"/>
    </row>
    <row r="346" spans="1:15">
      <c r="A346" s="3" t="s">
        <v>409</v>
      </c>
      <c r="B346">
        <v>11.8</v>
      </c>
      <c r="C346" s="4">
        <v>694</v>
      </c>
      <c r="D346" s="4">
        <f t="shared" si="30"/>
        <v>58.813559322033896</v>
      </c>
      <c r="E346" s="7">
        <f t="shared" si="31"/>
        <v>9.4123646463988887E-4</v>
      </c>
      <c r="F346" s="8">
        <f t="shared" si="34"/>
        <v>0.71814172254410602</v>
      </c>
      <c r="G346" s="7">
        <f t="shared" si="32"/>
        <v>1.1732712891566865E-3</v>
      </c>
      <c r="H346" s="8">
        <f t="shared" si="35"/>
        <v>0.52210771227013053</v>
      </c>
      <c r="I346">
        <f t="shared" si="33"/>
        <v>1.5028554744822564E-4</v>
      </c>
      <c r="J346" s="4"/>
      <c r="K346" s="4"/>
      <c r="L346" s="4"/>
      <c r="M346" s="4"/>
      <c r="N346" s="4"/>
      <c r="O346" s="4"/>
    </row>
    <row r="347" spans="1:15">
      <c r="A347" s="3" t="s">
        <v>289</v>
      </c>
      <c r="B347">
        <v>5.05</v>
      </c>
      <c r="C347" s="4">
        <v>297</v>
      </c>
      <c r="D347" s="4">
        <f t="shared" si="30"/>
        <v>58.811881188118811</v>
      </c>
      <c r="E347" s="7">
        <f t="shared" si="31"/>
        <v>4.0280580691361237E-4</v>
      </c>
      <c r="F347" s="8">
        <f t="shared" si="34"/>
        <v>0.71854452835101967</v>
      </c>
      <c r="G347" s="7">
        <f t="shared" si="32"/>
        <v>5.0212033985095478E-4</v>
      </c>
      <c r="H347" s="8">
        <f t="shared" si="35"/>
        <v>0.52260983260998151</v>
      </c>
      <c r="I347">
        <f t="shared" si="33"/>
        <v>1.1415012789373069E-4</v>
      </c>
      <c r="J347" s="4"/>
      <c r="K347" s="4"/>
      <c r="L347" s="4"/>
      <c r="M347" s="4"/>
      <c r="N347" s="4"/>
      <c r="O347" s="4"/>
    </row>
    <row r="348" spans="1:15">
      <c r="A348" s="3" t="s">
        <v>97</v>
      </c>
      <c r="B348">
        <v>3.82</v>
      </c>
      <c r="C348" s="4">
        <v>224</v>
      </c>
      <c r="D348" s="4">
        <f t="shared" si="30"/>
        <v>58.638743455497384</v>
      </c>
      <c r="E348" s="7">
        <f t="shared" si="31"/>
        <v>3.0379966582036759E-4</v>
      </c>
      <c r="F348" s="8">
        <f t="shared" si="34"/>
        <v>0.71884832801684007</v>
      </c>
      <c r="G348" s="7">
        <f t="shared" si="32"/>
        <v>3.7982172242191029E-4</v>
      </c>
      <c r="H348" s="8">
        <f t="shared" si="35"/>
        <v>0.52298965433240341</v>
      </c>
      <c r="I348">
        <f t="shared" si="33"/>
        <v>6.3719367778758418E-4</v>
      </c>
      <c r="J348" s="4"/>
      <c r="K348" s="4"/>
      <c r="L348" s="4"/>
      <c r="M348" s="4"/>
      <c r="N348" s="4"/>
      <c r="O348" s="4"/>
    </row>
    <row r="349" spans="1:15">
      <c r="A349" s="3" t="s">
        <v>293</v>
      </c>
      <c r="B349">
        <v>21.28</v>
      </c>
      <c r="C349" s="4">
        <v>1246</v>
      </c>
      <c r="D349" s="4">
        <f t="shared" si="30"/>
        <v>58.552631578947363</v>
      </c>
      <c r="E349" s="7">
        <f t="shared" si="31"/>
        <v>1.6898856411257947E-3</v>
      </c>
      <c r="F349" s="8">
        <f t="shared" si="34"/>
        <v>0.72053821365796589</v>
      </c>
      <c r="G349" s="7">
        <f t="shared" si="32"/>
        <v>2.1158655112927362E-3</v>
      </c>
      <c r="H349" s="8">
        <f t="shared" si="35"/>
        <v>0.52510551984369613</v>
      </c>
      <c r="I349">
        <f t="shared" si="33"/>
        <v>3.9151799790482222E-4</v>
      </c>
      <c r="J349" s="4"/>
      <c r="K349" s="4"/>
      <c r="L349" s="4"/>
      <c r="M349" s="4"/>
      <c r="N349" s="4"/>
      <c r="O349" s="4"/>
    </row>
    <row r="350" spans="1:15">
      <c r="A350" s="3" t="s">
        <v>534</v>
      </c>
      <c r="B350">
        <v>12.97</v>
      </c>
      <c r="C350" s="4">
        <v>755</v>
      </c>
      <c r="D350" s="4">
        <f t="shared" si="30"/>
        <v>58.211256746337696</v>
      </c>
      <c r="E350" s="7">
        <f t="shared" si="31"/>
        <v>1.023967623635614E-3</v>
      </c>
      <c r="F350" s="8">
        <f t="shared" si="34"/>
        <v>0.72156218128160154</v>
      </c>
      <c r="G350" s="7">
        <f t="shared" si="32"/>
        <v>1.2896041203696799E-3</v>
      </c>
      <c r="H350" s="8">
        <f t="shared" si="35"/>
        <v>0.52639512396406585</v>
      </c>
      <c r="I350">
        <f t="shared" si="33"/>
        <v>1.0546293097885018E-4</v>
      </c>
      <c r="J350" s="4"/>
      <c r="K350" s="4"/>
      <c r="L350" s="4"/>
      <c r="M350" s="4"/>
      <c r="N350" s="4"/>
      <c r="O350" s="4"/>
    </row>
    <row r="351" spans="1:15">
      <c r="A351" s="3" t="s">
        <v>470</v>
      </c>
      <c r="B351">
        <v>3.49</v>
      </c>
      <c r="C351" s="4">
        <v>203</v>
      </c>
      <c r="D351" s="4">
        <f t="shared" si="30"/>
        <v>58.166189111747848</v>
      </c>
      <c r="E351" s="7">
        <f t="shared" si="31"/>
        <v>2.7531844714970814E-4</v>
      </c>
      <c r="F351" s="8">
        <f t="shared" si="34"/>
        <v>0.72183749972875122</v>
      </c>
      <c r="G351" s="7">
        <f t="shared" si="32"/>
        <v>3.4700989823363012E-4</v>
      </c>
      <c r="H351" s="8">
        <f t="shared" si="35"/>
        <v>0.52674213386229951</v>
      </c>
      <c r="I351">
        <f t="shared" si="33"/>
        <v>6.8616187410774909E-5</v>
      </c>
      <c r="J351" s="4"/>
      <c r="K351" s="4"/>
      <c r="L351" s="4"/>
      <c r="M351" s="4"/>
      <c r="N351" s="4"/>
      <c r="O351" s="4"/>
    </row>
    <row r="352" spans="1:15">
      <c r="A352" s="3" t="s">
        <v>490</v>
      </c>
      <c r="B352">
        <v>2.25</v>
      </c>
      <c r="C352" s="4">
        <v>130</v>
      </c>
      <c r="D352" s="4">
        <f t="shared" si="30"/>
        <v>57.777777777777779</v>
      </c>
      <c r="E352" s="7">
        <f t="shared" si="31"/>
        <v>1.7631230605646335E-4</v>
      </c>
      <c r="F352" s="8">
        <f t="shared" si="34"/>
        <v>0.72201381203480763</v>
      </c>
      <c r="G352" s="7">
        <f t="shared" si="32"/>
        <v>2.2371698310191053E-4</v>
      </c>
      <c r="H352" s="8">
        <f t="shared" si="35"/>
        <v>0.52696585084540137</v>
      </c>
      <c r="I352">
        <f t="shared" si="33"/>
        <v>1.4951021887776861E-4</v>
      </c>
      <c r="J352" s="2"/>
      <c r="K352" s="2"/>
      <c r="L352" s="2"/>
      <c r="M352" s="2"/>
      <c r="N352" s="2"/>
      <c r="O352" s="2"/>
    </row>
    <row r="353" spans="1:15">
      <c r="A353" s="3" t="s">
        <v>220</v>
      </c>
      <c r="B353">
        <v>4.9000000000000004</v>
      </c>
      <c r="C353" s="4">
        <v>283</v>
      </c>
      <c r="D353" s="4">
        <f t="shared" si="30"/>
        <v>57.755102040816325</v>
      </c>
      <c r="E353" s="7">
        <f t="shared" si="31"/>
        <v>3.8381832779983943E-4</v>
      </c>
      <c r="F353" s="8">
        <f t="shared" si="34"/>
        <v>0.72239763036260751</v>
      </c>
      <c r="G353" s="7">
        <f t="shared" si="32"/>
        <v>4.872058743108274E-4</v>
      </c>
      <c r="H353" s="8">
        <f t="shared" si="35"/>
        <v>0.52745305671971221</v>
      </c>
      <c r="I353">
        <f t="shared" si="33"/>
        <v>1.4156242340257474E-4</v>
      </c>
      <c r="J353" s="2"/>
      <c r="K353" s="2"/>
      <c r="L353" s="2"/>
      <c r="M353" s="2"/>
      <c r="N353" s="2"/>
      <c r="O353" s="2"/>
    </row>
    <row r="354" spans="1:15">
      <c r="A354" s="3" t="s">
        <v>612</v>
      </c>
      <c r="B354">
        <v>4.63</v>
      </c>
      <c r="C354" s="4">
        <v>267</v>
      </c>
      <c r="D354" s="4">
        <f t="shared" si="30"/>
        <v>57.667386609071272</v>
      </c>
      <c r="E354" s="7">
        <f t="shared" si="31"/>
        <v>3.6211835166981315E-4</v>
      </c>
      <c r="F354" s="8">
        <f t="shared" si="34"/>
        <v>0.72275974871427728</v>
      </c>
      <c r="G354" s="7">
        <f t="shared" si="32"/>
        <v>4.6035983633859812E-4</v>
      </c>
      <c r="H354" s="8">
        <f t="shared" si="35"/>
        <v>0.52791341655605084</v>
      </c>
      <c r="I354">
        <f t="shared" si="33"/>
        <v>1.0053575493066402E-3</v>
      </c>
      <c r="J354" s="2"/>
      <c r="K354" s="2"/>
      <c r="L354" s="2"/>
      <c r="M354" s="2"/>
      <c r="N354" s="2"/>
      <c r="O354" s="2"/>
    </row>
    <row r="355" spans="1:15">
      <c r="A355" s="3" t="s">
        <v>280</v>
      </c>
      <c r="B355">
        <v>32.79</v>
      </c>
      <c r="C355" s="4">
        <v>1887</v>
      </c>
      <c r="D355" s="4">
        <f t="shared" si="30"/>
        <v>57.548032936870996</v>
      </c>
      <c r="E355" s="7">
        <f t="shared" si="31"/>
        <v>2.5592409348349715E-3</v>
      </c>
      <c r="F355" s="8">
        <f t="shared" si="34"/>
        <v>0.72531898964911223</v>
      </c>
      <c r="G355" s="7">
        <f t="shared" si="32"/>
        <v>3.260302167071843E-3</v>
      </c>
      <c r="H355" s="8">
        <f t="shared" si="35"/>
        <v>0.53117371872312269</v>
      </c>
      <c r="I355">
        <f t="shared" si="33"/>
        <v>1.0472430628349905E-4</v>
      </c>
      <c r="J355" s="2"/>
      <c r="K355" s="2"/>
      <c r="L355" s="2"/>
      <c r="M355" s="2"/>
      <c r="N355" s="2"/>
      <c r="O355" s="2"/>
    </row>
    <row r="356" spans="1:15">
      <c r="A356" s="3" t="s">
        <v>442</v>
      </c>
      <c r="B356">
        <v>3.41</v>
      </c>
      <c r="C356" s="4">
        <v>196</v>
      </c>
      <c r="D356" s="4">
        <f t="shared" si="30"/>
        <v>57.478005865102638</v>
      </c>
      <c r="E356" s="7">
        <f t="shared" si="31"/>
        <v>2.6582470759282164E-4</v>
      </c>
      <c r="F356" s="8">
        <f t="shared" si="34"/>
        <v>0.72558481435670508</v>
      </c>
      <c r="G356" s="7">
        <f t="shared" si="32"/>
        <v>3.3905551661222885E-4</v>
      </c>
      <c r="H356" s="8">
        <f t="shared" si="35"/>
        <v>0.53151277423973486</v>
      </c>
      <c r="I356">
        <f t="shared" si="33"/>
        <v>2.0150393350953921E-4</v>
      </c>
      <c r="J356" s="4"/>
      <c r="K356" s="4"/>
      <c r="L356" s="4"/>
      <c r="M356" s="4"/>
      <c r="N356" s="4"/>
      <c r="O356" s="4"/>
    </row>
    <row r="357" spans="1:15">
      <c r="A357" s="3" t="s">
        <v>487</v>
      </c>
      <c r="B357">
        <v>6.56</v>
      </c>
      <c r="C357" s="4">
        <v>377</v>
      </c>
      <c r="D357" s="4">
        <f t="shared" si="30"/>
        <v>57.469512195121958</v>
      </c>
      <c r="E357" s="7">
        <f t="shared" si="31"/>
        <v>5.1130568756374366E-4</v>
      </c>
      <c r="F357" s="8">
        <f t="shared" si="34"/>
        <v>0.72609612004426882</v>
      </c>
      <c r="G357" s="7">
        <f t="shared" si="32"/>
        <v>6.5225929295490359E-4</v>
      </c>
      <c r="H357" s="8">
        <f t="shared" si="35"/>
        <v>0.53216503353268974</v>
      </c>
      <c r="I357">
        <f t="shared" si="33"/>
        <v>6.2762331292409712E-4</v>
      </c>
      <c r="J357" s="4"/>
      <c r="K357" s="4"/>
      <c r="L357" s="4"/>
      <c r="M357" s="4"/>
      <c r="N357" s="4"/>
      <c r="O357" s="4"/>
    </row>
    <row r="358" spans="1:15">
      <c r="A358" s="3" t="s">
        <v>141</v>
      </c>
      <c r="B358">
        <v>20.43</v>
      </c>
      <c r="C358" s="4">
        <v>1174</v>
      </c>
      <c r="D358" s="4">
        <f t="shared" si="30"/>
        <v>57.464512971120904</v>
      </c>
      <c r="E358" s="7">
        <f t="shared" si="31"/>
        <v>1.5922357485406767E-3</v>
      </c>
      <c r="F358" s="8">
        <f t="shared" si="34"/>
        <v>0.72768835579280955</v>
      </c>
      <c r="G358" s="7">
        <f t="shared" si="32"/>
        <v>2.0313502065653476E-3</v>
      </c>
      <c r="H358" s="8">
        <f t="shared" si="35"/>
        <v>0.53419638373925504</v>
      </c>
      <c r="I358">
        <f t="shared" si="33"/>
        <v>2.1472213872300028E-3</v>
      </c>
      <c r="J358" s="2"/>
      <c r="K358" s="2"/>
      <c r="L358" s="2"/>
      <c r="M358" s="2"/>
      <c r="N358" s="2"/>
      <c r="O358" s="2"/>
    </row>
    <row r="359" spans="1:15">
      <c r="A359" s="3" t="s">
        <v>177</v>
      </c>
      <c r="B359">
        <v>69.760000000000005</v>
      </c>
      <c r="C359" s="4">
        <v>4003</v>
      </c>
      <c r="D359" s="4">
        <f t="shared" si="30"/>
        <v>57.382454128440365</v>
      </c>
      <c r="E359" s="7">
        <f t="shared" si="31"/>
        <v>5.4290627780309445E-3</v>
      </c>
      <c r="F359" s="8">
        <f t="shared" si="34"/>
        <v>0.73311741857084045</v>
      </c>
      <c r="G359" s="7">
        <f t="shared" si="32"/>
        <v>6.9362207738619024E-3</v>
      </c>
      <c r="H359" s="8">
        <f t="shared" si="35"/>
        <v>0.54113260451311695</v>
      </c>
      <c r="I359">
        <f t="shared" si="33"/>
        <v>1.5962793914631179E-4</v>
      </c>
      <c r="J359" s="2"/>
      <c r="K359" s="2"/>
      <c r="L359" s="2"/>
      <c r="M359" s="2"/>
      <c r="N359" s="2"/>
      <c r="O359" s="2"/>
    </row>
    <row r="360" spans="1:15">
      <c r="A360" s="3" t="s">
        <v>541</v>
      </c>
      <c r="B360">
        <v>5.16</v>
      </c>
      <c r="C360" s="4">
        <v>295</v>
      </c>
      <c r="D360" s="4">
        <f t="shared" si="30"/>
        <v>57.170542635658911</v>
      </c>
      <c r="E360" s="7">
        <f t="shared" si="31"/>
        <v>4.000933098973591E-4</v>
      </c>
      <c r="F360" s="8">
        <f t="shared" si="34"/>
        <v>0.73351751188073777</v>
      </c>
      <c r="G360" s="7">
        <f t="shared" si="32"/>
        <v>5.1305761458038152E-4</v>
      </c>
      <c r="H360" s="8">
        <f t="shared" si="35"/>
        <v>0.54164566212769738</v>
      </c>
      <c r="I360">
        <f t="shared" si="33"/>
        <v>2.1163399403667515E-4</v>
      </c>
      <c r="J360" s="2"/>
      <c r="K360" s="2"/>
      <c r="L360" s="2"/>
      <c r="M360" s="2"/>
      <c r="N360" s="2"/>
      <c r="O360" s="2"/>
    </row>
    <row r="361" spans="1:15">
      <c r="A361" s="3" t="s">
        <v>201</v>
      </c>
      <c r="B361">
        <v>6.84</v>
      </c>
      <c r="C361" s="4">
        <v>391</v>
      </c>
      <c r="D361" s="4">
        <f t="shared" si="30"/>
        <v>57.163742690058484</v>
      </c>
      <c r="E361" s="7">
        <f t="shared" si="31"/>
        <v>5.3029316667751666E-4</v>
      </c>
      <c r="F361" s="8">
        <f t="shared" si="34"/>
        <v>0.73404780504741529</v>
      </c>
      <c r="G361" s="7">
        <f t="shared" si="32"/>
        <v>6.8009962862980802E-4</v>
      </c>
      <c r="H361" s="8">
        <f t="shared" si="35"/>
        <v>0.54232576175632718</v>
      </c>
      <c r="I361">
        <f t="shared" si="33"/>
        <v>2.9470116111063316E-4</v>
      </c>
      <c r="J361" s="2"/>
      <c r="K361" s="2"/>
      <c r="L361" s="2"/>
      <c r="M361" s="2"/>
      <c r="N361" s="2"/>
      <c r="O361" s="2"/>
    </row>
    <row r="362" spans="1:15">
      <c r="A362" s="3" t="s">
        <v>185</v>
      </c>
      <c r="B362">
        <v>9.52</v>
      </c>
      <c r="C362" s="4">
        <v>544</v>
      </c>
      <c r="D362" s="4">
        <f t="shared" si="30"/>
        <v>57.142857142857146</v>
      </c>
      <c r="E362" s="7">
        <f t="shared" si="31"/>
        <v>7.3779918842089274E-4</v>
      </c>
      <c r="F362" s="8">
        <f t="shared" si="34"/>
        <v>0.73478560423583617</v>
      </c>
      <c r="G362" s="7">
        <f t="shared" si="32"/>
        <v>9.4657141294675036E-4</v>
      </c>
      <c r="H362" s="8">
        <f t="shared" si="35"/>
        <v>0.54327233316927392</v>
      </c>
      <c r="I362">
        <f t="shared" si="33"/>
        <v>3.3443010553685371E-4</v>
      </c>
      <c r="J362" s="2"/>
      <c r="K362" s="2"/>
      <c r="L362" s="2"/>
      <c r="M362" s="2"/>
      <c r="N362" s="2"/>
      <c r="O362" s="2"/>
    </row>
    <row r="363" spans="1:15">
      <c r="A363" s="3" t="s">
        <v>308</v>
      </c>
      <c r="B363">
        <v>10.8</v>
      </c>
      <c r="C363" s="4">
        <v>617</v>
      </c>
      <c r="D363" s="4">
        <f t="shared" si="30"/>
        <v>57.129629629629626</v>
      </c>
      <c r="E363" s="7">
        <f t="shared" si="31"/>
        <v>8.3680532951413758E-4</v>
      </c>
      <c r="F363" s="8">
        <f t="shared" si="34"/>
        <v>0.7356224095653503</v>
      </c>
      <c r="G363" s="7">
        <f t="shared" si="32"/>
        <v>1.0738415188891706E-3</v>
      </c>
      <c r="H363" s="8">
        <f t="shared" si="35"/>
        <v>0.54434617468816304</v>
      </c>
      <c r="I363">
        <f t="shared" si="33"/>
        <v>1.1052654867316214E-4</v>
      </c>
      <c r="J363" s="4"/>
      <c r="K363" s="4"/>
      <c r="L363" s="4"/>
      <c r="M363" s="4"/>
      <c r="N363" s="4"/>
      <c r="O363" s="4"/>
    </row>
    <row r="364" spans="1:15">
      <c r="A364" s="3" t="s">
        <v>81</v>
      </c>
      <c r="B364">
        <v>3.55</v>
      </c>
      <c r="C364" s="4">
        <v>202</v>
      </c>
      <c r="D364" s="4">
        <f t="shared" si="30"/>
        <v>56.901408450704231</v>
      </c>
      <c r="E364" s="7">
        <f t="shared" si="31"/>
        <v>2.7396219864158147E-4</v>
      </c>
      <c r="F364" s="8">
        <f t="shared" si="34"/>
        <v>0.73589637176399192</v>
      </c>
      <c r="G364" s="7">
        <f t="shared" si="32"/>
        <v>3.5297568444968107E-4</v>
      </c>
      <c r="H364" s="8">
        <f t="shared" si="35"/>
        <v>0.54469915037261274</v>
      </c>
      <c r="I364">
        <f t="shared" si="33"/>
        <v>9.8974388964334636E-5</v>
      </c>
      <c r="J364" s="2"/>
      <c r="K364" s="2"/>
      <c r="L364" s="2"/>
      <c r="M364" s="2"/>
      <c r="N364" s="2"/>
      <c r="O364" s="2"/>
    </row>
    <row r="365" spans="1:15">
      <c r="A365" s="3" t="s">
        <v>481</v>
      </c>
      <c r="B365">
        <v>3.17</v>
      </c>
      <c r="C365" s="4">
        <v>180</v>
      </c>
      <c r="D365" s="4">
        <f t="shared" si="30"/>
        <v>56.782334384858046</v>
      </c>
      <c r="E365" s="7">
        <f t="shared" si="31"/>
        <v>2.4412473146279539E-4</v>
      </c>
      <c r="F365" s="8">
        <f t="shared" si="34"/>
        <v>0.73614049649545477</v>
      </c>
      <c r="G365" s="7">
        <f t="shared" si="32"/>
        <v>3.1519237174802505E-4</v>
      </c>
      <c r="H365" s="8">
        <f t="shared" si="35"/>
        <v>0.54501434274436078</v>
      </c>
      <c r="I365">
        <f t="shared" si="33"/>
        <v>1.596692873063188E-4</v>
      </c>
      <c r="J365" s="2"/>
      <c r="K365" s="2"/>
      <c r="L365" s="2"/>
      <c r="M365" s="2"/>
      <c r="N365" s="2"/>
      <c r="O365" s="2"/>
    </row>
    <row r="366" spans="1:15">
      <c r="A366" s="3" t="s">
        <v>95</v>
      </c>
      <c r="B366">
        <v>5.0999999999999996</v>
      </c>
      <c r="C366" s="4">
        <v>289</v>
      </c>
      <c r="D366" s="4">
        <f t="shared" si="30"/>
        <v>56.666666666666671</v>
      </c>
      <c r="E366" s="7">
        <f t="shared" si="31"/>
        <v>3.9195581884859926E-4</v>
      </c>
      <c r="F366" s="8">
        <f t="shared" si="34"/>
        <v>0.73653245231430331</v>
      </c>
      <c r="G366" s="7">
        <f t="shared" si="32"/>
        <v>5.0709182836433046E-4</v>
      </c>
      <c r="H366" s="8">
        <f t="shared" si="35"/>
        <v>0.54552143457272506</v>
      </c>
      <c r="I366">
        <f t="shared" si="33"/>
        <v>1.19933166084496E-4</v>
      </c>
      <c r="J366" s="2"/>
      <c r="K366" s="2"/>
      <c r="L366" s="2"/>
      <c r="M366" s="2"/>
      <c r="N366" s="2"/>
      <c r="O366" s="2"/>
    </row>
    <row r="367" spans="1:15">
      <c r="A367" s="3" t="s">
        <v>91</v>
      </c>
      <c r="B367">
        <v>3.83</v>
      </c>
      <c r="C367" s="4">
        <v>217</v>
      </c>
      <c r="D367" s="4">
        <f t="shared" si="30"/>
        <v>56.657963446475193</v>
      </c>
      <c r="E367" s="7">
        <f t="shared" si="31"/>
        <v>2.9430592626348109E-4</v>
      </c>
      <c r="F367" s="8">
        <f t="shared" si="34"/>
        <v>0.73682675824056676</v>
      </c>
      <c r="G367" s="7">
        <f t="shared" si="32"/>
        <v>3.808160201245855E-4</v>
      </c>
      <c r="H367" s="8">
        <f t="shared" si="35"/>
        <v>0.54590225059284969</v>
      </c>
      <c r="I367">
        <f t="shared" si="33"/>
        <v>3.4392211764638914E-4</v>
      </c>
      <c r="J367" s="4"/>
      <c r="K367" s="4"/>
      <c r="L367" s="4"/>
      <c r="M367" s="4"/>
      <c r="N367" s="4"/>
      <c r="O367" s="4"/>
    </row>
    <row r="368" spans="1:15">
      <c r="A368" s="3" t="s">
        <v>464</v>
      </c>
      <c r="B368">
        <v>10.96</v>
      </c>
      <c r="C368" s="4">
        <v>620</v>
      </c>
      <c r="D368" s="4">
        <f t="shared" si="30"/>
        <v>56.569343065693424</v>
      </c>
      <c r="E368" s="7">
        <f t="shared" si="31"/>
        <v>8.4087407503851742E-4</v>
      </c>
      <c r="F368" s="8">
        <f t="shared" si="34"/>
        <v>0.73766763231560528</v>
      </c>
      <c r="G368" s="7">
        <f t="shared" si="32"/>
        <v>1.0897502821319732E-3</v>
      </c>
      <c r="H368" s="8">
        <f t="shared" si="35"/>
        <v>0.54699200087498168</v>
      </c>
      <c r="I368">
        <f t="shared" si="33"/>
        <v>8.4537115335675539E-4</v>
      </c>
      <c r="J368" s="4"/>
      <c r="K368" s="4"/>
      <c r="L368" s="4"/>
      <c r="M368" s="4"/>
      <c r="N368" s="4"/>
      <c r="O368" s="4"/>
    </row>
    <row r="369" spans="1:15">
      <c r="A369" s="3" t="s">
        <v>573</v>
      </c>
      <c r="B369">
        <v>26.92</v>
      </c>
      <c r="C369" s="4">
        <v>1522</v>
      </c>
      <c r="D369" s="4">
        <f t="shared" si="30"/>
        <v>56.537890044576521</v>
      </c>
      <c r="E369" s="7">
        <f t="shared" si="31"/>
        <v>2.0642102293687479E-3</v>
      </c>
      <c r="F369" s="8">
        <f t="shared" si="34"/>
        <v>0.73973184254497404</v>
      </c>
      <c r="G369" s="7">
        <f t="shared" si="32"/>
        <v>2.6766494156015251E-3</v>
      </c>
      <c r="H369" s="8">
        <f t="shared" si="35"/>
        <v>0.54966865029058321</v>
      </c>
      <c r="I369">
        <f t="shared" si="33"/>
        <v>1.6618603350726513E-4</v>
      </c>
      <c r="J369" s="4"/>
      <c r="K369" s="4"/>
      <c r="L369" s="4"/>
      <c r="M369" s="4"/>
      <c r="N369" s="4"/>
      <c r="O369" s="4"/>
    </row>
    <row r="370" spans="1:15">
      <c r="A370" s="3" t="s">
        <v>200</v>
      </c>
      <c r="B370">
        <v>5.29</v>
      </c>
      <c r="C370" s="4">
        <v>299</v>
      </c>
      <c r="D370" s="4">
        <f t="shared" si="30"/>
        <v>56.521739130434781</v>
      </c>
      <c r="E370" s="7">
        <f t="shared" si="31"/>
        <v>4.0551830392986565E-4</v>
      </c>
      <c r="F370" s="8">
        <f t="shared" si="34"/>
        <v>0.74013736084890391</v>
      </c>
      <c r="G370" s="7">
        <f t="shared" si="32"/>
        <v>5.2598348471515858E-4</v>
      </c>
      <c r="H370" s="8">
        <f t="shared" si="35"/>
        <v>0.55019463377529831</v>
      </c>
      <c r="I370">
        <f t="shared" si="33"/>
        <v>1.2067682343680497E-4</v>
      </c>
      <c r="J370" s="4"/>
      <c r="K370" s="4"/>
      <c r="L370" s="4"/>
      <c r="M370" s="4"/>
      <c r="N370" s="4"/>
      <c r="O370" s="4"/>
    </row>
    <row r="371" spans="1:15">
      <c r="A371" s="3" t="s">
        <v>466</v>
      </c>
      <c r="B371">
        <v>3.83</v>
      </c>
      <c r="C371" s="4">
        <v>216</v>
      </c>
      <c r="D371" s="4">
        <f t="shared" si="30"/>
        <v>56.396866840731072</v>
      </c>
      <c r="E371" s="7">
        <f t="shared" si="31"/>
        <v>2.9294967775535447E-4</v>
      </c>
      <c r="F371" s="8">
        <f t="shared" si="34"/>
        <v>0.74043031052665931</v>
      </c>
      <c r="G371" s="7">
        <f t="shared" si="32"/>
        <v>3.808160201245855E-4</v>
      </c>
      <c r="H371" s="8">
        <f t="shared" si="35"/>
        <v>0.55057544979542294</v>
      </c>
      <c r="I371">
        <f t="shared" si="33"/>
        <v>2.6375574070686136E-4</v>
      </c>
      <c r="J371" s="4"/>
      <c r="K371" s="4"/>
      <c r="L371" s="4"/>
      <c r="M371" s="4"/>
      <c r="N371" s="4"/>
      <c r="O371" s="4"/>
    </row>
    <row r="372" spans="1:15">
      <c r="A372" s="3" t="s">
        <v>348</v>
      </c>
      <c r="B372">
        <v>8.3699999999999992</v>
      </c>
      <c r="C372" s="4">
        <v>472</v>
      </c>
      <c r="D372" s="4">
        <f t="shared" si="30"/>
        <v>56.391875746714462</v>
      </c>
      <c r="E372" s="7">
        <f t="shared" si="31"/>
        <v>6.4014929583577462E-4</v>
      </c>
      <c r="F372" s="8">
        <f t="shared" si="34"/>
        <v>0.74107045982249509</v>
      </c>
      <c r="G372" s="7">
        <f t="shared" si="32"/>
        <v>8.3222717713910715E-4</v>
      </c>
      <c r="H372" s="8">
        <f t="shared" si="35"/>
        <v>0.5514076769725621</v>
      </c>
      <c r="I372">
        <f t="shared" si="33"/>
        <v>1.9800101669414927E-4</v>
      </c>
      <c r="J372" s="2"/>
      <c r="K372" s="2"/>
      <c r="L372" s="2"/>
      <c r="M372" s="2"/>
      <c r="N372" s="2"/>
      <c r="O372" s="2"/>
    </row>
    <row r="373" spans="1:15">
      <c r="A373" s="3" t="s">
        <v>472</v>
      </c>
      <c r="B373">
        <v>6.28</v>
      </c>
      <c r="C373" s="4">
        <v>354</v>
      </c>
      <c r="D373" s="4">
        <f t="shared" si="30"/>
        <v>56.369426751592357</v>
      </c>
      <c r="E373" s="7">
        <f t="shared" si="31"/>
        <v>4.8011197187683094E-4</v>
      </c>
      <c r="F373" s="8">
        <f t="shared" si="34"/>
        <v>0.74155057179437189</v>
      </c>
      <c r="G373" s="7">
        <f t="shared" si="32"/>
        <v>6.2441895727999926E-4</v>
      </c>
      <c r="H373" s="8">
        <f t="shared" si="35"/>
        <v>0.55203209592984215</v>
      </c>
      <c r="I373">
        <f t="shared" si="33"/>
        <v>1.698253620320278E-4</v>
      </c>
      <c r="J373" s="2"/>
      <c r="K373" s="2"/>
      <c r="L373" s="2"/>
      <c r="M373" s="2"/>
      <c r="N373" s="2"/>
      <c r="O373" s="2"/>
    </row>
    <row r="374" spans="1:15">
      <c r="A374" s="3" t="s">
        <v>510</v>
      </c>
      <c r="B374">
        <v>5.38</v>
      </c>
      <c r="C374" s="4">
        <v>303</v>
      </c>
      <c r="D374" s="4">
        <f t="shared" si="30"/>
        <v>56.319702602230485</v>
      </c>
      <c r="E374" s="7">
        <f t="shared" si="31"/>
        <v>4.1094329796237226E-4</v>
      </c>
      <c r="F374" s="8">
        <f t="shared" si="34"/>
        <v>0.74196151509233421</v>
      </c>
      <c r="G374" s="7">
        <f t="shared" si="32"/>
        <v>5.34932164039235E-4</v>
      </c>
      <c r="H374" s="8">
        <f t="shared" si="35"/>
        <v>0.55256702809388136</v>
      </c>
      <c r="I374">
        <f t="shared" si="33"/>
        <v>8.3038994172923708E-4</v>
      </c>
      <c r="J374" s="4"/>
      <c r="K374" s="4"/>
      <c r="L374" s="4"/>
      <c r="M374" s="4"/>
      <c r="N374" s="4"/>
      <c r="O374" s="4"/>
    </row>
    <row r="375" spans="1:15">
      <c r="A375" s="3" t="s">
        <v>521</v>
      </c>
      <c r="B375">
        <v>26.26</v>
      </c>
      <c r="C375" s="4">
        <v>1477</v>
      </c>
      <c r="D375" s="4">
        <f t="shared" si="30"/>
        <v>56.245239908606244</v>
      </c>
      <c r="E375" s="7">
        <f t="shared" si="31"/>
        <v>2.0031790465030487E-3</v>
      </c>
      <c r="F375" s="8">
        <f t="shared" si="34"/>
        <v>0.74396469413883726</v>
      </c>
      <c r="G375" s="7">
        <f t="shared" si="32"/>
        <v>2.6110257672249649E-3</v>
      </c>
      <c r="H375" s="8">
        <f t="shared" si="35"/>
        <v>0.5551780538611063</v>
      </c>
      <c r="I375">
        <f t="shared" si="33"/>
        <v>2.3561642312397435E-4</v>
      </c>
      <c r="J375" s="2"/>
      <c r="K375" s="2"/>
      <c r="L375" s="2"/>
      <c r="M375" s="2"/>
      <c r="N375" s="2"/>
      <c r="O375" s="2"/>
    </row>
    <row r="376" spans="1:15">
      <c r="A376" s="3" t="s">
        <v>53</v>
      </c>
      <c r="B376">
        <v>7.44</v>
      </c>
      <c r="C376" s="4">
        <v>418</v>
      </c>
      <c r="D376" s="4">
        <f t="shared" si="30"/>
        <v>56.182795698924728</v>
      </c>
      <c r="E376" s="7">
        <f t="shared" si="31"/>
        <v>5.6691187639693595E-4</v>
      </c>
      <c r="F376" s="8">
        <f t="shared" si="34"/>
        <v>0.74453160601523416</v>
      </c>
      <c r="G376" s="7">
        <f t="shared" si="32"/>
        <v>7.3975749079031752E-4</v>
      </c>
      <c r="H376" s="8">
        <f t="shared" si="35"/>
        <v>0.55591781135189666</v>
      </c>
      <c r="I376">
        <f t="shared" si="33"/>
        <v>2.8765876924408129E-4</v>
      </c>
      <c r="J376" s="2"/>
      <c r="K376" s="2"/>
      <c r="L376" s="2"/>
      <c r="M376" s="2"/>
      <c r="N376" s="2"/>
      <c r="O376" s="2"/>
    </row>
    <row r="377" spans="1:15">
      <c r="A377" s="3" t="s">
        <v>243</v>
      </c>
      <c r="B377">
        <v>9.08</v>
      </c>
      <c r="C377" s="4">
        <v>510</v>
      </c>
      <c r="D377" s="4">
        <f t="shared" si="30"/>
        <v>56.167400881057269</v>
      </c>
      <c r="E377" s="7">
        <f t="shared" si="31"/>
        <v>6.9168673914458696E-4</v>
      </c>
      <c r="F377" s="8">
        <f t="shared" si="34"/>
        <v>0.74522329275437871</v>
      </c>
      <c r="G377" s="7">
        <f t="shared" si="32"/>
        <v>9.0282231402904339E-4</v>
      </c>
      <c r="H377" s="8">
        <f t="shared" si="35"/>
        <v>0.55682063366592571</v>
      </c>
      <c r="I377">
        <f t="shared" si="33"/>
        <v>7.9517250472949108E-5</v>
      </c>
      <c r="J377" s="2"/>
      <c r="K377" s="2"/>
      <c r="L377" s="2"/>
      <c r="M377" s="2"/>
      <c r="N377" s="2"/>
      <c r="O377" s="2"/>
    </row>
    <row r="378" spans="1:15">
      <c r="A378" s="3" t="s">
        <v>568</v>
      </c>
      <c r="B378">
        <v>2.5</v>
      </c>
      <c r="C378" s="4">
        <v>140</v>
      </c>
      <c r="D378" s="4">
        <f t="shared" si="30"/>
        <v>56</v>
      </c>
      <c r="E378" s="7">
        <f t="shared" si="31"/>
        <v>1.8987479113772974E-4</v>
      </c>
      <c r="F378" s="8">
        <f t="shared" si="34"/>
        <v>0.74541316754551645</v>
      </c>
      <c r="G378" s="7">
        <f t="shared" si="32"/>
        <v>2.4857442566878949E-4</v>
      </c>
      <c r="H378" s="8">
        <f t="shared" si="35"/>
        <v>0.55706920809159455</v>
      </c>
      <c r="I378">
        <f t="shared" si="33"/>
        <v>6.9978052752650566E-4</v>
      </c>
      <c r="J378" s="4"/>
      <c r="K378" s="4"/>
      <c r="L378" s="4"/>
      <c r="M378" s="4"/>
      <c r="N378" s="4"/>
      <c r="O378" s="4"/>
    </row>
    <row r="379" spans="1:15">
      <c r="A379" s="3" t="s">
        <v>527</v>
      </c>
      <c r="B379">
        <v>21.98</v>
      </c>
      <c r="C379" s="4">
        <v>1230</v>
      </c>
      <c r="D379" s="4">
        <f t="shared" si="30"/>
        <v>55.959963603275703</v>
      </c>
      <c r="E379" s="7">
        <f t="shared" si="31"/>
        <v>1.6681856649957685E-3</v>
      </c>
      <c r="F379" s="8">
        <f t="shared" si="34"/>
        <v>0.74708135321051217</v>
      </c>
      <c r="G379" s="7">
        <f t="shared" si="32"/>
        <v>2.1854663504799971E-3</v>
      </c>
      <c r="H379" s="8">
        <f t="shared" si="35"/>
        <v>0.55925467444207455</v>
      </c>
      <c r="I379">
        <f t="shared" si="33"/>
        <v>1.6048821605646468E-4</v>
      </c>
      <c r="J379" s="2"/>
      <c r="K379" s="2"/>
      <c r="L379" s="2"/>
      <c r="M379" s="2"/>
      <c r="N379" s="2"/>
      <c r="O379" s="2"/>
    </row>
    <row r="380" spans="1:15">
      <c r="A380" s="3" t="s">
        <v>269</v>
      </c>
      <c r="B380">
        <v>5.04</v>
      </c>
      <c r="C380" s="4">
        <v>282</v>
      </c>
      <c r="D380" s="4">
        <f t="shared" si="30"/>
        <v>55.952380952380949</v>
      </c>
      <c r="E380" s="7">
        <f t="shared" si="31"/>
        <v>3.8246207929171276E-4</v>
      </c>
      <c r="F380" s="8">
        <f t="shared" si="34"/>
        <v>0.74746381528980388</v>
      </c>
      <c r="G380" s="7">
        <f t="shared" si="32"/>
        <v>5.0112604214827962E-4</v>
      </c>
      <c r="H380" s="8">
        <f t="shared" si="35"/>
        <v>0.5597558004842228</v>
      </c>
      <c r="I380">
        <f t="shared" si="33"/>
        <v>2.1327301935081255E-4</v>
      </c>
      <c r="J380" s="2"/>
      <c r="K380" s="2"/>
      <c r="L380" s="2"/>
      <c r="M380" s="2"/>
      <c r="N380" s="2"/>
      <c r="O380" s="2"/>
    </row>
    <row r="381" spans="1:15">
      <c r="A381" s="3" t="s">
        <v>83</v>
      </c>
      <c r="B381">
        <v>6.69</v>
      </c>
      <c r="C381" s="4">
        <v>374</v>
      </c>
      <c r="D381" s="4">
        <f t="shared" si="30"/>
        <v>55.904334828101639</v>
      </c>
      <c r="E381" s="7">
        <f t="shared" si="31"/>
        <v>5.0723694203936372E-4</v>
      </c>
      <c r="F381" s="8">
        <f t="shared" si="34"/>
        <v>0.74797105223184324</v>
      </c>
      <c r="G381" s="7">
        <f t="shared" si="32"/>
        <v>6.6518516308968064E-4</v>
      </c>
      <c r="H381" s="8">
        <f t="shared" si="35"/>
        <v>0.56042098564731246</v>
      </c>
      <c r="I381">
        <f t="shared" si="33"/>
        <v>1.2653203818374648E-4</v>
      </c>
      <c r="J381" s="2"/>
      <c r="K381" s="2"/>
      <c r="L381" s="2"/>
      <c r="M381" s="2"/>
      <c r="N381" s="2"/>
      <c r="O381" s="2"/>
    </row>
    <row r="382" spans="1:15">
      <c r="A382" s="3" t="s">
        <v>80</v>
      </c>
      <c r="B382">
        <v>3.96</v>
      </c>
      <c r="C382" s="4">
        <v>221</v>
      </c>
      <c r="D382" s="4">
        <f t="shared" si="30"/>
        <v>55.80808080808081</v>
      </c>
      <c r="E382" s="7">
        <f t="shared" si="31"/>
        <v>2.997309202959877E-4</v>
      </c>
      <c r="F382" s="8">
        <f t="shared" si="34"/>
        <v>0.74827078315213924</v>
      </c>
      <c r="G382" s="7">
        <f t="shared" si="32"/>
        <v>3.9374189025936256E-4</v>
      </c>
      <c r="H382" s="8">
        <f t="shared" si="35"/>
        <v>0.56081472753757178</v>
      </c>
      <c r="I382">
        <f t="shared" si="33"/>
        <v>1.909057630483102E-4</v>
      </c>
      <c r="J382" s="2"/>
      <c r="K382" s="2"/>
      <c r="L382" s="2"/>
      <c r="M382" s="2"/>
      <c r="N382" s="2"/>
      <c r="O382" s="2"/>
    </row>
    <row r="383" spans="1:15">
      <c r="A383" s="3" t="s">
        <v>384</v>
      </c>
      <c r="B383">
        <v>5.96</v>
      </c>
      <c r="C383" s="4">
        <v>332</v>
      </c>
      <c r="D383" s="4">
        <f t="shared" si="30"/>
        <v>55.70469798657718</v>
      </c>
      <c r="E383" s="7">
        <f t="shared" si="31"/>
        <v>4.5027450469804482E-4</v>
      </c>
      <c r="F383" s="8">
        <f t="shared" si="34"/>
        <v>0.74872105765683727</v>
      </c>
      <c r="G383" s="7">
        <f t="shared" si="32"/>
        <v>5.9260143079439408E-4</v>
      </c>
      <c r="H383" s="8">
        <f t="shared" si="35"/>
        <v>0.5614073289683662</v>
      </c>
      <c r="I383">
        <f t="shared" si="33"/>
        <v>4.5486465615757199E-4</v>
      </c>
      <c r="J383" s="2"/>
      <c r="K383" s="2"/>
      <c r="L383" s="2"/>
      <c r="M383" s="2"/>
      <c r="N383" s="2"/>
      <c r="O383" s="2"/>
    </row>
    <row r="384" spans="1:15">
      <c r="A384" s="3" t="s">
        <v>563</v>
      </c>
      <c r="B384">
        <v>14.19</v>
      </c>
      <c r="C384" s="4">
        <v>790</v>
      </c>
      <c r="D384" s="4">
        <f t="shared" si="30"/>
        <v>55.673009161381259</v>
      </c>
      <c r="E384" s="7">
        <f t="shared" si="31"/>
        <v>1.0714363214200464E-3</v>
      </c>
      <c r="F384" s="8">
        <f t="shared" si="34"/>
        <v>0.74979249397825731</v>
      </c>
      <c r="G384" s="7">
        <f t="shared" si="32"/>
        <v>1.410908440096049E-3</v>
      </c>
      <c r="H384" s="8">
        <f t="shared" si="35"/>
        <v>0.56281823740846226</v>
      </c>
      <c r="I384">
        <f t="shared" si="33"/>
        <v>1.6199274994643797E-4</v>
      </c>
      <c r="J384" s="2"/>
      <c r="K384" s="2"/>
      <c r="L384" s="2"/>
      <c r="M384" s="2"/>
      <c r="N384" s="2"/>
      <c r="O384" s="2"/>
    </row>
    <row r="385" spans="1:15">
      <c r="A385" s="3" t="s">
        <v>46</v>
      </c>
      <c r="B385">
        <v>5.05</v>
      </c>
      <c r="C385" s="4">
        <v>281</v>
      </c>
      <c r="D385" s="4">
        <f t="shared" si="30"/>
        <v>55.643564356435647</v>
      </c>
      <c r="E385" s="7">
        <f t="shared" si="31"/>
        <v>3.8110583078358615E-4</v>
      </c>
      <c r="F385" s="8">
        <f t="shared" si="34"/>
        <v>0.75017359980904086</v>
      </c>
      <c r="G385" s="7">
        <f t="shared" si="32"/>
        <v>5.0212033985095478E-4</v>
      </c>
      <c r="H385" s="8">
        <f t="shared" si="35"/>
        <v>0.56332035774831324</v>
      </c>
      <c r="I385">
        <f t="shared" si="33"/>
        <v>1.193428807115815E-4</v>
      </c>
      <c r="J385" s="2"/>
      <c r="K385" s="2"/>
      <c r="L385" s="2"/>
      <c r="M385" s="2"/>
      <c r="N385" s="2"/>
      <c r="O385" s="2"/>
    </row>
    <row r="386" spans="1:15">
      <c r="A386" s="3" t="s">
        <v>548</v>
      </c>
      <c r="B386">
        <v>3.71</v>
      </c>
      <c r="C386" s="4">
        <v>206</v>
      </c>
      <c r="D386" s="4">
        <f t="shared" ref="D386:D449" si="36">C386/B386</f>
        <v>55.525606469002696</v>
      </c>
      <c r="E386" s="7">
        <f t="shared" si="31"/>
        <v>2.7938719267408808E-4</v>
      </c>
      <c r="F386" s="8">
        <f t="shared" si="34"/>
        <v>0.75045298700171492</v>
      </c>
      <c r="G386" s="7">
        <f t="shared" si="32"/>
        <v>3.688844476924836E-4</v>
      </c>
      <c r="H386" s="8">
        <f t="shared" si="35"/>
        <v>0.56368924219600569</v>
      </c>
      <c r="I386">
        <f t="shared" si="33"/>
        <v>5.1499949743383233E-4</v>
      </c>
      <c r="J386" s="2"/>
      <c r="K386" s="2"/>
      <c r="L386" s="2"/>
      <c r="M386" s="2"/>
      <c r="N386" s="2"/>
      <c r="O386" s="2"/>
    </row>
    <row r="387" spans="1:15">
      <c r="A387" s="3" t="s">
        <v>475</v>
      </c>
      <c r="B387">
        <v>16</v>
      </c>
      <c r="C387" s="4">
        <v>888</v>
      </c>
      <c r="D387" s="4">
        <f t="shared" si="36"/>
        <v>55.5</v>
      </c>
      <c r="E387" s="7">
        <f t="shared" ref="E387:E450" si="37">C387/737328</f>
        <v>1.2043486752164572E-3</v>
      </c>
      <c r="F387" s="8">
        <f t="shared" si="34"/>
        <v>0.75165733567693138</v>
      </c>
      <c r="G387" s="7">
        <f t="shared" ref="G387:G450" si="38">B387/10057.35</f>
        <v>1.5908763242802528E-3</v>
      </c>
      <c r="H387" s="8">
        <f t="shared" si="35"/>
        <v>0.56528011852028592</v>
      </c>
      <c r="I387">
        <f t="shared" ref="I387:I450" si="39">F387*H388-F388*H387</f>
        <v>9.4780779062775267E-5</v>
      </c>
      <c r="J387" s="4"/>
      <c r="K387" s="4"/>
      <c r="L387" s="4"/>
      <c r="M387" s="4"/>
      <c r="N387" s="4"/>
      <c r="O387" s="4"/>
    </row>
    <row r="388" spans="1:15">
      <c r="A388" s="3" t="s">
        <v>485</v>
      </c>
      <c r="B388">
        <v>2.93</v>
      </c>
      <c r="C388" s="4">
        <v>162</v>
      </c>
      <c r="D388" s="4">
        <f t="shared" si="36"/>
        <v>55.290102389078498</v>
      </c>
      <c r="E388" s="7">
        <f t="shared" si="37"/>
        <v>2.1971225831651586E-4</v>
      </c>
      <c r="F388" s="8">
        <f t="shared" ref="F388:F451" si="40">F387+E388</f>
        <v>0.7518770479352479</v>
      </c>
      <c r="G388" s="7">
        <f t="shared" si="38"/>
        <v>2.913292268838213E-4</v>
      </c>
      <c r="H388" s="8">
        <f t="shared" ref="H388:H451" si="41">H387+G388</f>
        <v>0.56557144774716972</v>
      </c>
      <c r="I388">
        <f t="shared" si="39"/>
        <v>2.0477429490645127E-4</v>
      </c>
      <c r="J388" s="2"/>
      <c r="K388" s="2"/>
      <c r="L388" s="2"/>
      <c r="M388" s="2"/>
      <c r="N388" s="2"/>
      <c r="O388" s="2"/>
    </row>
    <row r="389" spans="1:15">
      <c r="A389" s="3" t="s">
        <v>230</v>
      </c>
      <c r="B389">
        <v>6.32</v>
      </c>
      <c r="C389" s="4">
        <v>349</v>
      </c>
      <c r="D389" s="4">
        <f t="shared" si="36"/>
        <v>55.221518987341767</v>
      </c>
      <c r="E389" s="7">
        <f t="shared" si="37"/>
        <v>4.7333072933619771E-4</v>
      </c>
      <c r="F389" s="8">
        <f t="shared" si="40"/>
        <v>0.7523503786645841</v>
      </c>
      <c r="G389" s="7">
        <f t="shared" si="38"/>
        <v>6.2839614809069989E-4</v>
      </c>
      <c r="H389" s="8">
        <f t="shared" si="41"/>
        <v>0.56619984389526046</v>
      </c>
      <c r="I389">
        <f t="shared" si="39"/>
        <v>8.9014447621660331E-5</v>
      </c>
      <c r="J389" s="2"/>
      <c r="K389" s="2"/>
      <c r="L389" s="2"/>
      <c r="M389" s="2"/>
      <c r="N389" s="2"/>
      <c r="O389" s="2"/>
    </row>
    <row r="390" spans="1:15">
      <c r="A390" s="3" t="s">
        <v>18</v>
      </c>
      <c r="B390">
        <v>2.74</v>
      </c>
      <c r="C390" s="4">
        <v>151</v>
      </c>
      <c r="D390" s="4">
        <f t="shared" si="36"/>
        <v>55.109489051094883</v>
      </c>
      <c r="E390" s="7">
        <f t="shared" si="37"/>
        <v>2.047935247271228E-4</v>
      </c>
      <c r="F390" s="8">
        <f t="shared" si="40"/>
        <v>0.75255517218931123</v>
      </c>
      <c r="G390" s="7">
        <f t="shared" si="38"/>
        <v>2.7243757053299329E-4</v>
      </c>
      <c r="H390" s="8">
        <f t="shared" si="41"/>
        <v>0.56647228146579343</v>
      </c>
      <c r="I390">
        <f t="shared" si="39"/>
        <v>1.4764250433696446E-4</v>
      </c>
      <c r="J390" s="2"/>
      <c r="K390" s="2"/>
      <c r="L390" s="2"/>
      <c r="M390" s="2"/>
      <c r="N390" s="2"/>
      <c r="O390" s="2"/>
    </row>
    <row r="391" spans="1:15">
      <c r="A391" s="3" t="s">
        <v>224</v>
      </c>
      <c r="B391">
        <v>4.54</v>
      </c>
      <c r="C391" s="4">
        <v>250</v>
      </c>
      <c r="D391" s="4">
        <f t="shared" si="36"/>
        <v>55.066079295154182</v>
      </c>
      <c r="E391" s="7">
        <f t="shared" si="37"/>
        <v>3.3906212703166026E-4</v>
      </c>
      <c r="F391" s="8">
        <f t="shared" si="40"/>
        <v>0.75289423431634284</v>
      </c>
      <c r="G391" s="7">
        <f t="shared" si="38"/>
        <v>4.514111570145217E-4</v>
      </c>
      <c r="H391" s="8">
        <f t="shared" si="41"/>
        <v>0.56692369262280795</v>
      </c>
      <c r="I391">
        <f t="shared" si="39"/>
        <v>1.2014922107628223E-4</v>
      </c>
      <c r="J391" s="2"/>
      <c r="K391" s="2"/>
      <c r="L391" s="2"/>
      <c r="M391" s="2"/>
      <c r="N391" s="2"/>
      <c r="O391" s="2"/>
    </row>
    <row r="392" spans="1:15">
      <c r="A392" s="3" t="s">
        <v>477</v>
      </c>
      <c r="B392">
        <v>3.69</v>
      </c>
      <c r="C392" s="4">
        <v>203</v>
      </c>
      <c r="D392" s="4">
        <f t="shared" si="36"/>
        <v>55.013550135501355</v>
      </c>
      <c r="E392" s="7">
        <f t="shared" si="37"/>
        <v>2.7531844714970814E-4</v>
      </c>
      <c r="F392" s="8">
        <f t="shared" si="40"/>
        <v>0.75316955276349251</v>
      </c>
      <c r="G392" s="7">
        <f t="shared" si="38"/>
        <v>3.6689585228713329E-4</v>
      </c>
      <c r="H392" s="8">
        <f t="shared" si="41"/>
        <v>0.56729058847509506</v>
      </c>
      <c r="I392">
        <f t="shared" si="39"/>
        <v>2.600965868573113E-3</v>
      </c>
      <c r="J392" s="2"/>
      <c r="K392" s="2"/>
      <c r="L392" s="2"/>
      <c r="M392" s="2"/>
      <c r="N392" s="2"/>
      <c r="O392" s="2"/>
    </row>
    <row r="393" spans="1:15">
      <c r="A393" s="3" t="s">
        <v>87</v>
      </c>
      <c r="B393">
        <v>79.680000000000007</v>
      </c>
      <c r="C393" s="4">
        <v>4375</v>
      </c>
      <c r="D393" s="4">
        <f t="shared" si="36"/>
        <v>54.907128514056218</v>
      </c>
      <c r="E393" s="7">
        <f t="shared" si="37"/>
        <v>5.933587223054055E-3</v>
      </c>
      <c r="F393" s="8">
        <f t="shared" si="40"/>
        <v>0.75910313998654655</v>
      </c>
      <c r="G393" s="7">
        <f t="shared" si="38"/>
        <v>7.9225640949156587E-3</v>
      </c>
      <c r="H393" s="8">
        <f t="shared" si="41"/>
        <v>0.57521315257001071</v>
      </c>
      <c r="I393">
        <f t="shared" si="39"/>
        <v>3.9599893719816093E-4</v>
      </c>
      <c r="J393" s="2"/>
      <c r="K393" s="2"/>
      <c r="L393" s="2"/>
      <c r="M393" s="2"/>
      <c r="N393" s="2"/>
      <c r="O393" s="2"/>
    </row>
    <row r="394" spans="1:15">
      <c r="A394" s="3" t="s">
        <v>354</v>
      </c>
      <c r="B394">
        <v>12.12</v>
      </c>
      <c r="C394" s="4">
        <v>665</v>
      </c>
      <c r="D394" s="4">
        <f t="shared" si="36"/>
        <v>54.867986798679873</v>
      </c>
      <c r="E394" s="7">
        <f t="shared" si="37"/>
        <v>9.0190525790421626E-4</v>
      </c>
      <c r="F394" s="8">
        <f t="shared" si="40"/>
        <v>0.76000504524445078</v>
      </c>
      <c r="G394" s="7">
        <f t="shared" si="38"/>
        <v>1.2050888156422913E-3</v>
      </c>
      <c r="H394" s="8">
        <f t="shared" si="41"/>
        <v>0.57641824138565301</v>
      </c>
      <c r="I394">
        <f t="shared" si="39"/>
        <v>1.4698187099376758E-4</v>
      </c>
      <c r="J394" s="2"/>
      <c r="K394" s="2"/>
      <c r="L394" s="2"/>
      <c r="M394" s="2"/>
      <c r="N394" s="2"/>
      <c r="O394" s="2"/>
    </row>
    <row r="395" spans="1:15">
      <c r="A395" s="3" t="s">
        <v>15</v>
      </c>
      <c r="B395">
        <v>4.49</v>
      </c>
      <c r="C395" s="4">
        <v>246</v>
      </c>
      <c r="D395" s="4">
        <f t="shared" si="36"/>
        <v>54.788418708240535</v>
      </c>
      <c r="E395" s="7">
        <f t="shared" si="37"/>
        <v>3.336371329991537E-4</v>
      </c>
      <c r="F395" s="8">
        <f t="shared" si="40"/>
        <v>0.76033868237744995</v>
      </c>
      <c r="G395" s="7">
        <f t="shared" si="38"/>
        <v>4.4643966850114596E-4</v>
      </c>
      <c r="H395" s="8">
        <f t="shared" si="41"/>
        <v>0.57686468105415412</v>
      </c>
      <c r="I395">
        <f t="shared" si="39"/>
        <v>1.1733055953727645E-4</v>
      </c>
      <c r="J395" s="2"/>
      <c r="K395" s="2"/>
      <c r="L395" s="2"/>
      <c r="M395" s="2"/>
      <c r="N395" s="2"/>
      <c r="O395" s="2"/>
    </row>
    <row r="396" spans="1:15">
      <c r="A396" s="3" t="s">
        <v>569</v>
      </c>
      <c r="B396">
        <v>3.57</v>
      </c>
      <c r="C396" s="4">
        <v>195</v>
      </c>
      <c r="D396" s="4">
        <f t="shared" si="36"/>
        <v>54.621848739495803</v>
      </c>
      <c r="E396" s="7">
        <f t="shared" si="37"/>
        <v>2.6446845908469503E-4</v>
      </c>
      <c r="F396" s="8">
        <f t="shared" si="40"/>
        <v>0.76060315083653462</v>
      </c>
      <c r="G396" s="7">
        <f t="shared" si="38"/>
        <v>3.5496427985503139E-4</v>
      </c>
      <c r="H396" s="8">
        <f t="shared" si="41"/>
        <v>0.57721964533400916</v>
      </c>
      <c r="I396">
        <f t="shared" si="39"/>
        <v>1.1031382747952456E-3</v>
      </c>
      <c r="J396" s="2"/>
      <c r="K396" s="2"/>
      <c r="L396" s="2"/>
      <c r="M396" s="2"/>
      <c r="N396" s="2"/>
      <c r="O396" s="2"/>
    </row>
    <row r="397" spans="1:15">
      <c r="A397" s="3" t="s">
        <v>245</v>
      </c>
      <c r="B397">
        <v>33.53</v>
      </c>
      <c r="C397" s="4">
        <v>1830</v>
      </c>
      <c r="D397" s="4">
        <f t="shared" si="36"/>
        <v>54.577989859827021</v>
      </c>
      <c r="E397" s="7">
        <f t="shared" si="37"/>
        <v>2.481934769871753E-3</v>
      </c>
      <c r="F397" s="8">
        <f t="shared" si="40"/>
        <v>0.76308508560640642</v>
      </c>
      <c r="G397" s="7">
        <f t="shared" si="38"/>
        <v>3.3338801970698045E-3</v>
      </c>
      <c r="H397" s="8">
        <f t="shared" si="41"/>
        <v>0.58055352553107897</v>
      </c>
      <c r="I397">
        <f t="shared" si="39"/>
        <v>4.5853986326638285E-4</v>
      </c>
      <c r="J397" s="2"/>
      <c r="K397" s="2"/>
      <c r="L397" s="2"/>
      <c r="M397" s="2"/>
      <c r="N397" s="2"/>
      <c r="O397" s="2"/>
    </row>
    <row r="398" spans="1:15">
      <c r="A398" s="3" t="s">
        <v>312</v>
      </c>
      <c r="B398">
        <v>13.92</v>
      </c>
      <c r="C398" s="4">
        <v>759</v>
      </c>
      <c r="D398" s="4">
        <f t="shared" si="36"/>
        <v>54.525862068965516</v>
      </c>
      <c r="E398" s="7">
        <f t="shared" si="37"/>
        <v>1.0293926176681205E-3</v>
      </c>
      <c r="F398" s="8">
        <f t="shared" si="40"/>
        <v>0.76411447822407452</v>
      </c>
      <c r="G398" s="7">
        <f t="shared" si="38"/>
        <v>1.3840624021238198E-3</v>
      </c>
      <c r="H398" s="8">
        <f t="shared" si="41"/>
        <v>0.58193758793320283</v>
      </c>
      <c r="I398">
        <f t="shared" si="39"/>
        <v>1.9341688230750664E-4</v>
      </c>
      <c r="J398" s="2"/>
      <c r="K398" s="2"/>
      <c r="L398" s="2"/>
      <c r="M398" s="2"/>
      <c r="N398" s="2"/>
      <c r="O398" s="2"/>
    </row>
    <row r="399" spans="1:15">
      <c r="A399" s="3" t="s">
        <v>184</v>
      </c>
      <c r="B399">
        <v>5.87</v>
      </c>
      <c r="C399" s="4">
        <v>320</v>
      </c>
      <c r="D399" s="4">
        <f t="shared" si="36"/>
        <v>54.514480408858603</v>
      </c>
      <c r="E399" s="7">
        <f t="shared" si="37"/>
        <v>4.3399952260052515E-4</v>
      </c>
      <c r="F399" s="8">
        <f t="shared" si="40"/>
        <v>0.764548477746675</v>
      </c>
      <c r="G399" s="7">
        <f t="shared" si="38"/>
        <v>5.8365275147031776E-4</v>
      </c>
      <c r="H399" s="8">
        <f t="shared" si="41"/>
        <v>0.58252124068467315</v>
      </c>
      <c r="I399">
        <f t="shared" si="39"/>
        <v>1.6611615670806268E-3</v>
      </c>
      <c r="J399" s="2"/>
      <c r="K399" s="2"/>
      <c r="L399" s="2"/>
      <c r="M399" s="2"/>
      <c r="N399" s="2"/>
      <c r="O399" s="2"/>
    </row>
    <row r="400" spans="1:15">
      <c r="A400" s="3" t="s">
        <v>138</v>
      </c>
      <c r="B400">
        <v>50.38</v>
      </c>
      <c r="C400" s="4">
        <v>2745</v>
      </c>
      <c r="D400" s="4">
        <f t="shared" si="36"/>
        <v>54.485907105994443</v>
      </c>
      <c r="E400" s="7">
        <f t="shared" si="37"/>
        <v>3.7229021548076295E-3</v>
      </c>
      <c r="F400" s="8">
        <f t="shared" si="40"/>
        <v>0.76827137990148264</v>
      </c>
      <c r="G400" s="7">
        <f t="shared" si="38"/>
        <v>5.0092718260774461E-3</v>
      </c>
      <c r="H400" s="8">
        <f t="shared" si="41"/>
        <v>0.58753051251075061</v>
      </c>
      <c r="I400">
        <f t="shared" si="39"/>
        <v>3.4556306594246688E-4</v>
      </c>
      <c r="J400" s="2"/>
      <c r="K400" s="2"/>
      <c r="L400" s="2"/>
      <c r="M400" s="2"/>
      <c r="N400" s="2"/>
      <c r="O400" s="2"/>
    </row>
    <row r="401" spans="1:15">
      <c r="A401" s="3" t="s">
        <v>335</v>
      </c>
      <c r="B401">
        <v>10.48</v>
      </c>
      <c r="C401" s="4">
        <v>571</v>
      </c>
      <c r="D401" s="4">
        <f t="shared" si="36"/>
        <v>54.484732824427482</v>
      </c>
      <c r="E401" s="7">
        <f t="shared" si="37"/>
        <v>7.7441789814031202E-4</v>
      </c>
      <c r="F401" s="8">
        <f t="shared" si="40"/>
        <v>0.76904579779962301</v>
      </c>
      <c r="G401" s="7">
        <f t="shared" si="38"/>
        <v>1.0420239924035656E-3</v>
      </c>
      <c r="H401" s="8">
        <f t="shared" si="41"/>
        <v>0.58857253650315422</v>
      </c>
      <c r="I401">
        <f t="shared" si="39"/>
        <v>1.1808957647291285E-4</v>
      </c>
      <c r="J401" s="4"/>
      <c r="K401" s="4"/>
      <c r="L401" s="4"/>
      <c r="M401" s="4"/>
      <c r="N401" s="4"/>
      <c r="O401" s="4"/>
    </row>
    <row r="402" spans="1:15">
      <c r="A402" s="3" t="s">
        <v>394</v>
      </c>
      <c r="B402">
        <v>3.58</v>
      </c>
      <c r="C402" s="4">
        <v>195</v>
      </c>
      <c r="D402" s="4">
        <f t="shared" si="36"/>
        <v>54.469273743016757</v>
      </c>
      <c r="E402" s="7">
        <f t="shared" si="37"/>
        <v>2.6446845908469503E-4</v>
      </c>
      <c r="F402" s="8">
        <f t="shared" si="40"/>
        <v>0.76931026625870769</v>
      </c>
      <c r="G402" s="7">
        <f t="shared" si="38"/>
        <v>3.5595857755770654E-4</v>
      </c>
      <c r="H402" s="8">
        <f t="shared" si="41"/>
        <v>0.58892849508071188</v>
      </c>
      <c r="I402">
        <f t="shared" si="39"/>
        <v>2.0577667695514945E-4</v>
      </c>
      <c r="J402" s="2"/>
      <c r="K402" s="2"/>
      <c r="L402" s="2"/>
      <c r="M402" s="2"/>
      <c r="N402" s="2"/>
      <c r="O402" s="2"/>
    </row>
    <row r="403" spans="1:15">
      <c r="A403" s="3" t="s">
        <v>471</v>
      </c>
      <c r="B403">
        <v>6.23</v>
      </c>
      <c r="C403" s="4">
        <v>339</v>
      </c>
      <c r="D403" s="4">
        <f t="shared" si="36"/>
        <v>54.414125200642054</v>
      </c>
      <c r="E403" s="7">
        <f t="shared" si="37"/>
        <v>4.5976824425493132E-4</v>
      </c>
      <c r="F403" s="8">
        <f t="shared" si="40"/>
        <v>0.76977003450296266</v>
      </c>
      <c r="G403" s="7">
        <f t="shared" si="38"/>
        <v>6.1944746876662347E-4</v>
      </c>
      <c r="H403" s="8">
        <f t="shared" si="41"/>
        <v>0.58954794254947851</v>
      </c>
      <c r="I403">
        <f t="shared" si="39"/>
        <v>1.6666524765153734E-3</v>
      </c>
      <c r="J403" s="2"/>
      <c r="K403" s="2"/>
      <c r="L403" s="2"/>
      <c r="M403" s="2"/>
      <c r="N403" s="2"/>
      <c r="O403" s="2"/>
    </row>
    <row r="404" spans="1:15">
      <c r="A404" s="3" t="s">
        <v>111</v>
      </c>
      <c r="B404">
        <v>50.41</v>
      </c>
      <c r="C404" s="4">
        <v>2741</v>
      </c>
      <c r="D404" s="4">
        <f t="shared" si="36"/>
        <v>54.37413211664353</v>
      </c>
      <c r="E404" s="7">
        <f t="shared" si="37"/>
        <v>3.7174771607751231E-3</v>
      </c>
      <c r="F404" s="8">
        <f t="shared" si="40"/>
        <v>0.77348751166373775</v>
      </c>
      <c r="G404" s="7">
        <f t="shared" si="38"/>
        <v>5.0122547191854706E-3</v>
      </c>
      <c r="H404" s="8">
        <f t="shared" si="41"/>
        <v>0.59456019726866394</v>
      </c>
      <c r="I404">
        <f t="shared" si="39"/>
        <v>1.5254094083820835E-3</v>
      </c>
      <c r="J404" s="4"/>
      <c r="K404" s="4"/>
      <c r="L404" s="4"/>
      <c r="M404" s="4"/>
      <c r="N404" s="4"/>
      <c r="O404" s="4"/>
    </row>
    <row r="405" spans="1:15">
      <c r="A405" s="3" t="s">
        <v>37</v>
      </c>
      <c r="B405">
        <v>46.12</v>
      </c>
      <c r="C405" s="4">
        <v>2507</v>
      </c>
      <c r="D405" s="4">
        <f t="shared" si="36"/>
        <v>54.358196010407639</v>
      </c>
      <c r="E405" s="7">
        <f t="shared" si="37"/>
        <v>3.4001150098734892E-3</v>
      </c>
      <c r="F405" s="8">
        <f t="shared" si="40"/>
        <v>0.77688762667361122</v>
      </c>
      <c r="G405" s="7">
        <f t="shared" si="38"/>
        <v>4.5857010047378284E-3</v>
      </c>
      <c r="H405" s="8">
        <f t="shared" si="41"/>
        <v>0.59914589827340181</v>
      </c>
      <c r="I405">
        <f t="shared" si="39"/>
        <v>3.4667989509168384E-4</v>
      </c>
      <c r="J405" s="2"/>
      <c r="K405" s="2"/>
      <c r="L405" s="2"/>
      <c r="M405" s="2"/>
      <c r="N405" s="2"/>
      <c r="O405" s="2"/>
    </row>
    <row r="406" spans="1:15">
      <c r="A406" s="3" t="s">
        <v>397</v>
      </c>
      <c r="B406">
        <v>10.4</v>
      </c>
      <c r="C406" s="4">
        <v>562</v>
      </c>
      <c r="D406" s="4">
        <f t="shared" si="36"/>
        <v>54.03846153846154</v>
      </c>
      <c r="E406" s="7">
        <f t="shared" si="37"/>
        <v>7.622116615671723E-4</v>
      </c>
      <c r="F406" s="8">
        <f t="shared" si="40"/>
        <v>0.77764983833517842</v>
      </c>
      <c r="G406" s="7">
        <f t="shared" si="38"/>
        <v>1.0340696107821643E-3</v>
      </c>
      <c r="H406" s="8">
        <f t="shared" si="41"/>
        <v>0.60017996788418393</v>
      </c>
      <c r="I406">
        <f t="shared" si="39"/>
        <v>3.2641630565743984E-4</v>
      </c>
      <c r="J406" s="2"/>
      <c r="K406" s="2"/>
      <c r="L406" s="2"/>
      <c r="M406" s="2"/>
      <c r="N406" s="2"/>
      <c r="O406" s="2"/>
    </row>
    <row r="407" spans="1:15">
      <c r="A407" s="3" t="s">
        <v>333</v>
      </c>
      <c r="B407">
        <v>9.7799999999999994</v>
      </c>
      <c r="C407" s="4">
        <v>528</v>
      </c>
      <c r="D407" s="4">
        <f t="shared" si="36"/>
        <v>53.987730061349694</v>
      </c>
      <c r="E407" s="7">
        <f t="shared" si="37"/>
        <v>7.1609921229086652E-4</v>
      </c>
      <c r="F407" s="8">
        <f t="shared" si="40"/>
        <v>0.7783659375474693</v>
      </c>
      <c r="G407" s="7">
        <f t="shared" si="38"/>
        <v>9.7242315321630437E-4</v>
      </c>
      <c r="H407" s="8">
        <f t="shared" si="41"/>
        <v>0.60115239103740026</v>
      </c>
      <c r="I407">
        <f t="shared" si="39"/>
        <v>9.0531584865555237E-4</v>
      </c>
      <c r="J407" s="2"/>
      <c r="K407" s="2"/>
      <c r="L407" s="2"/>
      <c r="M407" s="2"/>
      <c r="N407" s="2"/>
      <c r="O407" s="2"/>
    </row>
    <row r="408" spans="1:15">
      <c r="A408" s="3" t="s">
        <v>157</v>
      </c>
      <c r="B408">
        <v>27.11</v>
      </c>
      <c r="C408" s="4">
        <v>1463</v>
      </c>
      <c r="D408" s="4">
        <f t="shared" si="36"/>
        <v>53.965326447805239</v>
      </c>
      <c r="E408" s="7">
        <f t="shared" si="37"/>
        <v>1.9841915673892759E-3</v>
      </c>
      <c r="F408" s="8">
        <f t="shared" si="40"/>
        <v>0.78035012911485857</v>
      </c>
      <c r="G408" s="7">
        <f t="shared" si="38"/>
        <v>2.695541071952353E-3</v>
      </c>
      <c r="H408" s="8">
        <f t="shared" si="41"/>
        <v>0.60384793210935261</v>
      </c>
      <c r="I408">
        <f t="shared" si="39"/>
        <v>2.4830318001267671E-4</v>
      </c>
      <c r="J408" s="2"/>
      <c r="K408" s="2"/>
      <c r="L408" s="2"/>
      <c r="M408" s="2"/>
      <c r="N408" s="2"/>
      <c r="O408" s="2"/>
    </row>
    <row r="409" spans="1:15">
      <c r="A409" s="3" t="s">
        <v>350</v>
      </c>
      <c r="B409">
        <v>7.38</v>
      </c>
      <c r="C409" s="4">
        <v>396</v>
      </c>
      <c r="D409" s="4">
        <f t="shared" si="36"/>
        <v>53.658536585365852</v>
      </c>
      <c r="E409" s="7">
        <f t="shared" si="37"/>
        <v>5.3707440921814983E-4</v>
      </c>
      <c r="F409" s="8">
        <f t="shared" si="40"/>
        <v>0.7808872035240767</v>
      </c>
      <c r="G409" s="7">
        <f t="shared" si="38"/>
        <v>7.3379170457426657E-4</v>
      </c>
      <c r="H409" s="8">
        <f t="shared" si="41"/>
        <v>0.60458172381392683</v>
      </c>
      <c r="I409">
        <f t="shared" si="39"/>
        <v>2.876624412497808E-4</v>
      </c>
      <c r="J409" s="2"/>
      <c r="K409" s="2"/>
      <c r="L409" s="2"/>
      <c r="M409" s="2"/>
      <c r="N409" s="2"/>
      <c r="O409" s="2"/>
    </row>
    <row r="410" spans="1:15">
      <c r="A410" s="3" t="s">
        <v>159</v>
      </c>
      <c r="B410">
        <v>8.51</v>
      </c>
      <c r="C410" s="4">
        <v>455</v>
      </c>
      <c r="D410" s="4">
        <f t="shared" si="36"/>
        <v>53.466509988249122</v>
      </c>
      <c r="E410" s="7">
        <f t="shared" si="37"/>
        <v>6.1709307119762167E-4</v>
      </c>
      <c r="F410" s="8">
        <f t="shared" si="40"/>
        <v>0.78150429659527432</v>
      </c>
      <c r="G410" s="7">
        <f t="shared" si="38"/>
        <v>8.4614734497655936E-4</v>
      </c>
      <c r="H410" s="8">
        <f t="shared" si="41"/>
        <v>0.6054278711589034</v>
      </c>
      <c r="I410">
        <f t="shared" si="39"/>
        <v>3.0438010029277263E-3</v>
      </c>
      <c r="J410" s="4"/>
      <c r="K410" s="4"/>
      <c r="L410" s="4"/>
      <c r="M410" s="4"/>
      <c r="N410" s="4"/>
      <c r="O410" s="4"/>
    </row>
    <row r="411" spans="1:15">
      <c r="A411" s="3" t="s">
        <v>140</v>
      </c>
      <c r="B411">
        <v>90.02</v>
      </c>
      <c r="C411" s="4">
        <v>4812</v>
      </c>
      <c r="D411" s="4">
        <f t="shared" si="36"/>
        <v>53.454787824927799</v>
      </c>
      <c r="E411" s="7">
        <f t="shared" si="37"/>
        <v>6.5262678211053969E-3</v>
      </c>
      <c r="F411" s="8">
        <f t="shared" si="40"/>
        <v>0.78803056441637975</v>
      </c>
      <c r="G411" s="7">
        <f t="shared" si="38"/>
        <v>8.9506679194817709E-3</v>
      </c>
      <c r="H411" s="8">
        <f t="shared" si="41"/>
        <v>0.61437853907838513</v>
      </c>
      <c r="I411">
        <f t="shared" si="39"/>
        <v>8.4415283228839177E-4</v>
      </c>
      <c r="J411" s="4"/>
      <c r="K411" s="4"/>
      <c r="L411" s="4"/>
      <c r="M411" s="4"/>
      <c r="N411" s="4"/>
      <c r="O411" s="4"/>
    </row>
    <row r="412" spans="1:15">
      <c r="A412" s="3" t="s">
        <v>194</v>
      </c>
      <c r="B412">
        <v>24.96</v>
      </c>
      <c r="C412" s="4">
        <v>1334</v>
      </c>
      <c r="D412" s="4">
        <f t="shared" si="36"/>
        <v>53.445512820512818</v>
      </c>
      <c r="E412" s="7">
        <f t="shared" si="37"/>
        <v>1.8092355098409392E-3</v>
      </c>
      <c r="F412" s="8">
        <f t="shared" si="40"/>
        <v>0.78983979992622066</v>
      </c>
      <c r="G412" s="7">
        <f t="shared" si="38"/>
        <v>2.4817670658771945E-3</v>
      </c>
      <c r="H412" s="8">
        <f t="shared" si="41"/>
        <v>0.61686030614426235</v>
      </c>
      <c r="I412">
        <f t="shared" si="39"/>
        <v>6.603853216280986E-4</v>
      </c>
      <c r="J412" s="2"/>
      <c r="K412" s="2"/>
      <c r="L412" s="2"/>
      <c r="M412" s="2"/>
      <c r="N412" s="2"/>
      <c r="O412" s="2"/>
    </row>
    <row r="413" spans="1:15">
      <c r="A413" s="3" t="s">
        <v>29</v>
      </c>
      <c r="B413">
        <v>19.52</v>
      </c>
      <c r="C413" s="4">
        <v>1043</v>
      </c>
      <c r="D413" s="4">
        <f t="shared" si="36"/>
        <v>53.432377049180332</v>
      </c>
      <c r="E413" s="7">
        <f t="shared" si="37"/>
        <v>1.4145671939760865E-3</v>
      </c>
      <c r="F413" s="8">
        <f t="shared" si="40"/>
        <v>0.7912543671201967</v>
      </c>
      <c r="G413" s="7">
        <f t="shared" si="38"/>
        <v>1.9408691156219083E-3</v>
      </c>
      <c r="H413" s="8">
        <f t="shared" si="41"/>
        <v>0.61880117525988421</v>
      </c>
      <c r="I413">
        <f t="shared" si="39"/>
        <v>5.1165200908298569E-4</v>
      </c>
      <c r="J413" s="2"/>
      <c r="K413" s="2"/>
      <c r="L413" s="2"/>
      <c r="M413" s="2"/>
      <c r="N413" s="2"/>
      <c r="O413" s="2"/>
    </row>
    <row r="414" spans="1:15">
      <c r="A414" s="3" t="s">
        <v>129</v>
      </c>
      <c r="B414">
        <v>15.08</v>
      </c>
      <c r="C414" s="4">
        <v>804</v>
      </c>
      <c r="D414" s="4">
        <f t="shared" si="36"/>
        <v>53.315649867374006</v>
      </c>
      <c r="E414" s="7">
        <f t="shared" si="37"/>
        <v>1.0904238005338194E-3</v>
      </c>
      <c r="F414" s="8">
        <f t="shared" si="40"/>
        <v>0.79234479092073051</v>
      </c>
      <c r="G414" s="7">
        <f t="shared" si="38"/>
        <v>1.4994009356341382E-3</v>
      </c>
      <c r="H414" s="8">
        <f t="shared" si="41"/>
        <v>0.62030057619551837</v>
      </c>
      <c r="I414">
        <f t="shared" si="39"/>
        <v>2.7848461015839154E-4</v>
      </c>
      <c r="J414" s="2"/>
      <c r="K414" s="2"/>
      <c r="L414" s="2"/>
      <c r="M414" s="2"/>
      <c r="N414" s="2"/>
      <c r="O414" s="2"/>
    </row>
    <row r="415" spans="1:15">
      <c r="A415" s="3" t="s">
        <v>205</v>
      </c>
      <c r="B415">
        <v>8.18</v>
      </c>
      <c r="C415" s="4">
        <v>435</v>
      </c>
      <c r="D415" s="4">
        <f t="shared" si="36"/>
        <v>53.178484107579465</v>
      </c>
      <c r="E415" s="7">
        <f t="shared" si="37"/>
        <v>5.8996810103508889E-4</v>
      </c>
      <c r="F415" s="8">
        <f t="shared" si="40"/>
        <v>0.79293475902176558</v>
      </c>
      <c r="G415" s="7">
        <f t="shared" si="38"/>
        <v>8.1333552078827914E-4</v>
      </c>
      <c r="H415" s="8">
        <f t="shared" si="41"/>
        <v>0.6211139117163067</v>
      </c>
      <c r="I415">
        <f t="shared" si="39"/>
        <v>4.3425185129142285E-4</v>
      </c>
      <c r="J415" s="2"/>
      <c r="K415" s="2"/>
      <c r="L415" s="2"/>
      <c r="M415" s="2"/>
      <c r="N415" s="2"/>
      <c r="O415" s="2"/>
    </row>
    <row r="416" spans="1:15">
      <c r="A416" s="3" t="s">
        <v>432</v>
      </c>
      <c r="B416">
        <v>12.72</v>
      </c>
      <c r="C416" s="4">
        <v>675</v>
      </c>
      <c r="D416" s="4">
        <f t="shared" si="36"/>
        <v>53.066037735849051</v>
      </c>
      <c r="E416" s="7">
        <f t="shared" si="37"/>
        <v>9.154677429854827E-4</v>
      </c>
      <c r="F416" s="8">
        <f t="shared" si="40"/>
        <v>0.79385022676475103</v>
      </c>
      <c r="G416" s="7">
        <f t="shared" si="38"/>
        <v>1.2647466778028011E-3</v>
      </c>
      <c r="H416" s="8">
        <f t="shared" si="41"/>
        <v>0.62237865839410955</v>
      </c>
      <c r="I416">
        <f t="shared" si="39"/>
        <v>4.2192888593067801E-4</v>
      </c>
      <c r="J416" s="2"/>
      <c r="K416" s="2"/>
      <c r="L416" s="2"/>
      <c r="M416" s="2"/>
      <c r="N416" s="2"/>
      <c r="O416" s="2"/>
    </row>
    <row r="417" spans="1:15">
      <c r="A417" s="3" t="s">
        <v>268</v>
      </c>
      <c r="B417">
        <v>12.35</v>
      </c>
      <c r="C417" s="4">
        <v>655</v>
      </c>
      <c r="D417" s="4">
        <f t="shared" si="36"/>
        <v>53.036437246963565</v>
      </c>
      <c r="E417" s="7">
        <f t="shared" si="37"/>
        <v>8.8834277282294992E-4</v>
      </c>
      <c r="F417" s="8">
        <f t="shared" si="40"/>
        <v>0.79473856953757394</v>
      </c>
      <c r="G417" s="7">
        <f t="shared" si="38"/>
        <v>1.2279576628038201E-3</v>
      </c>
      <c r="H417" s="8">
        <f t="shared" si="41"/>
        <v>0.62360661605691337</v>
      </c>
      <c r="I417">
        <f t="shared" si="39"/>
        <v>9.2297751254272198E-4</v>
      </c>
      <c r="J417" s="2"/>
      <c r="K417" s="2"/>
      <c r="L417" s="2"/>
      <c r="M417" s="2"/>
      <c r="N417" s="2"/>
      <c r="O417" s="2"/>
    </row>
    <row r="418" spans="1:15">
      <c r="A418" s="3" t="s">
        <v>173</v>
      </c>
      <c r="B418">
        <v>26.9</v>
      </c>
      <c r="C418" s="4">
        <v>1422</v>
      </c>
      <c r="D418" s="4">
        <f t="shared" si="36"/>
        <v>52.862453531598518</v>
      </c>
      <c r="E418" s="7">
        <f t="shared" si="37"/>
        <v>1.9285853785560836E-3</v>
      </c>
      <c r="F418" s="8">
        <f t="shared" si="40"/>
        <v>0.79666715491613005</v>
      </c>
      <c r="G418" s="7">
        <f t="shared" si="38"/>
        <v>2.6746608201961746E-3</v>
      </c>
      <c r="H418" s="8">
        <f t="shared" si="41"/>
        <v>0.62628127687710955</v>
      </c>
      <c r="I418">
        <f t="shared" si="39"/>
        <v>7.3227794549479697E-4</v>
      </c>
      <c r="J418" s="2"/>
      <c r="K418" s="2"/>
      <c r="L418" s="2"/>
      <c r="M418" s="2"/>
      <c r="N418" s="2"/>
      <c r="O418" s="2"/>
    </row>
    <row r="419" spans="1:15">
      <c r="A419" s="3" t="s">
        <v>366</v>
      </c>
      <c r="B419">
        <v>21.34</v>
      </c>
      <c r="C419" s="4">
        <v>1128</v>
      </c>
      <c r="D419" s="4">
        <f t="shared" si="36"/>
        <v>52.858481724461107</v>
      </c>
      <c r="E419" s="7">
        <f t="shared" si="37"/>
        <v>1.529848317166851E-3</v>
      </c>
      <c r="F419" s="8">
        <f t="shared" si="40"/>
        <v>0.7981970032332969</v>
      </c>
      <c r="G419" s="7">
        <f t="shared" si="38"/>
        <v>2.1218312975087869E-3</v>
      </c>
      <c r="H419" s="8">
        <f t="shared" si="41"/>
        <v>0.62840310817461831</v>
      </c>
      <c r="I419">
        <f t="shared" si="39"/>
        <v>5.0970680348905173E-4</v>
      </c>
      <c r="J419" s="4"/>
      <c r="K419" s="4"/>
      <c r="L419" s="4"/>
      <c r="M419" s="4"/>
      <c r="N419" s="4"/>
      <c r="O419" s="4"/>
    </row>
    <row r="420" spans="1:15">
      <c r="A420" s="3" t="s">
        <v>215</v>
      </c>
      <c r="B420">
        <v>14.82</v>
      </c>
      <c r="C420" s="4">
        <v>782</v>
      </c>
      <c r="D420" s="4">
        <f t="shared" si="36"/>
        <v>52.766531713900136</v>
      </c>
      <c r="E420" s="7">
        <f t="shared" si="37"/>
        <v>1.0605863333550333E-3</v>
      </c>
      <c r="F420" s="8">
        <f t="shared" si="40"/>
        <v>0.79925758956665194</v>
      </c>
      <c r="G420" s="7">
        <f t="shared" si="38"/>
        <v>1.4735491953645841E-3</v>
      </c>
      <c r="H420" s="8">
        <f t="shared" si="41"/>
        <v>0.62987665736998288</v>
      </c>
      <c r="I420">
        <f t="shared" si="39"/>
        <v>4.6981073897511827E-4</v>
      </c>
      <c r="J420" s="2"/>
      <c r="K420" s="2"/>
      <c r="L420" s="2"/>
      <c r="M420" s="2"/>
      <c r="N420" s="2"/>
      <c r="O420" s="2"/>
    </row>
    <row r="421" spans="1:15">
      <c r="A421" s="3" t="s">
        <v>288</v>
      </c>
      <c r="B421">
        <v>13.63</v>
      </c>
      <c r="C421" s="4">
        <v>718</v>
      </c>
      <c r="D421" s="4">
        <f t="shared" si="36"/>
        <v>52.677916360968446</v>
      </c>
      <c r="E421" s="7">
        <f t="shared" si="37"/>
        <v>9.7378642883492832E-4</v>
      </c>
      <c r="F421" s="8">
        <f t="shared" si="40"/>
        <v>0.80023137599548688</v>
      </c>
      <c r="G421" s="7">
        <f t="shared" si="38"/>
        <v>1.3552277687462404E-3</v>
      </c>
      <c r="H421" s="8">
        <f t="shared" si="41"/>
        <v>0.63123188513872908</v>
      </c>
      <c r="I421">
        <f t="shared" si="39"/>
        <v>1.4571616716185787E-4</v>
      </c>
      <c r="J421" s="2"/>
      <c r="K421" s="2"/>
      <c r="L421" s="2"/>
      <c r="M421" s="2"/>
      <c r="N421" s="2"/>
      <c r="O421" s="2"/>
    </row>
    <row r="422" spans="1:15">
      <c r="A422" s="3" t="s">
        <v>275</v>
      </c>
      <c r="B422">
        <v>4.22</v>
      </c>
      <c r="C422" s="4">
        <v>222</v>
      </c>
      <c r="D422" s="4">
        <f t="shared" si="36"/>
        <v>52.606635071090054</v>
      </c>
      <c r="E422" s="7">
        <f t="shared" si="37"/>
        <v>3.0108716880411431E-4</v>
      </c>
      <c r="F422" s="8">
        <f t="shared" si="40"/>
        <v>0.80053246316429094</v>
      </c>
      <c r="G422" s="7">
        <f t="shared" si="38"/>
        <v>4.1959363052891663E-4</v>
      </c>
      <c r="H422" s="8">
        <f t="shared" si="41"/>
        <v>0.63165147876925798</v>
      </c>
      <c r="I422">
        <f t="shared" si="39"/>
        <v>2.2837545031995088E-4</v>
      </c>
      <c r="J422" s="2"/>
      <c r="K422" s="2"/>
      <c r="L422" s="2"/>
      <c r="M422" s="2"/>
      <c r="N422" s="2"/>
      <c r="O422" s="2"/>
    </row>
    <row r="423" spans="1:15">
      <c r="A423" s="3" t="s">
        <v>118</v>
      </c>
      <c r="B423">
        <v>6.55</v>
      </c>
      <c r="C423" s="4">
        <v>342</v>
      </c>
      <c r="D423" s="4">
        <f t="shared" si="36"/>
        <v>52.213740458015266</v>
      </c>
      <c r="E423" s="7">
        <f t="shared" si="37"/>
        <v>4.6383698977931127E-4</v>
      </c>
      <c r="F423" s="8">
        <f t="shared" si="40"/>
        <v>0.80099630015407031</v>
      </c>
      <c r="G423" s="7">
        <f t="shared" si="38"/>
        <v>6.5126499525222843E-4</v>
      </c>
      <c r="H423" s="8">
        <f t="shared" si="41"/>
        <v>0.63230274376451023</v>
      </c>
      <c r="I423">
        <f t="shared" si="39"/>
        <v>1.5698869480107458E-4</v>
      </c>
      <c r="J423" s="2"/>
      <c r="K423" s="2"/>
      <c r="L423" s="2"/>
      <c r="M423" s="2"/>
      <c r="N423" s="2"/>
      <c r="O423" s="2"/>
    </row>
    <row r="424" spans="1:15">
      <c r="A424" s="3" t="s">
        <v>342</v>
      </c>
      <c r="B424">
        <v>4.4800000000000004</v>
      </c>
      <c r="C424" s="4">
        <v>233</v>
      </c>
      <c r="D424" s="4">
        <f t="shared" si="36"/>
        <v>52.008928571428569</v>
      </c>
      <c r="E424" s="7">
        <f t="shared" si="37"/>
        <v>3.1600590239350737E-4</v>
      </c>
      <c r="F424" s="8">
        <f t="shared" si="40"/>
        <v>0.80131230605646386</v>
      </c>
      <c r="G424" s="7">
        <f t="shared" si="38"/>
        <v>4.454453707984708E-4</v>
      </c>
      <c r="H424" s="8">
        <f t="shared" si="41"/>
        <v>0.63274818913530873</v>
      </c>
      <c r="I424">
        <f t="shared" si="39"/>
        <v>3.8199382776349378E-4</v>
      </c>
      <c r="J424" s="4"/>
      <c r="K424" s="4"/>
      <c r="L424" s="4"/>
      <c r="M424" s="4"/>
      <c r="N424" s="4"/>
      <c r="O424" s="4"/>
    </row>
    <row r="425" spans="1:15">
      <c r="A425" s="3" t="s">
        <v>85</v>
      </c>
      <c r="B425">
        <v>10.88</v>
      </c>
      <c r="C425" s="4">
        <v>565</v>
      </c>
      <c r="D425" s="4">
        <f t="shared" si="36"/>
        <v>51.930147058823529</v>
      </c>
      <c r="E425" s="7">
        <f t="shared" si="37"/>
        <v>7.6628040709155224E-4</v>
      </c>
      <c r="F425" s="8">
        <f t="shared" si="40"/>
        <v>0.80207858646355545</v>
      </c>
      <c r="G425" s="7">
        <f t="shared" si="38"/>
        <v>1.0817959005105719E-3</v>
      </c>
      <c r="H425" s="8">
        <f t="shared" si="41"/>
        <v>0.63382998503581933</v>
      </c>
      <c r="I425">
        <f t="shared" si="39"/>
        <v>5.720119255664402E-4</v>
      </c>
      <c r="J425" s="2"/>
      <c r="K425" s="2"/>
      <c r="L425" s="2"/>
      <c r="M425" s="2"/>
      <c r="N425" s="2"/>
      <c r="O425" s="2"/>
    </row>
    <row r="426" spans="1:15">
      <c r="A426" s="3" t="s">
        <v>388</v>
      </c>
      <c r="B426">
        <v>16.27</v>
      </c>
      <c r="C426" s="4">
        <v>844</v>
      </c>
      <c r="D426" s="4">
        <f t="shared" si="36"/>
        <v>51.874615857406269</v>
      </c>
      <c r="E426" s="7">
        <f t="shared" si="37"/>
        <v>1.144673740858885E-3</v>
      </c>
      <c r="F426" s="8">
        <f t="shared" si="40"/>
        <v>0.80322326020441437</v>
      </c>
      <c r="G426" s="7">
        <f t="shared" si="38"/>
        <v>1.617722362252482E-3</v>
      </c>
      <c r="H426" s="8">
        <f t="shared" si="41"/>
        <v>0.63544770739807177</v>
      </c>
      <c r="I426">
        <f t="shared" si="39"/>
        <v>1.5598475629662323E-3</v>
      </c>
      <c r="J426" s="2"/>
      <c r="K426" s="2"/>
      <c r="L426" s="2"/>
      <c r="M426" s="2"/>
      <c r="N426" s="2"/>
      <c r="O426" s="2"/>
    </row>
    <row r="427" spans="1:15">
      <c r="A427" s="3" t="s">
        <v>64</v>
      </c>
      <c r="B427">
        <v>44.34</v>
      </c>
      <c r="C427" s="4">
        <v>2299</v>
      </c>
      <c r="D427" s="4">
        <f t="shared" si="36"/>
        <v>51.849345963013079</v>
      </c>
      <c r="E427" s="7">
        <f t="shared" si="37"/>
        <v>3.1180153201831478E-3</v>
      </c>
      <c r="F427" s="8">
        <f t="shared" si="40"/>
        <v>0.80634127552459756</v>
      </c>
      <c r="G427" s="7">
        <f t="shared" si="38"/>
        <v>4.4087160136616508E-3</v>
      </c>
      <c r="H427" s="8">
        <f t="shared" si="41"/>
        <v>0.63985642341173343</v>
      </c>
      <c r="I427">
        <f t="shared" si="39"/>
        <v>9.8656491439585992E-5</v>
      </c>
      <c r="J427" s="2"/>
      <c r="K427" s="2"/>
      <c r="L427" s="2"/>
      <c r="M427" s="2"/>
      <c r="N427" s="2"/>
      <c r="O427" s="2"/>
    </row>
    <row r="428" spans="1:15">
      <c r="A428" s="3" t="s">
        <v>439</v>
      </c>
      <c r="B428">
        <v>2.8</v>
      </c>
      <c r="C428" s="4">
        <v>145</v>
      </c>
      <c r="D428" s="4">
        <f t="shared" si="36"/>
        <v>51.785714285714292</v>
      </c>
      <c r="E428" s="7">
        <f t="shared" si="37"/>
        <v>1.9665603367836296E-4</v>
      </c>
      <c r="F428" s="8">
        <f t="shared" si="40"/>
        <v>0.80653793155827591</v>
      </c>
      <c r="G428" s="7">
        <f t="shared" si="38"/>
        <v>2.7840335674904419E-4</v>
      </c>
      <c r="H428" s="8">
        <f t="shared" si="41"/>
        <v>0.64013482676848243</v>
      </c>
      <c r="I428">
        <f t="shared" si="39"/>
        <v>9.7934044336711601E-4</v>
      </c>
      <c r="J428" s="2"/>
      <c r="K428" s="2"/>
      <c r="L428" s="2"/>
      <c r="M428" s="2"/>
      <c r="N428" s="2"/>
      <c r="O428" s="2"/>
    </row>
    <row r="429" spans="1:15">
      <c r="A429" s="3" t="s">
        <v>223</v>
      </c>
      <c r="B429">
        <v>27.78</v>
      </c>
      <c r="C429" s="4">
        <v>1438</v>
      </c>
      <c r="D429" s="4">
        <f t="shared" si="36"/>
        <v>51.763858891288692</v>
      </c>
      <c r="E429" s="7">
        <f t="shared" si="37"/>
        <v>1.9502853546861099E-3</v>
      </c>
      <c r="F429" s="8">
        <f t="shared" si="40"/>
        <v>0.80848821691296202</v>
      </c>
      <c r="G429" s="7">
        <f t="shared" si="38"/>
        <v>2.762159018031589E-3</v>
      </c>
      <c r="H429" s="8">
        <f t="shared" si="41"/>
        <v>0.642896985786514</v>
      </c>
      <c r="I429">
        <f t="shared" si="39"/>
        <v>3.9991194409971786E-4</v>
      </c>
      <c r="J429" s="2"/>
      <c r="K429" s="2"/>
      <c r="L429" s="2"/>
      <c r="M429" s="2"/>
      <c r="N429" s="2"/>
      <c r="O429" s="2"/>
    </row>
    <row r="430" spans="1:15">
      <c r="A430" s="3" t="s">
        <v>422</v>
      </c>
      <c r="B430">
        <v>11.32</v>
      </c>
      <c r="C430" s="4">
        <v>585</v>
      </c>
      <c r="D430" s="4">
        <f t="shared" si="36"/>
        <v>51.678445229681977</v>
      </c>
      <c r="E430" s="7">
        <f t="shared" si="37"/>
        <v>7.9340537725408502E-4</v>
      </c>
      <c r="F430" s="8">
        <f t="shared" si="40"/>
        <v>0.80928162229021605</v>
      </c>
      <c r="G430" s="7">
        <f t="shared" si="38"/>
        <v>1.1255449994282789E-3</v>
      </c>
      <c r="H430" s="8">
        <f t="shared" si="41"/>
        <v>0.64402253078594229</v>
      </c>
      <c r="I430">
        <f t="shared" si="39"/>
        <v>3.8068421979653433E-3</v>
      </c>
      <c r="J430" s="2"/>
      <c r="K430" s="2"/>
      <c r="L430" s="2"/>
      <c r="M430" s="2"/>
      <c r="N430" s="2"/>
      <c r="O430" s="2"/>
    </row>
    <row r="431" spans="1:15">
      <c r="A431" s="3" t="s">
        <v>411</v>
      </c>
      <c r="B431">
        <v>107.63</v>
      </c>
      <c r="C431" s="4">
        <v>5557</v>
      </c>
      <c r="D431" s="4">
        <f t="shared" si="36"/>
        <v>51.63058626776921</v>
      </c>
      <c r="E431" s="7">
        <f t="shared" si="37"/>
        <v>7.5366729596597444E-3</v>
      </c>
      <c r="F431" s="8">
        <f t="shared" si="40"/>
        <v>0.81681829524987581</v>
      </c>
      <c r="G431" s="7">
        <f t="shared" si="38"/>
        <v>1.0701626173892724E-2</v>
      </c>
      <c r="H431" s="8">
        <f t="shared" si="41"/>
        <v>0.65472415695983499</v>
      </c>
      <c r="I431">
        <f t="shared" si="39"/>
        <v>1.8442369525317748E-4</v>
      </c>
      <c r="J431" s="4"/>
      <c r="K431" s="4"/>
      <c r="L431" s="4"/>
      <c r="M431" s="4"/>
      <c r="N431" s="4"/>
      <c r="O431" s="4"/>
    </row>
    <row r="432" spans="1:15">
      <c r="A432" s="3" t="s">
        <v>476</v>
      </c>
      <c r="B432">
        <v>5.19</v>
      </c>
      <c r="C432" s="4">
        <v>267</v>
      </c>
      <c r="D432" s="4">
        <f t="shared" si="36"/>
        <v>51.445086705202307</v>
      </c>
      <c r="E432" s="7">
        <f t="shared" si="37"/>
        <v>3.6211835166981315E-4</v>
      </c>
      <c r="F432" s="8">
        <f t="shared" si="40"/>
        <v>0.81718041360154559</v>
      </c>
      <c r="G432" s="7">
        <f t="shared" si="38"/>
        <v>5.1604050768840699E-4</v>
      </c>
      <c r="H432" s="8">
        <f t="shared" si="41"/>
        <v>0.65524019746752338</v>
      </c>
      <c r="I432">
        <f t="shared" si="39"/>
        <v>1.5306426193406608E-4</v>
      </c>
      <c r="J432" s="2"/>
      <c r="K432" s="1"/>
      <c r="L432" s="2"/>
      <c r="M432" s="2"/>
      <c r="N432" s="2"/>
      <c r="O432" s="2"/>
    </row>
    <row r="433" spans="1:15">
      <c r="A433" s="3" t="s">
        <v>508</v>
      </c>
      <c r="B433">
        <v>4.29</v>
      </c>
      <c r="C433" s="4">
        <v>220</v>
      </c>
      <c r="D433" s="4">
        <f t="shared" si="36"/>
        <v>51.282051282051285</v>
      </c>
      <c r="E433" s="7">
        <f t="shared" si="37"/>
        <v>2.9837467178786103E-4</v>
      </c>
      <c r="F433" s="8">
        <f t="shared" si="40"/>
        <v>0.81747878827333342</v>
      </c>
      <c r="G433" s="7">
        <f t="shared" si="38"/>
        <v>4.2655371444764274E-4</v>
      </c>
      <c r="H433" s="8">
        <f t="shared" si="41"/>
        <v>0.65566675118197104</v>
      </c>
      <c r="I433">
        <f t="shared" si="39"/>
        <v>8.9725962315279073E-4</v>
      </c>
      <c r="J433" s="2"/>
      <c r="K433" s="2"/>
      <c r="L433" s="2"/>
      <c r="M433" s="2"/>
      <c r="N433" s="2"/>
      <c r="O433" s="2"/>
    </row>
    <row r="434" spans="1:15">
      <c r="A434" s="3" t="s">
        <v>385</v>
      </c>
      <c r="B434">
        <v>25.13</v>
      </c>
      <c r="C434" s="4">
        <v>1288</v>
      </c>
      <c r="D434" s="4">
        <f t="shared" si="36"/>
        <v>51.253481894150418</v>
      </c>
      <c r="E434" s="7">
        <f t="shared" si="37"/>
        <v>1.7468480784671137E-3</v>
      </c>
      <c r="F434" s="8">
        <f t="shared" si="40"/>
        <v>0.81922563635180057</v>
      </c>
      <c r="G434" s="7">
        <f t="shared" si="38"/>
        <v>2.4986701268226719E-3</v>
      </c>
      <c r="H434" s="8">
        <f t="shared" si="41"/>
        <v>0.65816542130879374</v>
      </c>
      <c r="I434">
        <f t="shared" si="39"/>
        <v>1.8833644323978938E-4</v>
      </c>
      <c r="J434" s="2"/>
      <c r="K434" s="2"/>
      <c r="L434" s="2"/>
      <c r="M434" s="2"/>
      <c r="N434" s="2"/>
      <c r="O434" s="2"/>
    </row>
    <row r="435" spans="1:15">
      <c r="A435" s="3" t="s">
        <v>344</v>
      </c>
      <c r="B435">
        <v>5.26</v>
      </c>
      <c r="C435" s="4">
        <v>269</v>
      </c>
      <c r="D435" s="4">
        <f t="shared" si="36"/>
        <v>51.140684410646386</v>
      </c>
      <c r="E435" s="7">
        <f t="shared" si="37"/>
        <v>3.6483084868606643E-4</v>
      </c>
      <c r="F435" s="8">
        <f t="shared" si="40"/>
        <v>0.81959046720048667</v>
      </c>
      <c r="G435" s="7">
        <f t="shared" si="38"/>
        <v>5.230005916071331E-4</v>
      </c>
      <c r="H435" s="8">
        <f t="shared" si="41"/>
        <v>0.65868842190040089</v>
      </c>
      <c r="I435">
        <f t="shared" si="39"/>
        <v>5.7318913311643627E-4</v>
      </c>
      <c r="J435" s="2"/>
      <c r="K435" s="2"/>
      <c r="L435" s="2"/>
      <c r="M435" s="2"/>
      <c r="N435" s="2"/>
      <c r="O435" s="2"/>
    </row>
    <row r="436" spans="1:15">
      <c r="A436" s="3" t="s">
        <v>151</v>
      </c>
      <c r="B436">
        <v>15.99</v>
      </c>
      <c r="C436" s="4">
        <v>817</v>
      </c>
      <c r="D436" s="4">
        <f t="shared" si="36"/>
        <v>51.094434021263289</v>
      </c>
      <c r="E436" s="7">
        <f t="shared" si="37"/>
        <v>1.1080550311394657E-3</v>
      </c>
      <c r="F436" s="8">
        <f t="shared" si="40"/>
        <v>0.82069852223162609</v>
      </c>
      <c r="G436" s="7">
        <f t="shared" si="38"/>
        <v>1.5898820265775775E-3</v>
      </c>
      <c r="H436" s="8">
        <f t="shared" si="41"/>
        <v>0.6602783039269785</v>
      </c>
      <c r="I436">
        <f t="shared" si="39"/>
        <v>3.3542530202466114E-3</v>
      </c>
      <c r="J436" s="2"/>
      <c r="K436" s="2"/>
      <c r="L436" s="2"/>
      <c r="M436" s="2"/>
      <c r="N436" s="2"/>
      <c r="O436" s="2"/>
    </row>
    <row r="437" spans="1:15">
      <c r="A437" s="3" t="s">
        <v>75</v>
      </c>
      <c r="B437">
        <v>93.55</v>
      </c>
      <c r="C437" s="4">
        <v>4779</v>
      </c>
      <c r="D437" s="4">
        <f t="shared" si="36"/>
        <v>51.084981293425976</v>
      </c>
      <c r="E437" s="7">
        <f t="shared" si="37"/>
        <v>6.4815116203372179E-3</v>
      </c>
      <c r="F437" s="8">
        <f t="shared" si="40"/>
        <v>0.82718003385196326</v>
      </c>
      <c r="G437" s="7">
        <f t="shared" si="38"/>
        <v>9.3016550085261024E-3</v>
      </c>
      <c r="H437" s="8">
        <f t="shared" si="41"/>
        <v>0.66957995893550459</v>
      </c>
      <c r="I437">
        <f t="shared" si="39"/>
        <v>5.6369435520309263E-4</v>
      </c>
      <c r="J437" s="2"/>
      <c r="K437" s="2"/>
      <c r="L437" s="2"/>
      <c r="M437" s="2"/>
      <c r="N437" s="2"/>
      <c r="O437" s="2"/>
    </row>
    <row r="438" spans="1:15">
      <c r="A438" s="3" t="s">
        <v>119</v>
      </c>
      <c r="B438">
        <v>15.72</v>
      </c>
      <c r="C438" s="4">
        <v>803</v>
      </c>
      <c r="D438" s="4">
        <f t="shared" si="36"/>
        <v>51.081424936386767</v>
      </c>
      <c r="E438" s="7">
        <f t="shared" si="37"/>
        <v>1.0890675520256927E-3</v>
      </c>
      <c r="F438" s="8">
        <f t="shared" si="40"/>
        <v>0.82826910140398891</v>
      </c>
      <c r="G438" s="7">
        <f t="shared" si="38"/>
        <v>1.5630359886053484E-3</v>
      </c>
      <c r="H438" s="8">
        <f t="shared" si="41"/>
        <v>0.67114299492410989</v>
      </c>
      <c r="I438">
        <f t="shared" si="39"/>
        <v>3.262535507120301E-4</v>
      </c>
      <c r="J438" s="2"/>
      <c r="K438" s="2"/>
      <c r="L438" s="2"/>
      <c r="M438" s="2"/>
      <c r="N438" s="2"/>
      <c r="O438" s="2"/>
    </row>
    <row r="439" spans="1:15">
      <c r="A439" s="3" t="s">
        <v>590</v>
      </c>
      <c r="B439">
        <v>9.09</v>
      </c>
      <c r="C439" s="4">
        <v>464</v>
      </c>
      <c r="D439" s="4">
        <f t="shared" si="36"/>
        <v>51.045104510451047</v>
      </c>
      <c r="E439" s="7">
        <f t="shared" si="37"/>
        <v>6.2929930777076151E-4</v>
      </c>
      <c r="F439" s="8">
        <f t="shared" si="40"/>
        <v>0.82889840071175969</v>
      </c>
      <c r="G439" s="7">
        <f t="shared" si="38"/>
        <v>9.0381661173171855E-4</v>
      </c>
      <c r="H439" s="8">
        <f t="shared" si="41"/>
        <v>0.67204681153584156</v>
      </c>
      <c r="I439">
        <f t="shared" si="39"/>
        <v>4.050125340235855E-4</v>
      </c>
      <c r="J439" s="2"/>
      <c r="K439" s="2"/>
      <c r="L439" s="2"/>
      <c r="M439" s="2"/>
      <c r="N439" s="2"/>
      <c r="O439" s="2"/>
    </row>
    <row r="440" spans="1:15">
      <c r="A440" s="3" t="s">
        <v>597</v>
      </c>
      <c r="B440">
        <v>11.24</v>
      </c>
      <c r="C440" s="4">
        <v>572</v>
      </c>
      <c r="D440" s="4">
        <f t="shared" si="36"/>
        <v>50.889679715302492</v>
      </c>
      <c r="E440" s="7">
        <f t="shared" si="37"/>
        <v>7.7577414664843863E-4</v>
      </c>
      <c r="F440" s="8">
        <f t="shared" si="40"/>
        <v>0.82967417485840811</v>
      </c>
      <c r="G440" s="7">
        <f t="shared" si="38"/>
        <v>1.1175906178068776E-3</v>
      </c>
      <c r="H440" s="8">
        <f t="shared" si="41"/>
        <v>0.67316440215364848</v>
      </c>
      <c r="I440">
        <f t="shared" si="39"/>
        <v>1.9488644098331065E-3</v>
      </c>
      <c r="J440" s="1"/>
      <c r="K440" s="1"/>
      <c r="L440" s="1"/>
      <c r="M440" s="1"/>
      <c r="N440" s="1"/>
      <c r="O440" s="1"/>
    </row>
    <row r="441" spans="1:15">
      <c r="A441" s="3" t="s">
        <v>142</v>
      </c>
      <c r="B441">
        <v>54.07</v>
      </c>
      <c r="C441" s="4">
        <v>2751</v>
      </c>
      <c r="D441" s="4">
        <f t="shared" si="36"/>
        <v>50.878490845200666</v>
      </c>
      <c r="E441" s="7">
        <f t="shared" si="37"/>
        <v>3.7310396458563894E-3</v>
      </c>
      <c r="F441" s="8">
        <f t="shared" si="40"/>
        <v>0.83340521450426452</v>
      </c>
      <c r="G441" s="7">
        <f t="shared" si="38"/>
        <v>5.3761676783645792E-3</v>
      </c>
      <c r="H441" s="8">
        <f t="shared" si="41"/>
        <v>0.67854056983201305</v>
      </c>
      <c r="I441">
        <f t="shared" si="39"/>
        <v>1.3073435005117595E-4</v>
      </c>
      <c r="J441" s="2"/>
      <c r="K441" s="2"/>
      <c r="L441" s="2"/>
      <c r="M441" s="2"/>
      <c r="N441" s="2"/>
      <c r="O441" s="2"/>
    </row>
    <row r="442" spans="1:15">
      <c r="A442" s="3" t="s">
        <v>282</v>
      </c>
      <c r="B442">
        <v>3.61</v>
      </c>
      <c r="C442" s="4">
        <v>183</v>
      </c>
      <c r="D442" s="4">
        <f t="shared" si="36"/>
        <v>50.692520775623272</v>
      </c>
      <c r="E442" s="7">
        <f t="shared" si="37"/>
        <v>2.481934769871753E-4</v>
      </c>
      <c r="F442" s="8">
        <f t="shared" si="40"/>
        <v>0.83365340798125165</v>
      </c>
      <c r="G442" s="7">
        <f t="shared" si="38"/>
        <v>3.5894147066573202E-4</v>
      </c>
      <c r="H442" s="8">
        <f t="shared" si="41"/>
        <v>0.67889951130267878</v>
      </c>
      <c r="I442">
        <f t="shared" si="39"/>
        <v>1.8803998170591196E-4</v>
      </c>
      <c r="J442" s="4"/>
      <c r="K442" s="4"/>
      <c r="L442" s="4"/>
      <c r="M442" s="4"/>
      <c r="N442" s="4"/>
      <c r="O442" s="4"/>
    </row>
    <row r="443" spans="1:15">
      <c r="A443" s="3" t="s">
        <v>61</v>
      </c>
      <c r="B443">
        <v>5.19</v>
      </c>
      <c r="C443" s="4">
        <v>263</v>
      </c>
      <c r="D443" s="4">
        <f t="shared" si="36"/>
        <v>50.674373795761078</v>
      </c>
      <c r="E443" s="7">
        <f t="shared" si="37"/>
        <v>3.5669335763730659E-4</v>
      </c>
      <c r="F443" s="8">
        <f t="shared" si="40"/>
        <v>0.83401010133888898</v>
      </c>
      <c r="G443" s="7">
        <f t="shared" si="38"/>
        <v>5.1604050768840699E-4</v>
      </c>
      <c r="H443" s="8">
        <f t="shared" si="41"/>
        <v>0.67941555181036717</v>
      </c>
      <c r="I443">
        <f t="shared" si="39"/>
        <v>2.2213778747777191E-3</v>
      </c>
      <c r="J443" s="2"/>
      <c r="K443" s="2"/>
      <c r="L443" s="2"/>
      <c r="M443" s="2"/>
      <c r="N443" s="2"/>
      <c r="O443" s="2"/>
    </row>
    <row r="444" spans="1:15">
      <c r="A444" s="3" t="s">
        <v>155</v>
      </c>
      <c r="B444">
        <v>61.29</v>
      </c>
      <c r="C444" s="4">
        <v>3105</v>
      </c>
      <c r="D444" s="4">
        <f t="shared" si="36"/>
        <v>50.66079295154185</v>
      </c>
      <c r="E444" s="7">
        <f t="shared" si="37"/>
        <v>4.2111516177332203E-3</v>
      </c>
      <c r="F444" s="8">
        <f t="shared" si="40"/>
        <v>0.8382212529566222</v>
      </c>
      <c r="G444" s="7">
        <f t="shared" si="38"/>
        <v>6.0940506196960429E-3</v>
      </c>
      <c r="H444" s="8">
        <f t="shared" si="41"/>
        <v>0.6855096024300632</v>
      </c>
      <c r="I444">
        <f t="shared" si="39"/>
        <v>1.7781541726324956E-4</v>
      </c>
      <c r="J444" s="2"/>
      <c r="K444" s="2"/>
      <c r="L444" s="2"/>
      <c r="M444" s="2"/>
      <c r="N444" s="2"/>
      <c r="O444" s="2"/>
    </row>
    <row r="445" spans="1:15">
      <c r="A445" s="3" t="s">
        <v>412</v>
      </c>
      <c r="B445">
        <v>4.9000000000000004</v>
      </c>
      <c r="C445" s="4">
        <v>248</v>
      </c>
      <c r="D445" s="4">
        <f t="shared" si="36"/>
        <v>50.612244897959179</v>
      </c>
      <c r="E445" s="7">
        <f t="shared" si="37"/>
        <v>3.3634963001540698E-4</v>
      </c>
      <c r="F445" s="8">
        <f t="shared" si="40"/>
        <v>0.83855760258663758</v>
      </c>
      <c r="G445" s="7">
        <f t="shared" si="38"/>
        <v>4.872058743108274E-4</v>
      </c>
      <c r="H445" s="8">
        <f t="shared" si="41"/>
        <v>0.68599680830437404</v>
      </c>
      <c r="I445">
        <f t="shared" si="39"/>
        <v>3.387725388775964E-4</v>
      </c>
      <c r="J445" s="2"/>
      <c r="K445" s="2"/>
      <c r="L445" s="2"/>
      <c r="M445" s="2"/>
      <c r="N445" s="2"/>
      <c r="O445" s="2"/>
    </row>
    <row r="446" spans="1:15">
      <c r="A446" s="3" t="s">
        <v>453</v>
      </c>
      <c r="B446">
        <v>9.33</v>
      </c>
      <c r="C446" s="4">
        <v>472</v>
      </c>
      <c r="D446" s="4">
        <f t="shared" si="36"/>
        <v>50.589496248660232</v>
      </c>
      <c r="E446" s="7">
        <f t="shared" si="37"/>
        <v>6.4014929583577462E-4</v>
      </c>
      <c r="F446" s="8">
        <f t="shared" si="40"/>
        <v>0.83919775188247336</v>
      </c>
      <c r="G446" s="7">
        <f t="shared" si="38"/>
        <v>9.2767975659592235E-4</v>
      </c>
      <c r="H446" s="8">
        <f t="shared" si="41"/>
        <v>0.68692448806096995</v>
      </c>
      <c r="I446">
        <f t="shared" si="39"/>
        <v>4.4610978942249968E-4</v>
      </c>
      <c r="J446" s="2"/>
      <c r="K446" s="2"/>
      <c r="L446" s="2"/>
      <c r="M446" s="2"/>
      <c r="N446" s="2"/>
      <c r="O446" s="2"/>
    </row>
    <row r="447" spans="1:15">
      <c r="A447" s="3" t="s">
        <v>538</v>
      </c>
      <c r="B447">
        <v>12.28</v>
      </c>
      <c r="C447" s="4">
        <v>621</v>
      </c>
      <c r="D447" s="4">
        <f t="shared" si="36"/>
        <v>50.570032573289907</v>
      </c>
      <c r="E447" s="7">
        <f t="shared" si="37"/>
        <v>8.4223032354664414E-4</v>
      </c>
      <c r="F447" s="8">
        <f t="shared" si="40"/>
        <v>0.84003998220602005</v>
      </c>
      <c r="G447" s="7">
        <f t="shared" si="38"/>
        <v>1.2209975788850939E-3</v>
      </c>
      <c r="H447" s="8">
        <f t="shared" si="41"/>
        <v>0.688145485639855</v>
      </c>
      <c r="I447">
        <f t="shared" si="39"/>
        <v>1.0733755126379751E-4</v>
      </c>
      <c r="J447" s="2"/>
      <c r="K447" s="2"/>
      <c r="L447" s="2"/>
      <c r="M447" s="2"/>
      <c r="N447" s="2"/>
      <c r="O447" s="2"/>
    </row>
    <row r="448" spans="1:15">
      <c r="A448" s="3" t="s">
        <v>554</v>
      </c>
      <c r="B448">
        <v>2.95</v>
      </c>
      <c r="C448" s="4">
        <v>149</v>
      </c>
      <c r="D448" s="4">
        <f t="shared" si="36"/>
        <v>50.508474576271183</v>
      </c>
      <c r="E448" s="7">
        <f t="shared" si="37"/>
        <v>2.0208102771086952E-4</v>
      </c>
      <c r="F448" s="8">
        <f t="shared" si="40"/>
        <v>0.84024206323373096</v>
      </c>
      <c r="G448" s="7">
        <f t="shared" si="38"/>
        <v>2.9331782228917162E-4</v>
      </c>
      <c r="H448" s="8">
        <f t="shared" si="41"/>
        <v>0.68843880346214414</v>
      </c>
      <c r="I448">
        <f t="shared" si="39"/>
        <v>2.3310528768261118E-4</v>
      </c>
      <c r="J448" s="2"/>
      <c r="K448" s="2"/>
      <c r="L448" s="2"/>
      <c r="M448" s="2"/>
      <c r="N448" s="2"/>
      <c r="O448" s="2"/>
    </row>
    <row r="449" spans="1:15">
      <c r="A449" s="3" t="s">
        <v>614</v>
      </c>
      <c r="B449">
        <v>6.4</v>
      </c>
      <c r="C449" s="4">
        <v>323</v>
      </c>
      <c r="D449" s="4">
        <f t="shared" si="36"/>
        <v>50.46875</v>
      </c>
      <c r="E449" s="7">
        <f t="shared" si="37"/>
        <v>4.3806826812490504E-4</v>
      </c>
      <c r="F449" s="8">
        <f t="shared" si="40"/>
        <v>0.84068013150185583</v>
      </c>
      <c r="G449" s="7">
        <f t="shared" si="38"/>
        <v>6.3635052971210116E-4</v>
      </c>
      <c r="H449" s="8">
        <f t="shared" si="41"/>
        <v>0.68907515399185626</v>
      </c>
      <c r="I449">
        <f t="shared" si="39"/>
        <v>6.3925887557481076E-4</v>
      </c>
      <c r="J449" s="2"/>
      <c r="K449" s="2"/>
      <c r="L449" s="2"/>
      <c r="M449" s="2"/>
      <c r="N449" s="2"/>
      <c r="O449" s="2"/>
    </row>
    <row r="450" spans="1:15">
      <c r="A450" s="3" t="s">
        <v>79</v>
      </c>
      <c r="B450">
        <v>17.52</v>
      </c>
      <c r="C450" s="4">
        <v>883</v>
      </c>
      <c r="D450" s="4">
        <f t="shared" ref="D450:D513" si="42">C450/B450</f>
        <v>50.399543378995432</v>
      </c>
      <c r="E450" s="7">
        <f t="shared" si="37"/>
        <v>1.1975674326758241E-3</v>
      </c>
      <c r="F450" s="8">
        <f t="shared" si="40"/>
        <v>0.84187769893453168</v>
      </c>
      <c r="G450" s="7">
        <f t="shared" si="38"/>
        <v>1.7420095750868766E-3</v>
      </c>
      <c r="H450" s="8">
        <f t="shared" si="41"/>
        <v>0.69081716356694312</v>
      </c>
      <c r="I450">
        <f t="shared" si="39"/>
        <v>1.4641011286542494E-4</v>
      </c>
      <c r="J450" s="2"/>
      <c r="K450" s="2"/>
      <c r="L450" s="2"/>
      <c r="M450" s="2"/>
      <c r="N450" s="2"/>
      <c r="O450" s="2"/>
    </row>
    <row r="451" spans="1:15">
      <c r="A451" s="3" t="s">
        <v>282</v>
      </c>
      <c r="B451">
        <v>4.01</v>
      </c>
      <c r="C451" s="4">
        <v>202</v>
      </c>
      <c r="D451" s="4">
        <f t="shared" si="42"/>
        <v>50.374064837905237</v>
      </c>
      <c r="E451" s="7">
        <f t="shared" ref="E451:E514" si="43">C451/737328</f>
        <v>2.7396219864158147E-4</v>
      </c>
      <c r="F451" s="8">
        <f t="shared" si="40"/>
        <v>0.8421516611331733</v>
      </c>
      <c r="G451" s="7">
        <f t="shared" ref="G451:G514" si="44">B451/10057.35</f>
        <v>3.987133787727383E-4</v>
      </c>
      <c r="H451" s="8">
        <f t="shared" si="41"/>
        <v>0.69121587694571585</v>
      </c>
      <c r="I451">
        <f t="shared" ref="I451:I514" si="45">F451*H452-F452*H451</f>
        <v>1.2221138929017217E-3</v>
      </c>
      <c r="J451" s="4"/>
      <c r="K451" s="4"/>
      <c r="L451" s="4"/>
      <c r="M451" s="4"/>
      <c r="N451" s="4"/>
      <c r="O451" s="4"/>
    </row>
    <row r="452" spans="1:15">
      <c r="A452" s="3" t="s">
        <v>249</v>
      </c>
      <c r="B452">
        <v>33.369999999999997</v>
      </c>
      <c r="C452" s="4">
        <v>1677</v>
      </c>
      <c r="D452" s="4">
        <f t="shared" si="42"/>
        <v>50.254719808210972</v>
      </c>
      <c r="E452" s="7">
        <f t="shared" si="43"/>
        <v>2.2744287481283772E-3</v>
      </c>
      <c r="F452" s="8">
        <f t="shared" ref="F452:F515" si="46">F451+E452</f>
        <v>0.84442608988130163</v>
      </c>
      <c r="G452" s="7">
        <f t="shared" si="44"/>
        <v>3.317971433827002E-3</v>
      </c>
      <c r="H452" s="8">
        <f t="shared" ref="H452:H515" si="47">H451+G452</f>
        <v>0.6945338483795428</v>
      </c>
      <c r="I452">
        <f t="shared" si="45"/>
        <v>2.4309154529100763E-4</v>
      </c>
      <c r="J452" s="2"/>
      <c r="K452" s="2"/>
      <c r="L452" s="2"/>
      <c r="M452" s="2"/>
      <c r="N452" s="2"/>
      <c r="O452" s="2"/>
    </row>
    <row r="453" spans="1:15">
      <c r="A453" s="3" t="s">
        <v>511</v>
      </c>
      <c r="B453">
        <v>6.62</v>
      </c>
      <c r="C453" s="4">
        <v>332</v>
      </c>
      <c r="D453" s="4">
        <f t="shared" si="42"/>
        <v>50.151057401812686</v>
      </c>
      <c r="E453" s="7">
        <f t="shared" si="43"/>
        <v>4.5027450469804482E-4</v>
      </c>
      <c r="F453" s="8">
        <f t="shared" si="46"/>
        <v>0.84487636438599967</v>
      </c>
      <c r="G453" s="7">
        <f t="shared" si="44"/>
        <v>6.5822507917095454E-4</v>
      </c>
      <c r="H453" s="8">
        <f t="shared" si="47"/>
        <v>0.6951920734587137</v>
      </c>
      <c r="I453">
        <f t="shared" si="45"/>
        <v>1.2449482882070928E-4</v>
      </c>
      <c r="J453" s="2"/>
      <c r="K453" s="2"/>
      <c r="L453" s="2"/>
      <c r="M453" s="2"/>
      <c r="N453" s="2"/>
      <c r="O453" s="2"/>
    </row>
    <row r="454" spans="1:15">
      <c r="A454" s="3" t="s">
        <v>433</v>
      </c>
      <c r="B454">
        <v>3.39</v>
      </c>
      <c r="C454" s="4">
        <v>170</v>
      </c>
      <c r="D454" s="4">
        <f t="shared" si="42"/>
        <v>50.147492625368727</v>
      </c>
      <c r="E454" s="7">
        <f t="shared" si="43"/>
        <v>2.3056224638152897E-4</v>
      </c>
      <c r="F454" s="8">
        <f t="shared" si="46"/>
        <v>0.84510692663238118</v>
      </c>
      <c r="G454" s="7">
        <f t="shared" si="44"/>
        <v>3.3706692120687853E-4</v>
      </c>
      <c r="H454" s="8">
        <f t="shared" si="47"/>
        <v>0.69552914037992053</v>
      </c>
      <c r="I454">
        <f t="shared" si="45"/>
        <v>1.9242626739868207E-4</v>
      </c>
      <c r="J454" s="2"/>
      <c r="K454" s="2"/>
      <c r="L454" s="2"/>
      <c r="M454" s="2"/>
      <c r="N454" s="2"/>
      <c r="O454" s="2"/>
    </row>
    <row r="455" spans="1:15">
      <c r="A455" s="3" t="s">
        <v>43</v>
      </c>
      <c r="B455">
        <v>5.22</v>
      </c>
      <c r="C455" s="4">
        <v>261</v>
      </c>
      <c r="D455" s="4">
        <f t="shared" si="42"/>
        <v>50</v>
      </c>
      <c r="E455" s="7">
        <f t="shared" si="43"/>
        <v>3.5398086062105331E-4</v>
      </c>
      <c r="F455" s="8">
        <f t="shared" si="46"/>
        <v>0.84546090749300229</v>
      </c>
      <c r="G455" s="7">
        <f t="shared" si="44"/>
        <v>5.1902340079643247E-4</v>
      </c>
      <c r="H455" s="8">
        <f t="shared" si="47"/>
        <v>0.69604816378071699</v>
      </c>
      <c r="I455">
        <f t="shared" si="45"/>
        <v>3.6357521286534134E-4</v>
      </c>
      <c r="J455" s="2"/>
      <c r="K455" s="2"/>
      <c r="L455" s="2"/>
      <c r="M455" s="2"/>
      <c r="N455" s="2"/>
      <c r="O455" s="2"/>
    </row>
    <row r="456" spans="1:15">
      <c r="A456" s="3" t="s">
        <v>320</v>
      </c>
      <c r="B456">
        <v>9.85</v>
      </c>
      <c r="C456" s="4">
        <v>492</v>
      </c>
      <c r="D456" s="4">
        <f t="shared" si="42"/>
        <v>49.949238578680202</v>
      </c>
      <c r="E456" s="7">
        <f t="shared" si="43"/>
        <v>6.672742659983074E-4</v>
      </c>
      <c r="F456" s="8">
        <f t="shared" si="46"/>
        <v>0.84612818175900062</v>
      </c>
      <c r="G456" s="7">
        <f t="shared" si="44"/>
        <v>9.7938323713503048E-4</v>
      </c>
      <c r="H456" s="8">
        <f t="shared" si="47"/>
        <v>0.69702754701785197</v>
      </c>
      <c r="I456">
        <f t="shared" si="45"/>
        <v>2.3476208372430474E-4</v>
      </c>
      <c r="J456" s="2"/>
      <c r="K456" s="2"/>
      <c r="L456" s="2"/>
      <c r="M456" s="2"/>
      <c r="N456" s="2"/>
      <c r="O456" s="2"/>
    </row>
    <row r="457" spans="1:15">
      <c r="A457" s="3" t="s">
        <v>591</v>
      </c>
      <c r="B457">
        <v>6.33</v>
      </c>
      <c r="C457" s="4">
        <v>315</v>
      </c>
      <c r="D457" s="4">
        <f t="shared" si="42"/>
        <v>49.763033175355453</v>
      </c>
      <c r="E457" s="7">
        <f t="shared" si="43"/>
        <v>4.2721828005989193E-4</v>
      </c>
      <c r="F457" s="8">
        <f t="shared" si="46"/>
        <v>0.84655540003906049</v>
      </c>
      <c r="G457" s="7">
        <f t="shared" si="44"/>
        <v>6.2939044579337494E-4</v>
      </c>
      <c r="H457" s="8">
        <f t="shared" si="47"/>
        <v>0.69765693746364532</v>
      </c>
      <c r="I457">
        <f t="shared" si="45"/>
        <v>3.6472877960258554E-4</v>
      </c>
      <c r="J457" s="2"/>
      <c r="K457" s="2"/>
      <c r="L457" s="2"/>
      <c r="M457" s="2"/>
      <c r="N457" s="2"/>
      <c r="O457" s="2"/>
    </row>
    <row r="458" spans="1:15">
      <c r="A458" s="3" t="s">
        <v>248</v>
      </c>
      <c r="B458">
        <v>9.83</v>
      </c>
      <c r="C458" s="4">
        <v>489</v>
      </c>
      <c r="D458" s="4">
        <f t="shared" si="42"/>
        <v>49.745676500508644</v>
      </c>
      <c r="E458" s="7">
        <f t="shared" si="43"/>
        <v>6.6320552047392746E-4</v>
      </c>
      <c r="F458" s="8">
        <f t="shared" si="46"/>
        <v>0.84721860555953443</v>
      </c>
      <c r="G458" s="7">
        <f t="shared" si="44"/>
        <v>9.7739464172968017E-4</v>
      </c>
      <c r="H458" s="8">
        <f t="shared" si="47"/>
        <v>0.69863433210537496</v>
      </c>
      <c r="I458">
        <f t="shared" si="45"/>
        <v>2.1643574094976081E-4</v>
      </c>
      <c r="J458" s="2"/>
      <c r="K458" s="2"/>
      <c r="L458" s="2"/>
      <c r="M458" s="2"/>
      <c r="N458" s="2"/>
      <c r="O458" s="2"/>
    </row>
    <row r="459" spans="1:15">
      <c r="A459" s="3" t="s">
        <v>218</v>
      </c>
      <c r="B459">
        <v>5.82</v>
      </c>
      <c r="C459" s="4">
        <v>289</v>
      </c>
      <c r="D459" s="4">
        <f t="shared" si="42"/>
        <v>49.656357388316145</v>
      </c>
      <c r="E459" s="7">
        <f t="shared" si="43"/>
        <v>3.9195581884859926E-4</v>
      </c>
      <c r="F459" s="8">
        <f t="shared" si="46"/>
        <v>0.84761056137838298</v>
      </c>
      <c r="G459" s="7">
        <f t="shared" si="44"/>
        <v>5.7868126295694197E-4</v>
      </c>
      <c r="H459" s="8">
        <f t="shared" si="47"/>
        <v>0.69921301336833186</v>
      </c>
      <c r="I459">
        <f t="shared" si="45"/>
        <v>4.8247814737389927E-4</v>
      </c>
      <c r="J459" s="2"/>
      <c r="K459" s="2"/>
      <c r="L459" s="2"/>
      <c r="M459" s="2"/>
      <c r="N459" s="2"/>
      <c r="O459" s="2"/>
    </row>
    <row r="460" spans="1:15">
      <c r="A460" s="3" t="s">
        <v>237</v>
      </c>
      <c r="B460">
        <v>12.96</v>
      </c>
      <c r="C460" s="4">
        <v>643</v>
      </c>
      <c r="D460" s="4">
        <f t="shared" si="42"/>
        <v>49.614197530864196</v>
      </c>
      <c r="E460" s="7">
        <f t="shared" si="43"/>
        <v>8.7206779072543025E-4</v>
      </c>
      <c r="F460" s="8">
        <f t="shared" si="46"/>
        <v>0.84848262916910844</v>
      </c>
      <c r="G460" s="7">
        <f t="shared" si="44"/>
        <v>1.2886098226670049E-3</v>
      </c>
      <c r="H460" s="8">
        <f t="shared" si="47"/>
        <v>0.70050162319099885</v>
      </c>
      <c r="I460">
        <f t="shared" si="45"/>
        <v>1.6283002254291468E-4</v>
      </c>
      <c r="J460" s="4"/>
      <c r="K460" s="4"/>
      <c r="L460" s="4"/>
      <c r="M460" s="4"/>
      <c r="N460" s="4"/>
      <c r="O460" s="4"/>
    </row>
    <row r="461" spans="1:15">
      <c r="A461" s="3" t="s">
        <v>307</v>
      </c>
      <c r="B461">
        <v>4.34</v>
      </c>
      <c r="C461" s="4">
        <v>214</v>
      </c>
      <c r="D461" s="4">
        <f t="shared" si="42"/>
        <v>49.308755760368662</v>
      </c>
      <c r="E461" s="7">
        <f t="shared" si="43"/>
        <v>2.902371807391012E-4</v>
      </c>
      <c r="F461" s="8">
        <f t="shared" si="46"/>
        <v>0.8487728663498475</v>
      </c>
      <c r="G461" s="7">
        <f t="shared" si="44"/>
        <v>4.3152520296101853E-4</v>
      </c>
      <c r="H461" s="8">
        <f t="shared" si="47"/>
        <v>0.70093314839395982</v>
      </c>
      <c r="I461">
        <f t="shared" si="45"/>
        <v>1.0611500786086303E-3</v>
      </c>
      <c r="J461" s="2"/>
      <c r="K461" s="2"/>
      <c r="L461" s="2"/>
      <c r="M461" s="2"/>
      <c r="N461" s="2"/>
      <c r="O461" s="2"/>
    </row>
    <row r="462" spans="1:15">
      <c r="A462" s="3" t="s">
        <v>121</v>
      </c>
      <c r="B462">
        <v>28.13</v>
      </c>
      <c r="C462" s="4">
        <v>1381</v>
      </c>
      <c r="D462" s="4">
        <f t="shared" si="42"/>
        <v>49.093494489868469</v>
      </c>
      <c r="E462" s="7">
        <f t="shared" si="43"/>
        <v>1.8729791897228914E-3</v>
      </c>
      <c r="F462" s="8">
        <f t="shared" si="46"/>
        <v>0.85064584553957034</v>
      </c>
      <c r="G462" s="7">
        <f t="shared" si="44"/>
        <v>2.796959437625219E-3</v>
      </c>
      <c r="H462" s="8">
        <f t="shared" si="47"/>
        <v>0.70373010783158507</v>
      </c>
      <c r="I462">
        <f t="shared" si="45"/>
        <v>3.8170023452055446E-4</v>
      </c>
      <c r="J462" s="2"/>
      <c r="K462" s="2"/>
      <c r="L462" s="2"/>
      <c r="M462" s="2"/>
      <c r="N462" s="2"/>
      <c r="O462" s="2"/>
    </row>
    <row r="463" spans="1:15">
      <c r="A463" s="3" t="s">
        <v>294</v>
      </c>
      <c r="B463">
        <v>10.11</v>
      </c>
      <c r="C463" s="4">
        <v>496</v>
      </c>
      <c r="D463" s="4">
        <f t="shared" si="42"/>
        <v>49.060336300692384</v>
      </c>
      <c r="E463" s="7">
        <f t="shared" si="43"/>
        <v>6.7269926003081396E-4</v>
      </c>
      <c r="F463" s="8">
        <f t="shared" si="46"/>
        <v>0.85131854479960112</v>
      </c>
      <c r="G463" s="7">
        <f t="shared" si="44"/>
        <v>1.0052349774045846E-3</v>
      </c>
      <c r="H463" s="8">
        <f t="shared" si="47"/>
        <v>0.70473534280898964</v>
      </c>
      <c r="I463">
        <f t="shared" si="45"/>
        <v>2.9649273850718139E-4</v>
      </c>
      <c r="J463" s="2"/>
      <c r="K463" s="2"/>
      <c r="L463" s="2"/>
      <c r="M463" s="2"/>
      <c r="N463" s="2"/>
      <c r="O463" s="2"/>
    </row>
    <row r="464" spans="1:15">
      <c r="A464" s="3" t="s">
        <v>50</v>
      </c>
      <c r="B464">
        <v>7.85</v>
      </c>
      <c r="C464" s="4">
        <v>385</v>
      </c>
      <c r="D464" s="4">
        <f t="shared" si="42"/>
        <v>49.044585987261151</v>
      </c>
      <c r="E464" s="7">
        <f t="shared" si="43"/>
        <v>5.2215567562875678E-4</v>
      </c>
      <c r="F464" s="8">
        <f t="shared" si="46"/>
        <v>0.85184070047522986</v>
      </c>
      <c r="G464" s="7">
        <f t="shared" si="44"/>
        <v>7.8052369659999891E-4</v>
      </c>
      <c r="H464" s="8">
        <f t="shared" si="47"/>
        <v>0.70551586650558962</v>
      </c>
      <c r="I464">
        <f t="shared" si="45"/>
        <v>5.2317961233760979E-4</v>
      </c>
      <c r="J464" s="2"/>
      <c r="K464" s="2"/>
      <c r="L464" s="2"/>
      <c r="M464" s="2"/>
      <c r="N464" s="2"/>
      <c r="O464" s="2"/>
    </row>
    <row r="465" spans="1:15">
      <c r="A465" s="3" t="s">
        <v>391</v>
      </c>
      <c r="B465">
        <v>13.78</v>
      </c>
      <c r="C465" s="4">
        <v>673</v>
      </c>
      <c r="D465" s="4">
        <f t="shared" si="42"/>
        <v>48.838896952104498</v>
      </c>
      <c r="E465" s="7">
        <f t="shared" si="43"/>
        <v>9.1275524596922948E-4</v>
      </c>
      <c r="F465" s="8">
        <f t="shared" si="46"/>
        <v>0.85275345572119909</v>
      </c>
      <c r="G465" s="7">
        <f t="shared" si="44"/>
        <v>1.3701422342863676E-3</v>
      </c>
      <c r="H465" s="8">
        <f t="shared" si="47"/>
        <v>0.70688600873987595</v>
      </c>
      <c r="I465">
        <f t="shared" si="45"/>
        <v>1.4177748588750649E-4</v>
      </c>
      <c r="J465" s="4"/>
      <c r="K465" s="4"/>
      <c r="L465" s="4"/>
      <c r="M465" s="4"/>
      <c r="N465" s="4"/>
      <c r="O465" s="4"/>
    </row>
    <row r="466" spans="1:15">
      <c r="A466" s="3" t="s">
        <v>598</v>
      </c>
      <c r="B466">
        <v>3.73</v>
      </c>
      <c r="C466" s="4">
        <v>182</v>
      </c>
      <c r="D466" s="4">
        <f t="shared" si="42"/>
        <v>48.793565683646115</v>
      </c>
      <c r="E466" s="7">
        <f t="shared" si="43"/>
        <v>2.4683722847904869E-4</v>
      </c>
      <c r="F466" s="8">
        <f t="shared" si="46"/>
        <v>0.85300029294967816</v>
      </c>
      <c r="G466" s="7">
        <f t="shared" si="44"/>
        <v>3.7087304309783392E-4</v>
      </c>
      <c r="H466" s="8">
        <f t="shared" si="47"/>
        <v>0.70725688178297375</v>
      </c>
      <c r="I466">
        <f t="shared" si="45"/>
        <v>2.5259860412829571E-4</v>
      </c>
      <c r="J466" s="2"/>
      <c r="K466" s="2"/>
      <c r="L466" s="2"/>
      <c r="M466" s="2"/>
      <c r="N466" s="2"/>
      <c r="O466" s="2"/>
    </row>
    <row r="467" spans="1:15">
      <c r="A467" s="3" t="s">
        <v>564</v>
      </c>
      <c r="B467">
        <v>6.62</v>
      </c>
      <c r="C467" s="4">
        <v>322</v>
      </c>
      <c r="D467" s="4">
        <f t="shared" si="42"/>
        <v>48.640483383685797</v>
      </c>
      <c r="E467" s="7">
        <f t="shared" si="43"/>
        <v>4.3671201961677843E-4</v>
      </c>
      <c r="F467" s="8">
        <f t="shared" si="46"/>
        <v>0.85343700496929498</v>
      </c>
      <c r="G467" s="7">
        <f t="shared" si="44"/>
        <v>6.5822507917095454E-4</v>
      </c>
      <c r="H467" s="8">
        <f t="shared" si="47"/>
        <v>0.70791510686214465</v>
      </c>
      <c r="I467">
        <f t="shared" si="45"/>
        <v>8.9684773684506336E-4</v>
      </c>
      <c r="J467" s="2"/>
      <c r="K467" s="2"/>
      <c r="L467" s="2"/>
      <c r="M467" s="2"/>
      <c r="N467" s="2"/>
      <c r="O467" s="2"/>
    </row>
    <row r="468" spans="1:15">
      <c r="A468" s="3" t="s">
        <v>89</v>
      </c>
      <c r="B468">
        <v>23.49</v>
      </c>
      <c r="C468" s="4">
        <v>1142</v>
      </c>
      <c r="D468" s="4">
        <f t="shared" si="42"/>
        <v>48.616432524478505</v>
      </c>
      <c r="E468" s="7">
        <f t="shared" si="43"/>
        <v>1.548835796280624E-3</v>
      </c>
      <c r="F468" s="8">
        <f t="shared" si="46"/>
        <v>0.8549858407655756</v>
      </c>
      <c r="G468" s="7">
        <f t="shared" si="44"/>
        <v>2.3356053035839459E-3</v>
      </c>
      <c r="H468" s="8">
        <f t="shared" si="47"/>
        <v>0.71025071216572855</v>
      </c>
      <c r="I468">
        <f t="shared" si="45"/>
        <v>4.127386458062654E-4</v>
      </c>
      <c r="J468" s="2"/>
      <c r="K468" s="2"/>
      <c r="L468" s="2"/>
      <c r="M468" s="2"/>
      <c r="N468" s="2"/>
      <c r="O468" s="2"/>
    </row>
    <row r="469" spans="1:15">
      <c r="A469" s="3" t="s">
        <v>578</v>
      </c>
      <c r="B469">
        <v>10.77</v>
      </c>
      <c r="C469" s="4">
        <v>522</v>
      </c>
      <c r="D469" s="4">
        <f t="shared" si="42"/>
        <v>48.467966573816156</v>
      </c>
      <c r="E469" s="7">
        <f t="shared" si="43"/>
        <v>7.0796172124210663E-4</v>
      </c>
      <c r="F469" s="8">
        <f t="shared" si="46"/>
        <v>0.8556938024868177</v>
      </c>
      <c r="G469" s="7">
        <f t="shared" si="44"/>
        <v>1.0708586257811451E-3</v>
      </c>
      <c r="H469" s="8">
        <f t="shared" si="47"/>
        <v>0.71132157079150971</v>
      </c>
      <c r="I469">
        <f t="shared" si="45"/>
        <v>1.4992066079123623E-3</v>
      </c>
      <c r="J469" s="4"/>
      <c r="K469" s="4"/>
      <c r="L469" s="4"/>
      <c r="M469" s="4"/>
      <c r="N469" s="4"/>
      <c r="O469" s="4"/>
    </row>
    <row r="470" spans="1:15">
      <c r="A470" s="3" t="s">
        <v>414</v>
      </c>
      <c r="B470">
        <v>39.04</v>
      </c>
      <c r="C470" s="4">
        <v>1889</v>
      </c>
      <c r="D470" s="4">
        <f t="shared" si="42"/>
        <v>48.38627049180328</v>
      </c>
      <c r="E470" s="7">
        <f t="shared" si="43"/>
        <v>2.561953431851225E-3</v>
      </c>
      <c r="F470" s="8">
        <f t="shared" si="46"/>
        <v>0.85825575591866887</v>
      </c>
      <c r="G470" s="7">
        <f t="shared" si="44"/>
        <v>3.8817382312438167E-3</v>
      </c>
      <c r="H470" s="8">
        <f t="shared" si="47"/>
        <v>0.71520330902275353</v>
      </c>
      <c r="I470">
        <f t="shared" si="45"/>
        <v>5.6291612058323448E-4</v>
      </c>
      <c r="J470" s="2"/>
      <c r="K470" s="2"/>
      <c r="L470" s="2"/>
      <c r="M470" s="2"/>
      <c r="N470" s="2"/>
      <c r="O470" s="2"/>
    </row>
    <row r="471" spans="1:15">
      <c r="A471" s="3" t="s">
        <v>110</v>
      </c>
      <c r="B471">
        <v>14.61</v>
      </c>
      <c r="C471" s="4">
        <v>705</v>
      </c>
      <c r="D471" s="4">
        <f t="shared" si="42"/>
        <v>48.254620123203289</v>
      </c>
      <c r="E471" s="7">
        <f t="shared" si="43"/>
        <v>9.5615519822928193E-4</v>
      </c>
      <c r="F471" s="8">
        <f t="shared" si="46"/>
        <v>0.85921191111689821</v>
      </c>
      <c r="G471" s="7">
        <f t="shared" si="44"/>
        <v>1.4526689436084057E-3</v>
      </c>
      <c r="H471" s="8">
        <f t="shared" si="47"/>
        <v>0.71665597796636193</v>
      </c>
      <c r="I471">
        <f t="shared" si="45"/>
        <v>1.0430908779601733E-4</v>
      </c>
      <c r="J471" s="2"/>
      <c r="K471" s="2"/>
      <c r="L471" s="2"/>
      <c r="M471" s="2"/>
      <c r="N471" s="2"/>
      <c r="O471" s="2"/>
    </row>
    <row r="472" spans="1:15">
      <c r="A472" s="3" t="s">
        <v>208</v>
      </c>
      <c r="B472">
        <v>2.7</v>
      </c>
      <c r="C472" s="4">
        <v>130</v>
      </c>
      <c r="D472" s="4">
        <f t="shared" si="42"/>
        <v>48.148148148148145</v>
      </c>
      <c r="E472" s="7">
        <f t="shared" si="43"/>
        <v>1.7631230605646335E-4</v>
      </c>
      <c r="F472" s="8">
        <f t="shared" si="46"/>
        <v>0.85938822342295462</v>
      </c>
      <c r="G472" s="7">
        <f t="shared" si="44"/>
        <v>2.6846037972229266E-4</v>
      </c>
      <c r="H472" s="8">
        <f t="shared" si="47"/>
        <v>0.71692443834608421</v>
      </c>
      <c r="I472">
        <f t="shared" si="45"/>
        <v>2.7609487475976913E-4</v>
      </c>
      <c r="J472" s="4"/>
      <c r="K472" s="4"/>
      <c r="L472" s="4"/>
      <c r="M472" s="4"/>
      <c r="N472" s="4"/>
      <c r="O472" s="4"/>
    </row>
    <row r="473" spans="1:15">
      <c r="A473" s="3" t="s">
        <v>588</v>
      </c>
      <c r="B473">
        <v>7.1</v>
      </c>
      <c r="C473" s="4">
        <v>340</v>
      </c>
      <c r="D473" s="4">
        <f t="shared" si="42"/>
        <v>47.887323943661976</v>
      </c>
      <c r="E473" s="7">
        <f t="shared" si="43"/>
        <v>4.6112449276305794E-4</v>
      </c>
      <c r="F473" s="8">
        <f t="shared" si="46"/>
        <v>0.85984934791571765</v>
      </c>
      <c r="G473" s="7">
        <f t="shared" si="44"/>
        <v>7.0595136889936214E-4</v>
      </c>
      <c r="H473" s="8">
        <f t="shared" si="47"/>
        <v>0.71763038971498361</v>
      </c>
      <c r="I473">
        <f t="shared" si="45"/>
        <v>1.7093151498981385E-4</v>
      </c>
      <c r="J473" s="2"/>
      <c r="K473" s="2"/>
      <c r="L473" s="2"/>
      <c r="M473" s="2"/>
      <c r="N473" s="2"/>
      <c r="O473" s="2"/>
    </row>
    <row r="474" spans="1:15">
      <c r="A474" s="3" t="s">
        <v>213</v>
      </c>
      <c r="B474">
        <v>4.3899999999999997</v>
      </c>
      <c r="C474" s="4">
        <v>210</v>
      </c>
      <c r="D474" s="4">
        <f t="shared" si="42"/>
        <v>47.835990888382689</v>
      </c>
      <c r="E474" s="7">
        <f t="shared" si="43"/>
        <v>2.8481218670659464E-4</v>
      </c>
      <c r="F474" s="8">
        <f t="shared" si="46"/>
        <v>0.86013416010242427</v>
      </c>
      <c r="G474" s="7">
        <f t="shared" si="44"/>
        <v>4.3649669147439432E-4</v>
      </c>
      <c r="H474" s="8">
        <f t="shared" si="47"/>
        <v>0.71806688640645799</v>
      </c>
      <c r="I474">
        <f t="shared" si="45"/>
        <v>3.5167588746709555E-4</v>
      </c>
      <c r="J474" s="2"/>
      <c r="K474" s="2"/>
      <c r="L474" s="2"/>
      <c r="M474" s="2"/>
      <c r="N474" s="2"/>
      <c r="O474" s="2"/>
    </row>
    <row r="475" spans="1:15">
      <c r="A475" s="3" t="s">
        <v>24</v>
      </c>
      <c r="B475">
        <v>9.02</v>
      </c>
      <c r="C475" s="4">
        <v>431</v>
      </c>
      <c r="D475" s="4">
        <f t="shared" si="42"/>
        <v>47.782705099778276</v>
      </c>
      <c r="E475" s="7">
        <f t="shared" si="43"/>
        <v>5.8454310700258234E-4</v>
      </c>
      <c r="F475" s="8">
        <f t="shared" si="46"/>
        <v>0.86071870320942689</v>
      </c>
      <c r="G475" s="7">
        <f t="shared" si="44"/>
        <v>8.9685652781299244E-4</v>
      </c>
      <c r="H475" s="8">
        <f t="shared" si="47"/>
        <v>0.71896374293427101</v>
      </c>
      <c r="I475">
        <f t="shared" si="45"/>
        <v>1.2699896142498446E-4</v>
      </c>
      <c r="J475" s="2"/>
      <c r="K475" s="2"/>
      <c r="L475" s="2"/>
      <c r="M475" s="2"/>
      <c r="N475" s="2"/>
      <c r="O475" s="2"/>
    </row>
    <row r="476" spans="1:15">
      <c r="A476" s="3" t="s">
        <v>15</v>
      </c>
      <c r="B476">
        <v>3.25</v>
      </c>
      <c r="C476" s="4">
        <v>155</v>
      </c>
      <c r="D476" s="4">
        <f t="shared" si="42"/>
        <v>47.692307692307693</v>
      </c>
      <c r="E476" s="7">
        <f t="shared" si="43"/>
        <v>2.1021851875962935E-4</v>
      </c>
      <c r="F476" s="8">
        <f t="shared" si="46"/>
        <v>0.86092892172818647</v>
      </c>
      <c r="G476" s="7">
        <f t="shared" si="44"/>
        <v>3.2314675336942632E-4</v>
      </c>
      <c r="H476" s="8">
        <f t="shared" si="47"/>
        <v>0.71928688968764043</v>
      </c>
      <c r="I476">
        <f t="shared" si="45"/>
        <v>7.8701558967375629E-4</v>
      </c>
      <c r="J476" s="2"/>
      <c r="K476" s="2"/>
      <c r="L476" s="2"/>
      <c r="M476" s="2"/>
      <c r="N476" s="2"/>
      <c r="O476" s="2"/>
    </row>
    <row r="477" spans="1:15">
      <c r="A477" s="3" t="s">
        <v>304</v>
      </c>
      <c r="B477">
        <v>20.100000000000001</v>
      </c>
      <c r="C477" s="4">
        <v>957</v>
      </c>
      <c r="D477" s="4">
        <f t="shared" si="42"/>
        <v>47.611940298507456</v>
      </c>
      <c r="E477" s="7">
        <f t="shared" si="43"/>
        <v>1.2979298222771955E-3</v>
      </c>
      <c r="F477" s="8">
        <f t="shared" si="46"/>
        <v>0.86222685155046364</v>
      </c>
      <c r="G477" s="7">
        <f t="shared" si="44"/>
        <v>1.9985383823770677E-3</v>
      </c>
      <c r="H477" s="8">
        <f t="shared" si="47"/>
        <v>0.7212854280700175</v>
      </c>
      <c r="I477">
        <f t="shared" si="45"/>
        <v>2.0405451570515432E-4</v>
      </c>
      <c r="J477" s="2"/>
      <c r="K477" s="2"/>
      <c r="L477" s="2"/>
      <c r="M477" s="2"/>
      <c r="N477" s="2"/>
      <c r="O477" s="2"/>
    </row>
    <row r="478" spans="1:15">
      <c r="A478" s="3" t="s">
        <v>436</v>
      </c>
      <c r="B478">
        <v>5.21</v>
      </c>
      <c r="C478" s="4">
        <v>248</v>
      </c>
      <c r="D478" s="4">
        <f t="shared" si="42"/>
        <v>47.600767754318618</v>
      </c>
      <c r="E478" s="7">
        <f t="shared" si="43"/>
        <v>3.3634963001540698E-4</v>
      </c>
      <c r="F478" s="8">
        <f t="shared" si="46"/>
        <v>0.86256320118047902</v>
      </c>
      <c r="G478" s="7">
        <f t="shared" si="44"/>
        <v>5.1802910309375731E-4</v>
      </c>
      <c r="H478" s="8">
        <f t="shared" si="47"/>
        <v>0.72180345717311123</v>
      </c>
      <c r="I478">
        <f t="shared" si="45"/>
        <v>2.2724509152194372E-4</v>
      </c>
      <c r="J478" s="2"/>
      <c r="K478" s="2"/>
      <c r="L478" s="2"/>
      <c r="M478" s="2"/>
      <c r="N478" s="2"/>
      <c r="O478" s="2"/>
    </row>
    <row r="479" spans="1:15">
      <c r="A479" s="3" t="s">
        <v>356</v>
      </c>
      <c r="B479">
        <v>5.8</v>
      </c>
      <c r="C479" s="4">
        <v>276</v>
      </c>
      <c r="D479" s="4">
        <f t="shared" si="42"/>
        <v>47.586206896551722</v>
      </c>
      <c r="E479" s="7">
        <f t="shared" si="43"/>
        <v>3.7432458824295293E-4</v>
      </c>
      <c r="F479" s="8">
        <f t="shared" si="46"/>
        <v>0.86293752576872196</v>
      </c>
      <c r="G479" s="7">
        <f t="shared" si="44"/>
        <v>5.7669266755159155E-4</v>
      </c>
      <c r="H479" s="8">
        <f t="shared" si="47"/>
        <v>0.72238014984066279</v>
      </c>
      <c r="I479">
        <f t="shared" si="45"/>
        <v>6.7484695860375865E-5</v>
      </c>
      <c r="J479" s="2"/>
      <c r="K479" s="2"/>
      <c r="L479" s="2"/>
      <c r="M479" s="2"/>
      <c r="N479" s="2"/>
      <c r="O479" s="2"/>
    </row>
    <row r="480" spans="1:15">
      <c r="A480" s="3" t="s">
        <v>105</v>
      </c>
      <c r="B480">
        <v>1.7</v>
      </c>
      <c r="C480" s="4">
        <v>80</v>
      </c>
      <c r="D480" s="4">
        <f t="shared" si="42"/>
        <v>47.058823529411768</v>
      </c>
      <c r="E480" s="7">
        <f t="shared" si="43"/>
        <v>1.0849988065013129E-4</v>
      </c>
      <c r="F480" s="8">
        <f t="shared" si="46"/>
        <v>0.86304602564937205</v>
      </c>
      <c r="G480" s="7">
        <f t="shared" si="44"/>
        <v>1.6903060945477685E-4</v>
      </c>
      <c r="H480" s="8">
        <f t="shared" si="47"/>
        <v>0.72254918045011751</v>
      </c>
      <c r="I480">
        <f t="shared" si="45"/>
        <v>6.001211631787573E-4</v>
      </c>
      <c r="J480" s="2"/>
      <c r="K480" s="2"/>
      <c r="L480" s="2"/>
      <c r="M480" s="2"/>
      <c r="N480" s="2"/>
      <c r="O480" s="2"/>
    </row>
    <row r="481" spans="1:15">
      <c r="A481" s="3" t="s">
        <v>587</v>
      </c>
      <c r="B481">
        <v>15.09</v>
      </c>
      <c r="C481" s="4">
        <v>709</v>
      </c>
      <c r="D481" s="4">
        <f t="shared" si="42"/>
        <v>46.984758117958911</v>
      </c>
      <c r="E481" s="7">
        <f t="shared" si="43"/>
        <v>9.6158019226178849E-4</v>
      </c>
      <c r="F481" s="8">
        <f t="shared" si="46"/>
        <v>0.86400760584163383</v>
      </c>
      <c r="G481" s="7">
        <f t="shared" si="44"/>
        <v>1.5003952333368133E-3</v>
      </c>
      <c r="H481" s="8">
        <f t="shared" si="47"/>
        <v>0.72404957568345429</v>
      </c>
      <c r="I481">
        <f t="shared" si="45"/>
        <v>4.359499968416003E-4</v>
      </c>
      <c r="J481" s="4"/>
      <c r="K481" s="4"/>
      <c r="L481" s="4"/>
      <c r="M481" s="4"/>
      <c r="N481" s="4"/>
      <c r="O481" s="4"/>
    </row>
    <row r="482" spans="1:15">
      <c r="A482" s="3" t="s">
        <v>310</v>
      </c>
      <c r="B482">
        <v>10.95</v>
      </c>
      <c r="C482" s="4">
        <v>514</v>
      </c>
      <c r="D482" s="4">
        <f t="shared" si="42"/>
        <v>46.940639269406397</v>
      </c>
      <c r="E482" s="7">
        <f t="shared" si="43"/>
        <v>6.9711173317709351E-4</v>
      </c>
      <c r="F482" s="8">
        <f t="shared" si="46"/>
        <v>0.86470471757481093</v>
      </c>
      <c r="G482" s="7">
        <f t="shared" si="44"/>
        <v>1.0887559844292979E-3</v>
      </c>
      <c r="H482" s="8">
        <f t="shared" si="47"/>
        <v>0.72513833166788355</v>
      </c>
      <c r="I482">
        <f t="shared" si="45"/>
        <v>1.2907964555575191E-4</v>
      </c>
      <c r="J482" s="2"/>
      <c r="K482" s="2"/>
      <c r="L482" s="2"/>
      <c r="M482" s="2"/>
      <c r="N482" s="2"/>
      <c r="O482" s="2"/>
    </row>
    <row r="483" spans="1:15">
      <c r="A483" s="3" t="s">
        <v>90</v>
      </c>
      <c r="B483">
        <v>3.24</v>
      </c>
      <c r="C483" s="4">
        <v>152</v>
      </c>
      <c r="D483" s="4">
        <f t="shared" si="42"/>
        <v>46.913580246913575</v>
      </c>
      <c r="E483" s="7">
        <f t="shared" si="43"/>
        <v>2.0614977323524944E-4</v>
      </c>
      <c r="F483" s="8">
        <f t="shared" si="46"/>
        <v>0.86491086734804623</v>
      </c>
      <c r="G483" s="7">
        <f t="shared" si="44"/>
        <v>3.2215245566675121E-4</v>
      </c>
      <c r="H483" s="8">
        <f t="shared" si="47"/>
        <v>0.72546048412355035</v>
      </c>
      <c r="I483">
        <f t="shared" si="45"/>
        <v>2.4773062221505882E-4</v>
      </c>
      <c r="J483" s="2"/>
      <c r="K483" s="2"/>
      <c r="L483" s="2"/>
      <c r="M483" s="2"/>
      <c r="N483" s="2"/>
      <c r="O483" s="2"/>
    </row>
    <row r="484" spans="1:15">
      <c r="A484" s="3" t="s">
        <v>108</v>
      </c>
      <c r="B484">
        <v>6.21</v>
      </c>
      <c r="C484" s="4">
        <v>291</v>
      </c>
      <c r="D484" s="4">
        <f t="shared" si="42"/>
        <v>46.859903381642511</v>
      </c>
      <c r="E484" s="7">
        <f t="shared" si="43"/>
        <v>3.9466831586485254E-4</v>
      </c>
      <c r="F484" s="8">
        <f t="shared" si="46"/>
        <v>0.86530553566391111</v>
      </c>
      <c r="G484" s="7">
        <f t="shared" si="44"/>
        <v>6.1745887336127304E-4</v>
      </c>
      <c r="H484" s="8">
        <f t="shared" si="47"/>
        <v>0.72607794299691164</v>
      </c>
      <c r="I484">
        <f t="shared" si="45"/>
        <v>2.036847394684127E-4</v>
      </c>
      <c r="J484" s="2"/>
      <c r="K484" s="2"/>
      <c r="L484" s="2"/>
      <c r="M484" s="2"/>
      <c r="N484" s="2"/>
      <c r="O484" s="2"/>
    </row>
    <row r="485" spans="1:15">
      <c r="A485" s="3" t="s">
        <v>557</v>
      </c>
      <c r="B485">
        <v>5.08</v>
      </c>
      <c r="C485" s="4">
        <v>237</v>
      </c>
      <c r="D485" s="4">
        <f t="shared" si="42"/>
        <v>46.653543307086615</v>
      </c>
      <c r="E485" s="7">
        <f t="shared" si="43"/>
        <v>3.2143089642601392E-4</v>
      </c>
      <c r="F485" s="8">
        <f t="shared" si="46"/>
        <v>0.86562696656033711</v>
      </c>
      <c r="G485" s="7">
        <f t="shared" si="44"/>
        <v>5.0510323295898025E-4</v>
      </c>
      <c r="H485" s="8">
        <f t="shared" si="47"/>
        <v>0.72658304622987058</v>
      </c>
      <c r="I485">
        <f t="shared" si="45"/>
        <v>4.0135710558097948E-4</v>
      </c>
      <c r="J485" s="2"/>
      <c r="K485" s="2"/>
      <c r="L485" s="2"/>
      <c r="M485" s="2"/>
      <c r="N485" s="2"/>
      <c r="O485" s="2"/>
    </row>
    <row r="486" spans="1:15">
      <c r="A486" s="3" t="s">
        <v>287</v>
      </c>
      <c r="B486">
        <v>10.01</v>
      </c>
      <c r="C486" s="4">
        <v>467</v>
      </c>
      <c r="D486" s="4">
        <f t="shared" si="42"/>
        <v>46.653346653346652</v>
      </c>
      <c r="E486" s="7">
        <f t="shared" si="43"/>
        <v>6.3336805329514134E-4</v>
      </c>
      <c r="F486" s="8">
        <f t="shared" si="46"/>
        <v>0.86626033461363228</v>
      </c>
      <c r="G486" s="7">
        <f t="shared" si="44"/>
        <v>9.9529200037783302E-4</v>
      </c>
      <c r="H486" s="8">
        <f t="shared" si="47"/>
        <v>0.72757833823024842</v>
      </c>
      <c r="I486">
        <f t="shared" si="45"/>
        <v>4.1203557470315122E-4</v>
      </c>
      <c r="J486" s="2"/>
      <c r="K486" s="2"/>
      <c r="L486" s="2"/>
      <c r="M486" s="2"/>
      <c r="N486" s="2"/>
      <c r="O486" s="2"/>
    </row>
    <row r="487" spans="1:15">
      <c r="A487" s="3" t="s">
        <v>505</v>
      </c>
      <c r="B487">
        <v>10.26</v>
      </c>
      <c r="C487" s="4">
        <v>478</v>
      </c>
      <c r="D487" s="4">
        <f t="shared" si="42"/>
        <v>46.588693957115012</v>
      </c>
      <c r="E487" s="7">
        <f t="shared" si="43"/>
        <v>6.482867868845344E-4</v>
      </c>
      <c r="F487" s="8">
        <f t="shared" si="46"/>
        <v>0.86690862140051683</v>
      </c>
      <c r="G487" s="7">
        <f t="shared" si="44"/>
        <v>1.0201494429447121E-3</v>
      </c>
      <c r="H487" s="8">
        <f t="shared" si="47"/>
        <v>0.72859848767319313</v>
      </c>
      <c r="I487">
        <f t="shared" si="45"/>
        <v>8.0164086891709729E-4</v>
      </c>
      <c r="J487" s="4"/>
      <c r="K487" s="4"/>
      <c r="L487" s="4"/>
      <c r="M487" s="4"/>
      <c r="N487" s="4"/>
      <c r="O487" s="4"/>
    </row>
    <row r="488" spans="1:15">
      <c r="A488" s="3" t="s">
        <v>183</v>
      </c>
      <c r="B488">
        <v>19.87</v>
      </c>
      <c r="C488" s="4">
        <v>922</v>
      </c>
      <c r="D488" s="4">
        <f t="shared" si="42"/>
        <v>46.401610468042271</v>
      </c>
      <c r="E488" s="7">
        <f t="shared" si="43"/>
        <v>1.2504611244927631E-3</v>
      </c>
      <c r="F488" s="8">
        <f t="shared" si="46"/>
        <v>0.86815908252500962</v>
      </c>
      <c r="G488" s="7">
        <f t="shared" si="44"/>
        <v>1.9756695352155388E-3</v>
      </c>
      <c r="H488" s="8">
        <f t="shared" si="47"/>
        <v>0.73057415720840868</v>
      </c>
      <c r="I488">
        <f t="shared" si="45"/>
        <v>3.2296518394603346E-4</v>
      </c>
      <c r="J488" s="2"/>
      <c r="K488" s="2"/>
      <c r="L488" s="2"/>
      <c r="M488" s="2"/>
      <c r="N488" s="2"/>
      <c r="O488" s="2"/>
    </row>
    <row r="489" spans="1:15">
      <c r="A489" s="3" t="s">
        <v>483</v>
      </c>
      <c r="B489">
        <v>8</v>
      </c>
      <c r="C489" s="4">
        <v>371</v>
      </c>
      <c r="D489" s="4">
        <f t="shared" si="42"/>
        <v>46.375</v>
      </c>
      <c r="E489" s="7">
        <f t="shared" si="43"/>
        <v>5.0316819651498388E-4</v>
      </c>
      <c r="F489" s="8">
        <f t="shared" si="46"/>
        <v>0.86866225072152459</v>
      </c>
      <c r="G489" s="7">
        <f t="shared" si="44"/>
        <v>7.9543816214012639E-4</v>
      </c>
      <c r="H489" s="8">
        <f t="shared" si="47"/>
        <v>0.7313695953705488</v>
      </c>
      <c r="I489">
        <f t="shared" si="45"/>
        <v>2.5760023599252779E-4</v>
      </c>
      <c r="J489" s="2"/>
      <c r="K489" s="2"/>
      <c r="L489" s="2"/>
      <c r="M489" s="2"/>
      <c r="N489" s="2"/>
      <c r="O489" s="2"/>
    </row>
    <row r="490" spans="1:15">
      <c r="A490" s="3" t="s">
        <v>65</v>
      </c>
      <c r="B490">
        <v>6.29</v>
      </c>
      <c r="C490" s="4">
        <v>288</v>
      </c>
      <c r="D490" s="4">
        <f t="shared" si="42"/>
        <v>45.786963434022255</v>
      </c>
      <c r="E490" s="7">
        <f t="shared" si="43"/>
        <v>3.9059957034047265E-4</v>
      </c>
      <c r="F490" s="8">
        <f t="shared" si="46"/>
        <v>0.86905285029186508</v>
      </c>
      <c r="G490" s="7">
        <f t="shared" si="44"/>
        <v>6.2541325498267431E-4</v>
      </c>
      <c r="H490" s="8">
        <f t="shared" si="47"/>
        <v>0.73199500862553146</v>
      </c>
      <c r="I490">
        <f t="shared" si="45"/>
        <v>2.0348045903340051E-3</v>
      </c>
      <c r="J490" s="4"/>
      <c r="K490" s="4"/>
      <c r="L490" s="4"/>
      <c r="M490" s="4"/>
      <c r="N490" s="4"/>
      <c r="O490" s="4"/>
    </row>
    <row r="491" spans="1:15">
      <c r="A491" s="3" t="s">
        <v>400</v>
      </c>
      <c r="B491">
        <v>49.64</v>
      </c>
      <c r="C491" s="4">
        <v>2271</v>
      </c>
      <c r="D491" s="4">
        <f t="shared" si="42"/>
        <v>45.749395648670429</v>
      </c>
      <c r="E491" s="7">
        <f t="shared" si="43"/>
        <v>3.0800403619556018E-3</v>
      </c>
      <c r="F491" s="8">
        <f t="shared" si="46"/>
        <v>0.87213289065382071</v>
      </c>
      <c r="G491" s="7">
        <f t="shared" si="44"/>
        <v>4.9356937960794841E-3</v>
      </c>
      <c r="H491" s="8">
        <f t="shared" si="47"/>
        <v>0.73693070242161096</v>
      </c>
      <c r="I491">
        <f t="shared" si="45"/>
        <v>1.6850394970602256E-4</v>
      </c>
      <c r="J491" s="2"/>
      <c r="K491" s="2"/>
      <c r="L491" s="2"/>
      <c r="M491" s="2"/>
      <c r="N491" s="2"/>
      <c r="O491" s="2"/>
    </row>
    <row r="492" spans="1:15">
      <c r="A492" s="3" t="s">
        <v>204</v>
      </c>
      <c r="B492">
        <v>4.1100000000000003</v>
      </c>
      <c r="C492" s="4">
        <v>188</v>
      </c>
      <c r="D492" s="4">
        <f t="shared" si="42"/>
        <v>45.742092457420924</v>
      </c>
      <c r="E492" s="7">
        <f t="shared" si="43"/>
        <v>2.5497471952780853E-4</v>
      </c>
      <c r="F492" s="8">
        <f t="shared" si="46"/>
        <v>0.87238786537334856</v>
      </c>
      <c r="G492" s="7">
        <f t="shared" si="44"/>
        <v>4.0865635579948994E-4</v>
      </c>
      <c r="H492" s="8">
        <f t="shared" si="47"/>
        <v>0.73733935877741041</v>
      </c>
      <c r="I492">
        <f t="shared" si="45"/>
        <v>3.929751463340736E-4</v>
      </c>
      <c r="J492" s="2"/>
      <c r="K492" s="2"/>
      <c r="L492" s="2"/>
      <c r="M492" s="2"/>
      <c r="N492" s="2"/>
      <c r="O492" s="2"/>
    </row>
    <row r="493" spans="1:15">
      <c r="A493" s="3" t="s">
        <v>21</v>
      </c>
      <c r="B493">
        <v>9.58</v>
      </c>
      <c r="C493" s="4">
        <v>438</v>
      </c>
      <c r="D493" s="4">
        <f t="shared" si="42"/>
        <v>45.720250521920669</v>
      </c>
      <c r="E493" s="7">
        <f t="shared" si="43"/>
        <v>5.9403684655946884E-4</v>
      </c>
      <c r="F493" s="8">
        <f t="shared" si="46"/>
        <v>0.87298190221990801</v>
      </c>
      <c r="G493" s="7">
        <f t="shared" si="44"/>
        <v>9.5253719916280131E-4</v>
      </c>
      <c r="H493" s="8">
        <f t="shared" si="47"/>
        <v>0.73829189597657319</v>
      </c>
      <c r="I493">
        <f t="shared" si="45"/>
        <v>2.5699655851940673E-4</v>
      </c>
      <c r="J493" s="2"/>
      <c r="K493" s="2"/>
      <c r="L493" s="2"/>
      <c r="M493" s="2"/>
      <c r="N493" s="2"/>
      <c r="O493" s="2"/>
    </row>
    <row r="494" spans="1:15">
      <c r="A494" s="3" t="s">
        <v>167</v>
      </c>
      <c r="B494">
        <v>6.26</v>
      </c>
      <c r="C494" s="4">
        <v>286</v>
      </c>
      <c r="D494" s="4">
        <f t="shared" si="42"/>
        <v>45.686900958466452</v>
      </c>
      <c r="E494" s="7">
        <f t="shared" si="43"/>
        <v>3.8788707332421932E-4</v>
      </c>
      <c r="F494" s="8">
        <f t="shared" si="46"/>
        <v>0.87336978929323228</v>
      </c>
      <c r="G494" s="7">
        <f t="shared" si="44"/>
        <v>6.2243036187464883E-4</v>
      </c>
      <c r="H494" s="8">
        <f t="shared" si="47"/>
        <v>0.73891432633844789</v>
      </c>
      <c r="I494">
        <f t="shared" si="45"/>
        <v>7.1749349026417608E-4</v>
      </c>
      <c r="J494" s="2"/>
      <c r="K494" s="2"/>
      <c r="L494" s="2"/>
      <c r="M494" s="2"/>
      <c r="N494" s="2"/>
      <c r="O494" s="2"/>
    </row>
    <row r="495" spans="1:15">
      <c r="A495" s="3" t="s">
        <v>137</v>
      </c>
      <c r="B495">
        <v>17.46</v>
      </c>
      <c r="C495" s="4">
        <v>797</v>
      </c>
      <c r="D495" s="4">
        <f t="shared" si="42"/>
        <v>45.647193585337916</v>
      </c>
      <c r="E495" s="7">
        <f t="shared" si="43"/>
        <v>1.0809300609769328E-3</v>
      </c>
      <c r="F495" s="8">
        <f t="shared" si="46"/>
        <v>0.87445071935420926</v>
      </c>
      <c r="G495" s="7">
        <f t="shared" si="44"/>
        <v>1.7360437888708259E-3</v>
      </c>
      <c r="H495" s="8">
        <f t="shared" si="47"/>
        <v>0.74065037012731871</v>
      </c>
      <c r="I495">
        <f t="shared" si="45"/>
        <v>1.3170576076104723E-4</v>
      </c>
      <c r="J495" s="4"/>
      <c r="K495" s="4"/>
      <c r="L495" s="4"/>
      <c r="M495" s="4"/>
      <c r="N495" s="4"/>
      <c r="O495" s="4"/>
    </row>
    <row r="496" spans="1:15">
      <c r="A496" s="3" t="s">
        <v>383</v>
      </c>
      <c r="B496">
        <v>3.19</v>
      </c>
      <c r="C496" s="4">
        <v>145</v>
      </c>
      <c r="D496" s="4">
        <f t="shared" si="42"/>
        <v>45.454545454545453</v>
      </c>
      <c r="E496" s="7">
        <f t="shared" si="43"/>
        <v>1.9665603367836296E-4</v>
      </c>
      <c r="F496" s="8">
        <f t="shared" si="46"/>
        <v>0.87464737538788762</v>
      </c>
      <c r="G496" s="7">
        <f t="shared" si="44"/>
        <v>3.1718096715337537E-4</v>
      </c>
      <c r="H496" s="8">
        <f t="shared" si="47"/>
        <v>0.7409675510944721</v>
      </c>
      <c r="I496">
        <f t="shared" si="45"/>
        <v>2.8538502769226426E-4</v>
      </c>
      <c r="J496" s="2"/>
      <c r="K496" s="2"/>
      <c r="L496" s="2"/>
      <c r="M496" s="2"/>
      <c r="N496" s="2"/>
      <c r="O496" s="2"/>
    </row>
    <row r="497" spans="1:15">
      <c r="A497" s="3" t="s">
        <v>273</v>
      </c>
      <c r="B497">
        <v>6.91</v>
      </c>
      <c r="C497" s="4">
        <v>314</v>
      </c>
      <c r="D497" s="4">
        <f t="shared" si="42"/>
        <v>45.441389290882775</v>
      </c>
      <c r="E497" s="7">
        <f t="shared" si="43"/>
        <v>4.2586203155176532E-4</v>
      </c>
      <c r="F497" s="8">
        <f t="shared" si="46"/>
        <v>0.87507323741943943</v>
      </c>
      <c r="G497" s="7">
        <f t="shared" si="44"/>
        <v>6.8705971254853413E-4</v>
      </c>
      <c r="H497" s="8">
        <f t="shared" si="47"/>
        <v>0.74165461080702066</v>
      </c>
      <c r="I497">
        <f t="shared" si="45"/>
        <v>1.021663576911358E-3</v>
      </c>
      <c r="J497" s="2"/>
      <c r="K497" s="2"/>
      <c r="L497" s="2"/>
      <c r="M497" s="2"/>
      <c r="N497" s="2"/>
      <c r="O497" s="2"/>
    </row>
    <row r="498" spans="1:15">
      <c r="A498" s="3" t="s">
        <v>263</v>
      </c>
      <c r="B498">
        <v>24.69</v>
      </c>
      <c r="C498" s="4">
        <v>1120</v>
      </c>
      <c r="D498" s="4">
        <f t="shared" si="42"/>
        <v>45.362494937221548</v>
      </c>
      <c r="E498" s="7">
        <f t="shared" si="43"/>
        <v>1.5189983291018379E-3</v>
      </c>
      <c r="F498" s="8">
        <f t="shared" si="46"/>
        <v>0.87659223574854128</v>
      </c>
      <c r="G498" s="7">
        <f t="shared" si="44"/>
        <v>2.4549210279049649E-3</v>
      </c>
      <c r="H498" s="8">
        <f t="shared" si="47"/>
        <v>0.74410953183492567</v>
      </c>
      <c r="I498">
        <f t="shared" si="45"/>
        <v>4.1970273751090748E-4</v>
      </c>
      <c r="J498" s="2"/>
      <c r="K498" s="2"/>
      <c r="L498" s="2"/>
      <c r="M498" s="2"/>
      <c r="N498" s="2"/>
      <c r="O498" s="2"/>
    </row>
    <row r="499" spans="1:15">
      <c r="A499" s="3" t="s">
        <v>526</v>
      </c>
      <c r="B499">
        <v>10.130000000000001</v>
      </c>
      <c r="C499" s="4">
        <v>459</v>
      </c>
      <c r="D499" s="4">
        <f t="shared" si="42"/>
        <v>45.310957551826256</v>
      </c>
      <c r="E499" s="7">
        <f t="shared" si="43"/>
        <v>6.2251806523012823E-4</v>
      </c>
      <c r="F499" s="8">
        <f t="shared" si="46"/>
        <v>0.87721475381377145</v>
      </c>
      <c r="G499" s="7">
        <f t="shared" si="44"/>
        <v>1.0072235728099351E-3</v>
      </c>
      <c r="H499" s="8">
        <f t="shared" si="47"/>
        <v>0.74511675540773559</v>
      </c>
      <c r="I499">
        <f t="shared" si="45"/>
        <v>1.8990596947360272E-3</v>
      </c>
      <c r="J499" s="2"/>
      <c r="K499" s="2"/>
      <c r="L499" s="2"/>
      <c r="M499" s="2"/>
      <c r="N499" s="2"/>
      <c r="O499" s="2"/>
    </row>
    <row r="500" spans="1:15">
      <c r="A500" s="3" t="s">
        <v>193</v>
      </c>
      <c r="B500">
        <v>45.71</v>
      </c>
      <c r="C500" s="4">
        <v>2066</v>
      </c>
      <c r="D500" s="4">
        <f t="shared" si="42"/>
        <v>45.197987311310435</v>
      </c>
      <c r="E500" s="7">
        <f t="shared" si="43"/>
        <v>2.8020094177896404E-3</v>
      </c>
      <c r="F500" s="8">
        <f t="shared" si="46"/>
        <v>0.88001676323156108</v>
      </c>
      <c r="G500" s="7">
        <f t="shared" si="44"/>
        <v>4.5449347989281472E-3</v>
      </c>
      <c r="H500" s="8">
        <f t="shared" si="47"/>
        <v>0.74966169020666373</v>
      </c>
      <c r="I500">
        <f t="shared" si="45"/>
        <v>2.2983409290355805E-4</v>
      </c>
      <c r="J500" s="2"/>
      <c r="K500" s="2"/>
      <c r="L500" s="2"/>
      <c r="M500" s="2"/>
      <c r="N500" s="2"/>
      <c r="O500" s="2"/>
    </row>
    <row r="501" spans="1:15">
      <c r="A501" s="3" t="s">
        <v>351</v>
      </c>
      <c r="B501">
        <v>5.52</v>
      </c>
      <c r="C501" s="4">
        <v>249</v>
      </c>
      <c r="D501" s="4">
        <f t="shared" si="42"/>
        <v>45.108695652173914</v>
      </c>
      <c r="E501" s="7">
        <f t="shared" si="43"/>
        <v>3.3770587852353364E-4</v>
      </c>
      <c r="F501" s="8">
        <f t="shared" si="46"/>
        <v>0.88035446911008464</v>
      </c>
      <c r="G501" s="7">
        <f t="shared" si="44"/>
        <v>5.4885233187668711E-4</v>
      </c>
      <c r="H501" s="8">
        <f t="shared" si="47"/>
        <v>0.75021054253854047</v>
      </c>
      <c r="I501">
        <f t="shared" si="45"/>
        <v>2.0535361132522079E-3</v>
      </c>
      <c r="J501" s="2"/>
      <c r="K501" s="2"/>
      <c r="L501" s="2"/>
      <c r="M501" s="2"/>
      <c r="N501" s="2"/>
      <c r="O501" s="2"/>
    </row>
    <row r="502" spans="1:15">
      <c r="A502" s="3" t="s">
        <v>192</v>
      </c>
      <c r="B502">
        <v>49.23</v>
      </c>
      <c r="C502" s="4">
        <v>2217</v>
      </c>
      <c r="D502" s="4">
        <f t="shared" si="42"/>
        <v>45.033516148689827</v>
      </c>
      <c r="E502" s="7">
        <f t="shared" si="43"/>
        <v>3.0068029425167632E-3</v>
      </c>
      <c r="F502" s="8">
        <f t="shared" si="46"/>
        <v>0.8833612720526014</v>
      </c>
      <c r="G502" s="7">
        <f t="shared" si="44"/>
        <v>4.8949275902698021E-3</v>
      </c>
      <c r="H502" s="8">
        <f t="shared" si="47"/>
        <v>0.75510547012881024</v>
      </c>
      <c r="I502">
        <f t="shared" si="45"/>
        <v>4.098573349677892E-4</v>
      </c>
      <c r="J502" s="2"/>
      <c r="K502" s="2"/>
      <c r="L502" s="2"/>
      <c r="M502" s="2"/>
      <c r="N502" s="2"/>
      <c r="O502" s="2"/>
    </row>
    <row r="503" spans="1:15">
      <c r="A503" s="3" t="s">
        <v>494</v>
      </c>
      <c r="B503">
        <v>9.82</v>
      </c>
      <c r="C503" s="4">
        <v>442</v>
      </c>
      <c r="D503" s="4">
        <f t="shared" si="42"/>
        <v>45.010183299388999</v>
      </c>
      <c r="E503" s="7">
        <f t="shared" si="43"/>
        <v>5.9946184059197539E-4</v>
      </c>
      <c r="F503" s="8">
        <f t="shared" si="46"/>
        <v>0.88396073389319341</v>
      </c>
      <c r="G503" s="7">
        <f t="shared" si="44"/>
        <v>9.7640034402700512E-4</v>
      </c>
      <c r="H503" s="8">
        <f t="shared" si="47"/>
        <v>0.75608187047283726</v>
      </c>
      <c r="I503">
        <f t="shared" si="45"/>
        <v>1.8149152787705347E-4</v>
      </c>
      <c r="J503" s="2"/>
      <c r="K503" s="2"/>
      <c r="L503" s="2"/>
      <c r="M503" s="2"/>
      <c r="N503" s="2"/>
      <c r="O503" s="2"/>
    </row>
    <row r="504" spans="1:15">
      <c r="A504" s="3" t="s">
        <v>32</v>
      </c>
      <c r="B504">
        <v>4.34</v>
      </c>
      <c r="C504" s="4">
        <v>195</v>
      </c>
      <c r="D504" s="4">
        <f t="shared" si="42"/>
        <v>44.930875576036868</v>
      </c>
      <c r="E504" s="7">
        <f t="shared" si="43"/>
        <v>2.6446845908469503E-4</v>
      </c>
      <c r="F504" s="8">
        <f t="shared" si="46"/>
        <v>0.88422520235227808</v>
      </c>
      <c r="G504" s="7">
        <f t="shared" si="44"/>
        <v>4.3152520296101853E-4</v>
      </c>
      <c r="H504" s="8">
        <f t="shared" si="47"/>
        <v>0.75651339567579823</v>
      </c>
      <c r="I504">
        <f t="shared" si="45"/>
        <v>5.0917329867927741E-4</v>
      </c>
      <c r="J504" s="2"/>
      <c r="K504" s="2"/>
      <c r="L504" s="2"/>
      <c r="M504" s="2"/>
      <c r="N504" s="2"/>
      <c r="O504" s="2"/>
    </row>
    <row r="505" spans="1:15">
      <c r="A505" s="3" t="s">
        <v>163</v>
      </c>
      <c r="B505">
        <v>12.14</v>
      </c>
      <c r="C505" s="4">
        <v>544</v>
      </c>
      <c r="D505" s="4">
        <f t="shared" si="42"/>
        <v>44.810543657331138</v>
      </c>
      <c r="E505" s="7">
        <f t="shared" si="43"/>
        <v>7.3779918842089274E-4</v>
      </c>
      <c r="F505" s="8">
        <f t="shared" si="46"/>
        <v>0.88496300154069896</v>
      </c>
      <c r="G505" s="7">
        <f t="shared" si="44"/>
        <v>1.2070774110476419E-3</v>
      </c>
      <c r="H505" s="8">
        <f t="shared" si="47"/>
        <v>0.75772047308684587</v>
      </c>
      <c r="I505">
        <f t="shared" si="45"/>
        <v>5.0082388044248027E-4</v>
      </c>
      <c r="J505" s="4"/>
      <c r="K505" s="4"/>
      <c r="L505" s="4"/>
      <c r="M505" s="4"/>
      <c r="N505" s="4"/>
      <c r="O505" s="4"/>
    </row>
    <row r="506" spans="1:15">
      <c r="A506" s="3" t="s">
        <v>210</v>
      </c>
      <c r="B506">
        <v>11.94</v>
      </c>
      <c r="C506" s="4">
        <v>535</v>
      </c>
      <c r="D506" s="4">
        <f t="shared" si="42"/>
        <v>44.807370184254609</v>
      </c>
      <c r="E506" s="7">
        <f t="shared" si="43"/>
        <v>7.2559295184775302E-4</v>
      </c>
      <c r="F506" s="8">
        <f t="shared" si="46"/>
        <v>0.88568859449254667</v>
      </c>
      <c r="G506" s="7">
        <f t="shared" si="44"/>
        <v>1.1871914569941385E-3</v>
      </c>
      <c r="H506" s="8">
        <f t="shared" si="47"/>
        <v>0.75890766454383995</v>
      </c>
      <c r="I506">
        <f t="shared" si="45"/>
        <v>9.678155856884807E-4</v>
      </c>
      <c r="J506" s="2"/>
      <c r="K506" s="2"/>
      <c r="L506" s="2"/>
      <c r="M506" s="2"/>
      <c r="N506" s="2"/>
      <c r="O506" s="2"/>
    </row>
    <row r="507" spans="1:15">
      <c r="A507" s="3" t="s">
        <v>187</v>
      </c>
      <c r="B507">
        <v>23.04</v>
      </c>
      <c r="C507" s="4">
        <v>1031</v>
      </c>
      <c r="D507" s="4">
        <f t="shared" si="42"/>
        <v>44.748263888888893</v>
      </c>
      <c r="E507" s="7">
        <f t="shared" si="43"/>
        <v>1.398292211878567E-3</v>
      </c>
      <c r="F507" s="8">
        <f t="shared" si="46"/>
        <v>0.88708688670442526</v>
      </c>
      <c r="G507" s="7">
        <f t="shared" si="44"/>
        <v>2.2908619069635637E-3</v>
      </c>
      <c r="H507" s="8">
        <f t="shared" si="47"/>
        <v>0.76119852645080355</v>
      </c>
      <c r="I507">
        <f t="shared" si="45"/>
        <v>2.0156351493783031E-4</v>
      </c>
      <c r="J507" s="2"/>
      <c r="K507" s="2"/>
      <c r="L507" s="2"/>
      <c r="M507" s="2"/>
      <c r="N507" s="2"/>
      <c r="O507" s="2"/>
    </row>
    <row r="508" spans="1:15">
      <c r="A508" s="3" t="s">
        <v>176</v>
      </c>
      <c r="B508">
        <v>4.79</v>
      </c>
      <c r="C508" s="4">
        <v>214</v>
      </c>
      <c r="D508" s="4">
        <f t="shared" si="42"/>
        <v>44.676409185803756</v>
      </c>
      <c r="E508" s="7">
        <f t="shared" si="43"/>
        <v>2.902371807391012E-4</v>
      </c>
      <c r="F508" s="8">
        <f t="shared" si="46"/>
        <v>0.88737712388516432</v>
      </c>
      <c r="G508" s="7">
        <f t="shared" si="44"/>
        <v>4.7626859958140066E-4</v>
      </c>
      <c r="H508" s="8">
        <f t="shared" si="47"/>
        <v>0.76167479505038493</v>
      </c>
      <c r="I508">
        <f t="shared" si="45"/>
        <v>2.4419162184119436E-4</v>
      </c>
      <c r="J508" s="2"/>
      <c r="K508" s="2"/>
      <c r="L508" s="2"/>
      <c r="M508" s="2"/>
      <c r="N508" s="2"/>
      <c r="O508" s="2"/>
    </row>
    <row r="509" spans="1:15">
      <c r="A509" s="3" t="s">
        <v>251</v>
      </c>
      <c r="B509">
        <v>5.8</v>
      </c>
      <c r="C509" s="4">
        <v>259</v>
      </c>
      <c r="D509" s="4">
        <f t="shared" si="42"/>
        <v>44.655172413793103</v>
      </c>
      <c r="E509" s="7">
        <f t="shared" si="43"/>
        <v>3.5126836360480004E-4</v>
      </c>
      <c r="F509" s="8">
        <f t="shared" si="46"/>
        <v>0.88772839224876909</v>
      </c>
      <c r="G509" s="7">
        <f t="shared" si="44"/>
        <v>5.7669266755159155E-4</v>
      </c>
      <c r="H509" s="8">
        <f t="shared" si="47"/>
        <v>0.76225148771793649</v>
      </c>
      <c r="I509">
        <f t="shared" si="45"/>
        <v>3.1729010380265876E-4</v>
      </c>
      <c r="J509" s="2"/>
      <c r="K509" s="2"/>
      <c r="L509" s="2"/>
      <c r="M509" s="2"/>
      <c r="N509" s="2"/>
      <c r="O509" s="2"/>
    </row>
    <row r="510" spans="1:15">
      <c r="A510" s="3" t="s">
        <v>513</v>
      </c>
      <c r="B510">
        <v>7.53</v>
      </c>
      <c r="C510" s="4">
        <v>336</v>
      </c>
      <c r="D510" s="4">
        <f t="shared" si="42"/>
        <v>44.621513944223103</v>
      </c>
      <c r="E510" s="7">
        <f t="shared" si="43"/>
        <v>4.5569949873055138E-4</v>
      </c>
      <c r="F510" s="8">
        <f t="shared" si="46"/>
        <v>0.88818409174749968</v>
      </c>
      <c r="G510" s="7">
        <f t="shared" si="44"/>
        <v>7.4870617011439395E-4</v>
      </c>
      <c r="H510" s="8">
        <f t="shared" si="47"/>
        <v>0.76300019388805085</v>
      </c>
      <c r="I510">
        <f t="shared" si="45"/>
        <v>6.5688037529787469E-4</v>
      </c>
      <c r="J510" s="2"/>
      <c r="K510" s="2"/>
      <c r="L510" s="2"/>
      <c r="M510" s="2"/>
      <c r="N510" s="2"/>
      <c r="O510" s="2"/>
    </row>
    <row r="511" spans="1:15">
      <c r="A511" s="3" t="s">
        <v>158</v>
      </c>
      <c r="B511">
        <v>15.5</v>
      </c>
      <c r="C511" s="4">
        <v>688</v>
      </c>
      <c r="D511" s="4">
        <f t="shared" si="42"/>
        <v>44.387096774193552</v>
      </c>
      <c r="E511" s="7">
        <f t="shared" si="43"/>
        <v>9.3309897359112909E-4</v>
      </c>
      <c r="F511" s="8">
        <f t="shared" si="46"/>
        <v>0.88911719072109086</v>
      </c>
      <c r="G511" s="7">
        <f t="shared" si="44"/>
        <v>1.5411614391464949E-3</v>
      </c>
      <c r="H511" s="8">
        <f t="shared" si="47"/>
        <v>0.76454135532719736</v>
      </c>
      <c r="I511">
        <f t="shared" si="45"/>
        <v>4.8286569703526183E-4</v>
      </c>
      <c r="J511" s="2"/>
      <c r="K511" s="2"/>
      <c r="L511" s="2"/>
      <c r="M511" s="2"/>
      <c r="N511" s="2"/>
      <c r="O511" s="2"/>
    </row>
    <row r="512" spans="1:15">
      <c r="A512" s="3" t="s">
        <v>303</v>
      </c>
      <c r="B512">
        <v>11.35</v>
      </c>
      <c r="C512" s="4">
        <v>502</v>
      </c>
      <c r="D512" s="4">
        <f t="shared" si="42"/>
        <v>44.229074889867846</v>
      </c>
      <c r="E512" s="7">
        <f t="shared" si="43"/>
        <v>6.8083675107957385E-4</v>
      </c>
      <c r="F512" s="8">
        <f t="shared" si="46"/>
        <v>0.88979802747217041</v>
      </c>
      <c r="G512" s="7">
        <f t="shared" si="44"/>
        <v>1.1285278925363042E-3</v>
      </c>
      <c r="H512" s="8">
        <f t="shared" si="47"/>
        <v>0.76566988321973362</v>
      </c>
      <c r="I512">
        <f t="shared" si="45"/>
        <v>1.8289711881048776E-3</v>
      </c>
      <c r="J512" s="2"/>
      <c r="K512" s="2"/>
      <c r="L512" s="2"/>
      <c r="M512" s="2"/>
      <c r="N512" s="2"/>
      <c r="O512" s="2"/>
    </row>
    <row r="513" spans="1:15">
      <c r="A513" s="3" t="s">
        <v>169</v>
      </c>
      <c r="B513">
        <v>42.88</v>
      </c>
      <c r="C513" s="4">
        <v>1892</v>
      </c>
      <c r="D513" s="4">
        <f t="shared" si="42"/>
        <v>44.123134328358205</v>
      </c>
      <c r="E513" s="7">
        <f t="shared" si="43"/>
        <v>2.5660221773756049E-3</v>
      </c>
      <c r="F513" s="8">
        <f t="shared" si="46"/>
        <v>0.89236404964954597</v>
      </c>
      <c r="G513" s="7">
        <f t="shared" si="44"/>
        <v>4.2635485490710775E-3</v>
      </c>
      <c r="H513" s="8">
        <f t="shared" si="47"/>
        <v>0.76993343176880469</v>
      </c>
      <c r="I513">
        <f t="shared" si="45"/>
        <v>3.6891477174427756E-4</v>
      </c>
      <c r="J513" s="2"/>
      <c r="K513" s="2"/>
      <c r="L513" s="2"/>
      <c r="M513" s="2"/>
      <c r="N513" s="2"/>
      <c r="O513" s="2"/>
    </row>
    <row r="514" spans="1:15">
      <c r="A514" s="3" t="s">
        <v>78</v>
      </c>
      <c r="B514">
        <v>8.6300000000000008</v>
      </c>
      <c r="C514" s="4">
        <v>380</v>
      </c>
      <c r="D514" s="4">
        <f t="shared" ref="D514:D577" si="48">C514/B514</f>
        <v>44.032444959443794</v>
      </c>
      <c r="E514" s="7">
        <f t="shared" si="43"/>
        <v>5.1537443308812361E-4</v>
      </c>
      <c r="F514" s="8">
        <f t="shared" si="46"/>
        <v>0.8928794240826341</v>
      </c>
      <c r="G514" s="7">
        <f t="shared" si="44"/>
        <v>8.5807891740866137E-4</v>
      </c>
      <c r="H514" s="8">
        <f t="shared" si="47"/>
        <v>0.77079151068621332</v>
      </c>
      <c r="I514">
        <f t="shared" si="45"/>
        <v>5.903413888043163E-4</v>
      </c>
      <c r="J514" s="2"/>
      <c r="K514" s="2"/>
      <c r="L514" s="2"/>
      <c r="M514" s="2"/>
      <c r="N514" s="2"/>
      <c r="O514" s="2"/>
    </row>
    <row r="515" spans="1:15">
      <c r="A515" s="3" t="s">
        <v>302</v>
      </c>
      <c r="B515">
        <v>13.75</v>
      </c>
      <c r="C515" s="4">
        <v>603</v>
      </c>
      <c r="D515" s="4">
        <f t="shared" si="48"/>
        <v>43.854545454545452</v>
      </c>
      <c r="E515" s="7">
        <f t="shared" ref="E515:E578" si="49">C515/737328</f>
        <v>8.1781785040036458E-4</v>
      </c>
      <c r="F515" s="8">
        <f t="shared" si="46"/>
        <v>0.89369724193303446</v>
      </c>
      <c r="G515" s="7">
        <f t="shared" ref="G515:G578" si="50">B515/10057.35</f>
        <v>1.3671593411783423E-3</v>
      </c>
      <c r="H515" s="8">
        <f t="shared" si="47"/>
        <v>0.77215867002739169</v>
      </c>
      <c r="I515">
        <f t="shared" ref="I515:I578" si="51">F515*H516-F516*H515</f>
        <v>3.0140699470504462E-4</v>
      </c>
      <c r="J515" s="2"/>
      <c r="K515" s="2"/>
      <c r="L515" s="2"/>
      <c r="M515" s="2"/>
      <c r="N515" s="2"/>
      <c r="O515" s="2"/>
    </row>
    <row r="516" spans="1:15">
      <c r="A516" s="3" t="s">
        <v>589</v>
      </c>
      <c r="B516">
        <v>7.01</v>
      </c>
      <c r="C516" s="4">
        <v>307</v>
      </c>
      <c r="D516" s="4">
        <f t="shared" si="48"/>
        <v>43.794579172610561</v>
      </c>
      <c r="E516" s="7">
        <f t="shared" si="49"/>
        <v>4.1636829199487882E-4</v>
      </c>
      <c r="F516" s="8">
        <f t="shared" ref="F516:F579" si="52">F515+E516</f>
        <v>0.89411361022502933</v>
      </c>
      <c r="G516" s="7">
        <f t="shared" si="50"/>
        <v>6.9700268957528571E-4</v>
      </c>
      <c r="H516" s="8">
        <f t="shared" ref="H516:H579" si="53">H515+G516</f>
        <v>0.77285567271696698</v>
      </c>
      <c r="I516">
        <f t="shared" si="51"/>
        <v>2.1981176387331214E-4</v>
      </c>
      <c r="J516" s="2"/>
      <c r="K516" s="2"/>
      <c r="L516" s="2"/>
      <c r="M516" s="2"/>
      <c r="N516" s="2"/>
      <c r="O516" s="2"/>
    </row>
    <row r="517" spans="1:15">
      <c r="A517" s="3" t="s">
        <v>212</v>
      </c>
      <c r="B517">
        <v>5.09</v>
      </c>
      <c r="C517" s="4">
        <v>222</v>
      </c>
      <c r="D517" s="4">
        <f t="shared" si="48"/>
        <v>43.614931237721024</v>
      </c>
      <c r="E517" s="7">
        <f t="shared" si="49"/>
        <v>3.0108716880411431E-4</v>
      </c>
      <c r="F517" s="8">
        <f t="shared" si="52"/>
        <v>0.89441469739383339</v>
      </c>
      <c r="G517" s="7">
        <f t="shared" si="50"/>
        <v>5.0609753066165541E-4</v>
      </c>
      <c r="H517" s="8">
        <f t="shared" si="53"/>
        <v>0.77336177024762864</v>
      </c>
      <c r="I517">
        <f t="shared" si="51"/>
        <v>3.7148392163977029E-4</v>
      </c>
      <c r="J517" s="4"/>
      <c r="K517" s="4"/>
      <c r="L517" s="4"/>
      <c r="M517" s="4"/>
      <c r="N517" s="4"/>
      <c r="O517" s="4"/>
    </row>
    <row r="518" spans="1:15">
      <c r="A518" s="3" t="s">
        <v>219</v>
      </c>
      <c r="B518">
        <v>8.6</v>
      </c>
      <c r="C518" s="4">
        <v>375</v>
      </c>
      <c r="D518" s="4">
        <f t="shared" si="48"/>
        <v>43.604651162790702</v>
      </c>
      <c r="E518" s="7">
        <f t="shared" si="49"/>
        <v>5.0859319054749044E-4</v>
      </c>
      <c r="F518" s="8">
        <f t="shared" si="52"/>
        <v>0.89492329058438091</v>
      </c>
      <c r="G518" s="7">
        <f t="shared" si="50"/>
        <v>8.5509602430063579E-4</v>
      </c>
      <c r="H518" s="8">
        <f t="shared" si="53"/>
        <v>0.77421686627192932</v>
      </c>
      <c r="I518">
        <f t="shared" si="51"/>
        <v>3.2578480562750478E-4</v>
      </c>
      <c r="J518" s="2"/>
      <c r="K518" s="2"/>
      <c r="L518" s="2"/>
      <c r="M518" s="2"/>
      <c r="N518" s="2"/>
      <c r="O518" s="2"/>
    </row>
    <row r="519" spans="1:15">
      <c r="A519" s="3" t="s">
        <v>454</v>
      </c>
      <c r="B519">
        <v>7.52</v>
      </c>
      <c r="C519" s="4">
        <v>327</v>
      </c>
      <c r="D519" s="4">
        <f t="shared" si="48"/>
        <v>43.484042553191493</v>
      </c>
      <c r="E519" s="7">
        <f t="shared" si="49"/>
        <v>4.434932621574116E-4</v>
      </c>
      <c r="F519" s="8">
        <f t="shared" si="52"/>
        <v>0.89536678384653834</v>
      </c>
      <c r="G519" s="7">
        <f t="shared" si="50"/>
        <v>7.4771187241171868E-4</v>
      </c>
      <c r="H519" s="8">
        <f t="shared" si="53"/>
        <v>0.77496457814434105</v>
      </c>
      <c r="I519">
        <f t="shared" si="51"/>
        <v>8.799616833680135E-4</v>
      </c>
      <c r="J519" s="2"/>
      <c r="K519" s="2"/>
      <c r="L519" s="2"/>
      <c r="M519" s="2"/>
      <c r="N519" s="2"/>
      <c r="O519" s="2"/>
    </row>
    <row r="520" spans="1:15">
      <c r="A520" s="3" t="s">
        <v>100</v>
      </c>
      <c r="B520">
        <v>20.25</v>
      </c>
      <c r="C520" s="4">
        <v>878</v>
      </c>
      <c r="D520" s="4">
        <f t="shared" si="48"/>
        <v>43.358024691358025</v>
      </c>
      <c r="E520" s="7">
        <f t="shared" si="49"/>
        <v>1.1907861901351909E-3</v>
      </c>
      <c r="F520" s="8">
        <f t="shared" si="52"/>
        <v>0.89655757003667358</v>
      </c>
      <c r="G520" s="7">
        <f t="shared" si="50"/>
        <v>2.013452847917195E-3</v>
      </c>
      <c r="H520" s="8">
        <f t="shared" si="53"/>
        <v>0.77697803099225826</v>
      </c>
      <c r="I520">
        <f t="shared" si="51"/>
        <v>2.5164913240538489E-4</v>
      </c>
      <c r="J520" s="2"/>
      <c r="K520" s="2"/>
      <c r="L520" s="2"/>
      <c r="M520" s="2"/>
      <c r="N520" s="2"/>
      <c r="O520" s="2"/>
    </row>
    <row r="521" spans="1:15">
      <c r="A521" s="3" t="s">
        <v>278</v>
      </c>
      <c r="B521">
        <v>5.79</v>
      </c>
      <c r="C521" s="4">
        <v>251</v>
      </c>
      <c r="D521" s="4">
        <f t="shared" si="48"/>
        <v>43.350604490500864</v>
      </c>
      <c r="E521" s="7">
        <f t="shared" si="49"/>
        <v>3.4041837553978692E-4</v>
      </c>
      <c r="F521" s="8">
        <f t="shared" si="52"/>
        <v>0.89689798841221335</v>
      </c>
      <c r="G521" s="7">
        <f t="shared" si="50"/>
        <v>5.756983698489165E-4</v>
      </c>
      <c r="H521" s="8">
        <f t="shared" si="53"/>
        <v>0.7775537293621072</v>
      </c>
      <c r="I521">
        <f t="shared" si="51"/>
        <v>5.1593907780100867E-4</v>
      </c>
      <c r="J521" s="2"/>
      <c r="K521" s="2"/>
      <c r="L521" s="2"/>
      <c r="M521" s="2"/>
      <c r="N521" s="2"/>
      <c r="O521" s="2"/>
    </row>
    <row r="522" spans="1:15">
      <c r="A522" s="3" t="s">
        <v>128</v>
      </c>
      <c r="B522">
        <v>11.84</v>
      </c>
      <c r="C522" s="4">
        <v>512</v>
      </c>
      <c r="D522" s="4">
        <f t="shared" si="48"/>
        <v>43.243243243243242</v>
      </c>
      <c r="E522" s="7">
        <f t="shared" si="49"/>
        <v>6.9439923616084018E-4</v>
      </c>
      <c r="F522" s="8">
        <f t="shared" si="52"/>
        <v>0.89759238764837423</v>
      </c>
      <c r="G522" s="7">
        <f t="shared" si="50"/>
        <v>1.1772484799673869E-3</v>
      </c>
      <c r="H522" s="8">
        <f t="shared" si="53"/>
        <v>0.77873097784207457</v>
      </c>
      <c r="I522">
        <f t="shared" si="51"/>
        <v>1.3836710901060645E-3</v>
      </c>
      <c r="J522" s="2"/>
      <c r="K522" s="2"/>
      <c r="L522" s="2"/>
      <c r="M522" s="2"/>
      <c r="N522" s="2"/>
      <c r="O522" s="2"/>
    </row>
    <row r="523" spans="1:15">
      <c r="A523" s="3" t="s">
        <v>130</v>
      </c>
      <c r="B523">
        <v>31.74</v>
      </c>
      <c r="C523" s="4">
        <v>1372</v>
      </c>
      <c r="D523" s="4">
        <f t="shared" si="48"/>
        <v>43.226212980466293</v>
      </c>
      <c r="E523" s="7">
        <f t="shared" si="49"/>
        <v>1.8607729531497515E-3</v>
      </c>
      <c r="F523" s="8">
        <f t="shared" si="52"/>
        <v>0.89945316060152403</v>
      </c>
      <c r="G523" s="7">
        <f t="shared" si="50"/>
        <v>3.1559009082909512E-3</v>
      </c>
      <c r="H523" s="8">
        <f t="shared" si="53"/>
        <v>0.78188687875036555</v>
      </c>
      <c r="I523">
        <f t="shared" si="51"/>
        <v>3.1103982546987208E-4</v>
      </c>
      <c r="J523" s="2"/>
      <c r="K523" s="2"/>
      <c r="L523" s="2"/>
      <c r="M523" s="2"/>
      <c r="N523" s="2"/>
      <c r="O523" s="2"/>
    </row>
    <row r="524" spans="1:15">
      <c r="A524" s="3" t="s">
        <v>151</v>
      </c>
      <c r="B524">
        <v>7.13</v>
      </c>
      <c r="C524" s="4">
        <v>308</v>
      </c>
      <c r="D524" s="4">
        <f t="shared" si="48"/>
        <v>43.19775596072931</v>
      </c>
      <c r="E524" s="7">
        <f t="shared" si="49"/>
        <v>4.1772454050300543E-4</v>
      </c>
      <c r="F524" s="8">
        <f t="shared" si="52"/>
        <v>0.89987088514202707</v>
      </c>
      <c r="G524" s="7">
        <f t="shared" si="50"/>
        <v>7.0893426200738761E-4</v>
      </c>
      <c r="H524" s="8">
        <f t="shared" si="53"/>
        <v>0.78259581301237291</v>
      </c>
      <c r="I524">
        <f t="shared" si="51"/>
        <v>5.5556983956339678E-4</v>
      </c>
      <c r="J524" s="2"/>
      <c r="K524" s="2"/>
      <c r="L524" s="2"/>
      <c r="M524" s="2"/>
      <c r="N524" s="2"/>
      <c r="O524" s="2"/>
    </row>
    <row r="525" spans="1:15">
      <c r="A525" s="3" t="s">
        <v>257</v>
      </c>
      <c r="B525">
        <v>12.71</v>
      </c>
      <c r="C525" s="4">
        <v>548</v>
      </c>
      <c r="D525" s="4">
        <f t="shared" si="48"/>
        <v>43.115656963021237</v>
      </c>
      <c r="E525" s="7">
        <f t="shared" si="49"/>
        <v>7.432241824533993E-4</v>
      </c>
      <c r="F525" s="8">
        <f t="shared" si="52"/>
        <v>0.90061410932448049</v>
      </c>
      <c r="G525" s="7">
        <f t="shared" si="50"/>
        <v>1.2637523801001258E-3</v>
      </c>
      <c r="H525" s="8">
        <f t="shared" si="53"/>
        <v>0.78385956539247303</v>
      </c>
      <c r="I525">
        <f t="shared" si="51"/>
        <v>2.0271760071854938E-3</v>
      </c>
      <c r="J525" s="2"/>
      <c r="K525" s="2"/>
      <c r="L525" s="2"/>
      <c r="M525" s="2"/>
      <c r="N525" s="2"/>
      <c r="O525" s="2"/>
    </row>
    <row r="526" spans="1:15">
      <c r="A526" s="3" t="s">
        <v>135</v>
      </c>
      <c r="B526">
        <v>46.18</v>
      </c>
      <c r="C526" s="4">
        <v>1983</v>
      </c>
      <c r="D526" s="4">
        <f t="shared" si="48"/>
        <v>42.940666955391947</v>
      </c>
      <c r="E526" s="7">
        <f t="shared" si="49"/>
        <v>2.6894407916151293E-3</v>
      </c>
      <c r="F526" s="8">
        <f t="shared" si="52"/>
        <v>0.90330355011609564</v>
      </c>
      <c r="G526" s="7">
        <f t="shared" si="50"/>
        <v>4.5916667909538791E-3</v>
      </c>
      <c r="H526" s="8">
        <f t="shared" si="53"/>
        <v>0.78845123218342694</v>
      </c>
      <c r="I526">
        <f t="shared" si="51"/>
        <v>5.3212178238093433E-4</v>
      </c>
      <c r="J526" s="2"/>
      <c r="K526" s="2"/>
      <c r="L526" s="2"/>
      <c r="M526" s="2"/>
      <c r="N526" s="2"/>
      <c r="O526" s="2"/>
    </row>
    <row r="527" spans="1:15">
      <c r="A527" s="3" t="s">
        <v>63</v>
      </c>
      <c r="B527">
        <v>12.08</v>
      </c>
      <c r="C527" s="4">
        <v>517</v>
      </c>
      <c r="D527" s="4">
        <f t="shared" si="48"/>
        <v>42.798013245033111</v>
      </c>
      <c r="E527" s="7">
        <f t="shared" si="49"/>
        <v>7.0118047870147346E-4</v>
      </c>
      <c r="F527" s="8">
        <f t="shared" si="52"/>
        <v>0.90400473059479713</v>
      </c>
      <c r="G527" s="7">
        <f t="shared" si="50"/>
        <v>1.2011116248315907E-3</v>
      </c>
      <c r="H527" s="8">
        <f t="shared" si="53"/>
        <v>0.78965234380825855</v>
      </c>
      <c r="I527">
        <f t="shared" si="51"/>
        <v>1.7422474315165193E-4</v>
      </c>
      <c r="J527" s="2"/>
      <c r="K527" s="2"/>
      <c r="L527" s="2"/>
      <c r="M527" s="2"/>
      <c r="N527" s="2"/>
      <c r="O527" s="2"/>
    </row>
    <row r="528" spans="1:15">
      <c r="A528" s="3" t="s">
        <v>70</v>
      </c>
      <c r="B528">
        <v>3.94</v>
      </c>
      <c r="C528" s="4">
        <v>168</v>
      </c>
      <c r="D528" s="4">
        <f t="shared" si="48"/>
        <v>42.639593908629443</v>
      </c>
      <c r="E528" s="7">
        <f t="shared" si="49"/>
        <v>2.2784974936527569E-4</v>
      </c>
      <c r="F528" s="8">
        <f t="shared" si="52"/>
        <v>0.90423258034416243</v>
      </c>
      <c r="G528" s="7">
        <f t="shared" si="50"/>
        <v>3.9175329485401225E-4</v>
      </c>
      <c r="H528" s="8">
        <f t="shared" si="53"/>
        <v>0.79004409710311252</v>
      </c>
      <c r="I528">
        <f t="shared" si="51"/>
        <v>3.4464378341969581E-4</v>
      </c>
      <c r="J528" s="4"/>
      <c r="K528" s="4"/>
      <c r="L528" s="4"/>
      <c r="M528" s="4"/>
      <c r="N528" s="4"/>
      <c r="O528" s="4"/>
    </row>
    <row r="529" spans="1:15">
      <c r="A529" s="3" t="s">
        <v>181</v>
      </c>
      <c r="B529">
        <v>7.79</v>
      </c>
      <c r="C529" s="4">
        <v>332</v>
      </c>
      <c r="D529" s="4">
        <f t="shared" si="48"/>
        <v>42.618741976893453</v>
      </c>
      <c r="E529" s="7">
        <f t="shared" si="49"/>
        <v>4.5027450469804482E-4</v>
      </c>
      <c r="F529" s="8">
        <f t="shared" si="52"/>
        <v>0.90468285484886046</v>
      </c>
      <c r="G529" s="7">
        <f t="shared" si="50"/>
        <v>7.7455791038394807E-4</v>
      </c>
      <c r="H529" s="8">
        <f t="shared" si="53"/>
        <v>0.79081865501349646</v>
      </c>
      <c r="I529">
        <f t="shared" si="51"/>
        <v>3.408382531459031E-4</v>
      </c>
      <c r="J529" s="1"/>
      <c r="K529" s="1"/>
      <c r="L529" s="1"/>
      <c r="M529" s="1"/>
      <c r="N529" s="1"/>
      <c r="O529" s="1"/>
    </row>
    <row r="530" spans="1:15">
      <c r="A530" s="3" t="s">
        <v>559</v>
      </c>
      <c r="B530">
        <v>7.7</v>
      </c>
      <c r="C530" s="4">
        <v>328</v>
      </c>
      <c r="D530" s="4">
        <f t="shared" si="48"/>
        <v>42.597402597402599</v>
      </c>
      <c r="E530" s="7">
        <f t="shared" si="49"/>
        <v>4.4484951066553827E-4</v>
      </c>
      <c r="F530" s="8">
        <f t="shared" si="52"/>
        <v>0.90512770435952605</v>
      </c>
      <c r="G530" s="7">
        <f t="shared" si="50"/>
        <v>7.6560923105987164E-4</v>
      </c>
      <c r="H530" s="8">
        <f t="shared" si="53"/>
        <v>0.7915842642445563</v>
      </c>
      <c r="I530">
        <f t="shared" si="51"/>
        <v>1.6253665908695369E-3</v>
      </c>
      <c r="J530" s="1"/>
      <c r="K530" s="1"/>
      <c r="L530" s="1"/>
      <c r="M530" s="1"/>
      <c r="N530" s="1"/>
      <c r="O530" s="1"/>
    </row>
    <row r="531" spans="1:15">
      <c r="A531" s="3" t="s">
        <v>265</v>
      </c>
      <c r="B531">
        <v>36.299999999999997</v>
      </c>
      <c r="C531" s="4">
        <v>1529</v>
      </c>
      <c r="D531" s="4">
        <f t="shared" si="48"/>
        <v>42.121212121212125</v>
      </c>
      <c r="E531" s="7">
        <f t="shared" si="49"/>
        <v>2.0737039689256343E-3</v>
      </c>
      <c r="F531" s="8">
        <f t="shared" si="52"/>
        <v>0.90720140832845164</v>
      </c>
      <c r="G531" s="7">
        <f t="shared" si="50"/>
        <v>3.609300660710823E-3</v>
      </c>
      <c r="H531" s="8">
        <f t="shared" si="53"/>
        <v>0.79519356490526716</v>
      </c>
      <c r="I531">
        <f t="shared" si="51"/>
        <v>3.1189337935969563E-3</v>
      </c>
      <c r="J531" s="4"/>
      <c r="K531" s="4"/>
      <c r="L531" s="4"/>
      <c r="M531" s="4"/>
      <c r="N531" s="4"/>
      <c r="O531" s="4"/>
    </row>
    <row r="532" spans="1:15">
      <c r="A532" s="3" t="s">
        <v>264</v>
      </c>
      <c r="B532">
        <v>69.19</v>
      </c>
      <c r="C532" s="4">
        <v>2895</v>
      </c>
      <c r="D532" s="4">
        <f t="shared" si="48"/>
        <v>41.8413065471889</v>
      </c>
      <c r="E532" s="7">
        <f t="shared" si="49"/>
        <v>3.9263394310266259E-3</v>
      </c>
      <c r="F532" s="8">
        <f t="shared" si="52"/>
        <v>0.91112774775947825</v>
      </c>
      <c r="G532" s="7">
        <f t="shared" si="50"/>
        <v>6.8795458048094178E-3</v>
      </c>
      <c r="H532" s="8">
        <f t="shared" si="53"/>
        <v>0.80207311071007659</v>
      </c>
      <c r="I532">
        <f t="shared" si="51"/>
        <v>8.7837924847655735E-4</v>
      </c>
      <c r="J532" s="2"/>
      <c r="K532" s="2"/>
      <c r="L532" s="2"/>
      <c r="M532" s="2"/>
      <c r="N532" s="2"/>
      <c r="O532" s="2"/>
    </row>
    <row r="533" spans="1:15">
      <c r="A533" s="3" t="s">
        <v>46</v>
      </c>
      <c r="B533">
        <v>19.350000000000001</v>
      </c>
      <c r="C533" s="4">
        <v>804</v>
      </c>
      <c r="D533" s="4">
        <f t="shared" si="48"/>
        <v>41.55038759689922</v>
      </c>
      <c r="E533" s="7">
        <f t="shared" si="49"/>
        <v>1.0904238005338194E-3</v>
      </c>
      <c r="F533" s="8">
        <f t="shared" si="52"/>
        <v>0.91221817156001206</v>
      </c>
      <c r="G533" s="7">
        <f t="shared" si="50"/>
        <v>1.9239660546764307E-3</v>
      </c>
      <c r="H533" s="8">
        <f t="shared" si="53"/>
        <v>0.80399707676475307</v>
      </c>
      <c r="I533">
        <f t="shared" si="51"/>
        <v>1.1418410021741821E-3</v>
      </c>
      <c r="J533" s="2"/>
      <c r="K533" s="2"/>
      <c r="L533" s="2"/>
      <c r="M533" s="2"/>
      <c r="N533" s="2"/>
      <c r="O533" s="2"/>
    </row>
    <row r="534" spans="1:15">
      <c r="A534" s="3" t="s">
        <v>345</v>
      </c>
      <c r="B534">
        <v>25.14</v>
      </c>
      <c r="C534" s="4">
        <v>1044</v>
      </c>
      <c r="D534" s="4">
        <f t="shared" si="48"/>
        <v>41.527446300715987</v>
      </c>
      <c r="E534" s="7">
        <f t="shared" si="49"/>
        <v>1.4159234424842133E-3</v>
      </c>
      <c r="F534" s="8">
        <f t="shared" si="52"/>
        <v>0.91363409500249626</v>
      </c>
      <c r="G534" s="7">
        <f t="shared" si="50"/>
        <v>2.4996644245253471E-3</v>
      </c>
      <c r="H534" s="8">
        <f t="shared" si="53"/>
        <v>0.80649674118927839</v>
      </c>
      <c r="I534">
        <f t="shared" si="51"/>
        <v>1.6941478863837789E-3</v>
      </c>
      <c r="J534" s="4"/>
      <c r="K534" s="4"/>
      <c r="L534" s="4"/>
      <c r="M534" s="4"/>
      <c r="N534" s="4"/>
      <c r="O534" s="4"/>
    </row>
    <row r="535" spans="1:15">
      <c r="A535" s="3" t="s">
        <v>374</v>
      </c>
      <c r="B535">
        <v>37.18</v>
      </c>
      <c r="C535" s="4">
        <v>1539</v>
      </c>
      <c r="D535" s="4">
        <f t="shared" si="48"/>
        <v>41.393222162452929</v>
      </c>
      <c r="E535" s="7">
        <f t="shared" si="49"/>
        <v>2.0872664540069006E-3</v>
      </c>
      <c r="F535" s="8">
        <f t="shared" si="52"/>
        <v>0.91572136145650318</v>
      </c>
      <c r="G535" s="7">
        <f t="shared" si="50"/>
        <v>3.696798858546237E-3</v>
      </c>
      <c r="H535" s="8">
        <f t="shared" si="53"/>
        <v>0.81019354004782462</v>
      </c>
      <c r="I535">
        <f t="shared" si="51"/>
        <v>1.7208045402895555E-3</v>
      </c>
      <c r="J535" s="2"/>
      <c r="K535" s="2"/>
      <c r="L535" s="2"/>
      <c r="M535" s="2"/>
      <c r="N535" s="2"/>
      <c r="O535" s="2"/>
    </row>
    <row r="536" spans="1:15">
      <c r="A536" s="3" t="s">
        <v>196</v>
      </c>
      <c r="B536">
        <v>37.69</v>
      </c>
      <c r="C536" s="4">
        <v>1557</v>
      </c>
      <c r="D536" s="4">
        <f t="shared" si="48"/>
        <v>41.310692491377026</v>
      </c>
      <c r="E536" s="7">
        <f t="shared" si="49"/>
        <v>2.1116789271531803E-3</v>
      </c>
      <c r="F536" s="8">
        <f t="shared" si="52"/>
        <v>0.91783304038365632</v>
      </c>
      <c r="G536" s="7">
        <f t="shared" si="50"/>
        <v>3.7475080413826699E-3</v>
      </c>
      <c r="H536" s="8">
        <f t="shared" si="53"/>
        <v>0.81394104808920731</v>
      </c>
      <c r="I536">
        <f t="shared" si="51"/>
        <v>1.2223431215341307E-4</v>
      </c>
      <c r="J536" s="2"/>
      <c r="K536" s="2"/>
      <c r="L536" s="2"/>
      <c r="M536" s="2"/>
      <c r="N536" s="2"/>
      <c r="O536" s="2"/>
    </row>
    <row r="537" spans="1:15">
      <c r="A537" s="3" t="s">
        <v>575</v>
      </c>
      <c r="B537">
        <v>2.67</v>
      </c>
      <c r="C537" s="4">
        <v>110</v>
      </c>
      <c r="D537" s="4">
        <f t="shared" si="48"/>
        <v>41.198501872659179</v>
      </c>
      <c r="E537" s="7">
        <f t="shared" si="49"/>
        <v>1.4918733589393052E-4</v>
      </c>
      <c r="F537" s="8">
        <f t="shared" si="52"/>
        <v>0.91798222771955029</v>
      </c>
      <c r="G537" s="7">
        <f t="shared" si="50"/>
        <v>2.6547748661426718E-4</v>
      </c>
      <c r="H537" s="8">
        <f t="shared" si="53"/>
        <v>0.81420652557582163</v>
      </c>
      <c r="I537">
        <f t="shared" si="51"/>
        <v>1.6605131391447259E-3</v>
      </c>
      <c r="J537" s="2"/>
      <c r="K537" s="2"/>
      <c r="L537" s="2"/>
      <c r="M537" s="2"/>
      <c r="N537" s="2"/>
      <c r="O537" s="2"/>
    </row>
    <row r="538" spans="1:15">
      <c r="A538" s="3" t="s">
        <v>292</v>
      </c>
      <c r="B538">
        <v>36.11</v>
      </c>
      <c r="C538" s="4">
        <v>1481</v>
      </c>
      <c r="D538" s="4">
        <f t="shared" si="48"/>
        <v>41.013569648296873</v>
      </c>
      <c r="E538" s="7">
        <f t="shared" si="49"/>
        <v>2.0086040405355556E-3</v>
      </c>
      <c r="F538" s="8">
        <f t="shared" si="52"/>
        <v>0.91999083176008589</v>
      </c>
      <c r="G538" s="7">
        <f t="shared" si="50"/>
        <v>3.5904090043599951E-3</v>
      </c>
      <c r="H538" s="8">
        <f t="shared" si="53"/>
        <v>0.81779693458018166</v>
      </c>
      <c r="I538">
        <f t="shared" si="51"/>
        <v>2.9542622783829131E-4</v>
      </c>
      <c r="J538" s="2"/>
      <c r="K538" s="2"/>
      <c r="L538" s="2"/>
      <c r="M538" s="2"/>
      <c r="N538" s="2"/>
      <c r="O538" s="2"/>
    </row>
    <row r="539" spans="1:15">
      <c r="A539" s="3" t="s">
        <v>252</v>
      </c>
      <c r="B539">
        <v>6.37</v>
      </c>
      <c r="C539" s="4">
        <v>259</v>
      </c>
      <c r="D539" s="4">
        <f t="shared" si="48"/>
        <v>40.659340659340657</v>
      </c>
      <c r="E539" s="7">
        <f t="shared" si="49"/>
        <v>3.5126836360480004E-4</v>
      </c>
      <c r="F539" s="8">
        <f t="shared" si="52"/>
        <v>0.92034210012369067</v>
      </c>
      <c r="G539" s="7">
        <f t="shared" si="50"/>
        <v>6.3336763660407558E-4</v>
      </c>
      <c r="H539" s="8">
        <f t="shared" si="53"/>
        <v>0.8184303022167857</v>
      </c>
      <c r="I539">
        <f t="shared" si="51"/>
        <v>1.0849947231985624E-3</v>
      </c>
      <c r="J539" s="2"/>
      <c r="K539" s="2"/>
      <c r="L539" s="2"/>
      <c r="M539" s="2"/>
      <c r="N539" s="2"/>
      <c r="O539" s="2"/>
    </row>
    <row r="540" spans="1:15">
      <c r="A540" s="3" t="s">
        <v>386</v>
      </c>
      <c r="B540">
        <v>23.38</v>
      </c>
      <c r="C540" s="4">
        <v>950</v>
      </c>
      <c r="D540" s="4">
        <f t="shared" si="48"/>
        <v>40.633019674935845</v>
      </c>
      <c r="E540" s="7">
        <f t="shared" si="49"/>
        <v>1.2884360827203089E-3</v>
      </c>
      <c r="F540" s="8">
        <f t="shared" si="52"/>
        <v>0.921630536206411</v>
      </c>
      <c r="G540" s="7">
        <f t="shared" si="50"/>
        <v>2.3246680288545193E-3</v>
      </c>
      <c r="H540" s="8">
        <f t="shared" si="53"/>
        <v>0.82075497024564026</v>
      </c>
      <c r="I540">
        <f t="shared" si="51"/>
        <v>3.119147607357764E-4</v>
      </c>
      <c r="J540" s="2"/>
      <c r="K540" s="2"/>
      <c r="L540" s="2"/>
      <c r="M540" s="2"/>
      <c r="N540" s="2"/>
      <c r="O540" s="2"/>
    </row>
    <row r="541" spans="1:15">
      <c r="A541" s="3" t="s">
        <v>171</v>
      </c>
      <c r="B541">
        <v>6.72</v>
      </c>
      <c r="C541" s="4">
        <v>273</v>
      </c>
      <c r="D541" s="4">
        <f t="shared" si="48"/>
        <v>40.625</v>
      </c>
      <c r="E541" s="7">
        <f t="shared" si="49"/>
        <v>3.7025584271857304E-4</v>
      </c>
      <c r="F541" s="8">
        <f t="shared" si="52"/>
        <v>0.92200079204912955</v>
      </c>
      <c r="G541" s="7">
        <f t="shared" si="50"/>
        <v>6.6816805619770612E-4</v>
      </c>
      <c r="H541" s="8">
        <f t="shared" si="53"/>
        <v>0.821423138301838</v>
      </c>
      <c r="I541">
        <f t="shared" si="51"/>
        <v>4.2458934915579061E-4</v>
      </c>
      <c r="J541" s="2"/>
      <c r="K541" s="2"/>
      <c r="L541" s="2"/>
      <c r="M541" s="2"/>
      <c r="N541" s="2"/>
      <c r="O541" s="2"/>
    </row>
    <row r="542" spans="1:15">
      <c r="A542" s="3" t="s">
        <v>580</v>
      </c>
      <c r="B542">
        <v>9.14</v>
      </c>
      <c r="C542" s="4">
        <v>371</v>
      </c>
      <c r="D542" s="4">
        <f t="shared" si="48"/>
        <v>40.590809628008749</v>
      </c>
      <c r="E542" s="7">
        <f t="shared" si="49"/>
        <v>5.0316819651498388E-4</v>
      </c>
      <c r="F542" s="8">
        <f t="shared" si="52"/>
        <v>0.92250396024564452</v>
      </c>
      <c r="G542" s="7">
        <f t="shared" si="50"/>
        <v>9.0878810024509445E-4</v>
      </c>
      <c r="H542" s="8">
        <f t="shared" si="53"/>
        <v>0.82233192640208308</v>
      </c>
      <c r="I542">
        <f t="shared" si="51"/>
        <v>2.3856636931895991E-4</v>
      </c>
      <c r="J542" s="2"/>
      <c r="K542" s="2"/>
      <c r="L542" s="2"/>
      <c r="M542" s="2"/>
      <c r="N542" s="2"/>
      <c r="O542" s="2"/>
    </row>
    <row r="543" spans="1:15">
      <c r="A543" s="3" t="s">
        <v>203</v>
      </c>
      <c r="B543">
        <v>5.13</v>
      </c>
      <c r="C543" s="4">
        <v>208</v>
      </c>
      <c r="D543" s="4">
        <f t="shared" si="48"/>
        <v>40.5458089668616</v>
      </c>
      <c r="E543" s="7">
        <f t="shared" si="49"/>
        <v>2.8209968969034136E-4</v>
      </c>
      <c r="F543" s="8">
        <f t="shared" si="52"/>
        <v>0.92278605993533491</v>
      </c>
      <c r="G543" s="7">
        <f t="shared" si="50"/>
        <v>5.1007472147235604E-4</v>
      </c>
      <c r="H543" s="8">
        <f t="shared" si="53"/>
        <v>0.82284200112355543</v>
      </c>
      <c r="I543">
        <f t="shared" si="51"/>
        <v>3.3247076076559079E-4</v>
      </c>
      <c r="J543" s="4"/>
      <c r="K543" s="4"/>
      <c r="L543" s="4"/>
      <c r="M543" s="4"/>
      <c r="N543" s="4"/>
      <c r="O543" s="4"/>
    </row>
    <row r="544" spans="1:15">
      <c r="A544" s="3" t="s">
        <v>544</v>
      </c>
      <c r="B544">
        <v>7.09</v>
      </c>
      <c r="C544" s="4">
        <v>285</v>
      </c>
      <c r="D544" s="4">
        <f t="shared" si="48"/>
        <v>40.197461212976023</v>
      </c>
      <c r="E544" s="7">
        <f t="shared" si="49"/>
        <v>3.8653082481609271E-4</v>
      </c>
      <c r="F544" s="8">
        <f t="shared" si="52"/>
        <v>0.92317259076015101</v>
      </c>
      <c r="G544" s="7">
        <f t="shared" si="50"/>
        <v>7.0495707119668698E-4</v>
      </c>
      <c r="H544" s="8">
        <f t="shared" si="53"/>
        <v>0.8235469581947521</v>
      </c>
      <c r="I544">
        <f t="shared" si="51"/>
        <v>3.6592458492435975E-3</v>
      </c>
      <c r="J544" s="2"/>
      <c r="K544" s="2"/>
      <c r="L544" s="2"/>
      <c r="M544" s="2"/>
      <c r="N544" s="2"/>
      <c r="O544" s="2"/>
    </row>
    <row r="545" spans="1:15">
      <c r="A545" s="3" t="s">
        <v>164</v>
      </c>
      <c r="B545">
        <v>77.83</v>
      </c>
      <c r="C545" s="4">
        <v>3120</v>
      </c>
      <c r="D545" s="4">
        <f t="shared" si="48"/>
        <v>40.087369908775536</v>
      </c>
      <c r="E545" s="7">
        <f t="shared" si="49"/>
        <v>4.2314953453551204E-3</v>
      </c>
      <c r="F545" s="8">
        <f t="shared" si="52"/>
        <v>0.92740408610550618</v>
      </c>
      <c r="G545" s="7">
        <f t="shared" si="50"/>
        <v>7.7386190199207538E-3</v>
      </c>
      <c r="H545" s="8">
        <f t="shared" si="53"/>
        <v>0.83128557721467289</v>
      </c>
      <c r="I545">
        <f t="shared" si="51"/>
        <v>2.4192226700803232E-4</v>
      </c>
      <c r="J545" s="2"/>
      <c r="K545" s="2"/>
      <c r="L545" s="2"/>
      <c r="M545" s="2"/>
      <c r="N545" s="2"/>
      <c r="O545" s="2"/>
    </row>
    <row r="546" spans="1:15">
      <c r="A546" s="3" t="s">
        <v>535</v>
      </c>
      <c r="B546">
        <v>5.13</v>
      </c>
      <c r="C546" s="4">
        <v>205</v>
      </c>
      <c r="D546" s="4">
        <f t="shared" si="48"/>
        <v>39.96101364522417</v>
      </c>
      <c r="E546" s="7">
        <f t="shared" si="49"/>
        <v>2.7803094416596142E-4</v>
      </c>
      <c r="F546" s="8">
        <f t="shared" si="52"/>
        <v>0.92768211704967218</v>
      </c>
      <c r="G546" s="7">
        <f t="shared" si="50"/>
        <v>5.1007472147235604E-4</v>
      </c>
      <c r="H546" s="8">
        <f t="shared" si="53"/>
        <v>0.83179565193614524</v>
      </c>
      <c r="I546">
        <f t="shared" si="51"/>
        <v>1.2208789904957218E-3</v>
      </c>
      <c r="J546" s="4"/>
      <c r="K546" s="4"/>
      <c r="L546" s="4"/>
      <c r="M546" s="4"/>
      <c r="N546" s="4"/>
      <c r="O546" s="4"/>
    </row>
    <row r="547" spans="1:15">
      <c r="A547" s="3" t="s">
        <v>189</v>
      </c>
      <c r="B547">
        <v>25.87</v>
      </c>
      <c r="C547" s="4">
        <v>1033</v>
      </c>
      <c r="D547" s="4">
        <f t="shared" si="48"/>
        <v>39.930421337456515</v>
      </c>
      <c r="E547" s="7">
        <f t="shared" si="49"/>
        <v>1.4010047088948202E-3</v>
      </c>
      <c r="F547" s="8">
        <f t="shared" si="52"/>
        <v>0.929083121758567</v>
      </c>
      <c r="G547" s="7">
        <f t="shared" si="50"/>
        <v>2.5722481568206338E-3</v>
      </c>
      <c r="H547" s="8">
        <f t="shared" si="53"/>
        <v>0.83436790009296591</v>
      </c>
      <c r="I547">
        <f t="shared" si="51"/>
        <v>5.5278237726241741E-4</v>
      </c>
      <c r="J547" s="2"/>
      <c r="K547" s="2"/>
      <c r="L547" s="2"/>
      <c r="M547" s="2"/>
      <c r="N547" s="2"/>
      <c r="O547" s="2"/>
    </row>
    <row r="548" spans="1:15">
      <c r="A548" s="3" t="s">
        <v>256</v>
      </c>
      <c r="B548">
        <v>11.68</v>
      </c>
      <c r="C548" s="4">
        <v>465</v>
      </c>
      <c r="D548" s="4">
        <f t="shared" si="48"/>
        <v>39.811643835616437</v>
      </c>
      <c r="E548" s="7">
        <f t="shared" si="49"/>
        <v>6.3065555627888812E-4</v>
      </c>
      <c r="F548" s="8">
        <f t="shared" si="52"/>
        <v>0.92971377731484584</v>
      </c>
      <c r="G548" s="7">
        <f t="shared" si="50"/>
        <v>1.1613397167245844E-3</v>
      </c>
      <c r="H548" s="8">
        <f t="shared" si="53"/>
        <v>0.83552923980969052</v>
      </c>
      <c r="I548">
        <f t="shared" si="51"/>
        <v>4.5312772462524631E-4</v>
      </c>
      <c r="J548" s="2"/>
      <c r="K548" s="2"/>
      <c r="L548" s="2"/>
      <c r="M548" s="2"/>
      <c r="N548" s="2"/>
      <c r="O548" s="2"/>
    </row>
    <row r="549" spans="1:15">
      <c r="A549" s="3" t="s">
        <v>25</v>
      </c>
      <c r="B549">
        <v>9.56</v>
      </c>
      <c r="C549" s="4">
        <v>380</v>
      </c>
      <c r="D549" s="4">
        <f t="shared" si="48"/>
        <v>39.748953974895393</v>
      </c>
      <c r="E549" s="7">
        <f t="shared" si="49"/>
        <v>5.1537443308812361E-4</v>
      </c>
      <c r="F549" s="8">
        <f t="shared" si="52"/>
        <v>0.93022915174793397</v>
      </c>
      <c r="G549" s="7">
        <f t="shared" si="50"/>
        <v>9.50548603757451E-4</v>
      </c>
      <c r="H549" s="8">
        <f t="shared" si="53"/>
        <v>0.83647978841344794</v>
      </c>
      <c r="I549">
        <f t="shared" si="51"/>
        <v>2.0700309046062237E-4</v>
      </c>
      <c r="J549" s="2"/>
      <c r="K549" s="2"/>
      <c r="L549" s="2"/>
      <c r="M549" s="2"/>
      <c r="N549" s="2"/>
      <c r="O549" s="2"/>
    </row>
    <row r="550" spans="1:15">
      <c r="A550" s="3" t="s">
        <v>355</v>
      </c>
      <c r="B550">
        <v>4.3600000000000003</v>
      </c>
      <c r="C550" s="4">
        <v>173</v>
      </c>
      <c r="D550" s="4">
        <f t="shared" si="48"/>
        <v>39.678899082568805</v>
      </c>
      <c r="E550" s="7">
        <f t="shared" si="49"/>
        <v>2.3463099190590891E-4</v>
      </c>
      <c r="F550" s="8">
        <f t="shared" si="52"/>
        <v>0.93046378273983987</v>
      </c>
      <c r="G550" s="7">
        <f t="shared" si="50"/>
        <v>4.335137983663689E-4</v>
      </c>
      <c r="H550" s="8">
        <f t="shared" si="53"/>
        <v>0.83691330221181426</v>
      </c>
      <c r="I550">
        <f t="shared" si="51"/>
        <v>5.1715009935882073E-4</v>
      </c>
      <c r="J550" s="2"/>
      <c r="K550" s="2"/>
      <c r="L550" s="2"/>
      <c r="M550" s="2"/>
      <c r="N550" s="2"/>
      <c r="O550" s="2"/>
    </row>
    <row r="551" spans="1:15">
      <c r="A551" s="3" t="s">
        <v>572</v>
      </c>
      <c r="B551">
        <v>10.89</v>
      </c>
      <c r="C551" s="4">
        <v>432</v>
      </c>
      <c r="D551" s="4">
        <f t="shared" si="48"/>
        <v>39.669421487603302</v>
      </c>
      <c r="E551" s="7">
        <f t="shared" si="49"/>
        <v>5.8589935551070895E-4</v>
      </c>
      <c r="F551" s="8">
        <f t="shared" si="52"/>
        <v>0.93104968209535055</v>
      </c>
      <c r="G551" s="7">
        <f t="shared" si="50"/>
        <v>1.082790198213247E-3</v>
      </c>
      <c r="H551" s="8">
        <f t="shared" si="53"/>
        <v>0.83799609241002748</v>
      </c>
      <c r="I551">
        <f t="shared" si="51"/>
        <v>2.4654476529140101E-4</v>
      </c>
      <c r="J551" s="2"/>
      <c r="K551" s="2"/>
      <c r="L551" s="2"/>
      <c r="M551" s="2"/>
      <c r="N551" s="2"/>
      <c r="O551" s="2"/>
    </row>
    <row r="552" spans="1:15">
      <c r="A552" s="3" t="s">
        <v>22</v>
      </c>
      <c r="B552">
        <v>5.18</v>
      </c>
      <c r="C552" s="4">
        <v>205</v>
      </c>
      <c r="D552" s="4">
        <f t="shared" si="48"/>
        <v>39.575289575289574</v>
      </c>
      <c r="E552" s="7">
        <f t="shared" si="49"/>
        <v>2.7803094416596142E-4</v>
      </c>
      <c r="F552" s="8">
        <f t="shared" si="52"/>
        <v>0.93132771303951656</v>
      </c>
      <c r="G552" s="7">
        <f t="shared" si="50"/>
        <v>5.1504620998573183E-4</v>
      </c>
      <c r="H552" s="8">
        <f t="shared" si="53"/>
        <v>0.83851113862001325</v>
      </c>
      <c r="I552">
        <f t="shared" si="51"/>
        <v>2.4225593811000312E-4</v>
      </c>
      <c r="J552" s="2"/>
      <c r="K552" s="2"/>
      <c r="L552" s="2"/>
      <c r="M552" s="2"/>
      <c r="N552" s="2"/>
      <c r="O552" s="2"/>
    </row>
    <row r="553" spans="1:15">
      <c r="A553" s="3" t="s">
        <v>339</v>
      </c>
      <c r="B553">
        <v>5.0599999999999996</v>
      </c>
      <c r="C553" s="4">
        <v>199</v>
      </c>
      <c r="D553" s="4">
        <f t="shared" si="48"/>
        <v>39.328063241106726</v>
      </c>
      <c r="E553" s="7">
        <f t="shared" si="49"/>
        <v>2.6989345311720158E-4</v>
      </c>
      <c r="F553" s="8">
        <f t="shared" si="52"/>
        <v>0.93159760649263379</v>
      </c>
      <c r="G553" s="7">
        <f t="shared" si="50"/>
        <v>5.0311463755362983E-4</v>
      </c>
      <c r="H553" s="8">
        <f t="shared" si="53"/>
        <v>0.83901425325756684</v>
      </c>
      <c r="I553">
        <f t="shared" si="51"/>
        <v>9.8614785383699388E-4</v>
      </c>
      <c r="J553" s="4"/>
      <c r="K553" s="4"/>
      <c r="L553" s="4"/>
      <c r="M553" s="4"/>
      <c r="N553" s="4"/>
      <c r="O553" s="4"/>
    </row>
    <row r="554" spans="1:15">
      <c r="A554" s="3" t="s">
        <v>326</v>
      </c>
      <c r="B554">
        <v>20.56</v>
      </c>
      <c r="C554" s="4">
        <v>807</v>
      </c>
      <c r="D554" s="4">
        <f t="shared" si="48"/>
        <v>39.250972762645915</v>
      </c>
      <c r="E554" s="7">
        <f t="shared" si="49"/>
        <v>1.0944925460581994E-3</v>
      </c>
      <c r="F554" s="8">
        <f t="shared" si="52"/>
        <v>0.93269209903869199</v>
      </c>
      <c r="G554" s="7">
        <f t="shared" si="50"/>
        <v>2.0442760767001244E-3</v>
      </c>
      <c r="H554" s="8">
        <f t="shared" si="53"/>
        <v>0.84105852933426695</v>
      </c>
      <c r="I554">
        <f t="shared" si="51"/>
        <v>1.7580012396234412E-4</v>
      </c>
      <c r="J554" s="2"/>
      <c r="K554" s="2"/>
      <c r="L554" s="2"/>
      <c r="M554" s="2"/>
      <c r="N554" s="2"/>
      <c r="O554" s="2"/>
    </row>
    <row r="555" spans="1:15">
      <c r="A555" s="3" t="s">
        <v>217</v>
      </c>
      <c r="B555">
        <v>3.63</v>
      </c>
      <c r="C555" s="4">
        <v>141</v>
      </c>
      <c r="D555" s="4">
        <f t="shared" si="48"/>
        <v>38.84297520661157</v>
      </c>
      <c r="E555" s="7">
        <f t="shared" si="49"/>
        <v>1.9123103964585638E-4</v>
      </c>
      <c r="F555" s="8">
        <f t="shared" si="52"/>
        <v>0.9328833300783379</v>
      </c>
      <c r="G555" s="7">
        <f t="shared" si="50"/>
        <v>3.6093006607108234E-4</v>
      </c>
      <c r="H555" s="8">
        <f t="shared" si="53"/>
        <v>0.84141945940033802</v>
      </c>
      <c r="I555">
        <f t="shared" si="51"/>
        <v>1.6826261680475962E-3</v>
      </c>
      <c r="J555" s="2"/>
      <c r="K555" s="2"/>
      <c r="L555" s="2"/>
      <c r="M555" s="2"/>
      <c r="N555" s="2"/>
      <c r="O555" s="2"/>
    </row>
    <row r="556" spans="1:15">
      <c r="A556" s="3" t="s">
        <v>370</v>
      </c>
      <c r="B556">
        <v>34.700000000000003</v>
      </c>
      <c r="C556" s="4">
        <v>1346</v>
      </c>
      <c r="D556" s="4">
        <f t="shared" si="48"/>
        <v>38.789625360230545</v>
      </c>
      <c r="E556" s="7">
        <f t="shared" si="49"/>
        <v>1.825510491938459E-3</v>
      </c>
      <c r="F556" s="8">
        <f t="shared" si="52"/>
        <v>0.93470884057027637</v>
      </c>
      <c r="G556" s="7">
        <f t="shared" si="50"/>
        <v>3.4502130282827981E-3</v>
      </c>
      <c r="H556" s="8">
        <f t="shared" si="53"/>
        <v>0.84486967242862077</v>
      </c>
      <c r="I556">
        <f t="shared" si="51"/>
        <v>6.226240557944962E-4</v>
      </c>
      <c r="J556" s="2"/>
      <c r="K556" s="2"/>
      <c r="L556" s="2"/>
      <c r="M556" s="2"/>
      <c r="N556" s="2"/>
      <c r="O556" s="2"/>
    </row>
    <row r="557" spans="1:15">
      <c r="A557" s="3" t="s">
        <v>583</v>
      </c>
      <c r="B557">
        <v>12.79</v>
      </c>
      <c r="C557" s="4">
        <v>494</v>
      </c>
      <c r="D557" s="4">
        <f t="shared" si="48"/>
        <v>38.623924941360443</v>
      </c>
      <c r="E557" s="7">
        <f t="shared" si="49"/>
        <v>6.6998676301456073E-4</v>
      </c>
      <c r="F557" s="8">
        <f t="shared" si="52"/>
        <v>0.93537882733329092</v>
      </c>
      <c r="G557" s="7">
        <f t="shared" si="50"/>
        <v>1.2717067617215268E-3</v>
      </c>
      <c r="H557" s="8">
        <f t="shared" si="53"/>
        <v>0.84614137919034227</v>
      </c>
      <c r="I557">
        <f t="shared" si="51"/>
        <v>8.3790318506049566E-4</v>
      </c>
      <c r="J557" s="4"/>
      <c r="K557" s="4"/>
      <c r="L557" s="4"/>
      <c r="M557" s="4"/>
      <c r="N557" s="4"/>
      <c r="O557" s="4"/>
    </row>
    <row r="558" spans="1:15">
      <c r="A558" s="3" t="s">
        <v>608</v>
      </c>
      <c r="B558">
        <v>17.190000000000001</v>
      </c>
      <c r="C558" s="4">
        <v>663</v>
      </c>
      <c r="D558" s="4">
        <f t="shared" si="48"/>
        <v>38.568935427574168</v>
      </c>
      <c r="E558" s="7">
        <f t="shared" si="49"/>
        <v>8.9919276088796303E-4</v>
      </c>
      <c r="F558" s="8">
        <f t="shared" si="52"/>
        <v>0.93627802009417893</v>
      </c>
      <c r="G558" s="7">
        <f t="shared" si="50"/>
        <v>1.7091977508985965E-3</v>
      </c>
      <c r="H558" s="8">
        <f t="shared" si="53"/>
        <v>0.84785057694124089</v>
      </c>
      <c r="I558">
        <f t="shared" si="51"/>
        <v>8.7141847951233142E-4</v>
      </c>
      <c r="J558" s="2"/>
      <c r="K558" s="2"/>
      <c r="L558" s="2"/>
      <c r="M558" s="2"/>
      <c r="N558" s="2"/>
      <c r="O558" s="2"/>
    </row>
    <row r="559" spans="1:15">
      <c r="A559" s="3" t="s">
        <v>339</v>
      </c>
      <c r="B559">
        <v>17.760000000000002</v>
      </c>
      <c r="C559" s="4">
        <v>680</v>
      </c>
      <c r="D559" s="4">
        <f t="shared" si="48"/>
        <v>38.288288288288285</v>
      </c>
      <c r="E559" s="7">
        <f t="shared" si="49"/>
        <v>9.2224898552611587E-4</v>
      </c>
      <c r="F559" s="8">
        <f t="shared" si="52"/>
        <v>0.937200269079705</v>
      </c>
      <c r="G559" s="7">
        <f t="shared" si="50"/>
        <v>1.7658727199510807E-3</v>
      </c>
      <c r="H559" s="8">
        <f t="shared" si="53"/>
        <v>0.84961644966119199</v>
      </c>
      <c r="I559">
        <f t="shared" si="51"/>
        <v>5.7333379908452997E-4</v>
      </c>
      <c r="J559" s="2"/>
      <c r="K559" s="2"/>
      <c r="L559" s="2"/>
      <c r="M559" s="2"/>
      <c r="N559" s="2"/>
      <c r="O559" s="2"/>
    </row>
    <row r="560" spans="1:15">
      <c r="A560" s="3" t="s">
        <v>221</v>
      </c>
      <c r="B560">
        <v>11.68</v>
      </c>
      <c r="C560" s="4">
        <v>447</v>
      </c>
      <c r="D560" s="4">
        <f t="shared" si="48"/>
        <v>38.270547945205479</v>
      </c>
      <c r="E560" s="7">
        <f t="shared" si="49"/>
        <v>6.0624308313260856E-4</v>
      </c>
      <c r="F560" s="8">
        <f t="shared" si="52"/>
        <v>0.93780651216283761</v>
      </c>
      <c r="G560" s="7">
        <f t="shared" si="50"/>
        <v>1.1613397167245844E-3</v>
      </c>
      <c r="H560" s="8">
        <f t="shared" si="53"/>
        <v>0.85077778937791659</v>
      </c>
      <c r="I560">
        <f t="shared" si="51"/>
        <v>9.5115802725198595E-4</v>
      </c>
      <c r="J560" s="2"/>
      <c r="K560" s="2"/>
      <c r="L560" s="2"/>
      <c r="M560" s="2"/>
      <c r="N560" s="2"/>
      <c r="O560" s="2"/>
    </row>
    <row r="561" spans="1:15">
      <c r="A561" s="3" t="s">
        <v>325</v>
      </c>
      <c r="B561">
        <v>19.37</v>
      </c>
      <c r="C561" s="4">
        <v>741</v>
      </c>
      <c r="D561" s="4">
        <f t="shared" si="48"/>
        <v>38.255033557046978</v>
      </c>
      <c r="E561" s="7">
        <f t="shared" si="49"/>
        <v>1.004980144521841E-3</v>
      </c>
      <c r="F561" s="8">
        <f t="shared" si="52"/>
        <v>0.9388114923073595</v>
      </c>
      <c r="G561" s="7">
        <f t="shared" si="50"/>
        <v>1.9259546500817811E-3</v>
      </c>
      <c r="H561" s="8">
        <f t="shared" si="53"/>
        <v>0.85270374402799842</v>
      </c>
      <c r="I561">
        <f t="shared" si="51"/>
        <v>1.5205920092581371E-3</v>
      </c>
      <c r="J561" s="4"/>
      <c r="K561" s="4"/>
      <c r="L561" s="4"/>
      <c r="M561" s="4"/>
      <c r="N561" s="4"/>
      <c r="O561" s="4"/>
    </row>
    <row r="562" spans="1:15">
      <c r="A562" s="3" t="s">
        <v>133</v>
      </c>
      <c r="B562">
        <v>30.81</v>
      </c>
      <c r="C562" s="4">
        <v>1172</v>
      </c>
      <c r="D562" s="4">
        <f t="shared" si="48"/>
        <v>38.03959753326842</v>
      </c>
      <c r="E562" s="7">
        <f t="shared" si="49"/>
        <v>1.5895232515244233E-3</v>
      </c>
      <c r="F562" s="8">
        <f t="shared" si="52"/>
        <v>0.94040101555888389</v>
      </c>
      <c r="G562" s="7">
        <f t="shared" si="50"/>
        <v>3.0634312219421614E-3</v>
      </c>
      <c r="H562" s="8">
        <f t="shared" si="53"/>
        <v>0.85576717524994061</v>
      </c>
      <c r="I562">
        <f t="shared" si="51"/>
        <v>2.1594678432557135E-4</v>
      </c>
      <c r="J562" s="2"/>
      <c r="K562" s="2"/>
      <c r="L562" s="2"/>
      <c r="M562" s="2"/>
      <c r="N562" s="2"/>
      <c r="O562" s="2"/>
    </row>
    <row r="563" spans="1:15">
      <c r="A563" s="3" t="s">
        <v>321</v>
      </c>
      <c r="B563">
        <v>4.37</v>
      </c>
      <c r="C563" s="4">
        <v>166</v>
      </c>
      <c r="D563" s="4">
        <f t="shared" si="48"/>
        <v>37.986270022883296</v>
      </c>
      <c r="E563" s="7">
        <f t="shared" si="49"/>
        <v>2.2513725234902241E-4</v>
      </c>
      <c r="F563" s="8">
        <f t="shared" si="52"/>
        <v>0.94062615281123296</v>
      </c>
      <c r="G563" s="7">
        <f t="shared" si="50"/>
        <v>4.34508096069044E-4</v>
      </c>
      <c r="H563" s="8">
        <f t="shared" si="53"/>
        <v>0.85620168334600966</v>
      </c>
      <c r="I563">
        <f t="shared" si="51"/>
        <v>1.6654698776030763E-4</v>
      </c>
      <c r="J563" s="2"/>
      <c r="K563" s="2"/>
      <c r="L563" s="2"/>
      <c r="M563" s="2"/>
      <c r="N563" s="2"/>
      <c r="O563" s="2"/>
    </row>
    <row r="564" spans="1:15">
      <c r="A564" s="3" t="s">
        <v>47</v>
      </c>
      <c r="B564">
        <v>3.37</v>
      </c>
      <c r="C564" s="4">
        <v>128</v>
      </c>
      <c r="D564" s="4">
        <f t="shared" si="48"/>
        <v>37.982195845697326</v>
      </c>
      <c r="E564" s="7">
        <f t="shared" si="49"/>
        <v>1.7359980904021005E-4</v>
      </c>
      <c r="F564" s="8">
        <f t="shared" si="52"/>
        <v>0.94079975262027316</v>
      </c>
      <c r="G564" s="7">
        <f t="shared" si="50"/>
        <v>3.3507832580152822E-4</v>
      </c>
      <c r="H564" s="8">
        <f t="shared" si="53"/>
        <v>0.85653676167181114</v>
      </c>
      <c r="I564">
        <f t="shared" si="51"/>
        <v>5.4291472152834253E-4</v>
      </c>
      <c r="J564" s="4"/>
      <c r="K564" s="4"/>
      <c r="L564" s="4"/>
      <c r="M564" s="4"/>
      <c r="N564" s="4"/>
      <c r="O564" s="4"/>
    </row>
    <row r="565" spans="1:15">
      <c r="A565" s="3" t="s">
        <v>532</v>
      </c>
      <c r="B565">
        <v>10.97</v>
      </c>
      <c r="C565" s="4">
        <v>416</v>
      </c>
      <c r="D565" s="4">
        <f t="shared" si="48"/>
        <v>37.921604375569736</v>
      </c>
      <c r="E565" s="7">
        <f t="shared" si="49"/>
        <v>5.6419937938068272E-4</v>
      </c>
      <c r="F565" s="8">
        <f t="shared" si="52"/>
        <v>0.94136395199965384</v>
      </c>
      <c r="G565" s="7">
        <f t="shared" si="50"/>
        <v>1.0907445798346482E-3</v>
      </c>
      <c r="H565" s="8">
        <f t="shared" si="53"/>
        <v>0.85762750625164574</v>
      </c>
      <c r="I565">
        <f t="shared" si="51"/>
        <v>7.7530939991010683E-4</v>
      </c>
      <c r="J565" s="2"/>
      <c r="K565" s="2"/>
      <c r="L565" s="2"/>
      <c r="M565" s="2"/>
      <c r="N565" s="2"/>
      <c r="O565" s="2"/>
    </row>
    <row r="566" spans="1:15">
      <c r="A566" s="3" t="s">
        <v>206</v>
      </c>
      <c r="B566">
        <v>15.64</v>
      </c>
      <c r="C566" s="4">
        <v>592</v>
      </c>
      <c r="D566" s="4">
        <f t="shared" si="48"/>
        <v>37.851662404092068</v>
      </c>
      <c r="E566" s="7">
        <f t="shared" si="49"/>
        <v>8.0289911681097152E-4</v>
      </c>
      <c r="F566" s="8">
        <f t="shared" si="52"/>
        <v>0.94216685111646481</v>
      </c>
      <c r="G566" s="7">
        <f t="shared" si="50"/>
        <v>1.5550816069839471E-3</v>
      </c>
      <c r="H566" s="8">
        <f t="shared" si="53"/>
        <v>0.85918258785862966</v>
      </c>
      <c r="I566">
        <f t="shared" si="51"/>
        <v>1.9885638312253651E-3</v>
      </c>
      <c r="J566" s="2"/>
      <c r="K566" s="2"/>
      <c r="L566" s="2"/>
      <c r="M566" s="2"/>
      <c r="N566" s="2"/>
      <c r="O566" s="2"/>
    </row>
    <row r="567" spans="1:15">
      <c r="A567" s="3" t="s">
        <v>165</v>
      </c>
      <c r="B567">
        <v>40.01</v>
      </c>
      <c r="C567" s="4">
        <v>1510</v>
      </c>
      <c r="D567" s="4">
        <f t="shared" si="48"/>
        <v>37.740564858785305</v>
      </c>
      <c r="E567" s="7">
        <f t="shared" si="49"/>
        <v>2.0479352472712281E-3</v>
      </c>
      <c r="F567" s="8">
        <f t="shared" si="52"/>
        <v>0.94421478636373601</v>
      </c>
      <c r="G567" s="7">
        <f t="shared" si="50"/>
        <v>3.9781851084033067E-3</v>
      </c>
      <c r="H567" s="8">
        <f t="shared" si="53"/>
        <v>0.86316077296703297</v>
      </c>
      <c r="I567">
        <f t="shared" si="51"/>
        <v>5.9979948172084185E-5</v>
      </c>
      <c r="J567" s="2"/>
      <c r="K567" s="2"/>
      <c r="L567" s="2"/>
      <c r="M567" s="2"/>
      <c r="N567" s="2"/>
      <c r="O567" s="2"/>
    </row>
    <row r="568" spans="1:15">
      <c r="A568" s="3" t="s">
        <v>56</v>
      </c>
      <c r="B568">
        <v>1.2</v>
      </c>
      <c r="C568" s="4">
        <v>45</v>
      </c>
      <c r="D568" s="4">
        <f t="shared" si="48"/>
        <v>37.5</v>
      </c>
      <c r="E568" s="7">
        <f t="shared" si="49"/>
        <v>6.1031182865698846E-5</v>
      </c>
      <c r="F568" s="8">
        <f t="shared" si="52"/>
        <v>0.94427581754660173</v>
      </c>
      <c r="G568" s="7">
        <f t="shared" si="50"/>
        <v>1.1931572432101895E-4</v>
      </c>
      <c r="H568" s="8">
        <f t="shared" si="53"/>
        <v>0.86328008869135398</v>
      </c>
      <c r="I568">
        <f t="shared" si="51"/>
        <v>2.3208705141526398E-3</v>
      </c>
      <c r="J568" s="2"/>
      <c r="K568" s="2"/>
      <c r="L568" s="2"/>
      <c r="M568" s="2"/>
      <c r="N568" s="2"/>
      <c r="O568" s="2"/>
    </row>
    <row r="569" spans="1:15">
      <c r="A569" s="3" t="s">
        <v>149</v>
      </c>
      <c r="B569">
        <v>46.43</v>
      </c>
      <c r="C569" s="4">
        <v>1741</v>
      </c>
      <c r="D569" s="4">
        <f t="shared" si="48"/>
        <v>37.49730777514538</v>
      </c>
      <c r="E569" s="7">
        <f t="shared" si="49"/>
        <v>2.3612286526484821E-3</v>
      </c>
      <c r="F569" s="8">
        <f t="shared" si="52"/>
        <v>0.94663704619925015</v>
      </c>
      <c r="G569" s="7">
        <f t="shared" si="50"/>
        <v>4.6165242335207586E-3</v>
      </c>
      <c r="H569" s="8">
        <f t="shared" si="53"/>
        <v>0.86789661292487474</v>
      </c>
      <c r="I569">
        <f t="shared" si="51"/>
        <v>9.0957872097308101E-4</v>
      </c>
      <c r="J569" s="2"/>
      <c r="K569" s="2"/>
      <c r="L569" s="2"/>
      <c r="M569" s="2"/>
      <c r="N569" s="2"/>
      <c r="O569" s="2"/>
    </row>
    <row r="570" spans="1:15">
      <c r="A570" s="3" t="s">
        <v>244</v>
      </c>
      <c r="B570">
        <v>18.18</v>
      </c>
      <c r="C570" s="4">
        <v>681</v>
      </c>
      <c r="D570" s="4">
        <f t="shared" si="48"/>
        <v>37.458745874587457</v>
      </c>
      <c r="E570" s="7">
        <f t="shared" si="49"/>
        <v>9.2360523403424259E-4</v>
      </c>
      <c r="F570" s="8">
        <f t="shared" si="52"/>
        <v>0.94756065143328438</v>
      </c>
      <c r="G570" s="7">
        <f t="shared" si="50"/>
        <v>1.8076332234634371E-3</v>
      </c>
      <c r="H570" s="8">
        <f t="shared" si="53"/>
        <v>0.86970424614833819</v>
      </c>
      <c r="I570">
        <f t="shared" si="51"/>
        <v>7.3716920681865528E-4</v>
      </c>
      <c r="J570" s="4"/>
      <c r="K570" s="4"/>
      <c r="L570" s="4"/>
      <c r="M570" s="4"/>
      <c r="N570" s="4"/>
      <c r="O570" s="4"/>
    </row>
    <row r="571" spans="1:15">
      <c r="A571" s="3" t="s">
        <v>574</v>
      </c>
      <c r="B571">
        <v>14.71</v>
      </c>
      <c r="C571" s="4">
        <v>550</v>
      </c>
      <c r="D571" s="4">
        <f t="shared" si="48"/>
        <v>37.389530931339223</v>
      </c>
      <c r="E571" s="7">
        <f t="shared" si="49"/>
        <v>7.4593667946965263E-4</v>
      </c>
      <c r="F571" s="8">
        <f t="shared" si="52"/>
        <v>0.94830658811275403</v>
      </c>
      <c r="G571" s="7">
        <f t="shared" si="50"/>
        <v>1.4626119206351575E-3</v>
      </c>
      <c r="H571" s="8">
        <f t="shared" si="53"/>
        <v>0.87116685806897332</v>
      </c>
      <c r="I571">
        <f t="shared" si="51"/>
        <v>6.1321148334203546E-4</v>
      </c>
      <c r="J571" s="2"/>
      <c r="K571" s="2"/>
      <c r="L571" s="2"/>
      <c r="M571" s="2"/>
      <c r="N571" s="2"/>
      <c r="O571" s="2"/>
    </row>
    <row r="572" spans="1:15">
      <c r="A572" s="3" t="s">
        <v>405</v>
      </c>
      <c r="B572">
        <v>12.23</v>
      </c>
      <c r="C572" s="4">
        <v>457</v>
      </c>
      <c r="D572" s="4">
        <f t="shared" si="48"/>
        <v>37.367130008176616</v>
      </c>
      <c r="E572" s="7">
        <f t="shared" si="49"/>
        <v>6.1980556821387501E-4</v>
      </c>
      <c r="F572" s="8">
        <f t="shared" si="52"/>
        <v>0.94892639368096787</v>
      </c>
      <c r="G572" s="7">
        <f t="shared" si="50"/>
        <v>1.2160260903717182E-3</v>
      </c>
      <c r="H572" s="8">
        <f t="shared" si="53"/>
        <v>0.87238288415934506</v>
      </c>
      <c r="I572">
        <f t="shared" si="51"/>
        <v>3.0766908333013099E-4</v>
      </c>
      <c r="J572" s="2"/>
      <c r="K572" s="2"/>
      <c r="L572" s="2"/>
      <c r="M572" s="2"/>
      <c r="N572" s="2"/>
      <c r="O572" s="2"/>
    </row>
    <row r="573" spans="1:15">
      <c r="A573" s="3" t="s">
        <v>601</v>
      </c>
      <c r="B573">
        <v>6.12</v>
      </c>
      <c r="C573" s="4">
        <v>228</v>
      </c>
      <c r="D573" s="4">
        <f t="shared" si="48"/>
        <v>37.254901960784316</v>
      </c>
      <c r="E573" s="7">
        <f t="shared" si="49"/>
        <v>3.0922465985287414E-4</v>
      </c>
      <c r="F573" s="8">
        <f t="shared" si="52"/>
        <v>0.94923561834082071</v>
      </c>
      <c r="G573" s="7">
        <f t="shared" si="50"/>
        <v>6.0851019403719662E-4</v>
      </c>
      <c r="H573" s="8">
        <f t="shared" si="53"/>
        <v>0.87299139435338224</v>
      </c>
      <c r="I573">
        <f t="shared" si="51"/>
        <v>1.652210792164599E-3</v>
      </c>
      <c r="J573" s="2"/>
      <c r="K573" s="2"/>
      <c r="L573" s="2"/>
      <c r="M573" s="2"/>
      <c r="N573" s="2"/>
      <c r="O573" s="2"/>
    </row>
    <row r="574" spans="1:15">
      <c r="A574" s="3" t="s">
        <v>306</v>
      </c>
      <c r="B574">
        <v>32.81</v>
      </c>
      <c r="C574" s="4">
        <v>1220</v>
      </c>
      <c r="D574" s="4">
        <f t="shared" si="48"/>
        <v>37.183785431270948</v>
      </c>
      <c r="E574" s="7">
        <f t="shared" si="49"/>
        <v>1.6546231799145022E-3</v>
      </c>
      <c r="F574" s="8">
        <f t="shared" si="52"/>
        <v>0.9508902415207352</v>
      </c>
      <c r="G574" s="7">
        <f t="shared" si="50"/>
        <v>3.2622907624771935E-3</v>
      </c>
      <c r="H574" s="8">
        <f t="shared" si="53"/>
        <v>0.87625368511585944</v>
      </c>
      <c r="I574">
        <f t="shared" si="51"/>
        <v>1.5737250098557531E-4</v>
      </c>
      <c r="J574" s="4"/>
      <c r="K574" s="4"/>
      <c r="L574" s="4"/>
      <c r="M574" s="4"/>
      <c r="N574" s="4"/>
      <c r="O574" s="4"/>
    </row>
    <row r="575" spans="1:15">
      <c r="A575" s="3" t="s">
        <v>459</v>
      </c>
      <c r="B575">
        <v>3.11</v>
      </c>
      <c r="C575" s="4">
        <v>115</v>
      </c>
      <c r="D575" s="4">
        <f t="shared" si="48"/>
        <v>36.977491961414792</v>
      </c>
      <c r="E575" s="7">
        <f t="shared" si="49"/>
        <v>1.5596857843456371E-4</v>
      </c>
      <c r="F575" s="8">
        <f t="shared" si="52"/>
        <v>0.95104621009916979</v>
      </c>
      <c r="G575" s="7">
        <f t="shared" si="50"/>
        <v>3.092265855319741E-4</v>
      </c>
      <c r="H575" s="8">
        <f t="shared" si="53"/>
        <v>0.87656291170139145</v>
      </c>
      <c r="I575">
        <f t="shared" si="51"/>
        <v>6.7333892666621153E-4</v>
      </c>
      <c r="J575" s="4"/>
      <c r="K575" s="4"/>
      <c r="L575" s="4"/>
      <c r="M575" s="4"/>
      <c r="N575" s="4"/>
      <c r="O575" s="4"/>
    </row>
    <row r="576" spans="1:15">
      <c r="A576" s="3" t="s">
        <v>42</v>
      </c>
      <c r="B576">
        <v>13.13</v>
      </c>
      <c r="C576" s="4">
        <v>478</v>
      </c>
      <c r="D576" s="4">
        <f t="shared" si="48"/>
        <v>36.4051789794364</v>
      </c>
      <c r="E576" s="7">
        <f t="shared" si="49"/>
        <v>6.482867868845344E-4</v>
      </c>
      <c r="F576" s="8">
        <f t="shared" si="52"/>
        <v>0.95169449688605434</v>
      </c>
      <c r="G576" s="7">
        <f t="shared" si="50"/>
        <v>1.3055128836124824E-3</v>
      </c>
      <c r="H576" s="8">
        <f t="shared" si="53"/>
        <v>0.87786842458500391</v>
      </c>
      <c r="I576">
        <f t="shared" si="51"/>
        <v>4.2983693123588296E-4</v>
      </c>
      <c r="J576" s="2"/>
      <c r="K576" s="2"/>
      <c r="L576" s="2"/>
      <c r="M576" s="2"/>
      <c r="N576" s="2"/>
      <c r="O576" s="2"/>
    </row>
    <row r="577" spans="1:15">
      <c r="A577" s="3" t="s">
        <v>172</v>
      </c>
      <c r="B577">
        <v>8.3800000000000008</v>
      </c>
      <c r="C577" s="4">
        <v>305</v>
      </c>
      <c r="D577" s="4">
        <f t="shared" si="48"/>
        <v>36.396181384248209</v>
      </c>
      <c r="E577" s="7">
        <f t="shared" si="49"/>
        <v>4.1365579497862554E-4</v>
      </c>
      <c r="F577" s="8">
        <f t="shared" si="52"/>
        <v>0.95210815268103299</v>
      </c>
      <c r="G577" s="7">
        <f t="shared" si="50"/>
        <v>8.3322147484178241E-4</v>
      </c>
      <c r="H577" s="8">
        <f t="shared" si="53"/>
        <v>0.87870164605984569</v>
      </c>
      <c r="I577">
        <f t="shared" si="51"/>
        <v>8.5016335278509381E-4</v>
      </c>
      <c r="J577" s="2"/>
      <c r="K577" s="2"/>
      <c r="L577" s="2"/>
      <c r="M577" s="2"/>
      <c r="N577" s="2"/>
      <c r="O577" s="2"/>
    </row>
    <row r="578" spans="1:15">
      <c r="A578" s="3" t="s">
        <v>605</v>
      </c>
      <c r="B578">
        <v>16.37</v>
      </c>
      <c r="C578" s="4">
        <v>587</v>
      </c>
      <c r="D578" s="4">
        <f t="shared" ref="D578:D624" si="54">C578/B578</f>
        <v>35.858277336591321</v>
      </c>
      <c r="E578" s="7">
        <f t="shared" si="49"/>
        <v>7.9611787427033836E-4</v>
      </c>
      <c r="F578" s="8">
        <f t="shared" si="52"/>
        <v>0.95290427055530336</v>
      </c>
      <c r="G578" s="7">
        <f t="shared" si="50"/>
        <v>1.6276653392792335E-3</v>
      </c>
      <c r="H578" s="8">
        <f t="shared" si="53"/>
        <v>0.88032931139912496</v>
      </c>
      <c r="I578">
        <f t="shared" si="51"/>
        <v>8.6194909143522125E-4</v>
      </c>
      <c r="J578" s="2"/>
      <c r="K578" s="2"/>
      <c r="L578" s="2"/>
      <c r="M578" s="2"/>
      <c r="N578" s="2"/>
      <c r="O578" s="2"/>
    </row>
    <row r="579" spans="1:15">
      <c r="A579" s="3" t="s">
        <v>123</v>
      </c>
      <c r="B579">
        <v>16.57</v>
      </c>
      <c r="C579" s="4">
        <v>593</v>
      </c>
      <c r="D579" s="4">
        <f t="shared" si="54"/>
        <v>35.787567893783944</v>
      </c>
      <c r="E579" s="7">
        <f t="shared" ref="E579:E624" si="55">C579/737328</f>
        <v>8.0425536531909814E-4</v>
      </c>
      <c r="F579" s="8">
        <f t="shared" si="52"/>
        <v>0.9537085259206225</v>
      </c>
      <c r="G579" s="7">
        <f t="shared" ref="G579:G624" si="56">B579/10057.35</f>
        <v>1.6475512933327367E-3</v>
      </c>
      <c r="H579" s="8">
        <f t="shared" si="53"/>
        <v>0.88197686269245767</v>
      </c>
      <c r="I579">
        <f t="shared" ref="I579:I624" si="57">F579*H580-F580*H579</f>
        <v>2.5087085733010994E-4</v>
      </c>
      <c r="J579" s="2"/>
      <c r="K579" s="2"/>
      <c r="L579" s="2"/>
      <c r="M579" s="2"/>
      <c r="N579" s="2"/>
      <c r="O579" s="2"/>
    </row>
    <row r="580" spans="1:15">
      <c r="A580" s="3" t="s">
        <v>180</v>
      </c>
      <c r="B580">
        <v>4.79</v>
      </c>
      <c r="C580" s="4">
        <v>170</v>
      </c>
      <c r="D580" s="4">
        <f t="shared" si="54"/>
        <v>35.490605427974948</v>
      </c>
      <c r="E580" s="7">
        <f t="shared" si="55"/>
        <v>2.3056224638152897E-4</v>
      </c>
      <c r="F580" s="8">
        <f t="shared" ref="F580:F624" si="58">F579+E580</f>
        <v>0.95393908816700401</v>
      </c>
      <c r="G580" s="7">
        <f t="shared" si="56"/>
        <v>4.7626859958140066E-4</v>
      </c>
      <c r="H580" s="8">
        <f t="shared" ref="H580:H624" si="59">H579+G580</f>
        <v>0.88245313129203906</v>
      </c>
      <c r="I580">
        <f t="shared" si="57"/>
        <v>9.9153568010523774E-4</v>
      </c>
      <c r="J580" s="2"/>
      <c r="K580" s="2"/>
      <c r="L580" s="2"/>
      <c r="M580" s="2"/>
      <c r="N580" s="2"/>
      <c r="O580" s="2"/>
    </row>
    <row r="581" spans="1:15">
      <c r="A581" s="3" t="s">
        <v>262</v>
      </c>
      <c r="B581">
        <v>18.87</v>
      </c>
      <c r="C581" s="4">
        <v>667</v>
      </c>
      <c r="D581" s="4">
        <f t="shared" si="54"/>
        <v>35.347111817700053</v>
      </c>
      <c r="E581" s="7">
        <f t="shared" si="55"/>
        <v>9.0461775492046959E-4</v>
      </c>
      <c r="F581" s="8">
        <f t="shared" si="58"/>
        <v>0.95484370592192447</v>
      </c>
      <c r="G581" s="7">
        <f t="shared" si="56"/>
        <v>1.8762397649480231E-3</v>
      </c>
      <c r="H581" s="8">
        <f t="shared" si="59"/>
        <v>0.88432937105698706</v>
      </c>
      <c r="I581">
        <f t="shared" si="57"/>
        <v>5.0743461003222023E-4</v>
      </c>
      <c r="J581" s="2"/>
      <c r="K581" s="2"/>
      <c r="L581" s="2"/>
      <c r="M581" s="2"/>
      <c r="N581" s="2"/>
      <c r="O581" s="2"/>
    </row>
    <row r="582" spans="1:15">
      <c r="A582" s="3" t="s">
        <v>127</v>
      </c>
      <c r="B582">
        <v>9.64</v>
      </c>
      <c r="C582" s="4">
        <v>340</v>
      </c>
      <c r="D582" s="4">
        <f t="shared" si="54"/>
        <v>35.26970954356846</v>
      </c>
      <c r="E582" s="7">
        <f t="shared" si="55"/>
        <v>4.6112449276305794E-4</v>
      </c>
      <c r="F582" s="8">
        <f t="shared" si="58"/>
        <v>0.9553048304146875</v>
      </c>
      <c r="G582" s="7">
        <f t="shared" si="56"/>
        <v>9.5850298537885226E-4</v>
      </c>
      <c r="H582" s="8">
        <f t="shared" si="59"/>
        <v>0.88528787404236586</v>
      </c>
      <c r="I582">
        <f t="shared" si="57"/>
        <v>4.9849105641275315E-4</v>
      </c>
      <c r="J582" s="2"/>
      <c r="K582" s="2"/>
      <c r="L582" s="2"/>
      <c r="M582" s="2"/>
      <c r="N582" s="2"/>
      <c r="O582" s="2"/>
    </row>
    <row r="583" spans="1:15">
      <c r="A583" s="3" t="s">
        <v>540</v>
      </c>
      <c r="B583">
        <v>9.4700000000000006</v>
      </c>
      <c r="C583" s="4">
        <v>334</v>
      </c>
      <c r="D583" s="4">
        <f t="shared" si="54"/>
        <v>35.269271383315733</v>
      </c>
      <c r="E583" s="7">
        <f t="shared" si="55"/>
        <v>4.529870017142981E-4</v>
      </c>
      <c r="F583" s="8">
        <f t="shared" si="58"/>
        <v>0.95575781741640176</v>
      </c>
      <c r="G583" s="7">
        <f t="shared" si="56"/>
        <v>9.4159992443337468E-4</v>
      </c>
      <c r="H583" s="8">
        <f t="shared" si="59"/>
        <v>0.88622947396679919</v>
      </c>
      <c r="I583">
        <f t="shared" si="57"/>
        <v>3.5268369027555702E-3</v>
      </c>
      <c r="J583" s="2"/>
      <c r="K583" s="2"/>
      <c r="L583" s="2"/>
      <c r="M583" s="2"/>
      <c r="N583" s="2"/>
      <c r="O583" s="2"/>
    </row>
    <row r="584" spans="1:15">
      <c r="A584" s="3" t="s">
        <v>392</v>
      </c>
      <c r="B584">
        <v>66.38</v>
      </c>
      <c r="C584" s="4">
        <v>2314</v>
      </c>
      <c r="D584" s="4">
        <f t="shared" si="54"/>
        <v>34.859897559505875</v>
      </c>
      <c r="E584" s="7">
        <f t="shared" si="55"/>
        <v>3.1383590478050475E-3</v>
      </c>
      <c r="F584" s="8">
        <f t="shared" si="58"/>
        <v>0.95889617646420677</v>
      </c>
      <c r="G584" s="7">
        <f t="shared" si="56"/>
        <v>6.6001481503576978E-3</v>
      </c>
      <c r="H584" s="8">
        <f t="shared" si="59"/>
        <v>0.89282962211715688</v>
      </c>
      <c r="I584">
        <f t="shared" si="57"/>
        <v>2.3932264148764926E-3</v>
      </c>
      <c r="J584" s="4"/>
      <c r="K584" s="4"/>
      <c r="L584" s="4"/>
      <c r="M584" s="4"/>
      <c r="N584" s="4"/>
      <c r="O584" s="4"/>
    </row>
    <row r="585" spans="1:15">
      <c r="A585" s="3" t="s">
        <v>242</v>
      </c>
      <c r="B585">
        <v>44.66</v>
      </c>
      <c r="C585" s="4">
        <v>1540</v>
      </c>
      <c r="D585" s="4">
        <f t="shared" si="54"/>
        <v>34.482758620689658</v>
      </c>
      <c r="E585" s="7">
        <f t="shared" si="55"/>
        <v>2.0886227025150271E-3</v>
      </c>
      <c r="F585" s="8">
        <f t="shared" si="58"/>
        <v>0.96098479916672175</v>
      </c>
      <c r="G585" s="7">
        <f t="shared" si="56"/>
        <v>4.440533540147255E-3</v>
      </c>
      <c r="H585" s="8">
        <f t="shared" si="59"/>
        <v>0.89727015565730417</v>
      </c>
      <c r="I585">
        <f t="shared" si="57"/>
        <v>1.8744068016329773E-4</v>
      </c>
      <c r="J585" s="4"/>
      <c r="K585" s="4"/>
      <c r="L585" s="4"/>
      <c r="M585" s="4"/>
      <c r="N585" s="4"/>
      <c r="O585" s="4"/>
    </row>
    <row r="586" spans="1:15">
      <c r="A586" s="3" t="s">
        <v>314</v>
      </c>
      <c r="B586">
        <v>3.49</v>
      </c>
      <c r="C586" s="4">
        <v>120</v>
      </c>
      <c r="D586" s="4">
        <f t="shared" si="54"/>
        <v>34.383954154727789</v>
      </c>
      <c r="E586" s="7">
        <f t="shared" si="55"/>
        <v>1.6274982097519693E-4</v>
      </c>
      <c r="F586" s="8">
        <f t="shared" si="58"/>
        <v>0.96114754898769694</v>
      </c>
      <c r="G586" s="7">
        <f t="shared" si="56"/>
        <v>3.4700989823363012E-4</v>
      </c>
      <c r="H586" s="8">
        <f t="shared" si="59"/>
        <v>0.89761716555553783</v>
      </c>
      <c r="I586">
        <f t="shared" si="57"/>
        <v>2.4230997579421931E-4</v>
      </c>
      <c r="J586" s="2"/>
      <c r="K586" s="2"/>
      <c r="L586" s="2"/>
      <c r="M586" s="2"/>
      <c r="N586" s="2"/>
      <c r="O586" s="2"/>
    </row>
    <row r="587" spans="1:15">
      <c r="A587" s="3" t="s">
        <v>463</v>
      </c>
      <c r="B587">
        <v>4.51</v>
      </c>
      <c r="C587" s="4">
        <v>155</v>
      </c>
      <c r="D587" s="4">
        <f t="shared" si="54"/>
        <v>34.368070953436806</v>
      </c>
      <c r="E587" s="7">
        <f t="shared" si="55"/>
        <v>2.1021851875962935E-4</v>
      </c>
      <c r="F587" s="8">
        <f t="shared" si="58"/>
        <v>0.96135776750645652</v>
      </c>
      <c r="G587" s="7">
        <f t="shared" si="56"/>
        <v>4.4842826390649622E-4</v>
      </c>
      <c r="H587" s="8">
        <f t="shared" si="59"/>
        <v>0.89806559381944429</v>
      </c>
      <c r="I587">
        <f t="shared" si="57"/>
        <v>3.9919407574384724E-4</v>
      </c>
      <c r="J587" s="2"/>
      <c r="K587" s="2"/>
      <c r="L587" s="2"/>
      <c r="M587" s="2"/>
      <c r="N587" s="2"/>
      <c r="O587" s="2"/>
    </row>
    <row r="588" spans="1:15">
      <c r="A588" s="3" t="s">
        <v>604</v>
      </c>
      <c r="B588">
        <v>7.4</v>
      </c>
      <c r="C588" s="4">
        <v>253</v>
      </c>
      <c r="D588" s="4">
        <f t="shared" si="54"/>
        <v>34.189189189189186</v>
      </c>
      <c r="E588" s="7">
        <f t="shared" si="55"/>
        <v>3.431308725560402E-4</v>
      </c>
      <c r="F588" s="8">
        <f t="shared" si="58"/>
        <v>0.96170089837901251</v>
      </c>
      <c r="G588" s="7">
        <f t="shared" si="56"/>
        <v>7.3578029997961689E-4</v>
      </c>
      <c r="H588" s="8">
        <f t="shared" si="59"/>
        <v>0.89880137411942396</v>
      </c>
      <c r="I588">
        <f t="shared" si="57"/>
        <v>5.3666277373431992E-4</v>
      </c>
      <c r="J588" s="4"/>
      <c r="K588" s="4"/>
      <c r="L588" s="4"/>
      <c r="M588" s="4"/>
      <c r="N588" s="4"/>
      <c r="O588" s="4"/>
    </row>
    <row r="589" spans="1:15">
      <c r="A589" s="3" t="s">
        <v>96</v>
      </c>
      <c r="B589">
        <v>9.73</v>
      </c>
      <c r="C589" s="4">
        <v>323</v>
      </c>
      <c r="D589" s="4">
        <f t="shared" si="54"/>
        <v>33.19630010277492</v>
      </c>
      <c r="E589" s="7">
        <f t="shared" si="55"/>
        <v>4.3806826812490504E-4</v>
      </c>
      <c r="F589" s="8">
        <f t="shared" si="58"/>
        <v>0.96213896664713738</v>
      </c>
      <c r="G589" s="7">
        <f t="shared" si="56"/>
        <v>9.6745166470292869E-4</v>
      </c>
      <c r="H589" s="8">
        <f t="shared" si="59"/>
        <v>0.89976882578412687</v>
      </c>
      <c r="I589">
        <f t="shared" si="57"/>
        <v>1.3808832650544778E-3</v>
      </c>
      <c r="J589" s="2"/>
      <c r="K589" s="2"/>
      <c r="L589" s="2"/>
      <c r="M589" s="2"/>
      <c r="N589" s="2"/>
      <c r="O589" s="2"/>
    </row>
    <row r="590" spans="1:15">
      <c r="A590" s="3" t="s">
        <v>595</v>
      </c>
      <c r="B590">
        <v>24.92</v>
      </c>
      <c r="C590" s="4">
        <v>822</v>
      </c>
      <c r="D590" s="4">
        <f t="shared" si="54"/>
        <v>32.985553772070624</v>
      </c>
      <c r="E590" s="7">
        <f t="shared" si="55"/>
        <v>1.1148362736800989E-3</v>
      </c>
      <c r="F590" s="8">
        <f t="shared" si="58"/>
        <v>0.96325380292081753</v>
      </c>
      <c r="G590" s="7">
        <f t="shared" si="56"/>
        <v>2.4777898750664939E-3</v>
      </c>
      <c r="H590" s="8">
        <f t="shared" si="59"/>
        <v>0.9022466156591934</v>
      </c>
      <c r="I590">
        <f t="shared" si="57"/>
        <v>1.7412916541389434E-3</v>
      </c>
      <c r="J590" s="2"/>
      <c r="K590" s="2"/>
      <c r="L590" s="2"/>
      <c r="M590" s="2"/>
      <c r="N590" s="2"/>
      <c r="O590" s="2"/>
    </row>
    <row r="591" spans="1:15">
      <c r="A591" s="3" t="s">
        <v>54</v>
      </c>
      <c r="B591">
        <v>30.97</v>
      </c>
      <c r="C591" s="4">
        <v>1001</v>
      </c>
      <c r="D591" s="4">
        <f t="shared" si="54"/>
        <v>32.321601549886985</v>
      </c>
      <c r="E591" s="7">
        <f t="shared" si="55"/>
        <v>1.3576047566347677E-3</v>
      </c>
      <c r="F591" s="8">
        <f t="shared" si="58"/>
        <v>0.96461140767745235</v>
      </c>
      <c r="G591" s="7">
        <f t="shared" si="56"/>
        <v>3.0793399851849639E-3</v>
      </c>
      <c r="H591" s="8">
        <f t="shared" si="59"/>
        <v>0.90532595564437834</v>
      </c>
      <c r="I591">
        <f t="shared" si="57"/>
        <v>5.0547470697581698E-4</v>
      </c>
      <c r="J591" s="2"/>
      <c r="K591" s="2"/>
      <c r="L591" s="2"/>
      <c r="M591" s="2"/>
      <c r="N591" s="2"/>
      <c r="O591" s="2"/>
    </row>
    <row r="592" spans="1:15">
      <c r="A592" s="3" t="s">
        <v>44</v>
      </c>
      <c r="B592">
        <v>8.9700000000000006</v>
      </c>
      <c r="C592" s="4">
        <v>289</v>
      </c>
      <c r="D592" s="4">
        <f t="shared" si="54"/>
        <v>32.21850613154961</v>
      </c>
      <c r="E592" s="7">
        <f t="shared" si="55"/>
        <v>3.9195581884859926E-4</v>
      </c>
      <c r="F592" s="8">
        <f t="shared" si="58"/>
        <v>0.96500336349630089</v>
      </c>
      <c r="G592" s="7">
        <f t="shared" si="56"/>
        <v>8.9188503929961676E-4</v>
      </c>
      <c r="H592" s="8">
        <f t="shared" si="59"/>
        <v>0.90621784068367794</v>
      </c>
      <c r="I592">
        <f t="shared" si="57"/>
        <v>5.7609918889578449E-4</v>
      </c>
      <c r="J592" s="2"/>
      <c r="K592" s="2"/>
      <c r="L592" s="2"/>
      <c r="M592" s="2"/>
      <c r="N592" s="2"/>
      <c r="O592" s="2"/>
    </row>
    <row r="593" spans="1:15">
      <c r="A593" s="3" t="s">
        <v>246</v>
      </c>
      <c r="B593">
        <v>10.18</v>
      </c>
      <c r="C593" s="4">
        <v>326</v>
      </c>
      <c r="D593" s="4">
        <f t="shared" si="54"/>
        <v>32.023575638506877</v>
      </c>
      <c r="E593" s="7">
        <f t="shared" si="55"/>
        <v>4.4213701364928499E-4</v>
      </c>
      <c r="F593" s="8">
        <f t="shared" si="58"/>
        <v>0.96544550050995015</v>
      </c>
      <c r="G593" s="7">
        <f t="shared" si="56"/>
        <v>1.0121950613233108E-3</v>
      </c>
      <c r="H593" s="8">
        <f t="shared" si="59"/>
        <v>0.90723003574500127</v>
      </c>
      <c r="I593">
        <f t="shared" si="57"/>
        <v>4.9569797485060629E-4</v>
      </c>
      <c r="J593" s="2"/>
      <c r="K593" s="2"/>
      <c r="L593" s="2"/>
      <c r="M593" s="2"/>
      <c r="N593" s="2"/>
      <c r="O593" s="2"/>
    </row>
    <row r="594" spans="1:15">
      <c r="A594" s="3" t="s">
        <v>227</v>
      </c>
      <c r="B594">
        <v>8.74</v>
      </c>
      <c r="C594" s="4">
        <v>279</v>
      </c>
      <c r="D594" s="4">
        <f t="shared" si="54"/>
        <v>31.922196796338671</v>
      </c>
      <c r="E594" s="7">
        <f t="shared" si="55"/>
        <v>3.7839333376733287E-4</v>
      </c>
      <c r="F594" s="8">
        <f t="shared" si="58"/>
        <v>0.96582389384371747</v>
      </c>
      <c r="G594" s="7">
        <f t="shared" si="56"/>
        <v>8.6901619213808801E-4</v>
      </c>
      <c r="H594" s="8">
        <f t="shared" si="59"/>
        <v>0.90809905193713936</v>
      </c>
      <c r="I594">
        <f t="shared" si="57"/>
        <v>1.2072700531260416E-3</v>
      </c>
      <c r="J594" s="4"/>
      <c r="K594" s="4"/>
      <c r="L594" s="4"/>
      <c r="M594" s="4"/>
      <c r="N594" s="4"/>
      <c r="O594" s="4"/>
    </row>
    <row r="595" spans="1:15">
      <c r="A595" s="3" t="s">
        <v>72</v>
      </c>
      <c r="B595">
        <v>21.19</v>
      </c>
      <c r="C595" s="4">
        <v>672</v>
      </c>
      <c r="D595" s="4">
        <f t="shared" si="54"/>
        <v>31.713072203869746</v>
      </c>
      <c r="E595" s="7">
        <f t="shared" si="55"/>
        <v>9.1139899746110276E-4</v>
      </c>
      <c r="F595" s="8">
        <f t="shared" si="58"/>
        <v>0.96673529284117854</v>
      </c>
      <c r="G595" s="7">
        <f t="shared" si="56"/>
        <v>2.1069168319686597E-3</v>
      </c>
      <c r="H595" s="8">
        <f t="shared" si="59"/>
        <v>0.91020596876910798</v>
      </c>
      <c r="I595">
        <f t="shared" si="57"/>
        <v>3.5469080645245121E-4</v>
      </c>
      <c r="J595" s="2"/>
      <c r="K595" s="2"/>
      <c r="L595" s="2"/>
      <c r="M595" s="2"/>
      <c r="N595" s="2"/>
      <c r="O595" s="2"/>
    </row>
    <row r="596" spans="1:15">
      <c r="A596" s="3" t="s">
        <v>279</v>
      </c>
      <c r="B596">
        <v>6.22</v>
      </c>
      <c r="C596" s="4">
        <v>197</v>
      </c>
      <c r="D596" s="4">
        <f t="shared" si="54"/>
        <v>31.672025723472672</v>
      </c>
      <c r="E596" s="7">
        <f t="shared" si="55"/>
        <v>2.671809561009483E-4</v>
      </c>
      <c r="F596" s="8">
        <f t="shared" si="58"/>
        <v>0.96700247379727944</v>
      </c>
      <c r="G596" s="7">
        <f t="shared" si="56"/>
        <v>6.184531710639482E-4</v>
      </c>
      <c r="H596" s="8">
        <f t="shared" si="59"/>
        <v>0.91082442194017188</v>
      </c>
      <c r="I596">
        <f t="shared" si="57"/>
        <v>2.5824604322480793E-3</v>
      </c>
      <c r="J596" s="2"/>
      <c r="K596" s="2"/>
      <c r="L596" s="2"/>
      <c r="M596" s="2"/>
      <c r="N596" s="2"/>
      <c r="O596" s="2"/>
    </row>
    <row r="597" spans="1:15">
      <c r="A597" s="3" t="s">
        <v>376</v>
      </c>
      <c r="B597">
        <v>45.18</v>
      </c>
      <c r="C597" s="4">
        <v>1426</v>
      </c>
      <c r="D597" s="4">
        <f t="shared" si="54"/>
        <v>31.562638335546701</v>
      </c>
      <c r="E597" s="7">
        <f t="shared" si="55"/>
        <v>1.9340103725885901E-3</v>
      </c>
      <c r="F597" s="8">
        <f t="shared" si="58"/>
        <v>0.968936484169868</v>
      </c>
      <c r="G597" s="7">
        <f t="shared" si="56"/>
        <v>4.4922370206863637E-3</v>
      </c>
      <c r="H597" s="8">
        <f t="shared" si="59"/>
        <v>0.91531665896085823</v>
      </c>
      <c r="I597">
        <f t="shared" si="57"/>
        <v>3.9886145810146267E-3</v>
      </c>
      <c r="J597" s="2"/>
      <c r="K597" s="2"/>
      <c r="L597" s="2"/>
      <c r="M597" s="2"/>
      <c r="N597" s="2"/>
      <c r="O597" s="2"/>
    </row>
    <row r="598" spans="1:15">
      <c r="A598" s="3" t="s">
        <v>358</v>
      </c>
      <c r="B598">
        <v>68.95</v>
      </c>
      <c r="C598" s="4">
        <v>2138</v>
      </c>
      <c r="D598" s="4">
        <f t="shared" si="54"/>
        <v>31.007976794778823</v>
      </c>
      <c r="E598" s="7">
        <f t="shared" si="55"/>
        <v>2.8996593103747586E-3</v>
      </c>
      <c r="F598" s="8">
        <f t="shared" si="58"/>
        <v>0.97183614348024272</v>
      </c>
      <c r="G598" s="7">
        <f t="shared" si="56"/>
        <v>6.855682659945214E-3</v>
      </c>
      <c r="H598" s="8">
        <f t="shared" si="59"/>
        <v>0.92217234162080342</v>
      </c>
      <c r="I598">
        <f t="shared" si="57"/>
        <v>7.9011929756900301E-4</v>
      </c>
      <c r="J598" s="4"/>
      <c r="K598" s="4"/>
      <c r="L598" s="4"/>
      <c r="M598" s="4"/>
      <c r="N598" s="4"/>
      <c r="O598" s="4"/>
    </row>
    <row r="599" spans="1:15">
      <c r="A599" s="3" t="s">
        <v>276</v>
      </c>
      <c r="B599">
        <v>13.6</v>
      </c>
      <c r="C599" s="4">
        <v>419</v>
      </c>
      <c r="D599" s="4">
        <f t="shared" si="54"/>
        <v>30.808823529411764</v>
      </c>
      <c r="E599" s="7">
        <f t="shared" si="55"/>
        <v>5.6826812490506256E-4</v>
      </c>
      <c r="F599" s="8">
        <f t="shared" si="58"/>
        <v>0.97240441160514779</v>
      </c>
      <c r="G599" s="7">
        <f t="shared" si="56"/>
        <v>1.3522448756382148E-3</v>
      </c>
      <c r="H599" s="8">
        <f t="shared" si="59"/>
        <v>0.92352458649644165</v>
      </c>
      <c r="I599">
        <f t="shared" si="57"/>
        <v>2.227944439160412E-4</v>
      </c>
      <c r="J599" s="4"/>
      <c r="K599" s="4"/>
      <c r="L599" s="4"/>
      <c r="M599" s="4"/>
      <c r="N599" s="4"/>
      <c r="O599" s="4"/>
    </row>
    <row r="600" spans="1:15">
      <c r="A600" s="3" t="s">
        <v>277</v>
      </c>
      <c r="B600">
        <v>3.82</v>
      </c>
      <c r="C600" s="4">
        <v>117</v>
      </c>
      <c r="D600" s="4">
        <f t="shared" si="54"/>
        <v>30.628272251308903</v>
      </c>
      <c r="E600" s="7">
        <f t="shared" si="55"/>
        <v>1.5868107545081702E-4</v>
      </c>
      <c r="F600" s="8">
        <f t="shared" si="58"/>
        <v>0.9725630926805986</v>
      </c>
      <c r="G600" s="7">
        <f t="shared" si="56"/>
        <v>3.7982172242191029E-4</v>
      </c>
      <c r="H600" s="8">
        <f t="shared" si="59"/>
        <v>0.92390440821886355</v>
      </c>
      <c r="I600">
        <f t="shared" si="57"/>
        <v>1.1303433602206647E-3</v>
      </c>
      <c r="J600" s="2"/>
      <c r="K600" s="2"/>
      <c r="L600" s="2"/>
      <c r="M600" s="2"/>
      <c r="N600" s="2"/>
      <c r="O600" s="2"/>
    </row>
    <row r="601" spans="1:15">
      <c r="A601" s="3" t="s">
        <v>92</v>
      </c>
      <c r="B601">
        <v>19.36</v>
      </c>
      <c r="C601" s="4">
        <v>592</v>
      </c>
      <c r="D601" s="4">
        <f t="shared" si="54"/>
        <v>30.578512396694215</v>
      </c>
      <c r="E601" s="7">
        <f t="shared" si="55"/>
        <v>8.0289911681097152E-4</v>
      </c>
      <c r="F601" s="8">
        <f t="shared" si="58"/>
        <v>0.97336599179740957</v>
      </c>
      <c r="G601" s="7">
        <f t="shared" si="56"/>
        <v>1.9249603523791058E-3</v>
      </c>
      <c r="H601" s="8">
        <f t="shared" si="59"/>
        <v>0.92582936857124265</v>
      </c>
      <c r="I601">
        <f t="shared" si="57"/>
        <v>4.8367979972078201E-3</v>
      </c>
      <c r="J601" s="2"/>
      <c r="K601" s="2"/>
      <c r="L601" s="2"/>
      <c r="M601" s="2"/>
      <c r="N601" s="2"/>
      <c r="O601" s="2"/>
    </row>
    <row r="602" spans="1:15">
      <c r="A602" s="3" t="s">
        <v>162</v>
      </c>
      <c r="B602">
        <v>81.27</v>
      </c>
      <c r="C602" s="4">
        <v>2412</v>
      </c>
      <c r="D602" s="4">
        <f t="shared" si="54"/>
        <v>29.678848283499448</v>
      </c>
      <c r="E602" s="7">
        <f t="shared" si="55"/>
        <v>3.2712714016014583E-3</v>
      </c>
      <c r="F602" s="8">
        <f t="shared" si="58"/>
        <v>0.97663726319901101</v>
      </c>
      <c r="G602" s="7">
        <f t="shared" si="56"/>
        <v>8.0806574296410083E-3</v>
      </c>
      <c r="H602" s="8">
        <f t="shared" si="59"/>
        <v>0.93391002600088369</v>
      </c>
      <c r="I602">
        <f t="shared" si="57"/>
        <v>7.0410769298301368E-4</v>
      </c>
      <c r="J602" s="2"/>
      <c r="K602" s="2"/>
      <c r="L602" s="2"/>
      <c r="M602" s="2"/>
      <c r="N602" s="2"/>
      <c r="O602" s="2"/>
    </row>
    <row r="603" spans="1:15">
      <c r="A603" s="3" t="s">
        <v>349</v>
      </c>
      <c r="B603">
        <v>11.79</v>
      </c>
      <c r="C603" s="4">
        <v>348</v>
      </c>
      <c r="D603" s="4">
        <f t="shared" si="54"/>
        <v>29.516539440203566</v>
      </c>
      <c r="E603" s="7">
        <f t="shared" si="55"/>
        <v>4.719744808280711E-4</v>
      </c>
      <c r="F603" s="8">
        <f t="shared" si="58"/>
        <v>0.97710923767983904</v>
      </c>
      <c r="G603" s="7">
        <f t="shared" si="56"/>
        <v>1.1722769914540112E-3</v>
      </c>
      <c r="H603" s="8">
        <f t="shared" si="59"/>
        <v>0.93508230299233774</v>
      </c>
      <c r="I603">
        <f t="shared" si="57"/>
        <v>9.4075333225096536E-4</v>
      </c>
      <c r="J603" s="4"/>
      <c r="K603" s="4"/>
      <c r="L603" s="4"/>
      <c r="M603" s="4"/>
      <c r="N603" s="4"/>
      <c r="O603" s="4"/>
    </row>
    <row r="604" spans="1:15">
      <c r="A604" s="3" t="s">
        <v>311</v>
      </c>
      <c r="B604">
        <v>15.74</v>
      </c>
      <c r="C604" s="4">
        <v>464</v>
      </c>
      <c r="D604" s="4">
        <f t="shared" si="54"/>
        <v>29.479034307496821</v>
      </c>
      <c r="E604" s="7">
        <f t="shared" si="55"/>
        <v>6.2929930777076151E-4</v>
      </c>
      <c r="F604" s="8">
        <f t="shared" si="58"/>
        <v>0.97773853698760982</v>
      </c>
      <c r="G604" s="7">
        <f t="shared" si="56"/>
        <v>1.5650245840106987E-3</v>
      </c>
      <c r="H604" s="8">
        <f t="shared" si="59"/>
        <v>0.93664732757634839</v>
      </c>
      <c r="I604">
        <f t="shared" si="57"/>
        <v>1.3158078904214721E-2</v>
      </c>
      <c r="J604" s="4"/>
      <c r="K604" s="4"/>
      <c r="L604" s="4"/>
      <c r="M604" s="4"/>
      <c r="N604" s="4"/>
      <c r="O604" s="4"/>
    </row>
    <row r="605" spans="1:15">
      <c r="A605" s="3" t="s">
        <v>134</v>
      </c>
      <c r="B605">
        <v>219.5</v>
      </c>
      <c r="C605" s="4">
        <v>6440</v>
      </c>
      <c r="D605" s="4">
        <f t="shared" si="54"/>
        <v>29.339407744874716</v>
      </c>
      <c r="E605" s="7">
        <f t="shared" si="55"/>
        <v>8.7342403923355676E-3</v>
      </c>
      <c r="F605" s="8">
        <f t="shared" si="58"/>
        <v>0.98647277737994543</v>
      </c>
      <c r="G605" s="7">
        <f t="shared" si="56"/>
        <v>2.1824834573719715E-2</v>
      </c>
      <c r="H605" s="8">
        <f t="shared" si="59"/>
        <v>0.95847216215006814</v>
      </c>
      <c r="I605">
        <f t="shared" si="57"/>
        <v>3.3510588135243768E-4</v>
      </c>
      <c r="J605" s="2"/>
      <c r="K605" s="2"/>
      <c r="L605" s="2"/>
      <c r="M605" s="2"/>
      <c r="N605" s="2"/>
      <c r="O605" s="2"/>
    </row>
    <row r="606" spans="1:15">
      <c r="A606" s="3" t="s">
        <v>509</v>
      </c>
      <c r="B606">
        <v>5.59</v>
      </c>
      <c r="C606" s="4">
        <v>164</v>
      </c>
      <c r="D606" s="4">
        <f t="shared" si="54"/>
        <v>29.33810375670841</v>
      </c>
      <c r="E606" s="7">
        <f t="shared" si="55"/>
        <v>2.2242475533276913E-4</v>
      </c>
      <c r="F606" s="8">
        <f t="shared" si="58"/>
        <v>0.98669520213527817</v>
      </c>
      <c r="G606" s="7">
        <f t="shared" si="56"/>
        <v>5.5581241579541322E-4</v>
      </c>
      <c r="H606" s="8">
        <f t="shared" si="59"/>
        <v>0.95902797456586353</v>
      </c>
      <c r="I606">
        <f t="shared" si="57"/>
        <v>6.6225204096503898E-4</v>
      </c>
      <c r="J606" s="2"/>
      <c r="K606" s="2"/>
      <c r="L606" s="2"/>
      <c r="M606" s="2"/>
      <c r="N606" s="2"/>
      <c r="O606" s="2"/>
    </row>
    <row r="607" spans="1:15">
      <c r="A607" s="3" t="s">
        <v>261</v>
      </c>
      <c r="B607">
        <v>10.9</v>
      </c>
      <c r="C607" s="4">
        <v>313</v>
      </c>
      <c r="D607" s="4">
        <f t="shared" si="54"/>
        <v>28.715596330275229</v>
      </c>
      <c r="E607" s="7">
        <f t="shared" si="55"/>
        <v>4.2450578304363865E-4</v>
      </c>
      <c r="F607" s="8">
        <f t="shared" si="58"/>
        <v>0.98711970791832182</v>
      </c>
      <c r="G607" s="7">
        <f t="shared" si="56"/>
        <v>1.0837844959159222E-3</v>
      </c>
      <c r="H607" s="8">
        <f t="shared" si="59"/>
        <v>0.96011175906177948</v>
      </c>
      <c r="I607">
        <f t="shared" si="57"/>
        <v>5.289618036611321E-4</v>
      </c>
      <c r="J607" s="2"/>
      <c r="K607" s="2"/>
      <c r="L607" s="2"/>
      <c r="M607" s="2"/>
      <c r="N607" s="2"/>
      <c r="O607" s="2"/>
    </row>
    <row r="608" spans="1:15">
      <c r="A608" s="3" t="s">
        <v>549</v>
      </c>
      <c r="B608">
        <v>8.6</v>
      </c>
      <c r="C608" s="4">
        <v>242</v>
      </c>
      <c r="D608" s="4">
        <f t="shared" si="54"/>
        <v>28.13953488372093</v>
      </c>
      <c r="E608" s="7">
        <f t="shared" si="55"/>
        <v>3.2821213896664714E-4</v>
      </c>
      <c r="F608" s="8">
        <f t="shared" si="58"/>
        <v>0.98744792005728843</v>
      </c>
      <c r="G608" s="7">
        <f t="shared" si="56"/>
        <v>8.5509602430063579E-4</v>
      </c>
      <c r="H608" s="8">
        <f t="shared" si="59"/>
        <v>0.96096685508608015</v>
      </c>
      <c r="I608">
        <f t="shared" si="57"/>
        <v>7.7139986004026717E-4</v>
      </c>
      <c r="J608" s="2"/>
      <c r="K608" s="2"/>
      <c r="L608" s="2"/>
      <c r="M608" s="2"/>
      <c r="N608" s="2"/>
      <c r="O608" s="2"/>
    </row>
    <row r="609" spans="1:15">
      <c r="A609" s="3" t="s">
        <v>202</v>
      </c>
      <c r="B609">
        <v>12.41</v>
      </c>
      <c r="C609" s="4">
        <v>343</v>
      </c>
      <c r="D609" s="4">
        <f t="shared" si="54"/>
        <v>27.639000805801771</v>
      </c>
      <c r="E609" s="7">
        <f t="shared" si="55"/>
        <v>4.6519323828743788E-4</v>
      </c>
      <c r="F609" s="8">
        <f t="shared" si="58"/>
        <v>0.98791311329557585</v>
      </c>
      <c r="G609" s="7">
        <f t="shared" si="56"/>
        <v>1.233923449019871E-3</v>
      </c>
      <c r="H609" s="8">
        <f t="shared" si="59"/>
        <v>0.9622007785351</v>
      </c>
      <c r="I609">
        <f t="shared" si="57"/>
        <v>2.7758380903064594E-4</v>
      </c>
      <c r="J609" s="2"/>
      <c r="K609" s="2"/>
      <c r="L609" s="2"/>
      <c r="M609" s="2"/>
      <c r="N609" s="2"/>
      <c r="O609" s="2"/>
    </row>
    <row r="610" spans="1:15">
      <c r="A610" s="3" t="s">
        <v>284</v>
      </c>
      <c r="B610">
        <v>4.46</v>
      </c>
      <c r="C610" s="4">
        <v>123</v>
      </c>
      <c r="D610" s="4">
        <f t="shared" si="54"/>
        <v>27.578475336322871</v>
      </c>
      <c r="E610" s="7">
        <f t="shared" si="55"/>
        <v>1.6681856649957685E-4</v>
      </c>
      <c r="F610" s="8">
        <f t="shared" si="58"/>
        <v>0.98807993186207543</v>
      </c>
      <c r="G610" s="7">
        <f t="shared" si="56"/>
        <v>4.4345677539312043E-4</v>
      </c>
      <c r="H610" s="8">
        <f t="shared" si="59"/>
        <v>0.96264423531049315</v>
      </c>
      <c r="I610">
        <f t="shared" si="57"/>
        <v>1.609050035410009E-3</v>
      </c>
      <c r="J610" s="4"/>
      <c r="K610" s="4"/>
      <c r="L610" s="4"/>
      <c r="M610" s="4"/>
      <c r="N610" s="4"/>
      <c r="O610" s="4"/>
    </row>
    <row r="611" spans="1:15">
      <c r="A611" s="3" t="s">
        <v>226</v>
      </c>
      <c r="B611">
        <v>25.8</v>
      </c>
      <c r="C611" s="4">
        <v>709</v>
      </c>
      <c r="D611" s="4">
        <f t="shared" si="54"/>
        <v>27.480620155038761</v>
      </c>
      <c r="E611" s="7">
        <f t="shared" si="55"/>
        <v>9.6158019226178849E-4</v>
      </c>
      <c r="F611" s="8">
        <f t="shared" si="58"/>
        <v>0.98904151205433721</v>
      </c>
      <c r="G611" s="7">
        <f t="shared" si="56"/>
        <v>2.5652880729019074E-3</v>
      </c>
      <c r="H611" s="8">
        <f t="shared" si="59"/>
        <v>0.96520952338339505</v>
      </c>
      <c r="I611">
        <f t="shared" si="57"/>
        <v>1.2202278844095638E-3</v>
      </c>
      <c r="J611" s="2"/>
      <c r="K611" s="2"/>
      <c r="L611" s="2"/>
      <c r="M611" s="2"/>
      <c r="N611" s="2"/>
      <c r="O611" s="2"/>
    </row>
    <row r="612" spans="1:15">
      <c r="A612" s="3" t="s">
        <v>153</v>
      </c>
      <c r="B612">
        <v>19.489999999999998</v>
      </c>
      <c r="C612" s="4">
        <v>532</v>
      </c>
      <c r="D612" s="4">
        <f t="shared" si="54"/>
        <v>27.296049256028734</v>
      </c>
      <c r="E612" s="7">
        <f t="shared" si="55"/>
        <v>7.2152420632337307E-4</v>
      </c>
      <c r="F612" s="8">
        <f t="shared" si="58"/>
        <v>0.98976303626066053</v>
      </c>
      <c r="G612" s="7">
        <f t="shared" si="56"/>
        <v>1.9378862225138827E-3</v>
      </c>
      <c r="H612" s="8">
        <f t="shared" si="59"/>
        <v>0.96714740960590895</v>
      </c>
      <c r="I612">
        <f t="shared" si="57"/>
        <v>6.7293685835532191E-3</v>
      </c>
      <c r="J612" s="2"/>
      <c r="K612" s="2"/>
      <c r="L612" s="2"/>
      <c r="M612" s="2"/>
      <c r="N612" s="2"/>
      <c r="O612" s="2"/>
    </row>
    <row r="613" spans="1:15">
      <c r="A613" s="3" t="s">
        <v>399</v>
      </c>
      <c r="B613">
        <v>104.78</v>
      </c>
      <c r="C613" s="4">
        <v>2731</v>
      </c>
      <c r="D613" s="4">
        <f t="shared" si="54"/>
        <v>26.064134376789465</v>
      </c>
      <c r="E613" s="7">
        <f t="shared" si="55"/>
        <v>3.7039146756938568E-3</v>
      </c>
      <c r="F613" s="8">
        <f t="shared" si="58"/>
        <v>0.9934669509363544</v>
      </c>
      <c r="G613" s="7">
        <f t="shared" si="56"/>
        <v>1.0418251328630305E-2</v>
      </c>
      <c r="H613" s="8">
        <f t="shared" si="59"/>
        <v>0.97756566093453923</v>
      </c>
      <c r="I613">
        <f t="shared" si="57"/>
        <v>1.0466690297630254E-3</v>
      </c>
      <c r="J613" s="2"/>
      <c r="K613" s="2"/>
      <c r="L613" s="2"/>
      <c r="M613" s="2"/>
      <c r="N613" s="2"/>
      <c r="O613" s="2"/>
    </row>
    <row r="614" spans="1:15">
      <c r="A614" s="3" t="s">
        <v>520</v>
      </c>
      <c r="B614">
        <v>16.260000000000002</v>
      </c>
      <c r="C614" s="4">
        <v>422</v>
      </c>
      <c r="D614" s="4">
        <f t="shared" si="54"/>
        <v>25.953259532595322</v>
      </c>
      <c r="E614" s="7">
        <f t="shared" si="55"/>
        <v>5.723368704294425E-4</v>
      </c>
      <c r="F614" s="8">
        <f t="shared" si="58"/>
        <v>0.99403928780678386</v>
      </c>
      <c r="G614" s="7">
        <f t="shared" si="56"/>
        <v>1.6167280645498069E-3</v>
      </c>
      <c r="H614" s="8">
        <f t="shared" si="59"/>
        <v>0.97918238899908905</v>
      </c>
      <c r="I614">
        <f t="shared" si="57"/>
        <v>6.6279346964748242E-4</v>
      </c>
      <c r="J614" s="2"/>
      <c r="K614" s="2"/>
      <c r="L614" s="2"/>
      <c r="M614" s="2"/>
      <c r="N614" s="2"/>
      <c r="O614" s="2"/>
    </row>
    <row r="615" spans="1:15">
      <c r="A615" s="3" t="s">
        <v>38</v>
      </c>
      <c r="B615">
        <v>10.28</v>
      </c>
      <c r="C615" s="4">
        <v>266</v>
      </c>
      <c r="D615" s="4">
        <f t="shared" si="54"/>
        <v>25.875486381322958</v>
      </c>
      <c r="E615" s="7">
        <f t="shared" si="55"/>
        <v>3.6076210316168654E-4</v>
      </c>
      <c r="F615" s="8">
        <f t="shared" si="58"/>
        <v>0.99440004990994557</v>
      </c>
      <c r="G615" s="7">
        <f t="shared" si="56"/>
        <v>1.0221380383500622E-3</v>
      </c>
      <c r="H615" s="8">
        <f t="shared" si="59"/>
        <v>0.9802045270374391</v>
      </c>
      <c r="I615">
        <f t="shared" si="57"/>
        <v>2.2385035660732466E-4</v>
      </c>
      <c r="J615" s="2"/>
      <c r="K615" s="2"/>
      <c r="L615" s="2"/>
      <c r="M615" s="2"/>
      <c r="N615" s="2"/>
      <c r="O615" s="2"/>
    </row>
    <row r="616" spans="1:15">
      <c r="A616" s="3" t="s">
        <v>199</v>
      </c>
      <c r="B616">
        <v>3.38</v>
      </c>
      <c r="C616" s="4">
        <v>83</v>
      </c>
      <c r="D616" s="4">
        <f t="shared" si="54"/>
        <v>24.556213017751482</v>
      </c>
      <c r="E616" s="7">
        <f t="shared" si="55"/>
        <v>1.1256862617451121E-4</v>
      </c>
      <c r="F616" s="8">
        <f t="shared" si="58"/>
        <v>0.99451261853612005</v>
      </c>
      <c r="G616" s="7">
        <f t="shared" si="56"/>
        <v>3.3607262350420338E-4</v>
      </c>
      <c r="H616" s="8">
        <f t="shared" si="59"/>
        <v>0.98054059966094331</v>
      </c>
      <c r="I616">
        <f t="shared" si="57"/>
        <v>3.8206297016152302E-4</v>
      </c>
      <c r="J616" s="2"/>
      <c r="K616" s="2"/>
      <c r="L616" s="2"/>
      <c r="M616" s="2"/>
      <c r="N616" s="2"/>
      <c r="O616" s="2"/>
    </row>
    <row r="617" spans="1:15">
      <c r="A617" s="3" t="s">
        <v>118</v>
      </c>
      <c r="B617">
        <v>5.76</v>
      </c>
      <c r="C617" s="4">
        <v>141</v>
      </c>
      <c r="D617" s="4">
        <f t="shared" si="54"/>
        <v>24.479166666666668</v>
      </c>
      <c r="E617" s="7">
        <f t="shared" si="55"/>
        <v>1.9123103964585638E-4</v>
      </c>
      <c r="F617" s="8">
        <f t="shared" si="58"/>
        <v>0.99470384957576596</v>
      </c>
      <c r="G617" s="7">
        <f t="shared" si="56"/>
        <v>5.7271547674089091E-4</v>
      </c>
      <c r="H617" s="8">
        <f t="shared" si="59"/>
        <v>0.98111331513768418</v>
      </c>
      <c r="I617">
        <f t="shared" si="57"/>
        <v>1.6720423687082153E-3</v>
      </c>
      <c r="J617" s="2"/>
      <c r="K617" s="2"/>
      <c r="L617" s="2"/>
      <c r="M617" s="2"/>
      <c r="N617" s="2"/>
      <c r="O617" s="2"/>
    </row>
    <row r="618" spans="1:15">
      <c r="A618" s="3" t="s">
        <v>52</v>
      </c>
      <c r="B618">
        <v>25.18</v>
      </c>
      <c r="C618" s="4">
        <v>615</v>
      </c>
      <c r="D618" s="4">
        <f t="shared" si="54"/>
        <v>24.424146147736298</v>
      </c>
      <c r="E618" s="7">
        <f t="shared" si="55"/>
        <v>8.3409283249788425E-4</v>
      </c>
      <c r="F618" s="8">
        <f t="shared" si="58"/>
        <v>0.99553794240826388</v>
      </c>
      <c r="G618" s="7">
        <f t="shared" si="56"/>
        <v>2.5036416153360478E-3</v>
      </c>
      <c r="H618" s="8">
        <f t="shared" si="59"/>
        <v>0.98361695675302019</v>
      </c>
      <c r="I618">
        <f t="shared" si="57"/>
        <v>6.8858676798377871E-4</v>
      </c>
      <c r="J618" s="2"/>
      <c r="K618" s="2"/>
      <c r="L618" s="2"/>
      <c r="M618" s="2"/>
      <c r="N618" s="2"/>
      <c r="O618" s="2"/>
    </row>
    <row r="619" spans="1:15">
      <c r="A619" s="3" t="s">
        <v>23</v>
      </c>
      <c r="B619">
        <v>10.11</v>
      </c>
      <c r="C619" s="4">
        <v>234</v>
      </c>
      <c r="D619" s="4">
        <f t="shared" si="54"/>
        <v>23.145400593471813</v>
      </c>
      <c r="E619" s="7">
        <f t="shared" si="55"/>
        <v>3.1736215090163403E-4</v>
      </c>
      <c r="F619" s="8">
        <f t="shared" si="58"/>
        <v>0.99585530455916549</v>
      </c>
      <c r="G619" s="7">
        <f t="shared" si="56"/>
        <v>1.0052349774045846E-3</v>
      </c>
      <c r="H619" s="8">
        <f t="shared" si="59"/>
        <v>0.98462219173042476</v>
      </c>
      <c r="I619">
        <f t="shared" si="57"/>
        <v>1.315519936667231E-3</v>
      </c>
      <c r="J619" s="4"/>
      <c r="K619" s="4"/>
      <c r="L619" s="4"/>
      <c r="M619" s="4"/>
      <c r="N619" s="4"/>
      <c r="O619" s="4"/>
    </row>
    <row r="620" spans="1:15">
      <c r="A620" s="3" t="s">
        <v>539</v>
      </c>
      <c r="B620">
        <v>18.95</v>
      </c>
      <c r="C620" s="4">
        <v>420</v>
      </c>
      <c r="D620" s="4">
        <f t="shared" si="54"/>
        <v>22.163588390501321</v>
      </c>
      <c r="E620" s="7">
        <f t="shared" si="55"/>
        <v>5.6962437341318928E-4</v>
      </c>
      <c r="F620" s="8">
        <f t="shared" si="58"/>
        <v>0.99642492893257872</v>
      </c>
      <c r="G620" s="7">
        <f t="shared" si="56"/>
        <v>1.8841941465694242E-3</v>
      </c>
      <c r="H620" s="8">
        <f t="shared" si="59"/>
        <v>0.98650638587699413</v>
      </c>
      <c r="I620">
        <f t="shared" si="57"/>
        <v>9.3141937146734577E-4</v>
      </c>
      <c r="J620" s="2"/>
      <c r="K620" s="2"/>
      <c r="L620" s="2"/>
      <c r="M620" s="2"/>
      <c r="N620" s="2"/>
      <c r="O620" s="2"/>
    </row>
    <row r="621" spans="1:15">
      <c r="A621" s="3" t="s">
        <v>603</v>
      </c>
      <c r="B621">
        <v>13.25</v>
      </c>
      <c r="C621" s="4">
        <v>285</v>
      </c>
      <c r="D621" s="4">
        <f t="shared" si="54"/>
        <v>21.509433962264151</v>
      </c>
      <c r="E621" s="7">
        <f t="shared" si="55"/>
        <v>3.8653082481609271E-4</v>
      </c>
      <c r="F621" s="8">
        <f t="shared" si="58"/>
        <v>0.99681145975739482</v>
      </c>
      <c r="G621" s="7">
        <f t="shared" si="56"/>
        <v>1.3174444560445843E-3</v>
      </c>
      <c r="H621" s="8">
        <f t="shared" si="59"/>
        <v>0.98782383033303867</v>
      </c>
      <c r="I621">
        <f t="shared" si="57"/>
        <v>2.1063892255626104E-3</v>
      </c>
      <c r="J621" s="2"/>
      <c r="K621" s="2"/>
      <c r="L621" s="2"/>
      <c r="M621" s="2"/>
      <c r="N621" s="2"/>
      <c r="O621" s="2"/>
    </row>
    <row r="622" spans="1:15">
      <c r="A622" s="3" t="s">
        <v>211</v>
      </c>
      <c r="B622">
        <v>29.89</v>
      </c>
      <c r="C622" s="4">
        <v>639</v>
      </c>
      <c r="D622" s="4">
        <f t="shared" si="54"/>
        <v>21.378387420541987</v>
      </c>
      <c r="E622" s="7">
        <f t="shared" si="55"/>
        <v>8.6664279669292359E-4</v>
      </c>
      <c r="F622" s="8">
        <f t="shared" si="58"/>
        <v>0.99767810255408773</v>
      </c>
      <c r="G622" s="7">
        <f t="shared" si="56"/>
        <v>2.9719558332960473E-3</v>
      </c>
      <c r="H622" s="8">
        <f t="shared" si="59"/>
        <v>0.99079578616633468</v>
      </c>
      <c r="I622">
        <f t="shared" si="57"/>
        <v>4.2270960451463724E-3</v>
      </c>
      <c r="J622" s="4"/>
      <c r="K622" s="4"/>
      <c r="L622" s="4"/>
      <c r="M622" s="4"/>
      <c r="N622" s="4"/>
      <c r="O622" s="4"/>
    </row>
    <row r="623" spans="1:15">
      <c r="A623" s="3" t="s">
        <v>365</v>
      </c>
      <c r="B623">
        <v>58.8</v>
      </c>
      <c r="C623" s="4">
        <v>1195</v>
      </c>
      <c r="D623" s="4">
        <f t="shared" si="54"/>
        <v>20.323129251700681</v>
      </c>
      <c r="E623" s="7">
        <f t="shared" si="55"/>
        <v>1.6207169672113361E-3</v>
      </c>
      <c r="F623" s="8">
        <f t="shared" si="58"/>
        <v>0.99929881952129906</v>
      </c>
      <c r="G623" s="7">
        <f t="shared" si="56"/>
        <v>5.8464704917299288E-3</v>
      </c>
      <c r="H623" s="8">
        <f t="shared" si="59"/>
        <v>0.99664225665806461</v>
      </c>
      <c r="I623">
        <f t="shared" si="57"/>
        <v>2.8254749517239164E-3</v>
      </c>
      <c r="J623" s="2"/>
      <c r="K623" s="2"/>
      <c r="L623" s="2"/>
      <c r="M623" s="2"/>
      <c r="N623" s="2"/>
      <c r="O623" s="2"/>
    </row>
    <row r="624" spans="1:15">
      <c r="A624" s="3" t="s">
        <v>188</v>
      </c>
      <c r="B624">
        <v>35.47</v>
      </c>
      <c r="C624" s="4">
        <v>517</v>
      </c>
      <c r="D624" s="4">
        <f t="shared" si="54"/>
        <v>14.575697772765718</v>
      </c>
      <c r="E624" s="7">
        <f t="shared" si="55"/>
        <v>7.0118047870147346E-4</v>
      </c>
      <c r="F624" s="8">
        <f t="shared" si="58"/>
        <v>1.0000000000000004</v>
      </c>
      <c r="G624" s="7">
        <f t="shared" si="56"/>
        <v>3.526773951388785E-3</v>
      </c>
      <c r="H624" s="8">
        <f t="shared" si="59"/>
        <v>1.0001690306094535</v>
      </c>
      <c r="I624">
        <f t="shared" si="57"/>
        <v>0</v>
      </c>
      <c r="J624" s="2"/>
      <c r="K624" s="2"/>
      <c r="L624" s="2"/>
      <c r="M624" s="2"/>
      <c r="N624" s="2"/>
      <c r="O624" s="2"/>
    </row>
    <row r="625" spans="2:15">
      <c r="B625">
        <f>SUM(B2:B624)</f>
        <v>10059.049999999992</v>
      </c>
      <c r="C625" s="6">
        <f>SUM(C2:C624)</f>
        <v>737328</v>
      </c>
      <c r="D625" s="2"/>
      <c r="E625" s="7"/>
      <c r="F625" s="8"/>
      <c r="G625" s="7"/>
      <c r="H625" s="8"/>
      <c r="J625" s="2"/>
      <c r="K625" s="2"/>
      <c r="L625" s="2"/>
      <c r="M625" s="2"/>
      <c r="N625" s="2"/>
      <c r="O625" s="2"/>
    </row>
    <row r="626" spans="2:15">
      <c r="D626" s="2"/>
      <c r="E626" s="7"/>
      <c r="F626" s="8"/>
      <c r="G626" s="7"/>
      <c r="H626" s="8"/>
      <c r="J626" s="2"/>
      <c r="K626" s="2"/>
      <c r="L626" s="2"/>
      <c r="M626" s="2"/>
      <c r="N626" s="2"/>
      <c r="O626" s="2"/>
    </row>
    <row r="627" spans="2:15">
      <c r="D627" s="2"/>
      <c r="E627" s="7"/>
      <c r="F627" s="8"/>
      <c r="G627" s="7"/>
      <c r="H627" s="8"/>
      <c r="J627" s="2"/>
      <c r="K627" s="2"/>
      <c r="L627" s="2"/>
      <c r="M627" s="2"/>
      <c r="N627" s="2"/>
      <c r="O627" s="2"/>
    </row>
    <row r="628" spans="2:15">
      <c r="D628" s="2"/>
      <c r="E628" s="7"/>
      <c r="F628" s="8"/>
      <c r="G628" s="7"/>
      <c r="H628" s="8"/>
      <c r="J628" s="2"/>
      <c r="K628" s="2"/>
      <c r="L628" s="2"/>
      <c r="M628" s="2"/>
      <c r="N628" s="2"/>
      <c r="O628" s="2"/>
    </row>
    <row r="629" spans="2:15">
      <c r="D629" s="2"/>
      <c r="E629" s="7"/>
      <c r="F629" s="8"/>
      <c r="G629" s="7"/>
      <c r="H629" s="8"/>
      <c r="J629" s="2"/>
      <c r="K629" s="2"/>
      <c r="L629" s="2"/>
      <c r="M629" s="2"/>
      <c r="N629" s="2"/>
      <c r="O629" s="2"/>
    </row>
    <row r="630" spans="2:15">
      <c r="D630" s="2"/>
      <c r="E630" s="7"/>
      <c r="F630" s="8"/>
      <c r="G630" s="7"/>
      <c r="H630" s="8"/>
      <c r="J630" s="2"/>
      <c r="K630" s="2"/>
      <c r="L630" s="2"/>
      <c r="M630" s="2"/>
      <c r="N630" s="2"/>
      <c r="O630" s="2"/>
    </row>
    <row r="631" spans="2:15">
      <c r="D631" s="4"/>
      <c r="E631" s="7"/>
      <c r="F631" s="8"/>
      <c r="G631" s="7"/>
      <c r="H631" s="8"/>
      <c r="J631" s="4"/>
      <c r="K631" s="4"/>
      <c r="L631" s="4"/>
      <c r="M631" s="4"/>
      <c r="N631" s="4"/>
      <c r="O631" s="4"/>
    </row>
    <row r="632" spans="2:15">
      <c r="D632" s="2"/>
      <c r="E632" s="7"/>
      <c r="F632" s="8"/>
      <c r="G632" s="7"/>
      <c r="H632" s="8"/>
      <c r="J632" s="2"/>
      <c r="K632" s="2"/>
      <c r="L632" s="2"/>
      <c r="M632" s="2"/>
      <c r="N632" s="2"/>
      <c r="O632" s="2"/>
    </row>
    <row r="633" spans="2:15">
      <c r="D633" s="2"/>
      <c r="E633" s="7"/>
      <c r="F633" s="8"/>
      <c r="G633" s="7"/>
      <c r="H633" s="8"/>
      <c r="J633" s="2"/>
      <c r="K633" s="2"/>
      <c r="L633" s="2"/>
      <c r="M633" s="2"/>
      <c r="N633" s="2"/>
      <c r="O633" s="2"/>
    </row>
    <row r="634" spans="2:15">
      <c r="D634" s="2"/>
      <c r="E634" s="7"/>
      <c r="F634" s="8"/>
      <c r="G634" s="7"/>
      <c r="H634" s="8"/>
      <c r="J634" s="2"/>
      <c r="K634" s="2"/>
      <c r="L634" s="2"/>
      <c r="M634" s="2"/>
      <c r="N634" s="2"/>
      <c r="O634" s="2"/>
    </row>
    <row r="635" spans="2:15">
      <c r="D635" s="4"/>
      <c r="E635" s="7"/>
      <c r="F635" s="8"/>
      <c r="G635" s="7"/>
      <c r="H635" s="8"/>
      <c r="J635" s="4"/>
      <c r="K635" s="4"/>
      <c r="L635" s="4"/>
      <c r="M635" s="4"/>
      <c r="N635" s="4"/>
      <c r="O635" s="4"/>
    </row>
    <row r="636" spans="2:15">
      <c r="D636" s="2"/>
      <c r="E636" s="7"/>
      <c r="F636" s="8"/>
      <c r="G636" s="7"/>
      <c r="H636" s="8"/>
      <c r="J636" s="2"/>
      <c r="K636" s="2"/>
      <c r="L636" s="2"/>
      <c r="M636" s="2"/>
      <c r="N636" s="2"/>
      <c r="O636" s="2"/>
    </row>
    <row r="637" spans="2:15">
      <c r="D637" s="2"/>
      <c r="E637" s="7"/>
      <c r="F637" s="8"/>
      <c r="G637" s="7"/>
      <c r="H637" s="8"/>
      <c r="J637" s="2"/>
      <c r="K637" s="2"/>
      <c r="L637" s="2"/>
      <c r="M637" s="2"/>
      <c r="N637" s="2"/>
      <c r="O637" s="2"/>
    </row>
    <row r="638" spans="2:15">
      <c r="D638" s="2"/>
      <c r="E638" s="7"/>
      <c r="F638" s="8"/>
      <c r="G638" s="7"/>
      <c r="H638" s="8"/>
      <c r="J638" s="2"/>
      <c r="K638" s="2"/>
      <c r="L638" s="2"/>
      <c r="M638" s="2"/>
      <c r="N638" s="2"/>
      <c r="O638" s="2"/>
    </row>
    <row r="639" spans="2:15">
      <c r="D639" s="4"/>
      <c r="E639" s="7"/>
      <c r="F639" s="8"/>
      <c r="G639" s="7"/>
      <c r="H639" s="8"/>
      <c r="J639" s="4"/>
      <c r="K639" s="4"/>
      <c r="L639" s="4"/>
      <c r="M639" s="4"/>
      <c r="N639" s="4"/>
      <c r="O639" s="4"/>
    </row>
    <row r="640" spans="2:15">
      <c r="D640" s="4"/>
      <c r="E640" s="7"/>
      <c r="F640" s="8"/>
      <c r="G640" s="7"/>
      <c r="H640" s="8"/>
      <c r="J640" s="4"/>
      <c r="K640" s="4"/>
      <c r="L640" s="4"/>
      <c r="M640" s="4"/>
      <c r="N640" s="4"/>
      <c r="O640" s="4"/>
    </row>
    <row r="641" spans="4:15">
      <c r="D641" s="4"/>
      <c r="E641" s="7"/>
      <c r="F641" s="8"/>
      <c r="G641" s="7"/>
      <c r="H641" s="8"/>
      <c r="J641" s="4"/>
      <c r="K641" s="4"/>
      <c r="L641" s="4"/>
      <c r="M641" s="4"/>
      <c r="N641" s="4"/>
      <c r="O641" s="4"/>
    </row>
    <row r="642" spans="4:15">
      <c r="D642" s="4"/>
      <c r="E642" s="7"/>
      <c r="F642" s="8"/>
      <c r="G642" s="7"/>
      <c r="H642" s="8"/>
      <c r="J642" s="4"/>
      <c r="K642" s="4"/>
      <c r="L642" s="4"/>
      <c r="M642" s="4"/>
      <c r="N642" s="4"/>
      <c r="O642" s="4"/>
    </row>
    <row r="643" spans="4:15">
      <c r="D643" s="4"/>
      <c r="E643" s="7"/>
      <c r="F643" s="8"/>
      <c r="G643" s="7"/>
      <c r="H643" s="8"/>
      <c r="J643" s="4"/>
      <c r="K643" s="4"/>
      <c r="L643" s="4"/>
      <c r="M643" s="4"/>
      <c r="N643" s="4"/>
      <c r="O643" s="4"/>
    </row>
    <row r="644" spans="4:15">
      <c r="D644" s="2"/>
      <c r="E644" s="7"/>
      <c r="F644" s="8"/>
      <c r="G644" s="7"/>
      <c r="H644" s="8"/>
      <c r="J644" s="2"/>
      <c r="K644" s="2"/>
      <c r="L644" s="2"/>
      <c r="M644" s="2"/>
      <c r="N644" s="2"/>
      <c r="O644" s="2"/>
    </row>
    <row r="645" spans="4:15">
      <c r="D645" s="2"/>
      <c r="E645" s="7"/>
      <c r="F645" s="8"/>
      <c r="G645" s="7"/>
      <c r="H645" s="8"/>
      <c r="J645" s="2"/>
      <c r="K645" s="2"/>
      <c r="L645" s="2"/>
      <c r="M645" s="2"/>
      <c r="N645" s="2"/>
      <c r="O645" s="2"/>
    </row>
    <row r="646" spans="4:15">
      <c r="D646" s="2"/>
      <c r="E646" s="7"/>
      <c r="F646" s="8"/>
      <c r="G646" s="7"/>
      <c r="H646" s="8"/>
      <c r="J646" s="2"/>
      <c r="K646" s="2"/>
      <c r="L646" s="2"/>
      <c r="M646" s="2"/>
      <c r="N646" s="2"/>
      <c r="O646" s="2"/>
    </row>
    <row r="647" spans="4:15">
      <c r="D647" s="2"/>
      <c r="E647" s="7"/>
      <c r="F647" s="8"/>
      <c r="G647" s="7"/>
      <c r="H647" s="8"/>
      <c r="J647" s="2"/>
      <c r="K647" s="2"/>
      <c r="L647" s="2"/>
      <c r="M647" s="2"/>
      <c r="N647" s="2"/>
      <c r="O647" s="2"/>
    </row>
    <row r="648" spans="4:15">
      <c r="D648" s="2"/>
      <c r="E648" s="7"/>
      <c r="F648" s="8"/>
      <c r="G648" s="7"/>
      <c r="H648" s="8"/>
      <c r="J648" s="2"/>
      <c r="K648" s="2"/>
      <c r="L648" s="2"/>
      <c r="M648" s="2"/>
      <c r="N648" s="2"/>
      <c r="O648" s="2"/>
    </row>
    <row r="649" spans="4:15">
      <c r="D649" s="4"/>
      <c r="E649" s="7"/>
      <c r="F649" s="8"/>
      <c r="G649" s="7"/>
      <c r="H649" s="8"/>
      <c r="J649" s="4"/>
      <c r="K649" s="4"/>
      <c r="L649" s="4"/>
      <c r="M649" s="4"/>
      <c r="N649" s="4"/>
      <c r="O649" s="4"/>
    </row>
    <row r="650" spans="4:15">
      <c r="D650" s="4"/>
      <c r="E650" s="7"/>
      <c r="F650" s="8"/>
      <c r="G650" s="7"/>
      <c r="H650" s="8"/>
      <c r="J650" s="4"/>
      <c r="K650" s="4"/>
      <c r="L650" s="4"/>
      <c r="M650" s="4"/>
      <c r="N650" s="4"/>
      <c r="O650" s="4"/>
    </row>
    <row r="651" spans="4:15">
      <c r="D651" s="4"/>
      <c r="E651" s="7"/>
      <c r="F651" s="8"/>
      <c r="G651" s="7"/>
      <c r="H651" s="8"/>
      <c r="J651" s="4"/>
      <c r="K651" s="4"/>
      <c r="L651" s="4"/>
      <c r="M651" s="4"/>
      <c r="N651" s="4"/>
      <c r="O651" s="4"/>
    </row>
    <row r="652" spans="4:15">
      <c r="D652" s="2"/>
      <c r="E652" s="7"/>
      <c r="F652" s="8"/>
      <c r="G652" s="7"/>
      <c r="H652" s="8"/>
      <c r="J652" s="2"/>
      <c r="K652" s="2"/>
      <c r="L652" s="2"/>
      <c r="M652" s="2"/>
      <c r="N652" s="2"/>
      <c r="O652" s="2"/>
    </row>
    <row r="653" spans="4:15">
      <c r="D653" s="2"/>
      <c r="E653" s="7"/>
      <c r="F653" s="8"/>
      <c r="G653" s="7"/>
      <c r="H653" s="8"/>
      <c r="J653" s="2"/>
      <c r="K653" s="2"/>
      <c r="L653" s="2"/>
      <c r="M653" s="2"/>
      <c r="N653" s="2"/>
      <c r="O653" s="2"/>
    </row>
    <row r="654" spans="4:15">
      <c r="D654" s="4"/>
      <c r="E654" s="7"/>
      <c r="F654" s="8"/>
      <c r="G654" s="7"/>
      <c r="H654" s="8"/>
      <c r="J654" s="4"/>
      <c r="K654" s="4"/>
      <c r="L654" s="4"/>
      <c r="M654" s="4"/>
      <c r="N654" s="4"/>
      <c r="O654" s="4"/>
    </row>
    <row r="655" spans="4:15">
      <c r="D655" s="2"/>
      <c r="E655" s="7"/>
      <c r="F655" s="8"/>
      <c r="G655" s="7"/>
      <c r="H655" s="8"/>
      <c r="J655" s="2"/>
      <c r="K655" s="2"/>
      <c r="L655" s="2"/>
      <c r="M655" s="2"/>
      <c r="N655" s="2"/>
      <c r="O655" s="2"/>
    </row>
    <row r="656" spans="4:15">
      <c r="D656" s="2"/>
      <c r="E656" s="7"/>
      <c r="F656" s="8"/>
      <c r="G656" s="7"/>
      <c r="H656" s="8"/>
      <c r="J656" s="2"/>
      <c r="K656" s="2"/>
      <c r="L656" s="2"/>
      <c r="M656" s="2"/>
      <c r="N656" s="2"/>
      <c r="O656" s="2"/>
    </row>
    <row r="657" spans="4:15">
      <c r="D657" s="2"/>
      <c r="E657" s="7"/>
      <c r="F657" s="8"/>
      <c r="G657" s="7"/>
      <c r="H657" s="8"/>
      <c r="J657" s="2"/>
      <c r="K657" s="2"/>
      <c r="L657" s="2"/>
      <c r="M657" s="2"/>
      <c r="N657" s="2"/>
      <c r="O657" s="2"/>
    </row>
    <row r="658" spans="4:15">
      <c r="D658" s="2"/>
      <c r="E658" s="7"/>
      <c r="F658" s="8"/>
      <c r="G658" s="7"/>
      <c r="H658" s="8"/>
      <c r="J658" s="2"/>
      <c r="K658" s="2"/>
      <c r="L658" s="2"/>
      <c r="M658" s="2"/>
      <c r="N658" s="2"/>
      <c r="O658" s="2"/>
    </row>
    <row r="659" spans="4:15">
      <c r="D659" s="4"/>
      <c r="E659" s="7"/>
      <c r="F659" s="8"/>
      <c r="G659" s="7"/>
      <c r="H659" s="8"/>
      <c r="J659" s="4"/>
      <c r="K659" s="4"/>
      <c r="L659" s="4"/>
      <c r="M659" s="4"/>
      <c r="N659" s="4"/>
      <c r="O659" s="4"/>
    </row>
    <row r="660" spans="4:15">
      <c r="D660" s="4"/>
      <c r="E660" s="7"/>
      <c r="F660" s="8"/>
      <c r="G660" s="7"/>
      <c r="H660" s="8"/>
      <c r="J660" s="4"/>
      <c r="K660" s="4"/>
      <c r="L660" s="4"/>
      <c r="M660" s="4"/>
      <c r="N660" s="4"/>
      <c r="O660" s="4"/>
    </row>
    <row r="661" spans="4:15">
      <c r="D661" s="2"/>
      <c r="E661" s="7"/>
      <c r="F661" s="8"/>
      <c r="G661" s="7"/>
      <c r="H661" s="8"/>
      <c r="J661" s="2"/>
      <c r="K661" s="2"/>
      <c r="L661" s="2"/>
      <c r="M661" s="2"/>
      <c r="N661" s="2"/>
      <c r="O661" s="2"/>
    </row>
    <row r="662" spans="4:15">
      <c r="D662" s="2"/>
      <c r="E662" s="7"/>
      <c r="F662" s="8"/>
      <c r="G662" s="7"/>
      <c r="H662" s="8"/>
      <c r="J662" s="2"/>
      <c r="K662" s="2"/>
      <c r="L662" s="2"/>
      <c r="M662" s="2"/>
      <c r="N662" s="2"/>
      <c r="O662" s="2"/>
    </row>
    <row r="663" spans="4:15">
      <c r="D663" s="2"/>
      <c r="E663" s="7"/>
      <c r="F663" s="8"/>
      <c r="G663" s="7"/>
      <c r="H663" s="8"/>
      <c r="J663" s="2"/>
      <c r="K663" s="2"/>
      <c r="L663" s="2"/>
      <c r="M663" s="2"/>
      <c r="N663" s="2"/>
      <c r="O663" s="2"/>
    </row>
    <row r="664" spans="4:15">
      <c r="D664" s="2"/>
      <c r="E664" s="7"/>
      <c r="F664" s="8"/>
      <c r="G664" s="7"/>
      <c r="H664" s="8"/>
      <c r="J664" s="2"/>
      <c r="K664" s="2"/>
      <c r="L664" s="2"/>
      <c r="M664" s="2"/>
      <c r="N664" s="2"/>
      <c r="O664" s="2"/>
    </row>
    <row r="665" spans="4:15">
      <c r="D665" s="4"/>
      <c r="E665" s="7"/>
      <c r="F665" s="8"/>
      <c r="G665" s="7"/>
      <c r="H665" s="8"/>
      <c r="J665" s="4"/>
      <c r="K665" s="4"/>
      <c r="L665" s="4"/>
      <c r="M665" s="4"/>
      <c r="N665" s="4"/>
      <c r="O665" s="4"/>
    </row>
    <row r="666" spans="4:15">
      <c r="D666" s="4"/>
      <c r="E666" s="7"/>
      <c r="F666" s="8"/>
      <c r="G666" s="7"/>
      <c r="H666" s="8"/>
      <c r="J666" s="4"/>
      <c r="K666" s="4"/>
      <c r="L666" s="4"/>
      <c r="M666" s="4"/>
      <c r="N666" s="4"/>
      <c r="O666" s="4"/>
    </row>
    <row r="667" spans="4:15">
      <c r="D667" s="4"/>
      <c r="E667" s="7"/>
      <c r="F667" s="8"/>
      <c r="G667" s="7"/>
      <c r="H667" s="8"/>
      <c r="J667" s="4"/>
      <c r="K667" s="4"/>
      <c r="L667" s="4"/>
      <c r="M667" s="4"/>
      <c r="N667" s="4"/>
      <c r="O667" s="4"/>
    </row>
    <row r="668" spans="4:15">
      <c r="D668" s="2"/>
      <c r="E668" s="7"/>
      <c r="F668" s="8"/>
      <c r="G668" s="7"/>
      <c r="H668" s="8"/>
      <c r="J668" s="2"/>
      <c r="K668" s="2"/>
      <c r="L668" s="2"/>
      <c r="M668" s="2"/>
      <c r="N668" s="2"/>
      <c r="O668" s="2"/>
    </row>
    <row r="669" spans="4:15">
      <c r="D669" s="2"/>
      <c r="E669" s="7"/>
      <c r="F669" s="8"/>
      <c r="G669" s="7"/>
      <c r="H669" s="8"/>
      <c r="J669" s="2"/>
      <c r="K669" s="2"/>
      <c r="L669" s="2"/>
      <c r="M669" s="2"/>
      <c r="N669" s="2"/>
      <c r="O669" s="2"/>
    </row>
    <row r="670" spans="4:15">
      <c r="D670" s="2"/>
      <c r="E670" s="7"/>
      <c r="F670" s="8"/>
      <c r="G670" s="7"/>
      <c r="H670" s="8"/>
      <c r="J670" s="2"/>
      <c r="K670" s="2"/>
      <c r="L670" s="2"/>
      <c r="M670" s="2"/>
      <c r="N670" s="2"/>
      <c r="O670" s="2"/>
    </row>
    <row r="671" spans="4:15">
      <c r="D671" s="2"/>
      <c r="E671" s="7"/>
      <c r="F671" s="8"/>
      <c r="G671" s="7"/>
      <c r="H671" s="8"/>
      <c r="J671" s="2"/>
      <c r="K671" s="2"/>
      <c r="L671" s="2"/>
      <c r="M671" s="2"/>
      <c r="N671" s="2"/>
      <c r="O671" s="2"/>
    </row>
    <row r="672" spans="4:15">
      <c r="D672" s="2"/>
      <c r="E672" s="7"/>
      <c r="F672" s="8"/>
      <c r="G672" s="7"/>
      <c r="H672" s="8"/>
      <c r="J672" s="2"/>
      <c r="K672" s="2"/>
      <c r="L672" s="2"/>
      <c r="M672" s="2"/>
      <c r="N672" s="2"/>
      <c r="O672" s="2"/>
    </row>
    <row r="673" spans="4:15">
      <c r="D673" s="2"/>
      <c r="E673" s="7"/>
      <c r="F673" s="8"/>
      <c r="G673" s="7"/>
      <c r="H673" s="8"/>
      <c r="J673" s="2"/>
      <c r="K673" s="2"/>
      <c r="L673" s="2"/>
      <c r="M673" s="2"/>
      <c r="N673" s="2"/>
      <c r="O673" s="2"/>
    </row>
    <row r="674" spans="4:15">
      <c r="D674" s="2"/>
      <c r="E674" s="7"/>
      <c r="F674" s="8"/>
      <c r="G674" s="7"/>
      <c r="H674" s="8"/>
      <c r="J674" s="2"/>
      <c r="K674" s="2"/>
      <c r="L674" s="2"/>
      <c r="M674" s="2"/>
      <c r="N674" s="2"/>
      <c r="O674" s="2"/>
    </row>
    <row r="675" spans="4:15">
      <c r="D675" s="2"/>
      <c r="E675" s="7"/>
      <c r="F675" s="8"/>
      <c r="G675" s="7"/>
      <c r="H675" s="8"/>
      <c r="J675" s="2"/>
      <c r="K675" s="2"/>
      <c r="L675" s="2"/>
      <c r="M675" s="2"/>
      <c r="N675" s="2"/>
      <c r="O675" s="2"/>
    </row>
    <row r="676" spans="4:15">
      <c r="D676" s="2"/>
      <c r="E676" s="7"/>
      <c r="F676" s="8"/>
      <c r="G676" s="7"/>
      <c r="H676" s="8"/>
      <c r="J676" s="2"/>
      <c r="K676" s="2"/>
      <c r="L676" s="2"/>
      <c r="M676" s="2"/>
      <c r="N676" s="2"/>
      <c r="O676" s="2"/>
    </row>
    <row r="677" spans="4:15">
      <c r="D677" s="2"/>
      <c r="E677" s="7"/>
      <c r="F677" s="8"/>
      <c r="G677" s="7"/>
      <c r="H677" s="8"/>
      <c r="J677" s="2"/>
      <c r="K677" s="2"/>
      <c r="L677" s="2"/>
      <c r="M677" s="2"/>
      <c r="N677" s="2"/>
      <c r="O677" s="2"/>
    </row>
    <row r="678" spans="4:15">
      <c r="D678" s="4"/>
      <c r="E678" s="7"/>
      <c r="F678" s="8"/>
      <c r="G678" s="7"/>
      <c r="H678" s="8"/>
      <c r="J678" s="4"/>
      <c r="K678" s="4"/>
      <c r="L678" s="4"/>
      <c r="M678" s="4"/>
      <c r="N678" s="4"/>
      <c r="O678" s="4"/>
    </row>
    <row r="679" spans="4:15">
      <c r="D679" s="2"/>
      <c r="E679" s="7"/>
      <c r="F679" s="8"/>
      <c r="G679" s="7"/>
      <c r="H679" s="8"/>
      <c r="J679" s="2"/>
      <c r="K679" s="2"/>
      <c r="L679" s="2"/>
      <c r="M679" s="2"/>
      <c r="N679" s="2"/>
      <c r="O679" s="2"/>
    </row>
    <row r="680" spans="4:15">
      <c r="D680" s="2"/>
      <c r="E680" s="7"/>
      <c r="F680" s="8"/>
      <c r="G680" s="7"/>
      <c r="H680" s="8"/>
      <c r="J680" s="2"/>
      <c r="K680" s="2"/>
      <c r="L680" s="2"/>
      <c r="M680" s="2"/>
      <c r="N680" s="2"/>
      <c r="O680" s="2"/>
    </row>
    <row r="681" spans="4:15">
      <c r="D681" s="2"/>
      <c r="E681" s="7"/>
      <c r="F681" s="8"/>
      <c r="G681" s="7"/>
      <c r="H681" s="8"/>
      <c r="J681" s="2"/>
      <c r="K681" s="2"/>
      <c r="L681" s="2"/>
      <c r="M681" s="2"/>
      <c r="N681" s="2"/>
      <c r="O681" s="2"/>
    </row>
    <row r="682" spans="4:15">
      <c r="D682" s="2"/>
      <c r="E682" s="7"/>
      <c r="F682" s="8"/>
      <c r="G682" s="7"/>
      <c r="H682" s="8"/>
      <c r="J682" s="2"/>
      <c r="K682" s="2"/>
      <c r="L682" s="2"/>
      <c r="M682" s="2"/>
      <c r="N682" s="2"/>
      <c r="O682" s="2"/>
    </row>
    <row r="683" spans="4:15">
      <c r="D683" s="2"/>
      <c r="E683" s="7"/>
      <c r="F683" s="8"/>
      <c r="G683" s="7"/>
      <c r="H683" s="8"/>
      <c r="J683" s="2"/>
      <c r="K683" s="2"/>
      <c r="L683" s="2"/>
      <c r="M683" s="2"/>
      <c r="N683" s="2"/>
      <c r="O683" s="2"/>
    </row>
    <row r="684" spans="4:15">
      <c r="D684" s="2"/>
      <c r="E684" s="7"/>
      <c r="F684" s="8"/>
      <c r="G684" s="7"/>
      <c r="H684" s="8"/>
      <c r="J684" s="2"/>
      <c r="K684" s="2"/>
      <c r="L684" s="2"/>
      <c r="M684" s="2"/>
      <c r="N684" s="2"/>
      <c r="O684" s="2"/>
    </row>
    <row r="685" spans="4:15">
      <c r="D685" s="2"/>
      <c r="E685" s="7"/>
      <c r="F685" s="8"/>
      <c r="G685" s="7"/>
      <c r="H685" s="8"/>
      <c r="J685" s="2"/>
      <c r="K685" s="2"/>
      <c r="L685" s="2"/>
      <c r="M685" s="2"/>
      <c r="N685" s="2"/>
      <c r="O685" s="2"/>
    </row>
    <row r="686" spans="4:15">
      <c r="D686" s="4"/>
      <c r="E686" s="7"/>
      <c r="F686" s="8"/>
      <c r="G686" s="7"/>
      <c r="H686" s="8"/>
      <c r="J686" s="4"/>
      <c r="K686" s="4"/>
      <c r="L686" s="4"/>
      <c r="M686" s="4"/>
      <c r="N686" s="4"/>
      <c r="O686" s="4"/>
    </row>
    <row r="687" spans="4:15">
      <c r="D687" s="2"/>
      <c r="E687" s="7"/>
      <c r="F687" s="8"/>
      <c r="G687" s="7"/>
      <c r="H687" s="8"/>
      <c r="J687" s="2"/>
      <c r="K687" s="2"/>
      <c r="L687" s="2"/>
      <c r="M687" s="2"/>
      <c r="N687" s="2"/>
      <c r="O687" s="2"/>
    </row>
    <row r="688" spans="4:15">
      <c r="D688" s="2"/>
      <c r="E688" s="7"/>
      <c r="F688" s="8"/>
      <c r="G688" s="7"/>
      <c r="H688" s="8"/>
      <c r="J688" s="2"/>
      <c r="K688" s="2"/>
      <c r="L688" s="2"/>
      <c r="M688" s="2"/>
      <c r="N688" s="2"/>
      <c r="O688" s="2"/>
    </row>
    <row r="689" spans="4:15">
      <c r="D689" s="2"/>
      <c r="E689" s="7"/>
      <c r="F689" s="8"/>
      <c r="G689" s="7"/>
      <c r="H689" s="8"/>
      <c r="J689" s="2"/>
      <c r="K689" s="2"/>
      <c r="L689" s="2"/>
      <c r="M689" s="2"/>
      <c r="N689" s="2"/>
      <c r="O689" s="2"/>
    </row>
    <row r="690" spans="4:15">
      <c r="D690" s="4"/>
      <c r="E690" s="7"/>
      <c r="F690" s="8"/>
      <c r="G690" s="7"/>
      <c r="H690" s="8"/>
      <c r="J690" s="4"/>
      <c r="K690" s="4"/>
      <c r="L690" s="4"/>
      <c r="M690" s="4"/>
      <c r="N690" s="4"/>
      <c r="O690" s="4"/>
    </row>
    <row r="691" spans="4:15">
      <c r="D691" s="2"/>
      <c r="E691" s="7"/>
      <c r="F691" s="8"/>
      <c r="G691" s="7"/>
      <c r="H691" s="8"/>
      <c r="J691" s="2"/>
      <c r="K691" s="2"/>
      <c r="L691" s="2"/>
      <c r="M691" s="2"/>
      <c r="N691" s="2"/>
      <c r="O691" s="2"/>
    </row>
    <row r="692" spans="4:15">
      <c r="D692" s="2"/>
      <c r="E692" s="7"/>
      <c r="F692" s="8"/>
      <c r="G692" s="7"/>
      <c r="H692" s="8"/>
      <c r="J692" s="2"/>
      <c r="K692" s="2"/>
      <c r="L692" s="2"/>
      <c r="M692" s="2"/>
      <c r="N692" s="2"/>
      <c r="O692" s="2"/>
    </row>
    <row r="693" spans="4:15">
      <c r="D693" s="2"/>
      <c r="E693" s="7"/>
      <c r="F693" s="8"/>
      <c r="G693" s="7"/>
      <c r="H693" s="8"/>
      <c r="J693" s="2"/>
      <c r="K693" s="2"/>
      <c r="L693" s="2"/>
      <c r="M693" s="2"/>
      <c r="N693" s="2"/>
      <c r="O693" s="2"/>
    </row>
    <row r="694" spans="4:15">
      <c r="D694" s="2"/>
      <c r="E694" s="7"/>
      <c r="F694" s="8"/>
      <c r="G694" s="7"/>
      <c r="H694" s="8"/>
      <c r="J694" s="2"/>
      <c r="K694" s="2"/>
      <c r="L694" s="2"/>
      <c r="M694" s="2"/>
      <c r="N694" s="2"/>
      <c r="O694" s="2"/>
    </row>
    <row r="695" spans="4:15">
      <c r="D695" s="2"/>
      <c r="E695" s="7"/>
      <c r="F695" s="8"/>
      <c r="G695" s="7"/>
      <c r="H695" s="8"/>
      <c r="J695" s="2"/>
      <c r="K695" s="2"/>
      <c r="L695" s="2"/>
      <c r="M695" s="2"/>
      <c r="N695" s="2"/>
      <c r="O695" s="2"/>
    </row>
    <row r="696" spans="4:15">
      <c r="D696" s="2"/>
      <c r="E696" s="7"/>
      <c r="F696" s="8"/>
      <c r="G696" s="7"/>
      <c r="H696" s="8"/>
      <c r="J696" s="2"/>
      <c r="K696" s="2"/>
      <c r="L696" s="2"/>
      <c r="M696" s="2"/>
      <c r="N696" s="2"/>
      <c r="O696" s="2"/>
    </row>
    <row r="697" spans="4:15">
      <c r="D697" s="2"/>
      <c r="E697" s="7"/>
      <c r="F697" s="8"/>
      <c r="G697" s="7"/>
      <c r="H697" s="8"/>
      <c r="J697" s="2"/>
      <c r="K697" s="2"/>
      <c r="L697" s="2"/>
      <c r="M697" s="2"/>
      <c r="N697" s="2"/>
      <c r="O697" s="2"/>
    </row>
    <row r="698" spans="4:15">
      <c r="D698" s="2"/>
      <c r="E698" s="7"/>
      <c r="F698" s="8"/>
      <c r="G698" s="7"/>
      <c r="H698" s="8"/>
      <c r="J698" s="2"/>
      <c r="K698" s="2"/>
      <c r="L698" s="2"/>
      <c r="M698" s="2"/>
      <c r="N698" s="2"/>
      <c r="O698" s="2"/>
    </row>
    <row r="699" spans="4:15">
      <c r="D699" s="2"/>
      <c r="E699" s="7"/>
      <c r="F699" s="8"/>
      <c r="G699" s="7"/>
      <c r="H699" s="8"/>
      <c r="J699" s="2"/>
      <c r="K699" s="2"/>
      <c r="L699" s="2"/>
      <c r="M699" s="2"/>
      <c r="N699" s="2"/>
      <c r="O699" s="2"/>
    </row>
    <row r="700" spans="4:15">
      <c r="D700" s="2"/>
      <c r="E700" s="7"/>
      <c r="F700" s="8"/>
      <c r="G700" s="7"/>
      <c r="H700" s="8"/>
      <c r="J700" s="2"/>
      <c r="K700" s="2"/>
      <c r="L700" s="2"/>
      <c r="M700" s="2"/>
      <c r="N700" s="2"/>
      <c r="O700" s="2"/>
    </row>
    <row r="701" spans="4:15">
      <c r="D701" s="2"/>
      <c r="E701" s="7"/>
      <c r="F701" s="8"/>
      <c r="G701" s="7"/>
      <c r="H701" s="8"/>
      <c r="J701" s="2"/>
      <c r="K701" s="2"/>
      <c r="L701" s="2"/>
      <c r="M701" s="2"/>
      <c r="N701" s="2"/>
      <c r="O701" s="2"/>
    </row>
    <row r="702" spans="4:15">
      <c r="D702" s="2"/>
      <c r="E702" s="7"/>
      <c r="F702" s="8"/>
      <c r="G702" s="7"/>
      <c r="H702" s="8"/>
      <c r="J702" s="2"/>
      <c r="K702" s="2"/>
      <c r="L702" s="2"/>
      <c r="M702" s="2"/>
      <c r="N702" s="2"/>
      <c r="O702" s="2"/>
    </row>
    <row r="703" spans="4:15">
      <c r="D703" s="2"/>
      <c r="E703" s="7"/>
      <c r="F703" s="8"/>
      <c r="G703" s="7"/>
      <c r="H703" s="8"/>
      <c r="J703" s="2"/>
      <c r="K703" s="2"/>
      <c r="L703" s="2"/>
      <c r="M703" s="2"/>
      <c r="N703" s="2"/>
      <c r="O703" s="2"/>
    </row>
    <row r="704" spans="4:15">
      <c r="D704" s="2"/>
      <c r="E704" s="7"/>
      <c r="F704" s="8"/>
      <c r="G704" s="7"/>
      <c r="H704" s="8"/>
      <c r="J704" s="2"/>
      <c r="K704" s="2"/>
      <c r="L704" s="2"/>
      <c r="M704" s="2"/>
      <c r="N704" s="2"/>
      <c r="O704" s="2"/>
    </row>
    <row r="705" spans="4:15">
      <c r="D705" s="2"/>
      <c r="E705" s="7"/>
      <c r="F705" s="8"/>
      <c r="G705" s="7"/>
      <c r="H705" s="8"/>
      <c r="J705" s="2"/>
      <c r="K705" s="2"/>
      <c r="L705" s="2"/>
      <c r="M705" s="2"/>
      <c r="N705" s="2"/>
      <c r="O705" s="2"/>
    </row>
    <row r="706" spans="4:15">
      <c r="D706" s="2"/>
      <c r="E706" s="7"/>
      <c r="F706" s="8"/>
      <c r="G706" s="7"/>
      <c r="H706" s="8"/>
      <c r="J706" s="2"/>
      <c r="K706" s="2"/>
      <c r="L706" s="2"/>
      <c r="M706" s="2"/>
      <c r="N706" s="2"/>
      <c r="O706" s="2"/>
    </row>
    <row r="707" spans="4:15">
      <c r="D707" s="4"/>
      <c r="E707" s="7"/>
      <c r="F707" s="8"/>
      <c r="G707" s="7"/>
      <c r="H707" s="8"/>
      <c r="J707" s="4"/>
      <c r="K707" s="4"/>
      <c r="L707" s="4"/>
      <c r="M707" s="4"/>
      <c r="N707" s="4"/>
      <c r="O707" s="4"/>
    </row>
    <row r="708" spans="4:15">
      <c r="D708" s="2"/>
      <c r="E708" s="7"/>
      <c r="F708" s="8"/>
      <c r="G708" s="7"/>
      <c r="H708" s="8"/>
      <c r="J708" s="2"/>
      <c r="K708" s="2"/>
      <c r="L708" s="2"/>
      <c r="M708" s="2"/>
      <c r="N708" s="2"/>
      <c r="O708" s="2"/>
    </row>
    <row r="709" spans="4:15">
      <c r="D709" s="2"/>
      <c r="E709" s="7"/>
      <c r="F709" s="8"/>
      <c r="G709" s="7"/>
      <c r="H709" s="8"/>
      <c r="J709" s="2"/>
      <c r="K709" s="2"/>
      <c r="L709" s="2"/>
      <c r="M709" s="2"/>
      <c r="N709" s="2"/>
      <c r="O709" s="2"/>
    </row>
    <row r="710" spans="4:15">
      <c r="D710" s="2"/>
      <c r="E710" s="7"/>
      <c r="F710" s="8"/>
      <c r="G710" s="7"/>
      <c r="H710" s="8"/>
      <c r="J710" s="2"/>
      <c r="K710" s="2"/>
      <c r="L710" s="2"/>
      <c r="M710" s="2"/>
      <c r="N710" s="2"/>
      <c r="O710" s="2"/>
    </row>
    <row r="711" spans="4:15">
      <c r="D711" s="2"/>
      <c r="E711" s="7"/>
      <c r="F711" s="8"/>
      <c r="G711" s="7"/>
      <c r="H711" s="8"/>
      <c r="J711" s="2"/>
      <c r="K711" s="2"/>
      <c r="L711" s="2"/>
      <c r="M711" s="2"/>
      <c r="N711" s="2"/>
      <c r="O711" s="2"/>
    </row>
    <row r="712" spans="4:15">
      <c r="D712" s="2"/>
      <c r="E712" s="7"/>
      <c r="F712" s="8"/>
      <c r="G712" s="7"/>
      <c r="H712" s="8"/>
      <c r="J712" s="2"/>
      <c r="K712" s="2"/>
      <c r="L712" s="2"/>
      <c r="M712" s="2"/>
      <c r="N712" s="2"/>
      <c r="O712" s="2"/>
    </row>
    <row r="713" spans="4:15">
      <c r="D713" s="2"/>
      <c r="E713" s="7"/>
      <c r="F713" s="8"/>
      <c r="G713" s="7"/>
      <c r="H713" s="8"/>
      <c r="J713" s="2"/>
      <c r="K713" s="2"/>
      <c r="L713" s="2"/>
      <c r="M713" s="2"/>
      <c r="N713" s="2"/>
      <c r="O713" s="2"/>
    </row>
    <row r="714" spans="4:15">
      <c r="D714" s="2"/>
      <c r="E714" s="7"/>
      <c r="F714" s="8"/>
      <c r="G714" s="7"/>
      <c r="H714" s="8"/>
      <c r="J714" s="2"/>
      <c r="K714" s="2"/>
      <c r="L714" s="2"/>
      <c r="M714" s="2"/>
      <c r="N714" s="2"/>
      <c r="O714" s="2"/>
    </row>
    <row r="715" spans="4:15">
      <c r="D715" s="4"/>
      <c r="E715" s="7"/>
      <c r="F715" s="8"/>
      <c r="G715" s="7"/>
      <c r="H715" s="8"/>
      <c r="J715" s="4"/>
      <c r="K715" s="4"/>
      <c r="L715" s="4"/>
      <c r="M715" s="4"/>
      <c r="N715" s="4"/>
      <c r="O715" s="4"/>
    </row>
    <row r="716" spans="4:15">
      <c r="D716" s="2"/>
      <c r="E716" s="7"/>
      <c r="F716" s="8"/>
      <c r="G716" s="7"/>
      <c r="H716" s="8"/>
      <c r="J716" s="2"/>
      <c r="K716" s="2"/>
      <c r="L716" s="2"/>
      <c r="M716" s="2"/>
      <c r="N716" s="2"/>
      <c r="O716" s="2"/>
    </row>
    <row r="717" spans="4:15">
      <c r="D717" s="2"/>
      <c r="E717" s="7"/>
      <c r="F717" s="8"/>
      <c r="G717" s="7"/>
      <c r="H717" s="8"/>
      <c r="J717" s="2"/>
      <c r="K717" s="2"/>
      <c r="L717" s="2"/>
      <c r="M717" s="2"/>
      <c r="N717" s="2"/>
      <c r="O717" s="2"/>
    </row>
    <row r="718" spans="4:15">
      <c r="D718" s="4"/>
      <c r="E718" s="7"/>
      <c r="F718" s="8"/>
      <c r="G718" s="7"/>
      <c r="H718" s="8"/>
      <c r="J718" s="4"/>
      <c r="K718" s="4"/>
      <c r="L718" s="4"/>
      <c r="M718" s="4"/>
      <c r="N718" s="4"/>
      <c r="O718" s="4"/>
    </row>
    <row r="719" spans="4:15">
      <c r="D719" s="4"/>
      <c r="E719" s="7"/>
      <c r="F719" s="8"/>
      <c r="G719" s="7"/>
      <c r="H719" s="8"/>
      <c r="J719" s="4"/>
      <c r="K719" s="4"/>
      <c r="L719" s="4"/>
      <c r="M719" s="4"/>
      <c r="N719" s="4"/>
      <c r="O719" s="4"/>
    </row>
    <row r="720" spans="4:15">
      <c r="D720" s="4"/>
      <c r="E720" s="7"/>
      <c r="F720" s="8"/>
      <c r="G720" s="7"/>
      <c r="H720" s="8"/>
      <c r="J720" s="4"/>
      <c r="K720" s="4"/>
      <c r="L720" s="4"/>
      <c r="M720" s="4"/>
      <c r="N720" s="4"/>
      <c r="O720" s="4"/>
    </row>
    <row r="721" spans="4:15">
      <c r="D721" s="4"/>
      <c r="E721" s="7"/>
      <c r="F721" s="8"/>
      <c r="G721" s="7"/>
      <c r="H721" s="8"/>
      <c r="J721" s="4"/>
      <c r="K721" s="4"/>
      <c r="L721" s="4"/>
      <c r="M721" s="4"/>
      <c r="N721" s="4"/>
      <c r="O721" s="4"/>
    </row>
    <row r="722" spans="4:15">
      <c r="D722" s="2"/>
      <c r="E722" s="7"/>
      <c r="F722" s="8"/>
      <c r="G722" s="7"/>
      <c r="H722" s="8"/>
      <c r="J722" s="2"/>
      <c r="K722" s="2"/>
      <c r="L722" s="2"/>
      <c r="M722" s="2"/>
      <c r="N722" s="2"/>
      <c r="O722" s="2"/>
    </row>
    <row r="723" spans="4:15">
      <c r="D723" s="2"/>
      <c r="E723" s="7"/>
      <c r="F723" s="8"/>
      <c r="G723" s="7"/>
      <c r="H723" s="8"/>
      <c r="J723" s="2"/>
      <c r="K723" s="2"/>
      <c r="L723" s="2"/>
      <c r="M723" s="2"/>
      <c r="N723" s="2"/>
      <c r="O723" s="2"/>
    </row>
    <row r="724" spans="4:15">
      <c r="D724" s="4"/>
      <c r="E724" s="7"/>
      <c r="F724" s="8"/>
      <c r="G724" s="7"/>
      <c r="H724" s="8"/>
      <c r="J724" s="4"/>
      <c r="K724" s="4"/>
      <c r="L724" s="4"/>
      <c r="M724" s="4"/>
      <c r="N724" s="4"/>
      <c r="O724" s="4"/>
    </row>
    <row r="725" spans="4:15">
      <c r="D725" s="4"/>
      <c r="E725" s="7"/>
      <c r="F725" s="8"/>
      <c r="G725" s="7"/>
      <c r="H725" s="8"/>
      <c r="J725" s="4"/>
      <c r="K725" s="4"/>
      <c r="L725" s="4"/>
      <c r="M725" s="4"/>
      <c r="N725" s="4"/>
      <c r="O725" s="4"/>
    </row>
    <row r="726" spans="4:15">
      <c r="D726" s="4"/>
      <c r="E726" s="7"/>
      <c r="F726" s="8"/>
      <c r="G726" s="7"/>
      <c r="H726" s="8"/>
      <c r="J726" s="4"/>
      <c r="K726" s="4"/>
      <c r="L726" s="4"/>
      <c r="M726" s="4"/>
      <c r="N726" s="4"/>
      <c r="O726" s="4"/>
    </row>
    <row r="727" spans="4:15">
      <c r="D727" s="2"/>
      <c r="E727" s="7"/>
      <c r="F727" s="8"/>
      <c r="G727" s="7"/>
      <c r="H727" s="8"/>
      <c r="J727" s="2"/>
      <c r="K727" s="2"/>
      <c r="L727" s="2"/>
      <c r="M727" s="2"/>
      <c r="N727" s="2"/>
      <c r="O727" s="2"/>
    </row>
    <row r="728" spans="4:15">
      <c r="D728" s="2"/>
      <c r="E728" s="7"/>
      <c r="F728" s="8"/>
      <c r="G728" s="7"/>
      <c r="H728" s="8"/>
      <c r="J728" s="2"/>
      <c r="K728" s="2"/>
      <c r="L728" s="2"/>
      <c r="M728" s="2"/>
      <c r="N728" s="2"/>
      <c r="O728" s="2"/>
    </row>
    <row r="729" spans="4:15">
      <c r="D729" s="4"/>
      <c r="E729" s="7"/>
      <c r="F729" s="8"/>
      <c r="G729" s="7"/>
      <c r="H729" s="8"/>
      <c r="J729" s="4"/>
      <c r="K729" s="4"/>
      <c r="L729" s="4"/>
      <c r="M729" s="4"/>
      <c r="N729" s="4"/>
      <c r="O729" s="4"/>
    </row>
    <row r="730" spans="4:15">
      <c r="D730" s="4"/>
      <c r="E730" s="7"/>
      <c r="F730" s="8"/>
      <c r="G730" s="7"/>
      <c r="H730" s="8"/>
      <c r="J730" s="4"/>
      <c r="K730" s="4"/>
      <c r="L730" s="4"/>
      <c r="M730" s="4"/>
      <c r="N730" s="4"/>
      <c r="O730" s="4"/>
    </row>
    <row r="731" spans="4:15">
      <c r="D731" s="4"/>
      <c r="E731" s="7"/>
      <c r="F731" s="8"/>
      <c r="G731" s="7"/>
      <c r="H731" s="8"/>
      <c r="J731" s="4"/>
      <c r="K731" s="4"/>
      <c r="L731" s="4"/>
      <c r="M731" s="4"/>
      <c r="N731" s="4"/>
      <c r="O731" s="4"/>
    </row>
    <row r="732" spans="4:15">
      <c r="D732" s="4"/>
      <c r="E732" s="7"/>
      <c r="F732" s="8"/>
      <c r="G732" s="7"/>
      <c r="H732" s="8"/>
      <c r="J732" s="4"/>
      <c r="K732" s="4"/>
      <c r="L732" s="4"/>
      <c r="M732" s="4"/>
      <c r="N732" s="4"/>
      <c r="O732" s="4"/>
    </row>
    <row r="733" spans="4:15">
      <c r="D733" s="4"/>
      <c r="E733" s="7"/>
      <c r="F733" s="8"/>
      <c r="G733" s="7"/>
      <c r="H733" s="8"/>
      <c r="J733" s="4"/>
      <c r="K733" s="4"/>
      <c r="L733" s="4"/>
      <c r="M733" s="4"/>
      <c r="N733" s="4"/>
      <c r="O733" s="4"/>
    </row>
    <row r="734" spans="4:15">
      <c r="D734" s="4"/>
      <c r="E734" s="7"/>
      <c r="F734" s="8"/>
      <c r="G734" s="7"/>
      <c r="H734" s="8"/>
      <c r="J734" s="4"/>
      <c r="K734" s="4"/>
      <c r="L734" s="4"/>
      <c r="M734" s="4"/>
      <c r="N734" s="4"/>
      <c r="O734" s="4"/>
    </row>
    <row r="735" spans="4:15">
      <c r="D735" s="4"/>
      <c r="E735" s="7"/>
      <c r="F735" s="8"/>
      <c r="G735" s="7"/>
      <c r="H735" s="8"/>
      <c r="J735" s="4"/>
      <c r="K735" s="4"/>
      <c r="L735" s="4"/>
      <c r="M735" s="4"/>
      <c r="N735" s="4"/>
      <c r="O735" s="4"/>
    </row>
    <row r="736" spans="4:15">
      <c r="D736" s="2"/>
      <c r="E736" s="7"/>
      <c r="F736" s="8"/>
      <c r="G736" s="7"/>
      <c r="H736" s="8"/>
      <c r="J736" s="2"/>
      <c r="K736" s="2"/>
      <c r="L736" s="2"/>
      <c r="M736" s="2"/>
      <c r="N736" s="2"/>
      <c r="O736" s="2"/>
    </row>
    <row r="737" spans="4:15">
      <c r="D737" s="2"/>
      <c r="E737" s="7"/>
      <c r="F737" s="8"/>
      <c r="G737" s="7"/>
      <c r="H737" s="8"/>
      <c r="J737" s="2"/>
      <c r="K737" s="2"/>
      <c r="L737" s="2"/>
      <c r="M737" s="2"/>
      <c r="N737" s="2"/>
      <c r="O737" s="2"/>
    </row>
    <row r="738" spans="4:15">
      <c r="D738" s="2"/>
      <c r="E738" s="7"/>
      <c r="F738" s="8"/>
      <c r="G738" s="7"/>
      <c r="H738" s="8"/>
      <c r="J738" s="2"/>
      <c r="K738" s="2"/>
      <c r="L738" s="2"/>
      <c r="M738" s="2"/>
      <c r="N738" s="2"/>
      <c r="O738" s="2"/>
    </row>
    <row r="739" spans="4:15">
      <c r="D739" s="4"/>
      <c r="E739" s="7"/>
      <c r="F739" s="8"/>
      <c r="G739" s="7"/>
      <c r="H739" s="8"/>
      <c r="J739" s="4"/>
      <c r="K739" s="4"/>
      <c r="L739" s="4"/>
      <c r="M739" s="4"/>
      <c r="N739" s="4"/>
      <c r="O739" s="4"/>
    </row>
    <row r="740" spans="4:15">
      <c r="D740" s="4"/>
      <c r="E740" s="7"/>
      <c r="F740" s="8"/>
      <c r="G740" s="7"/>
      <c r="H740" s="8"/>
      <c r="J740" s="4"/>
      <c r="K740" s="4"/>
      <c r="L740" s="4"/>
      <c r="M740" s="4"/>
      <c r="N740" s="4"/>
      <c r="O740" s="4"/>
    </row>
    <row r="741" spans="4:15">
      <c r="D741" s="4"/>
      <c r="E741" s="7"/>
      <c r="F741" s="8"/>
      <c r="G741" s="7"/>
      <c r="H741" s="8"/>
      <c r="J741" s="4"/>
      <c r="K741" s="4"/>
      <c r="L741" s="4"/>
      <c r="M741" s="4"/>
      <c r="N741" s="4"/>
      <c r="O741" s="4"/>
    </row>
    <row r="742" spans="4:15">
      <c r="D742" s="4"/>
      <c r="E742" s="7"/>
      <c r="F742" s="8"/>
      <c r="G742" s="7"/>
      <c r="H742" s="8"/>
      <c r="J742" s="4"/>
      <c r="K742" s="4"/>
      <c r="L742" s="4"/>
      <c r="M742" s="4"/>
      <c r="N742" s="4"/>
      <c r="O742" s="4"/>
    </row>
    <row r="743" spans="4:15">
      <c r="D743" s="2"/>
      <c r="E743" s="7"/>
      <c r="F743" s="8"/>
      <c r="G743" s="7"/>
      <c r="H743" s="8"/>
      <c r="J743" s="2"/>
      <c r="K743" s="2"/>
      <c r="L743" s="2"/>
      <c r="M743" s="2"/>
      <c r="N743" s="2"/>
      <c r="O743" s="2"/>
    </row>
    <row r="744" spans="4:15">
      <c r="D744" s="2"/>
      <c r="E744" s="7"/>
      <c r="F744" s="8"/>
      <c r="G744" s="7"/>
      <c r="H744" s="8"/>
      <c r="J744" s="2"/>
      <c r="K744" s="2"/>
      <c r="L744" s="2"/>
      <c r="M744" s="2"/>
      <c r="N744" s="2"/>
      <c r="O744" s="2"/>
    </row>
    <row r="745" spans="4:15">
      <c r="D745" s="4"/>
      <c r="E745" s="7"/>
      <c r="F745" s="8"/>
      <c r="G745" s="7"/>
      <c r="H745" s="8"/>
      <c r="J745" s="4"/>
      <c r="K745" s="4"/>
      <c r="L745" s="4"/>
      <c r="M745" s="4"/>
      <c r="N745" s="4"/>
      <c r="O745" s="4"/>
    </row>
    <row r="746" spans="4:15">
      <c r="D746" s="2"/>
      <c r="E746" s="7"/>
      <c r="F746" s="8"/>
      <c r="G746" s="7"/>
      <c r="H746" s="8"/>
      <c r="J746" s="2"/>
      <c r="K746" s="2"/>
      <c r="L746" s="2"/>
      <c r="M746" s="2"/>
      <c r="N746" s="2"/>
      <c r="O746" s="2"/>
    </row>
    <row r="747" spans="4:15">
      <c r="D747" s="2"/>
      <c r="E747" s="7"/>
      <c r="F747" s="8"/>
      <c r="G747" s="7"/>
      <c r="H747" s="8"/>
      <c r="J747" s="2"/>
      <c r="K747" s="2"/>
      <c r="L747" s="2"/>
      <c r="M747" s="2"/>
      <c r="N747" s="2"/>
      <c r="O747" s="2"/>
    </row>
    <row r="748" spans="4:15">
      <c r="D748" s="2"/>
      <c r="E748" s="7"/>
      <c r="F748" s="8"/>
      <c r="G748" s="7"/>
      <c r="H748" s="8"/>
      <c r="J748" s="2"/>
      <c r="K748" s="2"/>
      <c r="L748" s="2"/>
      <c r="M748" s="2"/>
      <c r="N748" s="2"/>
      <c r="O748" s="2"/>
    </row>
    <row r="749" spans="4:15">
      <c r="D749" s="2"/>
      <c r="E749" s="7"/>
      <c r="F749" s="8"/>
      <c r="G749" s="7"/>
      <c r="H749" s="8"/>
      <c r="J749" s="2"/>
      <c r="K749" s="2"/>
      <c r="L749" s="2"/>
      <c r="M749" s="2"/>
      <c r="N749" s="2"/>
      <c r="O749" s="2"/>
    </row>
    <row r="750" spans="4:15">
      <c r="D750" s="4"/>
      <c r="E750" s="7"/>
      <c r="F750" s="8"/>
      <c r="G750" s="7"/>
      <c r="H750" s="8"/>
      <c r="J750" s="4"/>
      <c r="K750" s="4"/>
      <c r="L750" s="4"/>
      <c r="M750" s="4"/>
      <c r="N750" s="4"/>
      <c r="O750" s="4"/>
    </row>
    <row r="751" spans="4:15">
      <c r="D751" s="4"/>
      <c r="E751" s="7"/>
      <c r="F751" s="8"/>
      <c r="G751" s="7"/>
      <c r="H751" s="8"/>
      <c r="J751" s="4"/>
      <c r="K751" s="4"/>
      <c r="L751" s="4"/>
      <c r="M751" s="4"/>
      <c r="N751" s="4"/>
      <c r="O751" s="4"/>
    </row>
    <row r="752" spans="4:15">
      <c r="D752" s="4"/>
      <c r="E752" s="7"/>
      <c r="F752" s="8"/>
      <c r="G752" s="7"/>
      <c r="H752" s="8"/>
      <c r="J752" s="4"/>
      <c r="K752" s="4"/>
      <c r="L752" s="4"/>
      <c r="M752" s="4"/>
      <c r="N752" s="4"/>
      <c r="O752" s="4"/>
    </row>
    <row r="753" spans="4:15">
      <c r="D753" s="2"/>
      <c r="E753" s="7"/>
      <c r="F753" s="8"/>
      <c r="G753" s="7"/>
      <c r="H753" s="8"/>
      <c r="J753" s="2"/>
      <c r="K753" s="2"/>
      <c r="L753" s="2"/>
      <c r="M753" s="2"/>
      <c r="N753" s="2"/>
      <c r="O753" s="2"/>
    </row>
    <row r="754" spans="4:15">
      <c r="D754" s="2"/>
      <c r="E754" s="7"/>
      <c r="F754" s="8"/>
      <c r="G754" s="7"/>
      <c r="H754" s="8"/>
      <c r="J754" s="2"/>
      <c r="K754" s="2"/>
      <c r="L754" s="2"/>
      <c r="M754" s="2"/>
      <c r="N754" s="2"/>
      <c r="O754" s="2"/>
    </row>
    <row r="755" spans="4:15">
      <c r="D755" s="4"/>
      <c r="E755" s="7"/>
      <c r="F755" s="8"/>
      <c r="G755" s="7"/>
      <c r="H755" s="8"/>
      <c r="J755" s="4"/>
      <c r="K755" s="4"/>
      <c r="L755" s="4"/>
      <c r="M755" s="4"/>
      <c r="N755" s="4"/>
      <c r="O755" s="4"/>
    </row>
    <row r="756" spans="4:15">
      <c r="D756" s="4"/>
      <c r="E756" s="7"/>
      <c r="F756" s="8"/>
      <c r="G756" s="7"/>
      <c r="H756" s="8"/>
      <c r="J756" s="4"/>
      <c r="K756" s="4"/>
      <c r="L756" s="4"/>
      <c r="M756" s="4"/>
      <c r="N756" s="4"/>
      <c r="O756" s="4"/>
    </row>
    <row r="757" spans="4:15">
      <c r="D757" s="2"/>
      <c r="E757" s="7"/>
      <c r="F757" s="8"/>
      <c r="G757" s="7"/>
      <c r="H757" s="8"/>
      <c r="J757" s="2"/>
      <c r="K757" s="2"/>
      <c r="L757" s="2"/>
      <c r="M757" s="2"/>
      <c r="N757" s="2"/>
      <c r="O757" s="2"/>
    </row>
    <row r="758" spans="4:15">
      <c r="D758" s="2"/>
      <c r="E758" s="7"/>
      <c r="F758" s="8"/>
      <c r="G758" s="7"/>
      <c r="H758" s="8"/>
      <c r="J758" s="2"/>
      <c r="K758" s="2"/>
      <c r="L758" s="2"/>
      <c r="M758" s="2"/>
      <c r="N758" s="2"/>
      <c r="O758" s="2"/>
    </row>
    <row r="759" spans="4:15">
      <c r="D759" s="4"/>
      <c r="E759" s="7"/>
      <c r="F759" s="8"/>
      <c r="G759" s="7"/>
      <c r="H759" s="8"/>
      <c r="J759" s="4"/>
      <c r="K759" s="4"/>
      <c r="L759" s="4"/>
      <c r="M759" s="4"/>
      <c r="N759" s="4"/>
      <c r="O759" s="4"/>
    </row>
    <row r="760" spans="4:15">
      <c r="D760" s="2"/>
      <c r="E760" s="7"/>
      <c r="F760" s="8"/>
      <c r="G760" s="7"/>
      <c r="H760" s="8"/>
      <c r="J760" s="2"/>
      <c r="K760" s="2"/>
      <c r="L760" s="2"/>
      <c r="M760" s="2"/>
      <c r="N760" s="2"/>
      <c r="O760" s="2"/>
    </row>
    <row r="761" spans="4:15">
      <c r="D761" s="2"/>
      <c r="E761" s="7"/>
      <c r="F761" s="8"/>
      <c r="G761" s="7"/>
      <c r="H761" s="8"/>
      <c r="J761" s="2"/>
      <c r="K761" s="2"/>
      <c r="L761" s="2"/>
      <c r="M761" s="2"/>
      <c r="N761" s="2"/>
      <c r="O761" s="2"/>
    </row>
    <row r="762" spans="4:15">
      <c r="D762" s="2"/>
      <c r="E762" s="7"/>
      <c r="F762" s="8"/>
      <c r="G762" s="7"/>
      <c r="H762" s="8"/>
      <c r="J762" s="2"/>
      <c r="K762" s="2"/>
      <c r="L762" s="2"/>
      <c r="M762" s="2"/>
      <c r="N762" s="2"/>
      <c r="O762" s="2"/>
    </row>
    <row r="763" spans="4:15">
      <c r="D763" s="2"/>
      <c r="E763" s="7"/>
      <c r="F763" s="8"/>
      <c r="G763" s="7"/>
      <c r="H763" s="8"/>
      <c r="J763" s="2"/>
      <c r="K763" s="2"/>
      <c r="L763" s="2"/>
      <c r="M763" s="2"/>
      <c r="N763" s="2"/>
      <c r="O763" s="2"/>
    </row>
    <row r="764" spans="4:15">
      <c r="D764" s="4"/>
      <c r="E764" s="7"/>
      <c r="F764" s="8"/>
      <c r="G764" s="7"/>
      <c r="H764" s="8"/>
      <c r="J764" s="4"/>
      <c r="K764" s="4"/>
      <c r="L764" s="4"/>
      <c r="M764" s="4"/>
      <c r="N764" s="4"/>
      <c r="O764" s="4"/>
    </row>
    <row r="765" spans="4:15">
      <c r="D765" s="2"/>
      <c r="E765" s="7"/>
      <c r="F765" s="8"/>
      <c r="G765" s="7"/>
      <c r="H765" s="8"/>
      <c r="J765" s="2"/>
      <c r="K765" s="2"/>
      <c r="L765" s="2"/>
      <c r="M765" s="2"/>
      <c r="N765" s="2"/>
      <c r="O765" s="2"/>
    </row>
    <row r="766" spans="4:15">
      <c r="D766" s="2"/>
      <c r="E766" s="7"/>
      <c r="F766" s="8"/>
      <c r="G766" s="7"/>
      <c r="H766" s="8"/>
      <c r="J766" s="2"/>
      <c r="K766" s="2"/>
      <c r="L766" s="2"/>
      <c r="M766" s="2"/>
      <c r="N766" s="2"/>
      <c r="O766" s="2"/>
    </row>
    <row r="767" spans="4:15">
      <c r="D767" s="2"/>
      <c r="E767" s="7"/>
      <c r="F767" s="8"/>
      <c r="G767" s="7"/>
      <c r="H767" s="8"/>
      <c r="J767" s="2"/>
      <c r="K767" s="2"/>
      <c r="L767" s="2"/>
      <c r="M767" s="2"/>
      <c r="N767" s="2"/>
      <c r="O767" s="2"/>
    </row>
    <row r="768" spans="4:15">
      <c r="D768" s="2"/>
      <c r="E768" s="7"/>
      <c r="F768" s="8"/>
      <c r="G768" s="7"/>
      <c r="H768" s="8"/>
      <c r="J768" s="2"/>
      <c r="K768" s="2"/>
      <c r="L768" s="2"/>
      <c r="M768" s="2"/>
      <c r="N768" s="2"/>
      <c r="O768" s="2"/>
    </row>
    <row r="769" spans="4:15">
      <c r="D769" s="2"/>
      <c r="E769" s="7"/>
      <c r="F769" s="8"/>
      <c r="G769" s="7"/>
      <c r="H769" s="8"/>
      <c r="J769" s="2"/>
      <c r="K769" s="2"/>
      <c r="L769" s="2"/>
      <c r="M769" s="2"/>
      <c r="N769" s="2"/>
      <c r="O769" s="2"/>
    </row>
    <row r="770" spans="4:15">
      <c r="D770" s="2"/>
      <c r="E770" s="7"/>
      <c r="F770" s="8"/>
      <c r="G770" s="7"/>
      <c r="H770" s="8"/>
      <c r="J770" s="2"/>
      <c r="K770" s="2"/>
      <c r="L770" s="2"/>
      <c r="M770" s="2"/>
      <c r="N770" s="2"/>
      <c r="O770" s="2"/>
    </row>
    <row r="771" spans="4:15">
      <c r="D771" s="2"/>
      <c r="E771" s="7"/>
      <c r="F771" s="8"/>
      <c r="G771" s="7"/>
      <c r="H771" s="8"/>
      <c r="J771" s="2"/>
      <c r="K771" s="2"/>
      <c r="L771" s="2"/>
      <c r="M771" s="2"/>
      <c r="N771" s="2"/>
      <c r="O771" s="2"/>
    </row>
    <row r="772" spans="4:15">
      <c r="D772" s="2"/>
      <c r="E772" s="7"/>
      <c r="F772" s="8"/>
      <c r="G772" s="7"/>
      <c r="H772" s="8"/>
      <c r="J772" s="2"/>
      <c r="K772" s="2"/>
      <c r="L772" s="2"/>
      <c r="M772" s="2"/>
      <c r="N772" s="2"/>
      <c r="O772" s="2"/>
    </row>
    <row r="773" spans="4:15">
      <c r="D773" s="4"/>
      <c r="E773" s="7"/>
      <c r="F773" s="8"/>
      <c r="G773" s="7"/>
      <c r="H773" s="8"/>
      <c r="J773" s="4"/>
      <c r="K773" s="4"/>
      <c r="L773" s="4"/>
      <c r="M773" s="4"/>
      <c r="N773" s="4"/>
      <c r="O773" s="4"/>
    </row>
    <row r="774" spans="4:15">
      <c r="D774" s="4"/>
      <c r="E774" s="7"/>
      <c r="F774" s="8"/>
      <c r="G774" s="7"/>
      <c r="H774" s="8"/>
      <c r="J774" s="4"/>
      <c r="K774" s="4"/>
      <c r="L774" s="4"/>
      <c r="M774" s="4"/>
      <c r="N774" s="4"/>
      <c r="O774" s="4"/>
    </row>
    <row r="775" spans="4:15">
      <c r="D775" s="2"/>
      <c r="E775" s="7"/>
      <c r="F775" s="8"/>
      <c r="G775" s="7"/>
      <c r="H775" s="8"/>
      <c r="J775" s="2"/>
      <c r="K775" s="2"/>
      <c r="L775" s="2"/>
      <c r="M775" s="2"/>
      <c r="N775" s="2"/>
      <c r="O775" s="2"/>
    </row>
    <row r="776" spans="4:15">
      <c r="D776" s="2"/>
      <c r="E776" s="7"/>
      <c r="F776" s="8"/>
      <c r="G776" s="7"/>
      <c r="H776" s="8"/>
      <c r="J776" s="2"/>
      <c r="K776" s="2"/>
      <c r="L776" s="2"/>
      <c r="M776" s="2"/>
      <c r="N776" s="2"/>
      <c r="O776" s="2"/>
    </row>
    <row r="777" spans="4:15">
      <c r="D777" s="2"/>
      <c r="E777" s="7"/>
      <c r="F777" s="8"/>
      <c r="G777" s="7"/>
      <c r="H777" s="8"/>
      <c r="J777" s="2"/>
      <c r="K777" s="2"/>
      <c r="L777" s="2"/>
      <c r="M777" s="2"/>
      <c r="N777" s="2"/>
      <c r="O777" s="2"/>
    </row>
    <row r="778" spans="4:15">
      <c r="D778" s="2"/>
      <c r="E778" s="7"/>
      <c r="F778" s="8"/>
      <c r="G778" s="7"/>
      <c r="H778" s="8"/>
      <c r="J778" s="2"/>
      <c r="K778" s="2"/>
      <c r="L778" s="2"/>
      <c r="M778" s="2"/>
      <c r="N778" s="2"/>
      <c r="O778" s="2"/>
    </row>
    <row r="779" spans="4:15">
      <c r="D779" s="2"/>
      <c r="E779" s="7"/>
      <c r="F779" s="8"/>
      <c r="G779" s="7"/>
      <c r="H779" s="8"/>
      <c r="J779" s="2"/>
      <c r="K779" s="2"/>
      <c r="L779" s="2"/>
      <c r="M779" s="2"/>
      <c r="N779" s="2"/>
      <c r="O779" s="2"/>
    </row>
    <row r="780" spans="4:15">
      <c r="D780" s="2"/>
      <c r="E780" s="7"/>
      <c r="F780" s="8"/>
      <c r="G780" s="7"/>
      <c r="H780" s="8"/>
      <c r="J780" s="2"/>
      <c r="K780" s="2"/>
      <c r="L780" s="2"/>
      <c r="M780" s="2"/>
      <c r="N780" s="2"/>
      <c r="O780" s="2"/>
    </row>
    <row r="781" spans="4:15">
      <c r="D781" s="2"/>
      <c r="E781" s="7"/>
      <c r="F781" s="8"/>
      <c r="G781" s="7"/>
      <c r="H781" s="8"/>
      <c r="J781" s="2"/>
      <c r="K781" s="2"/>
      <c r="L781" s="2"/>
      <c r="M781" s="2"/>
      <c r="N781" s="2"/>
      <c r="O781" s="2"/>
    </row>
    <row r="782" spans="4:15">
      <c r="D782" s="2"/>
      <c r="E782" s="7"/>
      <c r="F782" s="8"/>
      <c r="G782" s="7"/>
      <c r="H782" s="8"/>
      <c r="J782" s="2"/>
      <c r="K782" s="2"/>
      <c r="L782" s="2"/>
      <c r="M782" s="2"/>
      <c r="N782" s="2"/>
      <c r="O782" s="2"/>
    </row>
    <row r="783" spans="4:15">
      <c r="D783" s="2"/>
      <c r="E783" s="7"/>
      <c r="F783" s="8"/>
      <c r="G783" s="7"/>
      <c r="H783" s="8"/>
      <c r="J783" s="2"/>
      <c r="K783" s="2"/>
      <c r="L783" s="2"/>
      <c r="M783" s="2"/>
      <c r="N783" s="2"/>
      <c r="O783" s="2"/>
    </row>
    <row r="784" spans="4:15">
      <c r="D784" s="2"/>
      <c r="E784" s="7"/>
      <c r="F784" s="8"/>
      <c r="G784" s="7"/>
      <c r="H784" s="8"/>
      <c r="J784" s="2"/>
      <c r="K784" s="2"/>
      <c r="L784" s="2"/>
      <c r="M784" s="2"/>
      <c r="N784" s="2"/>
      <c r="O784" s="2"/>
    </row>
    <row r="785" spans="4:15">
      <c r="D785" s="2"/>
      <c r="E785" s="7"/>
      <c r="F785" s="8"/>
      <c r="G785" s="7"/>
      <c r="H785" s="8"/>
      <c r="J785" s="2"/>
      <c r="K785" s="2"/>
      <c r="L785" s="2"/>
      <c r="M785" s="2"/>
      <c r="N785" s="2"/>
      <c r="O785" s="2"/>
    </row>
    <row r="786" spans="4:15">
      <c r="D786" s="2"/>
      <c r="E786" s="7"/>
      <c r="F786" s="8"/>
      <c r="G786" s="7"/>
      <c r="H786" s="8"/>
      <c r="J786" s="2"/>
      <c r="K786" s="2"/>
      <c r="L786" s="2"/>
      <c r="M786" s="2"/>
      <c r="N786" s="2"/>
      <c r="O786" s="2"/>
    </row>
    <row r="787" spans="4:15">
      <c r="D787" s="2"/>
      <c r="E787" s="7"/>
      <c r="F787" s="8"/>
      <c r="G787" s="7"/>
      <c r="H787" s="8"/>
      <c r="J787" s="2"/>
      <c r="K787" s="2"/>
      <c r="L787" s="2"/>
      <c r="M787" s="2"/>
      <c r="N787" s="2"/>
      <c r="O787" s="2"/>
    </row>
    <row r="788" spans="4:15">
      <c r="D788" s="2"/>
      <c r="E788" s="7"/>
      <c r="F788" s="8"/>
      <c r="G788" s="7"/>
      <c r="H788" s="8"/>
      <c r="J788" s="2"/>
      <c r="K788" s="2"/>
      <c r="L788" s="2"/>
      <c r="M788" s="2"/>
      <c r="N788" s="2"/>
      <c r="O788" s="2"/>
    </row>
    <row r="789" spans="4:15">
      <c r="D789" s="4"/>
      <c r="E789" s="7"/>
      <c r="F789" s="8"/>
      <c r="G789" s="7"/>
      <c r="H789" s="8"/>
      <c r="J789" s="4"/>
      <c r="K789" s="4"/>
      <c r="L789" s="4"/>
      <c r="M789" s="4"/>
      <c r="N789" s="4"/>
      <c r="O789" s="4"/>
    </row>
    <row r="790" spans="4:15">
      <c r="D790" s="4"/>
      <c r="E790" s="7"/>
      <c r="F790" s="8"/>
      <c r="G790" s="7"/>
      <c r="H790" s="8"/>
      <c r="J790" s="4"/>
      <c r="K790" s="4"/>
      <c r="L790" s="4"/>
      <c r="M790" s="4"/>
      <c r="N790" s="4"/>
      <c r="O790" s="4"/>
    </row>
    <row r="791" spans="4:15">
      <c r="D791" s="4"/>
      <c r="E791" s="7"/>
      <c r="F791" s="8"/>
      <c r="G791" s="7"/>
      <c r="H791" s="8"/>
      <c r="J791" s="4"/>
      <c r="K791" s="4"/>
      <c r="L791" s="4"/>
      <c r="M791" s="4"/>
      <c r="N791" s="4"/>
      <c r="O791" s="4"/>
    </row>
    <row r="792" spans="4:15">
      <c r="D792" s="2"/>
      <c r="E792" s="7"/>
      <c r="F792" s="8"/>
      <c r="G792" s="7"/>
      <c r="H792" s="8"/>
      <c r="J792" s="2"/>
      <c r="K792" s="2"/>
      <c r="L792" s="2"/>
      <c r="M792" s="2"/>
      <c r="N792" s="2"/>
      <c r="O792" s="2"/>
    </row>
    <row r="793" spans="4:15">
      <c r="D793" s="2"/>
      <c r="E793" s="7"/>
      <c r="F793" s="8"/>
      <c r="G793" s="7"/>
      <c r="H793" s="8"/>
      <c r="J793" s="2"/>
      <c r="K793" s="2"/>
      <c r="L793" s="2"/>
      <c r="M793" s="2"/>
      <c r="N793" s="2"/>
      <c r="O793" s="2"/>
    </row>
    <row r="794" spans="4:15">
      <c r="D794" s="2"/>
      <c r="E794" s="7"/>
      <c r="F794" s="8"/>
      <c r="G794" s="7"/>
      <c r="H794" s="8"/>
      <c r="J794" s="2"/>
      <c r="K794" s="2"/>
      <c r="L794" s="2"/>
      <c r="M794" s="2"/>
      <c r="N794" s="2"/>
      <c r="O794" s="2"/>
    </row>
    <row r="795" spans="4:15">
      <c r="D795" s="4"/>
      <c r="E795" s="7"/>
      <c r="F795" s="8"/>
      <c r="G795" s="7"/>
      <c r="H795" s="8"/>
      <c r="J795" s="4"/>
      <c r="K795" s="4"/>
      <c r="L795" s="4"/>
      <c r="M795" s="4"/>
      <c r="N795" s="4"/>
      <c r="O795" s="4"/>
    </row>
    <row r="796" spans="4:15">
      <c r="D796" s="4"/>
      <c r="E796" s="7"/>
      <c r="F796" s="8"/>
      <c r="G796" s="7"/>
      <c r="H796" s="8"/>
      <c r="J796" s="4"/>
      <c r="K796" s="4"/>
      <c r="L796" s="4"/>
      <c r="M796" s="4"/>
      <c r="N796" s="4"/>
      <c r="O796" s="4"/>
    </row>
    <row r="797" spans="4:15">
      <c r="D797" s="4"/>
      <c r="E797" s="7"/>
      <c r="F797" s="8"/>
      <c r="G797" s="7"/>
      <c r="H797" s="8"/>
      <c r="J797" s="4"/>
      <c r="K797" s="4"/>
      <c r="L797" s="4"/>
      <c r="M797" s="4"/>
      <c r="N797" s="4"/>
      <c r="O797" s="4"/>
    </row>
    <row r="798" spans="4:15">
      <c r="D798" s="4"/>
      <c r="E798" s="7"/>
      <c r="F798" s="8"/>
      <c r="G798" s="7"/>
      <c r="H798" s="8"/>
      <c r="J798" s="4"/>
      <c r="K798" s="4"/>
      <c r="L798" s="4"/>
      <c r="M798" s="4"/>
      <c r="N798" s="4"/>
      <c r="O798" s="4"/>
    </row>
    <row r="799" spans="4:15">
      <c r="D799" s="2"/>
      <c r="E799" s="7"/>
      <c r="F799" s="8"/>
      <c r="G799" s="7"/>
      <c r="H799" s="8"/>
      <c r="J799" s="2"/>
      <c r="K799" s="2"/>
      <c r="L799" s="2"/>
      <c r="M799" s="2"/>
      <c r="N799" s="2"/>
      <c r="O799" s="2"/>
    </row>
    <row r="800" spans="4:15">
      <c r="D800" s="2"/>
      <c r="E800" s="7"/>
      <c r="F800" s="8"/>
      <c r="G800" s="7"/>
      <c r="H800" s="8"/>
      <c r="J800" s="2"/>
      <c r="K800" s="2"/>
      <c r="L800" s="2"/>
      <c r="M800" s="2"/>
      <c r="N800" s="2"/>
      <c r="O800" s="2"/>
    </row>
    <row r="801" spans="4:15">
      <c r="D801" s="2"/>
      <c r="E801" s="7"/>
      <c r="F801" s="8"/>
      <c r="G801" s="7"/>
      <c r="H801" s="8"/>
      <c r="J801" s="2"/>
      <c r="K801" s="2"/>
      <c r="L801" s="2"/>
      <c r="M801" s="2"/>
      <c r="N801" s="2"/>
      <c r="O801" s="2"/>
    </row>
    <row r="802" spans="4:15">
      <c r="D802" s="2"/>
      <c r="E802" s="7"/>
      <c r="F802" s="8"/>
      <c r="G802" s="7"/>
      <c r="H802" s="8"/>
      <c r="J802" s="2"/>
      <c r="K802" s="2"/>
      <c r="L802" s="2"/>
      <c r="M802" s="2"/>
      <c r="N802" s="2"/>
      <c r="O802" s="2"/>
    </row>
    <row r="803" spans="4:15">
      <c r="D803" s="2"/>
      <c r="E803" s="7"/>
      <c r="F803" s="8"/>
      <c r="G803" s="7"/>
      <c r="H803" s="8"/>
      <c r="J803" s="2"/>
      <c r="K803" s="2"/>
      <c r="L803" s="2"/>
      <c r="M803" s="2"/>
      <c r="N803" s="2"/>
      <c r="O803" s="2"/>
    </row>
    <row r="804" spans="4:15">
      <c r="D804" s="2"/>
      <c r="E804" s="7"/>
      <c r="F804" s="8"/>
      <c r="G804" s="7"/>
      <c r="H804" s="8"/>
      <c r="J804" s="2"/>
      <c r="K804" s="2"/>
      <c r="L804" s="2"/>
      <c r="M804" s="2"/>
      <c r="N804" s="2"/>
      <c r="O804" s="2"/>
    </row>
    <row r="805" spans="4:15">
      <c r="D805" s="2"/>
      <c r="E805" s="7"/>
      <c r="F805" s="8"/>
      <c r="G805" s="7"/>
      <c r="H805" s="8"/>
      <c r="J805" s="2"/>
      <c r="K805" s="2"/>
      <c r="L805" s="2"/>
      <c r="M805" s="2"/>
      <c r="N805" s="2"/>
      <c r="O805" s="2"/>
    </row>
    <row r="806" spans="4:15">
      <c r="D806" s="4"/>
      <c r="E806" s="7"/>
      <c r="F806" s="8"/>
      <c r="G806" s="7"/>
      <c r="H806" s="8"/>
      <c r="J806" s="4"/>
      <c r="K806" s="4"/>
      <c r="L806" s="4"/>
      <c r="M806" s="4"/>
      <c r="N806" s="4"/>
      <c r="O806" s="4"/>
    </row>
    <row r="807" spans="4:15">
      <c r="D807" s="4"/>
      <c r="E807" s="7"/>
      <c r="F807" s="8"/>
      <c r="G807" s="7"/>
      <c r="H807" s="8"/>
      <c r="J807" s="4"/>
      <c r="K807" s="4"/>
      <c r="L807" s="4"/>
      <c r="M807" s="4"/>
      <c r="N807" s="4"/>
      <c r="O807" s="4"/>
    </row>
    <row r="808" spans="4:15">
      <c r="D808" s="2"/>
      <c r="E808" s="7"/>
      <c r="F808" s="8"/>
      <c r="G808" s="7"/>
      <c r="H808" s="8"/>
      <c r="J808" s="2"/>
      <c r="K808" s="2"/>
      <c r="L808" s="2"/>
      <c r="M808" s="2"/>
      <c r="N808" s="2"/>
      <c r="O808" s="2"/>
    </row>
    <row r="809" spans="4:15">
      <c r="D809" s="2"/>
      <c r="E809" s="7"/>
      <c r="F809" s="8"/>
      <c r="G809" s="7"/>
      <c r="H809" s="8"/>
      <c r="J809" s="2"/>
      <c r="K809" s="2"/>
      <c r="L809" s="2"/>
      <c r="M809" s="2"/>
      <c r="N809" s="2"/>
      <c r="O809" s="2"/>
    </row>
    <row r="810" spans="4:15">
      <c r="D810" s="2"/>
      <c r="E810" s="7"/>
      <c r="F810" s="8"/>
      <c r="G810" s="7"/>
      <c r="H810" s="8"/>
      <c r="J810" s="2"/>
      <c r="K810" s="2"/>
      <c r="L810" s="2"/>
      <c r="M810" s="2"/>
      <c r="N810" s="2"/>
      <c r="O810" s="2"/>
    </row>
    <row r="811" spans="4:15">
      <c r="D811" s="4"/>
      <c r="E811" s="7"/>
      <c r="F811" s="8"/>
      <c r="G811" s="7"/>
      <c r="H811" s="8"/>
      <c r="J811" s="4"/>
      <c r="K811" s="4"/>
      <c r="L811" s="4"/>
      <c r="M811" s="4"/>
      <c r="N811" s="4"/>
      <c r="O811" s="4"/>
    </row>
    <row r="812" spans="4:15">
      <c r="D812" s="4"/>
      <c r="E812" s="7"/>
      <c r="F812" s="8"/>
      <c r="G812" s="7"/>
      <c r="H812" s="8"/>
      <c r="J812" s="4"/>
      <c r="K812" s="4"/>
      <c r="L812" s="4"/>
      <c r="M812" s="4"/>
      <c r="N812" s="4"/>
      <c r="O812" s="4"/>
    </row>
    <row r="813" spans="4:15">
      <c r="D813" s="4"/>
      <c r="E813" s="7"/>
      <c r="F813" s="8"/>
      <c r="G813" s="7"/>
      <c r="H813" s="8"/>
      <c r="J813" s="4"/>
      <c r="K813" s="4"/>
      <c r="L813" s="4"/>
      <c r="M813" s="4"/>
      <c r="N813" s="4"/>
      <c r="O813" s="4"/>
    </row>
    <row r="814" spans="4:15">
      <c r="D814" s="4"/>
      <c r="E814" s="7"/>
      <c r="F814" s="8"/>
      <c r="G814" s="7"/>
      <c r="H814" s="8"/>
      <c r="J814" s="4"/>
      <c r="K814" s="4"/>
      <c r="L814" s="4"/>
      <c r="M814" s="4"/>
      <c r="N814" s="4"/>
      <c r="O814" s="4"/>
    </row>
    <row r="815" spans="4:15">
      <c r="D815" s="2"/>
      <c r="E815" s="7"/>
      <c r="F815" s="8"/>
      <c r="G815" s="7"/>
      <c r="H815" s="8"/>
      <c r="J815" s="2"/>
      <c r="K815" s="2"/>
      <c r="L815" s="2"/>
      <c r="M815" s="2"/>
      <c r="N815" s="2"/>
      <c r="O815" s="2"/>
    </row>
    <row r="816" spans="4:15">
      <c r="D816" s="2"/>
      <c r="E816" s="7"/>
      <c r="F816" s="8"/>
      <c r="G816" s="7"/>
      <c r="H816" s="8"/>
      <c r="J816" s="2"/>
      <c r="K816" s="2"/>
      <c r="L816" s="2"/>
      <c r="M816" s="2"/>
      <c r="N816" s="2"/>
      <c r="O816" s="2"/>
    </row>
    <row r="817" spans="4:15">
      <c r="D817" s="2"/>
      <c r="E817" s="7"/>
      <c r="F817" s="8"/>
      <c r="G817" s="7"/>
      <c r="H817" s="8"/>
      <c r="J817" s="2"/>
      <c r="K817" s="2"/>
      <c r="L817" s="2"/>
      <c r="M817" s="2"/>
      <c r="N817" s="2"/>
      <c r="O817" s="2"/>
    </row>
    <row r="818" spans="4:15">
      <c r="D818" s="2"/>
      <c r="E818" s="7"/>
      <c r="F818" s="8"/>
      <c r="G818" s="7"/>
      <c r="H818" s="8"/>
      <c r="J818" s="2"/>
      <c r="K818" s="2"/>
      <c r="L818" s="2"/>
      <c r="M818" s="2"/>
      <c r="N818" s="2"/>
      <c r="O818" s="2"/>
    </row>
    <row r="819" spans="4:15">
      <c r="D819" s="2"/>
      <c r="E819" s="7"/>
      <c r="F819" s="8"/>
      <c r="G819" s="7"/>
      <c r="H819" s="8"/>
      <c r="J819" s="2"/>
      <c r="K819" s="2"/>
      <c r="L819" s="2"/>
      <c r="M819" s="2"/>
      <c r="N819" s="2"/>
      <c r="O819" s="2"/>
    </row>
    <row r="820" spans="4:15">
      <c r="D820" s="2"/>
      <c r="E820" s="7"/>
      <c r="F820" s="8"/>
      <c r="G820" s="7"/>
      <c r="H820" s="8"/>
      <c r="J820" s="2"/>
      <c r="K820" s="2"/>
      <c r="L820" s="2"/>
      <c r="M820" s="2"/>
      <c r="N820" s="2"/>
      <c r="O820" s="2"/>
    </row>
    <row r="821" spans="4:15">
      <c r="D821" s="2"/>
      <c r="E821" s="7"/>
      <c r="F821" s="8"/>
      <c r="G821" s="7"/>
      <c r="H821" s="8"/>
      <c r="J821" s="2"/>
      <c r="K821" s="2"/>
      <c r="L821" s="2"/>
      <c r="M821" s="2"/>
      <c r="N821" s="2"/>
      <c r="O821" s="2"/>
    </row>
    <row r="822" spans="4:15">
      <c r="D822" s="2"/>
      <c r="E822" s="7"/>
      <c r="F822" s="8"/>
      <c r="G822" s="7"/>
      <c r="H822" s="8"/>
      <c r="J822" s="2"/>
      <c r="K822" s="2"/>
      <c r="L822" s="2"/>
      <c r="M822" s="2"/>
      <c r="N822" s="2"/>
      <c r="O822" s="2"/>
    </row>
    <row r="823" spans="4:15">
      <c r="D823" s="2"/>
      <c r="E823" s="7"/>
      <c r="F823" s="8"/>
      <c r="G823" s="7"/>
      <c r="H823" s="8"/>
      <c r="J823" s="2"/>
      <c r="K823" s="2"/>
      <c r="L823" s="2"/>
      <c r="M823" s="2"/>
      <c r="N823" s="2"/>
      <c r="O823" s="2"/>
    </row>
    <row r="824" spans="4:15">
      <c r="D824" s="2"/>
      <c r="E824" s="7"/>
      <c r="F824" s="8"/>
      <c r="G824" s="7"/>
      <c r="H824" s="8"/>
      <c r="J824" s="2"/>
      <c r="K824" s="2"/>
      <c r="L824" s="2"/>
      <c r="M824" s="2"/>
      <c r="N824" s="2"/>
      <c r="O824" s="2"/>
    </row>
    <row r="825" spans="4:15">
      <c r="D825" s="2"/>
      <c r="E825" s="7"/>
      <c r="F825" s="8"/>
      <c r="G825" s="7"/>
      <c r="H825" s="8"/>
      <c r="J825" s="2"/>
      <c r="K825" s="2"/>
      <c r="L825" s="2"/>
      <c r="M825" s="2"/>
      <c r="N825" s="2"/>
      <c r="O825" s="2"/>
    </row>
    <row r="826" spans="4:15">
      <c r="D826" s="2"/>
      <c r="E826" s="7"/>
      <c r="F826" s="8"/>
      <c r="G826" s="7"/>
      <c r="H826" s="8"/>
      <c r="J826" s="2"/>
      <c r="K826" s="2"/>
      <c r="L826" s="2"/>
      <c r="M826" s="2"/>
      <c r="N826" s="2"/>
      <c r="O826" s="2"/>
    </row>
    <row r="827" spans="4:15">
      <c r="D827" s="2"/>
      <c r="E827" s="7"/>
      <c r="F827" s="8"/>
      <c r="G827" s="7"/>
      <c r="H827" s="8"/>
      <c r="J827" s="2"/>
      <c r="K827" s="2"/>
      <c r="L827" s="2"/>
      <c r="M827" s="2"/>
      <c r="N827" s="2"/>
      <c r="O827" s="2"/>
    </row>
    <row r="828" spans="4:15">
      <c r="D828" s="4"/>
      <c r="E828" s="7"/>
      <c r="F828" s="8"/>
      <c r="G828" s="7"/>
      <c r="H828" s="8"/>
      <c r="J828" s="4"/>
      <c r="K828" s="4"/>
      <c r="L828" s="4"/>
      <c r="M828" s="4"/>
      <c r="N828" s="4"/>
      <c r="O828" s="4"/>
    </row>
    <row r="829" spans="4:15">
      <c r="D829" s="4"/>
      <c r="E829" s="7"/>
      <c r="F829" s="8"/>
      <c r="G829" s="7"/>
      <c r="H829" s="8"/>
      <c r="J829" s="4"/>
      <c r="K829" s="4"/>
      <c r="L829" s="4"/>
      <c r="M829" s="4"/>
      <c r="N829" s="4"/>
      <c r="O829" s="4"/>
    </row>
    <row r="830" spans="4:15">
      <c r="D830" s="4"/>
      <c r="E830" s="7"/>
      <c r="F830" s="8"/>
      <c r="G830" s="7"/>
      <c r="H830" s="8"/>
      <c r="J830" s="4"/>
      <c r="K830" s="4"/>
      <c r="L830" s="4"/>
      <c r="M830" s="4"/>
      <c r="N830" s="4"/>
      <c r="O830" s="4"/>
    </row>
    <row r="831" spans="4:15">
      <c r="D831" s="2"/>
      <c r="E831" s="7"/>
      <c r="F831" s="8"/>
      <c r="G831" s="7"/>
      <c r="H831" s="8"/>
      <c r="J831" s="2"/>
      <c r="K831" s="2"/>
      <c r="L831" s="2"/>
      <c r="M831" s="2"/>
      <c r="N831" s="2"/>
      <c r="O831" s="2"/>
    </row>
    <row r="832" spans="4:15">
      <c r="D832" s="2"/>
      <c r="E832" s="7"/>
      <c r="F832" s="8"/>
      <c r="G832" s="7"/>
      <c r="H832" s="8"/>
      <c r="J832" s="2"/>
      <c r="K832" s="2"/>
      <c r="L832" s="2"/>
      <c r="M832" s="2"/>
      <c r="N832" s="2"/>
      <c r="O832" s="2"/>
    </row>
    <row r="833" spans="4:15">
      <c r="D833" s="4"/>
      <c r="E833" s="7"/>
      <c r="F833" s="8"/>
      <c r="G833" s="7"/>
      <c r="H833" s="8"/>
      <c r="J833" s="4"/>
      <c r="K833" s="4"/>
      <c r="L833" s="4"/>
      <c r="M833" s="4"/>
      <c r="N833" s="4"/>
      <c r="O833" s="4"/>
    </row>
    <row r="834" spans="4:15">
      <c r="D834" s="2"/>
      <c r="E834" s="7"/>
      <c r="F834" s="8"/>
      <c r="G834" s="7"/>
      <c r="H834" s="8"/>
      <c r="J834" s="2"/>
      <c r="K834" s="2"/>
      <c r="L834" s="2"/>
      <c r="M834" s="2"/>
      <c r="N834" s="2"/>
      <c r="O834" s="2"/>
    </row>
    <row r="835" spans="4:15">
      <c r="D835" s="2"/>
      <c r="E835" s="7"/>
      <c r="F835" s="8"/>
      <c r="G835" s="7"/>
      <c r="H835" s="8"/>
      <c r="J835" s="2"/>
      <c r="K835" s="2"/>
      <c r="L835" s="2"/>
      <c r="M835" s="2"/>
      <c r="N835" s="2"/>
      <c r="O835" s="2"/>
    </row>
    <row r="836" spans="4:15">
      <c r="D836" s="2"/>
      <c r="E836" s="7"/>
      <c r="F836" s="8"/>
      <c r="G836" s="7"/>
      <c r="H836" s="8"/>
      <c r="J836" s="2"/>
      <c r="K836" s="2"/>
      <c r="L836" s="2"/>
      <c r="M836" s="2"/>
      <c r="N836" s="2"/>
      <c r="O836" s="2"/>
    </row>
    <row r="837" spans="4:15">
      <c r="D837" s="4"/>
      <c r="E837" s="7"/>
      <c r="F837" s="8"/>
      <c r="G837" s="7"/>
      <c r="H837" s="8"/>
      <c r="J837" s="4"/>
      <c r="K837" s="4"/>
      <c r="L837" s="4"/>
      <c r="M837" s="4"/>
      <c r="N837" s="4"/>
      <c r="O837" s="4"/>
    </row>
    <row r="838" spans="4:15">
      <c r="D838" s="4"/>
      <c r="E838" s="7"/>
      <c r="F838" s="8"/>
      <c r="G838" s="7"/>
      <c r="H838" s="8"/>
      <c r="J838" s="4"/>
      <c r="K838" s="4"/>
      <c r="L838" s="4"/>
      <c r="M838" s="4"/>
      <c r="N838" s="4"/>
      <c r="O838" s="4"/>
    </row>
    <row r="839" spans="4:15">
      <c r="D839" s="2"/>
      <c r="E839" s="7"/>
      <c r="F839" s="8"/>
      <c r="G839" s="7"/>
      <c r="H839" s="8"/>
      <c r="J839" s="2"/>
      <c r="K839" s="2"/>
      <c r="L839" s="2"/>
      <c r="M839" s="2"/>
      <c r="N839" s="2"/>
      <c r="O839" s="2"/>
    </row>
    <row r="840" spans="4:15">
      <c r="D840" s="2"/>
      <c r="E840" s="7"/>
      <c r="F840" s="8"/>
      <c r="G840" s="7"/>
      <c r="H840" s="8"/>
      <c r="J840" s="2"/>
      <c r="K840" s="2"/>
      <c r="L840" s="2"/>
      <c r="M840" s="2"/>
      <c r="N840" s="2"/>
      <c r="O840" s="2"/>
    </row>
    <row r="841" spans="4:15">
      <c r="D841" s="2"/>
      <c r="E841" s="7"/>
      <c r="F841" s="8"/>
      <c r="G841" s="7"/>
      <c r="H841" s="8"/>
      <c r="J841" s="2"/>
      <c r="K841" s="2"/>
      <c r="L841" s="2"/>
      <c r="M841" s="2"/>
      <c r="N841" s="2"/>
      <c r="O841" s="2"/>
    </row>
    <row r="842" spans="4:15">
      <c r="D842" s="4"/>
      <c r="E842" s="7"/>
      <c r="F842" s="8"/>
      <c r="G842" s="7"/>
      <c r="H842" s="8"/>
      <c r="J842" s="4"/>
      <c r="K842" s="4"/>
      <c r="L842" s="4"/>
      <c r="M842" s="4"/>
      <c r="N842" s="4"/>
      <c r="O842" s="4"/>
    </row>
    <row r="843" spans="4:15">
      <c r="D843" s="2"/>
      <c r="E843" s="7"/>
      <c r="F843" s="8"/>
      <c r="G843" s="7"/>
      <c r="H843" s="8"/>
      <c r="J843" s="2"/>
      <c r="K843" s="2"/>
      <c r="L843" s="2"/>
      <c r="M843" s="2"/>
      <c r="N843" s="2"/>
      <c r="O843" s="2"/>
    </row>
    <row r="844" spans="4:15">
      <c r="D844" s="2"/>
      <c r="E844" s="7"/>
      <c r="F844" s="8"/>
      <c r="G844" s="7"/>
      <c r="H844" s="8"/>
      <c r="J844" s="2"/>
      <c r="K844" s="2"/>
      <c r="L844" s="2"/>
      <c r="M844" s="2"/>
      <c r="N844" s="2"/>
      <c r="O844" s="2"/>
    </row>
    <row r="845" spans="4:15">
      <c r="D845" s="2"/>
      <c r="E845" s="7"/>
      <c r="F845" s="8"/>
      <c r="G845" s="7"/>
      <c r="H845" s="8"/>
      <c r="J845" s="2"/>
      <c r="K845" s="2"/>
      <c r="L845" s="2"/>
      <c r="M845" s="2"/>
      <c r="N845" s="2"/>
      <c r="O845" s="2"/>
    </row>
    <row r="846" spans="4:15">
      <c r="D846" s="2"/>
      <c r="E846" s="7"/>
      <c r="F846" s="8"/>
      <c r="G846" s="7"/>
      <c r="H846" s="8"/>
      <c r="J846" s="2"/>
      <c r="K846" s="2"/>
      <c r="L846" s="2"/>
      <c r="M846" s="2"/>
      <c r="N846" s="2"/>
      <c r="O846" s="2"/>
    </row>
    <row r="847" spans="4:15">
      <c r="D847" s="2"/>
      <c r="E847" s="7"/>
      <c r="F847" s="8"/>
      <c r="G847" s="7"/>
      <c r="H847" s="8"/>
      <c r="J847" s="2"/>
      <c r="K847" s="2"/>
      <c r="L847" s="2"/>
      <c r="M847" s="2"/>
      <c r="N847" s="2"/>
      <c r="O847" s="2"/>
    </row>
    <row r="848" spans="4:15">
      <c r="D848" s="2"/>
      <c r="E848" s="7"/>
      <c r="F848" s="8"/>
      <c r="G848" s="7"/>
      <c r="H848" s="8"/>
      <c r="J848" s="2"/>
      <c r="K848" s="2"/>
      <c r="L848" s="2"/>
      <c r="M848" s="2"/>
      <c r="N848" s="2"/>
      <c r="O848" s="2"/>
    </row>
    <row r="849" spans="4:15">
      <c r="D849" s="2"/>
      <c r="E849" s="7"/>
      <c r="F849" s="8"/>
      <c r="G849" s="7"/>
      <c r="H849" s="8"/>
      <c r="J849" s="2"/>
      <c r="K849" s="2"/>
      <c r="L849" s="2"/>
      <c r="M849" s="2"/>
      <c r="N849" s="2"/>
      <c r="O849" s="2"/>
    </row>
    <row r="850" spans="4:15">
      <c r="D850" s="4"/>
      <c r="E850" s="7"/>
      <c r="F850" s="8"/>
      <c r="G850" s="7"/>
      <c r="H850" s="8"/>
      <c r="J850" s="4"/>
      <c r="K850" s="4"/>
      <c r="L850" s="4"/>
      <c r="M850" s="4"/>
      <c r="N850" s="4"/>
      <c r="O850" s="4"/>
    </row>
    <row r="851" spans="4:15">
      <c r="D851" s="4"/>
      <c r="E851" s="7"/>
      <c r="F851" s="8"/>
      <c r="G851" s="7"/>
      <c r="H851" s="8"/>
      <c r="J851" s="4"/>
      <c r="K851" s="4"/>
      <c r="L851" s="4"/>
      <c r="M851" s="4"/>
      <c r="N851" s="4"/>
      <c r="O851" s="4"/>
    </row>
    <row r="852" spans="4:15">
      <c r="D852" s="4"/>
      <c r="E852" s="7"/>
      <c r="F852" s="8"/>
      <c r="G852" s="7"/>
      <c r="H852" s="8"/>
      <c r="J852" s="4"/>
      <c r="K852" s="4"/>
      <c r="L852" s="4"/>
      <c r="M852" s="4"/>
      <c r="N852" s="4"/>
      <c r="O852" s="4"/>
    </row>
    <row r="853" spans="4:15">
      <c r="D853" s="4"/>
      <c r="E853" s="7"/>
      <c r="F853" s="8"/>
      <c r="G853" s="7"/>
      <c r="H853" s="8"/>
      <c r="J853" s="4"/>
      <c r="K853" s="4"/>
      <c r="L853" s="4"/>
      <c r="M853" s="4"/>
      <c r="N853" s="4"/>
      <c r="O853" s="4"/>
    </row>
    <row r="854" spans="4:15">
      <c r="D854" s="2"/>
      <c r="E854" s="7"/>
      <c r="F854" s="8"/>
      <c r="G854" s="7"/>
      <c r="H854" s="8"/>
      <c r="J854" s="2"/>
      <c r="K854" s="2"/>
      <c r="L854" s="2"/>
      <c r="M854" s="2"/>
      <c r="N854" s="2"/>
      <c r="O854" s="2"/>
    </row>
    <row r="855" spans="4:15">
      <c r="D855" s="2"/>
      <c r="E855" s="7"/>
      <c r="F855" s="8"/>
      <c r="G855" s="7"/>
      <c r="H855" s="8"/>
      <c r="J855" s="2"/>
      <c r="K855" s="2"/>
      <c r="L855" s="2"/>
      <c r="M855" s="2"/>
      <c r="N855" s="2"/>
      <c r="O855" s="2"/>
    </row>
    <row r="856" spans="4:15">
      <c r="D856" s="2"/>
      <c r="E856" s="7"/>
      <c r="F856" s="8"/>
      <c r="G856" s="7"/>
      <c r="H856" s="8"/>
      <c r="J856" s="2"/>
      <c r="K856" s="2"/>
      <c r="L856" s="2"/>
      <c r="M856" s="2"/>
      <c r="N856" s="2"/>
      <c r="O856" s="2"/>
    </row>
    <row r="857" spans="4:15">
      <c r="D857" s="2"/>
      <c r="E857" s="7"/>
      <c r="F857" s="8"/>
      <c r="G857" s="7"/>
      <c r="H857" s="8"/>
      <c r="J857" s="2"/>
      <c r="K857" s="2"/>
      <c r="L857" s="2"/>
      <c r="M857" s="2"/>
      <c r="N857" s="2"/>
      <c r="O857" s="2"/>
    </row>
    <row r="858" spans="4:15">
      <c r="D858" s="2"/>
      <c r="E858" s="7"/>
      <c r="F858" s="8"/>
      <c r="G858" s="7"/>
      <c r="H858" s="8"/>
      <c r="J858" s="2"/>
      <c r="K858" s="2"/>
      <c r="L858" s="2"/>
      <c r="M858" s="2"/>
      <c r="N858" s="2"/>
      <c r="O858" s="2"/>
    </row>
    <row r="859" spans="4:15">
      <c r="D859" s="2"/>
      <c r="E859" s="7"/>
      <c r="F859" s="8"/>
      <c r="G859" s="7"/>
      <c r="H859" s="8"/>
      <c r="J859" s="2"/>
      <c r="K859" s="2"/>
      <c r="L859" s="2"/>
      <c r="M859" s="2"/>
      <c r="N859" s="2"/>
      <c r="O859" s="2"/>
    </row>
    <row r="860" spans="4:15">
      <c r="D860" s="2"/>
      <c r="E860" s="7"/>
      <c r="F860" s="8"/>
      <c r="G860" s="7"/>
      <c r="H860" s="8"/>
      <c r="J860" s="2"/>
      <c r="K860" s="2"/>
      <c r="L860" s="2"/>
      <c r="M860" s="2"/>
      <c r="N860" s="2"/>
      <c r="O860" s="2"/>
    </row>
    <row r="861" spans="4:15">
      <c r="D861" s="2"/>
      <c r="E861" s="7"/>
      <c r="F861" s="8"/>
      <c r="G861" s="7"/>
      <c r="H861" s="8"/>
      <c r="J861" s="2"/>
      <c r="K861" s="2"/>
      <c r="L861" s="2"/>
      <c r="M861" s="2"/>
      <c r="N861" s="2"/>
      <c r="O861" s="2"/>
    </row>
    <row r="862" spans="4:15">
      <c r="D862" s="4"/>
      <c r="E862" s="7"/>
      <c r="F862" s="8"/>
      <c r="G862" s="7"/>
      <c r="H862" s="8"/>
      <c r="J862" s="4"/>
      <c r="K862" s="4"/>
      <c r="L862" s="4"/>
      <c r="M862" s="4"/>
      <c r="N862" s="4"/>
      <c r="O862" s="4"/>
    </row>
    <row r="863" spans="4:15">
      <c r="D863" s="4"/>
      <c r="E863" s="7"/>
      <c r="F863" s="8"/>
      <c r="G863" s="7"/>
      <c r="H863" s="8"/>
      <c r="J863" s="4"/>
      <c r="K863" s="4"/>
      <c r="L863" s="4"/>
      <c r="M863" s="4"/>
      <c r="N863" s="4"/>
      <c r="O863" s="4"/>
    </row>
    <row r="864" spans="4:15">
      <c r="D864" s="4"/>
      <c r="E864" s="7"/>
      <c r="F864" s="8"/>
      <c r="G864" s="7"/>
      <c r="H864" s="8"/>
      <c r="J864" s="4"/>
      <c r="K864" s="4"/>
      <c r="L864" s="4"/>
      <c r="M864" s="4"/>
      <c r="N864" s="4"/>
      <c r="O864" s="4"/>
    </row>
    <row r="865" spans="4:15">
      <c r="D865" s="4"/>
      <c r="E865" s="7"/>
      <c r="F865" s="8"/>
      <c r="G865" s="7"/>
      <c r="H865" s="8"/>
      <c r="J865" s="4"/>
      <c r="K865" s="4"/>
      <c r="L865" s="4"/>
      <c r="M865" s="4"/>
      <c r="N865" s="4"/>
      <c r="O865" s="4"/>
    </row>
    <row r="866" spans="4:15">
      <c r="D866" s="2"/>
      <c r="E866" s="7"/>
      <c r="F866" s="8"/>
      <c r="G866" s="7"/>
      <c r="H866" s="8"/>
      <c r="J866" s="2"/>
      <c r="K866" s="2"/>
      <c r="L866" s="2"/>
      <c r="M866" s="2"/>
      <c r="N866" s="2"/>
      <c r="O866" s="2"/>
    </row>
    <row r="867" spans="4:15">
      <c r="D867" s="2"/>
      <c r="E867" s="7"/>
      <c r="F867" s="8"/>
      <c r="G867" s="7"/>
      <c r="H867" s="8"/>
      <c r="J867" s="2"/>
      <c r="K867" s="2"/>
      <c r="L867" s="2"/>
      <c r="M867" s="2"/>
      <c r="N867" s="2"/>
      <c r="O867" s="2"/>
    </row>
    <row r="868" spans="4:15">
      <c r="D868" s="4"/>
      <c r="E868" s="7"/>
      <c r="F868" s="8"/>
      <c r="G868" s="7"/>
      <c r="H868" s="8"/>
      <c r="J868" s="4"/>
      <c r="K868" s="4"/>
      <c r="L868" s="4"/>
      <c r="M868" s="4"/>
      <c r="N868" s="4"/>
      <c r="O868" s="4"/>
    </row>
    <row r="869" spans="4:15">
      <c r="D869" s="4"/>
      <c r="E869" s="7"/>
      <c r="F869" s="8"/>
      <c r="G869" s="7"/>
      <c r="H869" s="8"/>
      <c r="J869" s="4"/>
      <c r="K869" s="4"/>
      <c r="L869" s="4"/>
      <c r="M869" s="4"/>
      <c r="N869" s="4"/>
      <c r="O869" s="4"/>
    </row>
    <row r="870" spans="4:15">
      <c r="D870" s="2"/>
      <c r="E870" s="7"/>
      <c r="F870" s="8"/>
      <c r="G870" s="7"/>
      <c r="H870" s="8"/>
      <c r="J870" s="2"/>
      <c r="K870" s="2"/>
      <c r="L870" s="2"/>
      <c r="M870" s="2"/>
      <c r="N870" s="2"/>
      <c r="O870" s="2"/>
    </row>
    <row r="871" spans="4:15">
      <c r="D871" s="2"/>
      <c r="E871" s="7"/>
      <c r="F871" s="8"/>
      <c r="G871" s="7"/>
      <c r="H871" s="8"/>
      <c r="J871" s="2"/>
      <c r="K871" s="2"/>
      <c r="L871" s="2"/>
      <c r="M871" s="2"/>
      <c r="N871" s="2"/>
      <c r="O871" s="2"/>
    </row>
    <row r="872" spans="4:15">
      <c r="D872" s="4"/>
      <c r="E872" s="7"/>
      <c r="F872" s="8"/>
      <c r="G872" s="7"/>
      <c r="H872" s="8"/>
      <c r="J872" s="4"/>
      <c r="K872" s="4"/>
      <c r="L872" s="4"/>
      <c r="M872" s="4"/>
      <c r="N872" s="4"/>
      <c r="O872" s="4"/>
    </row>
    <row r="873" spans="4:15">
      <c r="D873" s="4"/>
      <c r="E873" s="7"/>
      <c r="F873" s="8"/>
      <c r="G873" s="7"/>
      <c r="H873" s="8"/>
      <c r="J873" s="4"/>
      <c r="K873" s="4"/>
      <c r="L873" s="4"/>
      <c r="M873" s="4"/>
      <c r="N873" s="4"/>
      <c r="O873" s="4"/>
    </row>
    <row r="874" spans="4:15">
      <c r="D874" s="2"/>
      <c r="E874" s="7"/>
      <c r="F874" s="8"/>
      <c r="G874" s="7"/>
      <c r="H874" s="8"/>
      <c r="J874" s="2"/>
      <c r="K874" s="2"/>
      <c r="L874" s="2"/>
      <c r="M874" s="2"/>
      <c r="N874" s="2"/>
      <c r="O874" s="2"/>
    </row>
    <row r="875" spans="4:15">
      <c r="D875" s="2"/>
      <c r="E875" s="7"/>
      <c r="F875" s="8"/>
      <c r="G875" s="7"/>
      <c r="H875" s="8"/>
      <c r="J875" s="2"/>
      <c r="K875" s="2"/>
      <c r="L875" s="2"/>
      <c r="M875" s="2"/>
      <c r="N875" s="2"/>
      <c r="O875" s="2"/>
    </row>
    <row r="876" spans="4:15">
      <c r="D876" s="4"/>
      <c r="E876" s="7"/>
      <c r="F876" s="8"/>
      <c r="G876" s="7"/>
      <c r="H876" s="8"/>
      <c r="J876" s="4"/>
      <c r="K876" s="4"/>
      <c r="L876" s="4"/>
      <c r="M876" s="4"/>
      <c r="N876" s="4"/>
      <c r="O876" s="4"/>
    </row>
    <row r="877" spans="4:15">
      <c r="D877" s="4"/>
      <c r="E877" s="7"/>
      <c r="F877" s="8"/>
      <c r="G877" s="7"/>
      <c r="H877" s="8"/>
      <c r="J877" s="4"/>
      <c r="K877" s="4"/>
      <c r="L877" s="4"/>
      <c r="M877" s="4"/>
      <c r="N877" s="4"/>
      <c r="O877" s="4"/>
    </row>
    <row r="878" spans="4:15">
      <c r="D878" s="4"/>
      <c r="E878" s="7"/>
      <c r="F878" s="8"/>
      <c r="G878" s="7"/>
      <c r="H878" s="8"/>
      <c r="J878" s="4"/>
      <c r="K878" s="4"/>
      <c r="L878" s="4"/>
      <c r="M878" s="4"/>
      <c r="N878" s="4"/>
      <c r="O878" s="4"/>
    </row>
    <row r="879" spans="4:15">
      <c r="D879" s="2"/>
      <c r="E879" s="7"/>
      <c r="F879" s="8"/>
      <c r="G879" s="7"/>
      <c r="H879" s="8"/>
      <c r="J879" s="2"/>
      <c r="K879" s="2"/>
      <c r="L879" s="2"/>
      <c r="M879" s="2"/>
      <c r="N879" s="2"/>
      <c r="O879" s="2"/>
    </row>
    <row r="880" spans="4:15">
      <c r="D880" s="2"/>
      <c r="E880" s="7"/>
      <c r="F880" s="8"/>
      <c r="G880" s="7"/>
      <c r="H880" s="8"/>
      <c r="J880" s="2"/>
      <c r="K880" s="2"/>
      <c r="L880" s="2"/>
      <c r="M880" s="2"/>
      <c r="N880" s="2"/>
      <c r="O880" s="2"/>
    </row>
    <row r="881" spans="4:15">
      <c r="D881" s="2"/>
      <c r="E881" s="7"/>
      <c r="F881" s="8"/>
      <c r="G881" s="7"/>
      <c r="H881" s="8"/>
      <c r="J881" s="2"/>
      <c r="K881" s="2"/>
      <c r="L881" s="2"/>
      <c r="M881" s="2"/>
      <c r="N881" s="2"/>
      <c r="O881" s="2"/>
    </row>
    <row r="882" spans="4:15">
      <c r="D882" s="2"/>
      <c r="E882" s="7"/>
      <c r="F882" s="8"/>
      <c r="G882" s="7"/>
      <c r="H882" s="8"/>
      <c r="J882" s="2"/>
      <c r="K882" s="2"/>
      <c r="L882" s="2"/>
      <c r="M882" s="2"/>
      <c r="N882" s="2"/>
      <c r="O882" s="2"/>
    </row>
    <row r="883" spans="4:15">
      <c r="D883" s="2"/>
      <c r="E883" s="7"/>
      <c r="F883" s="8"/>
      <c r="G883" s="7"/>
      <c r="H883" s="8"/>
      <c r="J883" s="2"/>
      <c r="K883" s="2"/>
      <c r="L883" s="2"/>
      <c r="M883" s="2"/>
      <c r="N883" s="2"/>
      <c r="O883" s="2"/>
    </row>
    <row r="884" spans="4:15">
      <c r="D884" s="2"/>
      <c r="E884" s="7"/>
      <c r="F884" s="8"/>
      <c r="G884" s="7"/>
      <c r="H884" s="8"/>
      <c r="J884" s="2"/>
      <c r="K884" s="2"/>
      <c r="L884" s="2"/>
      <c r="M884" s="2"/>
      <c r="N884" s="2"/>
      <c r="O884" s="2"/>
    </row>
    <row r="885" spans="4:15">
      <c r="D885" s="2"/>
      <c r="E885" s="7"/>
      <c r="F885" s="8"/>
      <c r="G885" s="7"/>
      <c r="H885" s="8"/>
      <c r="J885" s="2"/>
      <c r="K885" s="2"/>
      <c r="L885" s="2"/>
      <c r="M885" s="2"/>
      <c r="N885" s="2"/>
      <c r="O885" s="2"/>
    </row>
    <row r="886" spans="4:15">
      <c r="D886" s="4"/>
      <c r="E886" s="7"/>
      <c r="F886" s="8"/>
      <c r="G886" s="7"/>
      <c r="H886" s="8"/>
      <c r="J886" s="4"/>
      <c r="K886" s="4"/>
      <c r="L886" s="4"/>
      <c r="M886" s="4"/>
      <c r="N886" s="4"/>
      <c r="O886" s="4"/>
    </row>
    <row r="887" spans="4:15">
      <c r="D887" s="4"/>
      <c r="E887" s="7"/>
      <c r="F887" s="8"/>
      <c r="G887" s="7"/>
      <c r="H887" s="8"/>
      <c r="J887" s="4"/>
      <c r="K887" s="4"/>
      <c r="L887" s="4"/>
      <c r="M887" s="4"/>
      <c r="N887" s="4"/>
      <c r="O887" s="4"/>
    </row>
    <row r="888" spans="4:15">
      <c r="D888" s="4"/>
      <c r="E888" s="7"/>
      <c r="F888" s="8"/>
      <c r="G888" s="7"/>
      <c r="H888" s="8"/>
      <c r="J888" s="4"/>
      <c r="K888" s="4"/>
      <c r="L888" s="4"/>
      <c r="M888" s="4"/>
      <c r="N888" s="4"/>
      <c r="O888" s="4"/>
    </row>
    <row r="889" spans="4:15">
      <c r="D889" s="2"/>
      <c r="E889" s="7"/>
      <c r="F889" s="8"/>
      <c r="G889" s="7"/>
      <c r="H889" s="8"/>
      <c r="J889" s="2"/>
      <c r="K889" s="2"/>
      <c r="L889" s="2"/>
      <c r="M889" s="2"/>
      <c r="N889" s="2"/>
      <c r="O889" s="2"/>
    </row>
    <row r="890" spans="4:15">
      <c r="D890" s="2"/>
      <c r="E890" s="7"/>
      <c r="F890" s="8"/>
      <c r="G890" s="7"/>
      <c r="H890" s="8"/>
      <c r="J890" s="2"/>
      <c r="K890" s="2"/>
      <c r="L890" s="2"/>
      <c r="M890" s="2"/>
      <c r="N890" s="2"/>
      <c r="O890" s="2"/>
    </row>
    <row r="891" spans="4:15">
      <c r="D891" s="2"/>
      <c r="E891" s="7"/>
      <c r="F891" s="8"/>
      <c r="G891" s="7"/>
      <c r="H891" s="8"/>
      <c r="J891" s="2"/>
      <c r="K891" s="2"/>
      <c r="L891" s="2"/>
      <c r="M891" s="2"/>
      <c r="N891" s="2"/>
      <c r="O891" s="2"/>
    </row>
    <row r="892" spans="4:15">
      <c r="D892" s="2"/>
      <c r="E892" s="7"/>
      <c r="F892" s="8"/>
      <c r="G892" s="7"/>
      <c r="H892" s="8"/>
      <c r="J892" s="2"/>
      <c r="K892" s="2"/>
      <c r="L892" s="2"/>
      <c r="M892" s="2"/>
      <c r="N892" s="2"/>
      <c r="O892" s="2"/>
    </row>
    <row r="893" spans="4:15">
      <c r="D893" s="2"/>
      <c r="E893" s="7"/>
      <c r="F893" s="8"/>
      <c r="G893" s="7"/>
      <c r="H893" s="8"/>
      <c r="J893" s="2"/>
      <c r="K893" s="2"/>
      <c r="L893" s="2"/>
      <c r="M893" s="2"/>
      <c r="N893" s="2"/>
      <c r="O893" s="2"/>
    </row>
    <row r="894" spans="4:15">
      <c r="D894" s="4"/>
      <c r="E894" s="7"/>
      <c r="F894" s="8"/>
      <c r="G894" s="7"/>
      <c r="H894" s="8"/>
      <c r="J894" s="4"/>
      <c r="K894" s="4"/>
      <c r="L894" s="4"/>
      <c r="M894" s="4"/>
      <c r="N894" s="4"/>
      <c r="O894" s="4"/>
    </row>
    <row r="895" spans="4:15">
      <c r="D895" s="2"/>
      <c r="E895" s="7"/>
      <c r="F895" s="8"/>
      <c r="G895" s="7"/>
      <c r="H895" s="8"/>
      <c r="J895" s="2"/>
      <c r="K895" s="2"/>
      <c r="L895" s="2"/>
      <c r="M895" s="2"/>
      <c r="N895" s="2"/>
      <c r="O895" s="2"/>
    </row>
    <row r="896" spans="4:15">
      <c r="D896" s="2"/>
      <c r="E896" s="7"/>
      <c r="F896" s="8"/>
      <c r="G896" s="7"/>
      <c r="H896" s="8"/>
      <c r="J896" s="2"/>
      <c r="K896" s="2"/>
      <c r="L896" s="2"/>
      <c r="M896" s="2"/>
      <c r="N896" s="2"/>
      <c r="O896" s="2"/>
    </row>
    <row r="897" spans="4:15">
      <c r="D897" s="2"/>
      <c r="E897" s="7"/>
      <c r="F897" s="8"/>
      <c r="G897" s="7"/>
      <c r="H897" s="8"/>
      <c r="J897" s="2"/>
      <c r="K897" s="2"/>
      <c r="L897" s="2"/>
      <c r="M897" s="2"/>
      <c r="N897" s="2"/>
      <c r="O897" s="2"/>
    </row>
    <row r="898" spans="4:15">
      <c r="D898" s="2"/>
      <c r="E898" s="7"/>
      <c r="F898" s="8"/>
      <c r="G898" s="7"/>
      <c r="H898" s="8"/>
      <c r="J898" s="2"/>
      <c r="K898" s="2"/>
      <c r="L898" s="2"/>
      <c r="M898" s="2"/>
      <c r="N898" s="2"/>
      <c r="O898" s="2"/>
    </row>
    <row r="899" spans="4:15">
      <c r="D899" s="2"/>
      <c r="E899" s="7"/>
      <c r="F899" s="8"/>
      <c r="G899" s="7"/>
      <c r="H899" s="8"/>
      <c r="J899" s="2"/>
      <c r="K899" s="2"/>
      <c r="L899" s="2"/>
      <c r="M899" s="2"/>
      <c r="N899" s="2"/>
      <c r="O899" s="2"/>
    </row>
    <row r="900" spans="4:15">
      <c r="D900" s="2"/>
      <c r="E900" s="7"/>
      <c r="F900" s="8"/>
      <c r="G900" s="7"/>
      <c r="H900" s="8"/>
      <c r="J900" s="2"/>
      <c r="K900" s="2"/>
      <c r="L900" s="2"/>
      <c r="M900" s="2"/>
      <c r="N900" s="2"/>
      <c r="O900" s="2"/>
    </row>
    <row r="901" spans="4:15">
      <c r="D901" s="2"/>
      <c r="E901" s="7"/>
      <c r="F901" s="8"/>
      <c r="G901" s="7"/>
      <c r="H901" s="8"/>
      <c r="J901" s="2"/>
      <c r="K901" s="2"/>
      <c r="L901" s="2"/>
      <c r="M901" s="2"/>
      <c r="N901" s="2"/>
      <c r="O901" s="2"/>
    </row>
    <row r="902" spans="4:15">
      <c r="D902" s="2"/>
      <c r="E902" s="7"/>
      <c r="F902" s="8"/>
      <c r="G902" s="7"/>
      <c r="H902" s="8"/>
      <c r="J902" s="2"/>
      <c r="K902" s="2"/>
      <c r="L902" s="2"/>
      <c r="M902" s="2"/>
      <c r="N902" s="2"/>
      <c r="O902" s="2"/>
    </row>
    <row r="903" spans="4:15">
      <c r="D903" s="4"/>
      <c r="E903" s="7"/>
      <c r="F903" s="8"/>
      <c r="G903" s="7"/>
      <c r="H903" s="8"/>
      <c r="J903" s="4"/>
      <c r="K903" s="4"/>
      <c r="L903" s="4"/>
      <c r="M903" s="4"/>
      <c r="N903" s="4"/>
      <c r="O903" s="4"/>
    </row>
    <row r="904" spans="4:15">
      <c r="D904" s="2"/>
      <c r="E904" s="7"/>
      <c r="F904" s="8"/>
      <c r="G904" s="7"/>
      <c r="H904" s="8"/>
      <c r="J904" s="2"/>
      <c r="K904" s="2"/>
      <c r="L904" s="2"/>
      <c r="M904" s="2"/>
      <c r="N904" s="2"/>
      <c r="O904" s="2"/>
    </row>
    <row r="905" spans="4:15">
      <c r="D905" s="2"/>
      <c r="E905" s="7"/>
      <c r="F905" s="8"/>
      <c r="G905" s="7"/>
      <c r="H905" s="8"/>
      <c r="J905" s="2"/>
      <c r="K905" s="2"/>
      <c r="L905" s="2"/>
      <c r="M905" s="2"/>
      <c r="N905" s="2"/>
      <c r="O905" s="2"/>
    </row>
    <row r="906" spans="4:15">
      <c r="D906" s="2"/>
      <c r="E906" s="7"/>
      <c r="F906" s="8"/>
      <c r="G906" s="7"/>
      <c r="H906" s="8"/>
      <c r="J906" s="2"/>
      <c r="K906" s="2"/>
      <c r="L906" s="2"/>
      <c r="M906" s="2"/>
      <c r="N906" s="2"/>
      <c r="O906" s="2"/>
    </row>
    <row r="907" spans="4:15">
      <c r="D907" s="4"/>
      <c r="E907" s="7"/>
      <c r="F907" s="8"/>
      <c r="G907" s="7"/>
      <c r="H907" s="8"/>
      <c r="J907" s="4"/>
      <c r="K907" s="4"/>
      <c r="L907" s="4"/>
      <c r="M907" s="4"/>
      <c r="N907" s="4"/>
      <c r="O907" s="4"/>
    </row>
    <row r="908" spans="4:15">
      <c r="D908" s="2"/>
      <c r="E908" s="7"/>
      <c r="F908" s="8"/>
      <c r="G908" s="7"/>
      <c r="H908" s="8"/>
      <c r="J908" s="2"/>
      <c r="K908" s="2"/>
      <c r="L908" s="2"/>
      <c r="M908" s="2"/>
      <c r="N908" s="2"/>
      <c r="O908" s="2"/>
    </row>
    <row r="909" spans="4:15">
      <c r="D909" s="2"/>
      <c r="E909" s="7"/>
      <c r="F909" s="8"/>
      <c r="G909" s="7"/>
      <c r="H909" s="8"/>
      <c r="J909" s="2"/>
      <c r="K909" s="2"/>
      <c r="L909" s="2"/>
      <c r="M909" s="2"/>
      <c r="N909" s="2"/>
      <c r="O909" s="2"/>
    </row>
    <row r="910" spans="4:15">
      <c r="D910" s="2"/>
      <c r="E910" s="7"/>
      <c r="F910" s="8"/>
      <c r="G910" s="7"/>
      <c r="H910" s="8"/>
      <c r="J910" s="2"/>
      <c r="K910" s="2"/>
      <c r="L910" s="2"/>
      <c r="M910" s="2"/>
      <c r="N910" s="2"/>
      <c r="O910" s="2"/>
    </row>
    <row r="911" spans="4:15">
      <c r="D911" s="2"/>
      <c r="E911" s="7"/>
      <c r="F911" s="8"/>
      <c r="G911" s="7"/>
      <c r="H911" s="8"/>
      <c r="J911" s="2"/>
      <c r="K911" s="2"/>
      <c r="L911" s="2"/>
      <c r="M911" s="2"/>
      <c r="N911" s="2"/>
      <c r="O911" s="2"/>
    </row>
    <row r="912" spans="4:15">
      <c r="D912" s="2"/>
      <c r="E912" s="7"/>
      <c r="F912" s="8"/>
      <c r="G912" s="7"/>
      <c r="H912" s="8"/>
      <c r="J912" s="2"/>
      <c r="K912" s="2"/>
      <c r="L912" s="2"/>
      <c r="M912" s="2"/>
      <c r="N912" s="2"/>
      <c r="O912" s="2"/>
    </row>
    <row r="913" spans="4:15">
      <c r="D913" s="4"/>
      <c r="E913" s="7"/>
      <c r="F913" s="8"/>
      <c r="G913" s="7"/>
      <c r="H913" s="8"/>
      <c r="J913" s="4"/>
      <c r="K913" s="4"/>
      <c r="L913" s="4"/>
      <c r="M913" s="4"/>
      <c r="N913" s="4"/>
      <c r="O913" s="4"/>
    </row>
    <row r="914" spans="4:15">
      <c r="D914" s="2"/>
      <c r="E914" s="7"/>
      <c r="F914" s="8"/>
      <c r="G914" s="7"/>
      <c r="H914" s="8"/>
      <c r="J914" s="2"/>
      <c r="K914" s="2"/>
      <c r="L914" s="2"/>
      <c r="M914" s="2"/>
      <c r="N914" s="2"/>
      <c r="O914" s="2"/>
    </row>
    <row r="915" spans="4:15">
      <c r="D915" s="2"/>
      <c r="E915" s="7"/>
      <c r="F915" s="8"/>
      <c r="G915" s="7"/>
      <c r="H915" s="8"/>
      <c r="J915" s="2"/>
      <c r="K915" s="2"/>
      <c r="L915" s="2"/>
      <c r="M915" s="2"/>
      <c r="N915" s="2"/>
      <c r="O915" s="2"/>
    </row>
    <row r="916" spans="4:15">
      <c r="D916" s="2"/>
      <c r="E916" s="7"/>
      <c r="F916" s="8"/>
      <c r="G916" s="7"/>
      <c r="H916" s="8"/>
      <c r="J916" s="2"/>
      <c r="K916" s="2"/>
      <c r="L916" s="2"/>
      <c r="M916" s="2"/>
      <c r="N916" s="2"/>
      <c r="O916" s="2"/>
    </row>
    <row r="917" spans="4:15">
      <c r="D917" s="4"/>
      <c r="E917" s="7"/>
      <c r="F917" s="8"/>
      <c r="G917" s="7"/>
      <c r="H917" s="8"/>
      <c r="J917" s="4"/>
      <c r="K917" s="4"/>
      <c r="L917" s="4"/>
      <c r="M917" s="4"/>
      <c r="N917" s="4"/>
      <c r="O917" s="4"/>
    </row>
    <row r="918" spans="4:15">
      <c r="D918" s="2"/>
      <c r="E918" s="7"/>
      <c r="F918" s="8"/>
      <c r="G918" s="7"/>
      <c r="H918" s="8"/>
      <c r="J918" s="2"/>
      <c r="K918" s="2"/>
      <c r="L918" s="2"/>
      <c r="M918" s="2"/>
      <c r="N918" s="2"/>
      <c r="O918" s="2"/>
    </row>
    <row r="919" spans="4:15">
      <c r="D919" s="2"/>
      <c r="E919" s="7"/>
      <c r="F919" s="8"/>
      <c r="G919" s="7"/>
      <c r="H919" s="8"/>
      <c r="J919" s="2"/>
      <c r="K919" s="2"/>
      <c r="L919" s="2"/>
      <c r="M919" s="2"/>
      <c r="N919" s="2"/>
      <c r="O919" s="2"/>
    </row>
    <row r="920" spans="4:15">
      <c r="D920" s="2"/>
      <c r="E920" s="7"/>
      <c r="F920" s="8"/>
      <c r="G920" s="7"/>
      <c r="H920" s="8"/>
      <c r="J920" s="2"/>
      <c r="K920" s="2"/>
      <c r="L920" s="2"/>
      <c r="M920" s="2"/>
      <c r="N920" s="2"/>
      <c r="O920" s="2"/>
    </row>
    <row r="921" spans="4:15">
      <c r="D921" s="4"/>
      <c r="E921" s="7"/>
      <c r="F921" s="8"/>
      <c r="G921" s="7"/>
      <c r="H921" s="8"/>
      <c r="J921" s="4"/>
      <c r="K921" s="4"/>
      <c r="L921" s="4"/>
      <c r="M921" s="4"/>
      <c r="N921" s="4"/>
      <c r="O921" s="4"/>
    </row>
    <row r="922" spans="4:15">
      <c r="D922" s="2"/>
      <c r="E922" s="7"/>
      <c r="F922" s="8"/>
      <c r="G922" s="7"/>
      <c r="H922" s="8"/>
      <c r="J922" s="2"/>
      <c r="K922" s="2"/>
      <c r="L922" s="2"/>
      <c r="M922" s="2"/>
      <c r="N922" s="2"/>
      <c r="O922" s="2"/>
    </row>
    <row r="923" spans="4:15">
      <c r="D923" s="2"/>
      <c r="E923" s="7"/>
      <c r="F923" s="8"/>
      <c r="G923" s="7"/>
      <c r="H923" s="8"/>
      <c r="J923" s="2"/>
      <c r="K923" s="2"/>
      <c r="L923" s="2"/>
      <c r="M923" s="2"/>
      <c r="N923" s="2"/>
      <c r="O923" s="2"/>
    </row>
    <row r="924" spans="4:15">
      <c r="D924" s="2"/>
      <c r="E924" s="7"/>
      <c r="F924" s="8"/>
      <c r="G924" s="7"/>
      <c r="H924" s="8"/>
      <c r="J924" s="2"/>
      <c r="K924" s="2"/>
      <c r="L924" s="2"/>
      <c r="M924" s="2"/>
      <c r="N924" s="2"/>
      <c r="O924" s="2"/>
    </row>
    <row r="925" spans="4:15">
      <c r="D925" s="2"/>
      <c r="E925" s="7"/>
      <c r="F925" s="8"/>
      <c r="G925" s="7"/>
      <c r="H925" s="8"/>
      <c r="J925" s="2"/>
      <c r="K925" s="2"/>
      <c r="L925" s="2"/>
      <c r="M925" s="2"/>
      <c r="N925" s="2"/>
      <c r="O925" s="2"/>
    </row>
    <row r="926" spans="4:15">
      <c r="D926" s="2"/>
      <c r="E926" s="7"/>
      <c r="F926" s="8"/>
      <c r="G926" s="7"/>
      <c r="H926" s="8"/>
      <c r="J926" s="2"/>
      <c r="K926" s="2"/>
      <c r="L926" s="2"/>
      <c r="M926" s="2"/>
      <c r="N926" s="2"/>
      <c r="O926" s="2"/>
    </row>
    <row r="927" spans="4:15">
      <c r="D927" s="2"/>
      <c r="E927" s="7"/>
      <c r="F927" s="8"/>
      <c r="G927" s="7"/>
      <c r="H927" s="8"/>
      <c r="J927" s="2"/>
      <c r="K927" s="2"/>
      <c r="L927" s="2"/>
      <c r="M927" s="2"/>
      <c r="N927" s="2"/>
      <c r="O927" s="2"/>
    </row>
    <row r="928" spans="4:15">
      <c r="D928" s="2"/>
      <c r="E928" s="7"/>
      <c r="F928" s="8"/>
      <c r="G928" s="7"/>
      <c r="H928" s="8"/>
      <c r="J928" s="2"/>
      <c r="K928" s="2"/>
      <c r="L928" s="2"/>
      <c r="M928" s="2"/>
      <c r="N928" s="2"/>
      <c r="O928" s="2"/>
    </row>
    <row r="929" spans="4:15">
      <c r="D929" s="2"/>
      <c r="E929" s="7"/>
      <c r="F929" s="8"/>
      <c r="G929" s="7"/>
      <c r="H929" s="8"/>
      <c r="J929" s="2"/>
      <c r="K929" s="2"/>
      <c r="L929" s="2"/>
      <c r="M929" s="2"/>
      <c r="N929" s="2"/>
      <c r="O929" s="2"/>
    </row>
    <row r="930" spans="4:15">
      <c r="D930" s="2"/>
      <c r="E930" s="7"/>
      <c r="F930" s="8"/>
      <c r="G930" s="7"/>
      <c r="H930" s="8"/>
      <c r="J930" s="2"/>
      <c r="K930" s="2"/>
      <c r="L930" s="2"/>
      <c r="M930" s="2"/>
      <c r="N930" s="2"/>
      <c r="O930" s="2"/>
    </row>
    <row r="931" spans="4:15">
      <c r="D931" s="2"/>
      <c r="E931" s="7"/>
      <c r="F931" s="8"/>
      <c r="G931" s="7"/>
      <c r="H931" s="8"/>
      <c r="J931" s="2"/>
      <c r="K931" s="2"/>
      <c r="L931" s="2"/>
      <c r="M931" s="2"/>
      <c r="N931" s="2"/>
      <c r="O931" s="2"/>
    </row>
    <row r="932" spans="4:15">
      <c r="D932" s="4"/>
      <c r="E932" s="7"/>
      <c r="F932" s="8"/>
      <c r="G932" s="7"/>
      <c r="H932" s="8"/>
      <c r="J932" s="4"/>
      <c r="K932" s="4"/>
      <c r="L932" s="4"/>
      <c r="M932" s="4"/>
      <c r="N932" s="4"/>
      <c r="O932" s="4"/>
    </row>
    <row r="933" spans="4:15">
      <c r="D933" s="2"/>
      <c r="E933" s="7"/>
      <c r="F933" s="8"/>
      <c r="G933" s="7"/>
      <c r="H933" s="8"/>
      <c r="J933" s="2"/>
      <c r="K933" s="2"/>
      <c r="L933" s="2"/>
      <c r="M933" s="2"/>
      <c r="N933" s="2"/>
      <c r="O933" s="2"/>
    </row>
    <row r="934" spans="4:15">
      <c r="D934" s="2"/>
      <c r="E934" s="7"/>
      <c r="F934" s="8"/>
      <c r="G934" s="7"/>
      <c r="H934" s="8"/>
      <c r="J934" s="2"/>
      <c r="K934" s="2"/>
      <c r="L934" s="2"/>
      <c r="M934" s="2"/>
      <c r="N934" s="2"/>
      <c r="O934" s="2"/>
    </row>
    <row r="935" spans="4:15">
      <c r="D935" s="2"/>
      <c r="E935" s="7"/>
      <c r="F935" s="8"/>
      <c r="G935" s="7"/>
      <c r="H935" s="8"/>
      <c r="J935" s="2"/>
      <c r="K935" s="2"/>
      <c r="L935" s="2"/>
      <c r="M935" s="2"/>
      <c r="N935" s="2"/>
      <c r="O935" s="2"/>
    </row>
    <row r="936" spans="4:15">
      <c r="D936" s="2"/>
      <c r="E936" s="7"/>
      <c r="F936" s="8"/>
      <c r="G936" s="7"/>
      <c r="H936" s="8"/>
      <c r="J936" s="2"/>
      <c r="K936" s="2"/>
      <c r="L936" s="2"/>
      <c r="M936" s="2"/>
      <c r="N936" s="2"/>
      <c r="O936" s="2"/>
    </row>
    <row r="937" spans="4:15">
      <c r="D937" s="2"/>
      <c r="E937" s="7"/>
      <c r="F937" s="8"/>
      <c r="G937" s="7"/>
      <c r="H937" s="8"/>
      <c r="J937" s="2"/>
      <c r="K937" s="2"/>
      <c r="L937" s="2"/>
      <c r="M937" s="2"/>
      <c r="N937" s="2"/>
      <c r="O937" s="2"/>
    </row>
    <row r="938" spans="4:15">
      <c r="D938" s="2"/>
      <c r="E938" s="7"/>
      <c r="F938" s="8"/>
      <c r="G938" s="7"/>
      <c r="H938" s="8"/>
      <c r="J938" s="2"/>
      <c r="K938" s="2"/>
      <c r="L938" s="2"/>
      <c r="M938" s="2"/>
      <c r="N938" s="2"/>
      <c r="O938" s="2"/>
    </row>
    <row r="939" spans="4:15">
      <c r="D939" s="4"/>
      <c r="E939" s="7"/>
      <c r="F939" s="8"/>
      <c r="G939" s="7"/>
      <c r="H939" s="8"/>
      <c r="J939" s="4"/>
      <c r="K939" s="4"/>
      <c r="L939" s="4"/>
      <c r="M939" s="4"/>
      <c r="N939" s="4"/>
      <c r="O939" s="4"/>
    </row>
    <row r="940" spans="4:15">
      <c r="D940" s="4"/>
      <c r="E940" s="7"/>
      <c r="F940" s="8"/>
      <c r="G940" s="7"/>
      <c r="H940" s="8"/>
      <c r="J940" s="4"/>
      <c r="K940" s="4"/>
      <c r="L940" s="4"/>
      <c r="M940" s="4"/>
      <c r="N940" s="4"/>
      <c r="O940" s="4"/>
    </row>
    <row r="941" spans="4:15">
      <c r="D941" s="4"/>
      <c r="E941" s="7"/>
      <c r="F941" s="8"/>
      <c r="G941" s="7"/>
      <c r="H941" s="8"/>
      <c r="J941" s="4"/>
      <c r="K941" s="4"/>
      <c r="L941" s="4"/>
      <c r="M941" s="4"/>
      <c r="N941" s="4"/>
      <c r="O941" s="4"/>
    </row>
    <row r="942" spans="4:15">
      <c r="D942" s="2"/>
      <c r="E942" s="7"/>
      <c r="F942" s="8"/>
      <c r="G942" s="7"/>
      <c r="H942" s="8"/>
      <c r="J942" s="2"/>
      <c r="K942" s="2"/>
      <c r="L942" s="2"/>
      <c r="M942" s="2"/>
      <c r="N942" s="2"/>
      <c r="O942" s="2"/>
    </row>
    <row r="943" spans="4:15">
      <c r="D943" s="2"/>
      <c r="E943" s="7"/>
      <c r="F943" s="8"/>
      <c r="G943" s="7"/>
      <c r="H943" s="8"/>
      <c r="J943" s="2"/>
      <c r="K943" s="2"/>
      <c r="L943" s="2"/>
      <c r="M943" s="2"/>
      <c r="N943" s="2"/>
      <c r="O943" s="2"/>
    </row>
    <row r="944" spans="4:15">
      <c r="D944" s="2"/>
      <c r="E944" s="7"/>
      <c r="F944" s="8"/>
      <c r="G944" s="7"/>
      <c r="H944" s="8"/>
      <c r="J944" s="2"/>
      <c r="K944" s="2"/>
      <c r="L944" s="2"/>
      <c r="M944" s="2"/>
      <c r="N944" s="2"/>
      <c r="O944" s="2"/>
    </row>
    <row r="945" spans="4:15">
      <c r="D945" s="2"/>
      <c r="E945" s="7"/>
      <c r="F945" s="8"/>
      <c r="G945" s="7"/>
      <c r="H945" s="8"/>
      <c r="J945" s="2"/>
      <c r="K945" s="2"/>
      <c r="L945" s="2"/>
      <c r="M945" s="2"/>
      <c r="N945" s="2"/>
      <c r="O945" s="2"/>
    </row>
    <row r="946" spans="4:15">
      <c r="D946" s="2"/>
      <c r="E946" s="7"/>
      <c r="F946" s="8"/>
      <c r="G946" s="7"/>
      <c r="H946" s="8"/>
      <c r="J946" s="2"/>
      <c r="K946" s="2"/>
      <c r="L946" s="2"/>
      <c r="M946" s="2"/>
      <c r="N946" s="2"/>
      <c r="O946" s="2"/>
    </row>
    <row r="947" spans="4:15">
      <c r="D947" s="2"/>
      <c r="E947" s="7"/>
      <c r="F947" s="8"/>
      <c r="G947" s="7"/>
      <c r="H947" s="8"/>
      <c r="J947" s="2"/>
      <c r="K947" s="2"/>
      <c r="L947" s="2"/>
      <c r="M947" s="2"/>
      <c r="N947" s="2"/>
      <c r="O947" s="2"/>
    </row>
    <row r="948" spans="4:15">
      <c r="D948" s="2"/>
      <c r="E948" s="7"/>
      <c r="F948" s="8"/>
      <c r="G948" s="7"/>
      <c r="H948" s="8"/>
      <c r="J948" s="2"/>
      <c r="K948" s="2"/>
      <c r="L948" s="2"/>
      <c r="M948" s="2"/>
      <c r="N948" s="2"/>
      <c r="O948" s="2"/>
    </row>
    <row r="949" spans="4:15">
      <c r="D949" s="2"/>
      <c r="E949" s="7"/>
      <c r="F949" s="8"/>
      <c r="G949" s="7"/>
      <c r="H949" s="8"/>
      <c r="J949" s="2"/>
      <c r="K949" s="2"/>
      <c r="L949" s="2"/>
      <c r="M949" s="2"/>
      <c r="N949" s="2"/>
      <c r="O949" s="2"/>
    </row>
    <row r="950" spans="4:15">
      <c r="D950" s="4"/>
      <c r="E950" s="7"/>
      <c r="F950" s="8"/>
      <c r="G950" s="7"/>
      <c r="H950" s="8"/>
      <c r="J950" s="4"/>
      <c r="K950" s="4"/>
      <c r="L950" s="4"/>
      <c r="M950" s="4"/>
      <c r="N950" s="4"/>
      <c r="O950" s="4"/>
    </row>
    <row r="951" spans="4:15">
      <c r="D951" s="4"/>
      <c r="E951" s="7"/>
      <c r="F951" s="8"/>
      <c r="G951" s="7"/>
      <c r="H951" s="8"/>
      <c r="J951" s="4"/>
      <c r="K951" s="4"/>
      <c r="L951" s="4"/>
      <c r="M951" s="4"/>
      <c r="N951" s="4"/>
      <c r="O951" s="4"/>
    </row>
    <row r="952" spans="4:15">
      <c r="D952" s="4"/>
      <c r="E952" s="7"/>
      <c r="F952" s="8"/>
      <c r="G952" s="7"/>
      <c r="H952" s="8"/>
      <c r="J952" s="4"/>
      <c r="K952" s="4"/>
      <c r="L952" s="4"/>
      <c r="M952" s="4"/>
      <c r="N952" s="4"/>
      <c r="O952" s="4"/>
    </row>
    <row r="953" spans="4:15">
      <c r="D953" s="4"/>
      <c r="E953" s="7"/>
      <c r="F953" s="8"/>
      <c r="G953" s="7"/>
      <c r="H953" s="8"/>
      <c r="J953" s="4"/>
      <c r="K953" s="4"/>
      <c r="L953" s="4"/>
      <c r="M953" s="4"/>
      <c r="N953" s="4"/>
      <c r="O953" s="4"/>
    </row>
    <row r="954" spans="4:15">
      <c r="D954" s="4"/>
      <c r="E954" s="7"/>
      <c r="F954" s="8"/>
      <c r="G954" s="7"/>
      <c r="H954" s="8"/>
      <c r="J954" s="4"/>
      <c r="K954" s="4"/>
      <c r="L954" s="4"/>
      <c r="M954" s="4"/>
      <c r="N954" s="4"/>
      <c r="O954" s="4"/>
    </row>
    <row r="955" spans="4:15">
      <c r="D955" s="4"/>
      <c r="E955" s="7"/>
      <c r="F955" s="8"/>
      <c r="G955" s="7"/>
      <c r="H955" s="8"/>
      <c r="J955" s="4"/>
      <c r="K955" s="4"/>
      <c r="L955" s="4"/>
      <c r="M955" s="4"/>
      <c r="N955" s="4"/>
      <c r="O955" s="4"/>
    </row>
    <row r="956" spans="4:15">
      <c r="D956" s="2"/>
      <c r="E956" s="7"/>
      <c r="F956" s="8"/>
      <c r="G956" s="7"/>
      <c r="H956" s="8"/>
      <c r="J956" s="2"/>
      <c r="K956" s="2"/>
      <c r="L956" s="2"/>
      <c r="M956" s="2"/>
      <c r="N956" s="2"/>
      <c r="O956" s="2"/>
    </row>
    <row r="957" spans="4:15">
      <c r="D957" s="2"/>
      <c r="E957" s="7"/>
      <c r="F957" s="8"/>
      <c r="G957" s="7"/>
      <c r="H957" s="8"/>
      <c r="J957" s="2"/>
      <c r="K957" s="2"/>
      <c r="L957" s="2"/>
      <c r="M957" s="2"/>
      <c r="N957" s="2"/>
      <c r="O957" s="2"/>
    </row>
    <row r="958" spans="4:15">
      <c r="D958" s="2"/>
      <c r="E958" s="7"/>
      <c r="F958" s="8"/>
      <c r="G958" s="7"/>
      <c r="H958" s="8"/>
      <c r="J958" s="2"/>
      <c r="K958" s="2"/>
      <c r="L958" s="2"/>
      <c r="M958" s="2"/>
      <c r="N958" s="2"/>
      <c r="O958" s="2"/>
    </row>
    <row r="959" spans="4:15">
      <c r="D959" s="2"/>
      <c r="E959" s="7"/>
      <c r="F959" s="8"/>
      <c r="G959" s="7"/>
      <c r="H959" s="8"/>
      <c r="J959" s="2"/>
      <c r="K959" s="2"/>
      <c r="L959" s="2"/>
      <c r="M959" s="2"/>
      <c r="N959" s="2"/>
      <c r="O959" s="2"/>
    </row>
    <row r="960" spans="4:15">
      <c r="D960" s="2"/>
      <c r="E960" s="7"/>
      <c r="F960" s="8"/>
      <c r="G960" s="7"/>
      <c r="H960" s="8"/>
      <c r="J960" s="2"/>
      <c r="K960" s="2"/>
      <c r="L960" s="2"/>
      <c r="M960" s="2"/>
      <c r="N960" s="2"/>
      <c r="O960" s="2"/>
    </row>
    <row r="961" spans="4:15">
      <c r="D961" s="2"/>
      <c r="E961" s="7"/>
      <c r="F961" s="8"/>
      <c r="G961" s="7"/>
      <c r="H961" s="8"/>
      <c r="J961" s="2"/>
      <c r="K961" s="2"/>
      <c r="L961" s="2"/>
      <c r="M961" s="2"/>
      <c r="N961" s="2"/>
      <c r="O961" s="2"/>
    </row>
    <row r="962" spans="4:15">
      <c r="D962" s="2"/>
      <c r="E962" s="7"/>
      <c r="F962" s="8"/>
      <c r="G962" s="7"/>
      <c r="H962" s="8"/>
      <c r="J962" s="2"/>
      <c r="K962" s="2"/>
      <c r="L962" s="2"/>
      <c r="M962" s="2"/>
      <c r="N962" s="2"/>
      <c r="O962" s="2"/>
    </row>
    <row r="963" spans="4:15">
      <c r="D963" s="2"/>
      <c r="E963" s="7"/>
      <c r="F963" s="8"/>
      <c r="G963" s="7"/>
      <c r="H963" s="8"/>
      <c r="J963" s="2"/>
      <c r="K963" s="2"/>
      <c r="L963" s="2"/>
      <c r="M963" s="2"/>
      <c r="N963" s="2"/>
      <c r="O963" s="2"/>
    </row>
    <row r="964" spans="4:15">
      <c r="D964" s="4"/>
      <c r="E964" s="7"/>
      <c r="F964" s="8"/>
      <c r="G964" s="7"/>
      <c r="H964" s="8"/>
      <c r="J964" s="4"/>
      <c r="K964" s="4"/>
      <c r="L964" s="4"/>
      <c r="M964" s="4"/>
      <c r="N964" s="4"/>
      <c r="O964" s="4"/>
    </row>
    <row r="965" spans="4:15">
      <c r="D965" s="4"/>
      <c r="E965" s="7"/>
      <c r="F965" s="8"/>
      <c r="G965" s="7"/>
      <c r="H965" s="8"/>
      <c r="J965" s="4"/>
      <c r="K965" s="4"/>
      <c r="L965" s="4"/>
      <c r="M965" s="4"/>
      <c r="N965" s="4"/>
      <c r="O965" s="4"/>
    </row>
    <row r="966" spans="4:15">
      <c r="D966" s="4"/>
      <c r="E966" s="7"/>
      <c r="F966" s="8"/>
      <c r="G966" s="7"/>
      <c r="H966" s="8"/>
      <c r="J966" s="4"/>
      <c r="K966" s="4"/>
      <c r="L966" s="4"/>
      <c r="M966" s="4"/>
      <c r="N966" s="4"/>
      <c r="O966" s="4"/>
    </row>
    <row r="967" spans="4:15">
      <c r="D967" s="4"/>
      <c r="E967" s="7"/>
      <c r="F967" s="8"/>
      <c r="G967" s="7"/>
      <c r="H967" s="8"/>
      <c r="J967" s="4"/>
      <c r="K967" s="4"/>
      <c r="L967" s="4"/>
      <c r="M967" s="4"/>
      <c r="N967" s="4"/>
      <c r="O967" s="4"/>
    </row>
    <row r="968" spans="4:15">
      <c r="D968" s="2"/>
      <c r="E968" s="7"/>
      <c r="F968" s="8"/>
      <c r="G968" s="7"/>
      <c r="H968" s="8"/>
      <c r="J968" s="2"/>
      <c r="K968" s="2"/>
      <c r="L968" s="2"/>
      <c r="M968" s="2"/>
      <c r="N968" s="2"/>
      <c r="O968" s="2"/>
    </row>
    <row r="969" spans="4:15">
      <c r="D969" s="2"/>
      <c r="E969" s="7"/>
      <c r="F969" s="8"/>
      <c r="G969" s="7"/>
      <c r="H969" s="8"/>
      <c r="J969" s="2"/>
      <c r="K969" s="2"/>
      <c r="L969" s="2"/>
      <c r="M969" s="2"/>
      <c r="N969" s="2"/>
      <c r="O969" s="2"/>
    </row>
    <row r="970" spans="4:15">
      <c r="D970" s="4"/>
      <c r="E970" s="7"/>
      <c r="F970" s="8"/>
      <c r="G970" s="7"/>
      <c r="H970" s="8"/>
      <c r="J970" s="4"/>
      <c r="K970" s="4"/>
      <c r="L970" s="4"/>
      <c r="M970" s="4"/>
      <c r="N970" s="4"/>
      <c r="O970" s="4"/>
    </row>
    <row r="971" spans="4:15">
      <c r="D971" s="2"/>
      <c r="E971" s="7"/>
      <c r="F971" s="8"/>
      <c r="G971" s="7"/>
      <c r="H971" s="8"/>
      <c r="J971" s="2"/>
      <c r="K971" s="2"/>
      <c r="L971" s="2"/>
      <c r="M971" s="2"/>
      <c r="N971" s="2"/>
      <c r="O971" s="2"/>
    </row>
    <row r="972" spans="4:15">
      <c r="D972" s="2"/>
      <c r="E972" s="7"/>
      <c r="F972" s="8"/>
      <c r="G972" s="7"/>
      <c r="H972" s="8"/>
      <c r="J972" s="2"/>
      <c r="K972" s="2"/>
      <c r="L972" s="2"/>
      <c r="M972" s="2"/>
      <c r="N972" s="2"/>
      <c r="O972" s="2"/>
    </row>
    <row r="973" spans="4:15">
      <c r="D973" s="4"/>
      <c r="E973" s="7"/>
      <c r="F973" s="8"/>
      <c r="G973" s="7"/>
      <c r="H973" s="8"/>
      <c r="J973" s="4"/>
      <c r="K973" s="4"/>
      <c r="L973" s="4"/>
      <c r="M973" s="4"/>
      <c r="N973" s="4"/>
      <c r="O973" s="4"/>
    </row>
    <row r="974" spans="4:15">
      <c r="D974" s="4"/>
      <c r="E974" s="7"/>
      <c r="F974" s="8"/>
      <c r="G974" s="7"/>
      <c r="H974" s="8"/>
      <c r="J974" s="4"/>
      <c r="K974" s="4"/>
      <c r="L974" s="4"/>
      <c r="M974" s="4"/>
      <c r="N974" s="4"/>
      <c r="O974" s="4"/>
    </row>
    <row r="975" spans="4:15">
      <c r="D975" s="2"/>
      <c r="E975" s="7"/>
      <c r="F975" s="8"/>
      <c r="G975" s="7"/>
      <c r="H975" s="8"/>
      <c r="J975" s="2"/>
      <c r="K975" s="2"/>
      <c r="L975" s="2"/>
      <c r="M975" s="2"/>
      <c r="N975" s="2"/>
      <c r="O975" s="2"/>
    </row>
    <row r="976" spans="4:15">
      <c r="D976" s="2"/>
      <c r="E976" s="7"/>
      <c r="F976" s="8"/>
      <c r="G976" s="7"/>
      <c r="H976" s="8"/>
      <c r="J976" s="2"/>
      <c r="K976" s="2"/>
      <c r="L976" s="2"/>
      <c r="M976" s="2"/>
      <c r="N976" s="2"/>
      <c r="O976" s="2"/>
    </row>
    <row r="977" spans="4:15">
      <c r="D977" s="2"/>
      <c r="E977" s="7"/>
      <c r="F977" s="8"/>
      <c r="G977" s="7"/>
      <c r="H977" s="8"/>
      <c r="J977" s="2"/>
      <c r="K977" s="2"/>
      <c r="L977" s="2"/>
      <c r="M977" s="2"/>
      <c r="N977" s="2"/>
      <c r="O977" s="2"/>
    </row>
    <row r="978" spans="4:15">
      <c r="D978" s="2"/>
      <c r="E978" s="7"/>
      <c r="F978" s="8"/>
      <c r="G978" s="7"/>
      <c r="H978" s="8"/>
      <c r="J978" s="2"/>
      <c r="K978" s="2"/>
      <c r="L978" s="2"/>
      <c r="M978" s="2"/>
      <c r="N978" s="2"/>
      <c r="O978" s="2"/>
    </row>
    <row r="979" spans="4:15">
      <c r="D979" s="2"/>
      <c r="E979" s="7"/>
      <c r="F979" s="8"/>
      <c r="G979" s="7"/>
      <c r="H979" s="8"/>
      <c r="J979" s="2"/>
      <c r="K979" s="2"/>
      <c r="L979" s="2"/>
      <c r="M979" s="2"/>
      <c r="N979" s="2"/>
      <c r="O979" s="2"/>
    </row>
    <row r="980" spans="4:15">
      <c r="D980" s="2"/>
      <c r="E980" s="7"/>
      <c r="F980" s="8"/>
      <c r="G980" s="7"/>
      <c r="H980" s="8"/>
      <c r="J980" s="2"/>
      <c r="K980" s="2"/>
      <c r="L980" s="2"/>
      <c r="M980" s="2"/>
      <c r="N980" s="2"/>
      <c r="O980" s="2"/>
    </row>
    <row r="981" spans="4:15">
      <c r="D981" s="4"/>
      <c r="E981" s="7"/>
      <c r="F981" s="8"/>
      <c r="G981" s="7"/>
      <c r="H981" s="8"/>
      <c r="J981" s="4"/>
      <c r="K981" s="4"/>
      <c r="L981" s="4"/>
      <c r="M981" s="4"/>
      <c r="N981" s="4"/>
      <c r="O981" s="4"/>
    </row>
    <row r="982" spans="4:15">
      <c r="D982" s="2"/>
      <c r="E982" s="7"/>
      <c r="F982" s="8"/>
      <c r="G982" s="7"/>
      <c r="H982" s="8"/>
      <c r="J982" s="2"/>
      <c r="K982" s="2"/>
      <c r="L982" s="2"/>
      <c r="M982" s="2"/>
      <c r="N982" s="2"/>
      <c r="O982" s="2"/>
    </row>
    <row r="983" spans="4:15">
      <c r="D983" s="2"/>
      <c r="E983" s="7"/>
      <c r="F983" s="8"/>
      <c r="G983" s="7"/>
      <c r="H983" s="8"/>
      <c r="J983" s="2"/>
      <c r="K983" s="2"/>
      <c r="L983" s="2"/>
      <c r="M983" s="2"/>
      <c r="N983" s="2"/>
      <c r="O983" s="2"/>
    </row>
    <row r="984" spans="4:15">
      <c r="D984" s="2"/>
      <c r="E984" s="7"/>
      <c r="F984" s="8"/>
      <c r="G984" s="7"/>
      <c r="H984" s="8"/>
      <c r="J984" s="2"/>
      <c r="K984" s="2"/>
      <c r="L984" s="2"/>
      <c r="M984" s="2"/>
      <c r="N984" s="2"/>
      <c r="O984" s="2"/>
    </row>
    <row r="985" spans="4:15">
      <c r="D985" s="2"/>
      <c r="E985" s="7"/>
      <c r="F985" s="8"/>
      <c r="G985" s="7"/>
      <c r="H985" s="8"/>
      <c r="J985" s="2"/>
      <c r="K985" s="2"/>
      <c r="L985" s="2"/>
      <c r="M985" s="2"/>
      <c r="N985" s="2"/>
      <c r="O985" s="2"/>
    </row>
    <row r="986" spans="4:15">
      <c r="D986" s="2"/>
      <c r="E986" s="7"/>
      <c r="F986" s="8"/>
      <c r="G986" s="7"/>
      <c r="H986" s="8"/>
      <c r="J986" s="2"/>
      <c r="K986" s="2"/>
      <c r="L986" s="2"/>
      <c r="M986" s="2"/>
      <c r="N986" s="2"/>
      <c r="O986" s="2"/>
    </row>
    <row r="987" spans="4:15">
      <c r="D987" s="2"/>
      <c r="E987" s="7"/>
      <c r="F987" s="8"/>
      <c r="G987" s="7"/>
      <c r="H987" s="8"/>
      <c r="J987" s="2"/>
      <c r="K987" s="2"/>
      <c r="L987" s="2"/>
      <c r="M987" s="2"/>
      <c r="N987" s="2"/>
      <c r="O987" s="2"/>
    </row>
    <row r="988" spans="4:15">
      <c r="D988" s="2"/>
      <c r="E988" s="7"/>
      <c r="F988" s="8"/>
      <c r="G988" s="7"/>
      <c r="H988" s="8"/>
      <c r="J988" s="2"/>
      <c r="K988" s="2"/>
      <c r="L988" s="2"/>
      <c r="M988" s="2"/>
      <c r="N988" s="2"/>
      <c r="O988" s="2"/>
    </row>
    <row r="989" spans="4:15">
      <c r="D989" s="2"/>
      <c r="E989" s="7"/>
      <c r="F989" s="8"/>
      <c r="G989" s="7"/>
      <c r="H989" s="8"/>
      <c r="J989" s="2"/>
      <c r="K989" s="2"/>
      <c r="L989" s="2"/>
      <c r="M989" s="2"/>
      <c r="N989" s="2"/>
      <c r="O989" s="2"/>
    </row>
    <row r="990" spans="4:15">
      <c r="D990" s="2"/>
      <c r="E990" s="7"/>
      <c r="F990" s="8"/>
      <c r="G990" s="7"/>
      <c r="H990" s="8"/>
      <c r="J990" s="2"/>
      <c r="K990" s="2"/>
      <c r="L990" s="2"/>
      <c r="M990" s="2"/>
      <c r="N990" s="2"/>
      <c r="O990" s="2"/>
    </row>
    <row r="991" spans="4:15">
      <c r="D991" s="2"/>
      <c r="E991" s="7"/>
      <c r="F991" s="8"/>
      <c r="G991" s="7"/>
      <c r="H991" s="8"/>
      <c r="J991" s="2"/>
      <c r="K991" s="2"/>
      <c r="L991" s="2"/>
      <c r="M991" s="2"/>
      <c r="N991" s="2"/>
      <c r="O991" s="2"/>
    </row>
    <row r="992" spans="4:15">
      <c r="D992" s="4"/>
      <c r="E992" s="7"/>
      <c r="F992" s="8"/>
      <c r="G992" s="7"/>
      <c r="H992" s="8"/>
      <c r="J992" s="4"/>
      <c r="K992" s="4"/>
      <c r="L992" s="4"/>
      <c r="M992" s="4"/>
      <c r="N992" s="4"/>
      <c r="O992" s="4"/>
    </row>
    <row r="993" spans="4:15">
      <c r="D993" s="4"/>
      <c r="E993" s="7"/>
      <c r="F993" s="8"/>
      <c r="G993" s="7"/>
      <c r="H993" s="8"/>
      <c r="J993" s="4"/>
      <c r="K993" s="4"/>
      <c r="L993" s="4"/>
      <c r="M993" s="4"/>
      <c r="N993" s="4"/>
      <c r="O993" s="4"/>
    </row>
    <row r="994" spans="4:15">
      <c r="D994" s="4"/>
      <c r="E994" s="7"/>
      <c r="F994" s="8"/>
      <c r="G994" s="7"/>
      <c r="H994" s="8"/>
      <c r="J994" s="4"/>
      <c r="K994" s="4"/>
      <c r="L994" s="4"/>
      <c r="M994" s="4"/>
      <c r="N994" s="4"/>
      <c r="O994" s="4"/>
    </row>
    <row r="995" spans="4:15">
      <c r="D995" s="2"/>
      <c r="E995" s="7"/>
      <c r="F995" s="8"/>
      <c r="G995" s="7"/>
      <c r="H995" s="8"/>
      <c r="J995" s="2"/>
      <c r="K995" s="2"/>
      <c r="L995" s="2"/>
      <c r="M995" s="2"/>
      <c r="N995" s="2"/>
      <c r="O995" s="2"/>
    </row>
    <row r="996" spans="4:15">
      <c r="D996" s="2"/>
      <c r="E996" s="7"/>
      <c r="F996" s="8"/>
      <c r="G996" s="7"/>
      <c r="H996" s="8"/>
      <c r="J996" s="2"/>
      <c r="K996" s="2"/>
      <c r="L996" s="2"/>
      <c r="M996" s="2"/>
      <c r="N996" s="2"/>
      <c r="O996" s="2"/>
    </row>
    <row r="997" spans="4:15">
      <c r="D997" s="4"/>
      <c r="E997" s="7"/>
      <c r="F997" s="8"/>
      <c r="G997" s="7"/>
      <c r="H997" s="8"/>
      <c r="J997" s="4"/>
      <c r="K997" s="4"/>
      <c r="L997" s="4"/>
      <c r="M997" s="4"/>
      <c r="N997" s="4"/>
      <c r="O997" s="4"/>
    </row>
    <row r="998" spans="4:15">
      <c r="D998" s="4"/>
      <c r="E998" s="7"/>
      <c r="F998" s="8"/>
      <c r="G998" s="7"/>
      <c r="H998" s="8"/>
      <c r="J998" s="4"/>
      <c r="K998" s="4"/>
      <c r="L998" s="4"/>
      <c r="M998" s="4"/>
      <c r="N998" s="4"/>
      <c r="O998" s="4"/>
    </row>
    <row r="999" spans="4:15">
      <c r="D999" s="2"/>
      <c r="E999" s="7"/>
      <c r="F999" s="8"/>
      <c r="G999" s="7"/>
      <c r="H999" s="8"/>
      <c r="J999" s="2"/>
      <c r="K999" s="2"/>
      <c r="L999" s="2"/>
      <c r="M999" s="2"/>
      <c r="N999" s="2"/>
      <c r="O999" s="2"/>
    </row>
    <row r="1000" spans="4:15">
      <c r="D1000" s="2"/>
      <c r="E1000" s="7"/>
      <c r="F1000" s="8"/>
      <c r="G1000" s="7"/>
      <c r="H1000" s="8"/>
      <c r="J1000" s="2"/>
      <c r="K1000" s="2"/>
      <c r="L1000" s="2"/>
      <c r="M1000" s="2"/>
      <c r="N1000" s="2"/>
      <c r="O1000" s="2"/>
    </row>
    <row r="1001" spans="4:15">
      <c r="D1001" s="4"/>
      <c r="E1001" s="7"/>
      <c r="F1001" s="8"/>
      <c r="G1001" s="7"/>
      <c r="H1001" s="8"/>
      <c r="J1001" s="4"/>
      <c r="K1001" s="4"/>
      <c r="L1001" s="4"/>
      <c r="M1001" s="4"/>
      <c r="N1001" s="4"/>
      <c r="O1001" s="4"/>
    </row>
    <row r="1002" spans="4:15">
      <c r="D1002" s="2"/>
      <c r="E1002" s="7"/>
      <c r="F1002" s="8"/>
      <c r="G1002" s="7"/>
      <c r="H1002" s="8"/>
      <c r="J1002" s="2"/>
      <c r="K1002" s="2"/>
      <c r="L1002" s="2"/>
      <c r="M1002" s="2"/>
      <c r="N1002" s="2"/>
      <c r="O1002" s="2"/>
    </row>
    <row r="1003" spans="4:15">
      <c r="D1003" s="2"/>
      <c r="E1003" s="7"/>
      <c r="F1003" s="8"/>
      <c r="G1003" s="7"/>
      <c r="H1003" s="8"/>
      <c r="J1003" s="2"/>
      <c r="K1003" s="2"/>
      <c r="L1003" s="2"/>
      <c r="M1003" s="2"/>
      <c r="N1003" s="2"/>
      <c r="O1003" s="2"/>
    </row>
    <row r="1004" spans="4:15">
      <c r="D1004" s="4"/>
      <c r="E1004" s="7"/>
      <c r="F1004" s="8"/>
      <c r="G1004" s="7"/>
      <c r="H1004" s="8"/>
      <c r="J1004" s="4"/>
      <c r="K1004" s="4"/>
      <c r="L1004" s="4"/>
      <c r="M1004" s="4"/>
      <c r="N1004" s="4"/>
      <c r="O1004" s="4"/>
    </row>
    <row r="1005" spans="4:15">
      <c r="D1005" s="2"/>
      <c r="E1005" s="7"/>
      <c r="F1005" s="8"/>
      <c r="G1005" s="7"/>
      <c r="H1005" s="8"/>
      <c r="J1005" s="2"/>
      <c r="K1005" s="2"/>
      <c r="L1005" s="2"/>
      <c r="M1005" s="2"/>
      <c r="N1005" s="2"/>
      <c r="O1005" s="2"/>
    </row>
    <row r="1006" spans="4:15">
      <c r="D1006" s="2"/>
      <c r="E1006" s="7"/>
      <c r="F1006" s="8"/>
      <c r="G1006" s="7"/>
      <c r="H1006" s="8"/>
      <c r="J1006" s="2"/>
      <c r="K1006" s="2"/>
      <c r="L1006" s="2"/>
      <c r="M1006" s="2"/>
      <c r="N1006" s="2"/>
      <c r="O1006" s="2"/>
    </row>
    <row r="1007" spans="4:15">
      <c r="D1007" s="2"/>
      <c r="E1007" s="7"/>
      <c r="F1007" s="8"/>
      <c r="G1007" s="7"/>
      <c r="H1007" s="8"/>
      <c r="J1007" s="2"/>
      <c r="K1007" s="2"/>
      <c r="L1007" s="2"/>
      <c r="M1007" s="2"/>
      <c r="N1007" s="2"/>
      <c r="O1007" s="2"/>
    </row>
    <row r="1008" spans="4:15">
      <c r="D1008" s="2"/>
      <c r="E1008" s="7"/>
      <c r="F1008" s="8"/>
      <c r="G1008" s="7"/>
      <c r="H1008" s="8"/>
      <c r="J1008" s="2"/>
      <c r="K1008" s="2"/>
      <c r="L1008" s="2"/>
      <c r="M1008" s="2"/>
      <c r="N1008" s="2"/>
      <c r="O1008" s="2"/>
    </row>
    <row r="1009" spans="4:15">
      <c r="D1009" s="2"/>
      <c r="E1009" s="7"/>
      <c r="F1009" s="8"/>
      <c r="G1009" s="7"/>
      <c r="H1009" s="8"/>
      <c r="J1009" s="2"/>
      <c r="K1009" s="2"/>
      <c r="L1009" s="2"/>
      <c r="M1009" s="2"/>
      <c r="N1009" s="2"/>
      <c r="O1009" s="2"/>
    </row>
    <row r="1010" spans="4:15">
      <c r="D1010" s="2"/>
      <c r="E1010" s="7"/>
      <c r="F1010" s="8"/>
      <c r="G1010" s="7"/>
      <c r="H1010" s="8"/>
      <c r="J1010" s="2"/>
      <c r="K1010" s="2"/>
      <c r="L1010" s="2"/>
      <c r="M1010" s="2"/>
      <c r="N1010" s="2"/>
      <c r="O1010" s="2"/>
    </row>
    <row r="1011" spans="4:15">
      <c r="D1011" s="2"/>
      <c r="E1011" s="7"/>
      <c r="F1011" s="8"/>
      <c r="G1011" s="7"/>
      <c r="H1011" s="8"/>
      <c r="J1011" s="2"/>
      <c r="K1011" s="2"/>
      <c r="L1011" s="2"/>
      <c r="M1011" s="2"/>
      <c r="N1011" s="2"/>
      <c r="O1011" s="2"/>
    </row>
    <row r="1012" spans="4:15">
      <c r="D1012" s="4"/>
      <c r="E1012" s="7"/>
      <c r="F1012" s="8"/>
      <c r="G1012" s="7"/>
      <c r="H1012" s="8"/>
      <c r="J1012" s="4"/>
      <c r="K1012" s="4"/>
      <c r="L1012" s="4"/>
      <c r="M1012" s="4"/>
      <c r="N1012" s="4"/>
      <c r="O1012" s="4"/>
    </row>
    <row r="1013" spans="4:15">
      <c r="D1013" s="2"/>
      <c r="E1013" s="7"/>
      <c r="F1013" s="8"/>
      <c r="G1013" s="7"/>
      <c r="H1013" s="8"/>
      <c r="J1013" s="2"/>
      <c r="K1013" s="2"/>
      <c r="L1013" s="2"/>
      <c r="M1013" s="2"/>
      <c r="N1013" s="2"/>
      <c r="O1013" s="2"/>
    </row>
    <row r="1014" spans="4:15">
      <c r="D1014" s="2"/>
      <c r="E1014" s="7"/>
      <c r="F1014" s="8"/>
      <c r="G1014" s="7"/>
      <c r="H1014" s="8"/>
      <c r="J1014" s="2"/>
      <c r="K1014" s="2"/>
      <c r="L1014" s="2"/>
      <c r="M1014" s="2"/>
      <c r="N1014" s="2"/>
      <c r="O1014" s="2"/>
    </row>
    <row r="1015" spans="4:15">
      <c r="D1015" s="2"/>
      <c r="E1015" s="7"/>
      <c r="F1015" s="8"/>
      <c r="G1015" s="7"/>
      <c r="H1015" s="8"/>
      <c r="J1015" s="2"/>
      <c r="K1015" s="2"/>
      <c r="L1015" s="2"/>
      <c r="M1015" s="2"/>
      <c r="N1015" s="2"/>
      <c r="O1015" s="2"/>
    </row>
    <row r="1016" spans="4:15">
      <c r="D1016" s="2"/>
      <c r="E1016" s="7"/>
      <c r="F1016" s="8"/>
      <c r="G1016" s="7"/>
      <c r="H1016" s="8"/>
      <c r="J1016" s="2"/>
      <c r="K1016" s="2"/>
      <c r="L1016" s="2"/>
      <c r="M1016" s="2"/>
      <c r="N1016" s="2"/>
      <c r="O1016" s="2"/>
    </row>
    <row r="1017" spans="4:15">
      <c r="D1017" s="2"/>
      <c r="E1017" s="7"/>
      <c r="F1017" s="8"/>
      <c r="G1017" s="7"/>
      <c r="H1017" s="8"/>
      <c r="J1017" s="2"/>
      <c r="K1017" s="2"/>
      <c r="L1017" s="2"/>
      <c r="M1017" s="2"/>
      <c r="N1017" s="2"/>
      <c r="O1017" s="2"/>
    </row>
    <row r="1018" spans="4:15">
      <c r="D1018" s="4"/>
      <c r="E1018" s="7"/>
      <c r="F1018" s="8"/>
      <c r="G1018" s="7"/>
      <c r="H1018" s="8"/>
      <c r="J1018" s="4"/>
      <c r="K1018" s="4"/>
      <c r="L1018" s="4"/>
      <c r="M1018" s="4"/>
      <c r="N1018" s="4"/>
      <c r="O1018" s="4"/>
    </row>
    <row r="1019" spans="4:15">
      <c r="D1019" s="2"/>
      <c r="E1019" s="7"/>
      <c r="F1019" s="8"/>
      <c r="G1019" s="7"/>
      <c r="H1019" s="8"/>
      <c r="J1019" s="2"/>
      <c r="K1019" s="2"/>
      <c r="L1019" s="2"/>
      <c r="M1019" s="2"/>
      <c r="N1019" s="2"/>
      <c r="O1019" s="2"/>
    </row>
    <row r="1020" spans="4:15">
      <c r="D1020" s="2"/>
      <c r="E1020" s="7"/>
      <c r="F1020" s="8"/>
      <c r="G1020" s="7"/>
      <c r="H1020" s="8"/>
      <c r="J1020" s="2"/>
      <c r="K1020" s="2"/>
      <c r="L1020" s="2"/>
      <c r="M1020" s="2"/>
      <c r="N1020" s="2"/>
      <c r="O1020" s="2"/>
    </row>
    <row r="1021" spans="4:15">
      <c r="D1021" s="2"/>
      <c r="E1021" s="7"/>
      <c r="F1021" s="8"/>
      <c r="G1021" s="7"/>
      <c r="H1021" s="8"/>
      <c r="J1021" s="2"/>
      <c r="K1021" s="2"/>
      <c r="L1021" s="2"/>
      <c r="M1021" s="2"/>
      <c r="N1021" s="2"/>
      <c r="O1021" s="2"/>
    </row>
    <row r="1022" spans="4:15">
      <c r="D1022" s="4"/>
      <c r="E1022" s="7"/>
      <c r="F1022" s="8"/>
      <c r="G1022" s="7"/>
      <c r="H1022" s="8"/>
      <c r="J1022" s="4"/>
      <c r="K1022" s="4"/>
      <c r="L1022" s="4"/>
      <c r="M1022" s="4"/>
      <c r="N1022" s="4"/>
      <c r="O1022" s="4"/>
    </row>
    <row r="1023" spans="4:15">
      <c r="D1023" s="2"/>
      <c r="E1023" s="7"/>
      <c r="F1023" s="8"/>
      <c r="G1023" s="7"/>
      <c r="H1023" s="8"/>
      <c r="J1023" s="2"/>
      <c r="K1023" s="2"/>
      <c r="L1023" s="2"/>
      <c r="M1023" s="2"/>
      <c r="N1023" s="2"/>
      <c r="O1023" s="2"/>
    </row>
    <row r="1024" spans="4:15">
      <c r="D1024" s="2"/>
      <c r="E1024" s="7"/>
      <c r="F1024" s="8"/>
      <c r="G1024" s="7"/>
      <c r="H1024" s="8"/>
      <c r="J1024" s="2"/>
      <c r="K1024" s="2"/>
      <c r="L1024" s="2"/>
      <c r="M1024" s="2"/>
      <c r="N1024" s="2"/>
      <c r="O1024" s="2"/>
    </row>
    <row r="1025" spans="4:15">
      <c r="D1025" s="2"/>
      <c r="E1025" s="7"/>
      <c r="F1025" s="8"/>
      <c r="G1025" s="7"/>
      <c r="H1025" s="8"/>
      <c r="J1025" s="2"/>
      <c r="K1025" s="2"/>
      <c r="L1025" s="2"/>
      <c r="M1025" s="2"/>
      <c r="N1025" s="2"/>
      <c r="O1025" s="2"/>
    </row>
    <row r="1026" spans="4:15">
      <c r="D1026" s="2"/>
      <c r="E1026" s="7"/>
      <c r="F1026" s="8"/>
      <c r="G1026" s="7"/>
      <c r="H1026" s="8"/>
      <c r="J1026" s="2"/>
      <c r="K1026" s="2"/>
      <c r="L1026" s="2"/>
      <c r="M1026" s="2"/>
      <c r="N1026" s="2"/>
      <c r="O1026" s="2"/>
    </row>
    <row r="1027" spans="4:15">
      <c r="D1027" s="4"/>
      <c r="E1027" s="7"/>
      <c r="F1027" s="8"/>
      <c r="G1027" s="7"/>
      <c r="H1027" s="8"/>
      <c r="J1027" s="4"/>
      <c r="K1027" s="4"/>
      <c r="L1027" s="4"/>
      <c r="M1027" s="4"/>
      <c r="N1027" s="4"/>
      <c r="O1027" s="4"/>
    </row>
    <row r="1028" spans="4:15">
      <c r="D1028" s="2"/>
      <c r="E1028" s="7"/>
      <c r="F1028" s="8"/>
      <c r="G1028" s="7"/>
      <c r="H1028" s="8"/>
      <c r="J1028" s="2"/>
      <c r="K1028" s="2"/>
      <c r="L1028" s="2"/>
      <c r="M1028" s="2"/>
      <c r="N1028" s="2"/>
      <c r="O1028" s="2"/>
    </row>
    <row r="1029" spans="4:15">
      <c r="D1029" s="2"/>
      <c r="E1029" s="7"/>
      <c r="F1029" s="8"/>
      <c r="G1029" s="7"/>
      <c r="H1029" s="8"/>
      <c r="J1029" s="2"/>
      <c r="K1029" s="2"/>
      <c r="L1029" s="2"/>
      <c r="M1029" s="2"/>
      <c r="N1029" s="2"/>
      <c r="O1029" s="2"/>
    </row>
    <row r="1030" spans="4:15">
      <c r="D1030" s="2"/>
      <c r="E1030" s="7"/>
      <c r="F1030" s="8"/>
      <c r="G1030" s="7"/>
      <c r="H1030" s="8"/>
      <c r="J1030" s="2"/>
      <c r="K1030" s="2"/>
      <c r="L1030" s="2"/>
      <c r="M1030" s="2"/>
      <c r="N1030" s="2"/>
      <c r="O1030" s="2"/>
    </row>
    <row r="1031" spans="4:15">
      <c r="D1031" s="2"/>
      <c r="E1031" s="7"/>
      <c r="F1031" s="8"/>
      <c r="G1031" s="7"/>
      <c r="H1031" s="8"/>
      <c r="J1031" s="2"/>
      <c r="K1031" s="2"/>
      <c r="L1031" s="2"/>
      <c r="M1031" s="2"/>
      <c r="N1031" s="2"/>
      <c r="O1031" s="2"/>
    </row>
    <row r="1032" spans="4:15">
      <c r="D1032" s="2"/>
      <c r="E1032" s="7"/>
      <c r="F1032" s="8"/>
      <c r="G1032" s="7"/>
      <c r="H1032" s="8"/>
      <c r="J1032" s="2"/>
      <c r="K1032" s="2"/>
      <c r="L1032" s="2"/>
      <c r="M1032" s="2"/>
      <c r="N1032" s="2"/>
      <c r="O1032" s="2"/>
    </row>
    <row r="1033" spans="4:15">
      <c r="D1033" s="2"/>
      <c r="E1033" s="7"/>
      <c r="F1033" s="8"/>
      <c r="G1033" s="7"/>
      <c r="H1033" s="8"/>
      <c r="J1033" s="2"/>
      <c r="K1033" s="2"/>
      <c r="L1033" s="2"/>
      <c r="M1033" s="2"/>
      <c r="N1033" s="2"/>
      <c r="O1033" s="2"/>
    </row>
    <row r="1034" spans="4:15">
      <c r="D1034" s="2"/>
      <c r="E1034" s="7"/>
      <c r="F1034" s="8"/>
      <c r="G1034" s="7"/>
      <c r="H1034" s="8"/>
      <c r="J1034" s="2"/>
      <c r="K1034" s="2"/>
      <c r="L1034" s="2"/>
      <c r="M1034" s="2"/>
      <c r="N1034" s="2"/>
      <c r="O1034" s="2"/>
    </row>
    <row r="1035" spans="4:15">
      <c r="D1035" s="4"/>
      <c r="E1035" s="7"/>
      <c r="F1035" s="8"/>
      <c r="G1035" s="7"/>
      <c r="H1035" s="8"/>
      <c r="J1035" s="4"/>
      <c r="K1035" s="4"/>
      <c r="L1035" s="4"/>
      <c r="M1035" s="4"/>
      <c r="N1035" s="4"/>
      <c r="O1035" s="4"/>
    </row>
    <row r="1036" spans="4:15">
      <c r="D1036" s="4"/>
      <c r="E1036" s="7"/>
      <c r="F1036" s="8"/>
      <c r="G1036" s="7"/>
      <c r="H1036" s="8"/>
      <c r="J1036" s="4"/>
      <c r="K1036" s="4"/>
      <c r="L1036" s="4"/>
      <c r="M1036" s="4"/>
      <c r="N1036" s="4"/>
      <c r="O1036" s="4"/>
    </row>
    <row r="1037" spans="4:15">
      <c r="D1037" s="4"/>
      <c r="E1037" s="7"/>
      <c r="F1037" s="8"/>
      <c r="G1037" s="7"/>
      <c r="H1037" s="8"/>
      <c r="J1037" s="4"/>
      <c r="K1037" s="4"/>
      <c r="L1037" s="4"/>
      <c r="M1037" s="4"/>
      <c r="N1037" s="4"/>
      <c r="O1037" s="4"/>
    </row>
    <row r="1038" spans="4:15">
      <c r="D1038" s="2"/>
      <c r="E1038" s="7"/>
      <c r="F1038" s="8"/>
      <c r="G1038" s="7"/>
      <c r="H1038" s="8"/>
      <c r="J1038" s="2"/>
      <c r="K1038" s="2"/>
      <c r="L1038" s="2"/>
      <c r="M1038" s="2"/>
      <c r="N1038" s="2"/>
      <c r="O1038" s="2"/>
    </row>
    <row r="1039" spans="4:15">
      <c r="D1039" s="2"/>
      <c r="E1039" s="7"/>
      <c r="F1039" s="8"/>
      <c r="G1039" s="7"/>
      <c r="H1039" s="8"/>
      <c r="J1039" s="2"/>
      <c r="K1039" s="2"/>
      <c r="L1039" s="2"/>
      <c r="M1039" s="2"/>
      <c r="N1039" s="2"/>
      <c r="O1039" s="2"/>
    </row>
    <row r="1040" spans="4:15">
      <c r="D1040" s="2"/>
      <c r="E1040" s="7"/>
      <c r="F1040" s="8"/>
      <c r="G1040" s="7"/>
      <c r="H1040" s="8"/>
      <c r="J1040" s="2"/>
      <c r="K1040" s="2"/>
      <c r="L1040" s="2"/>
      <c r="M1040" s="2"/>
      <c r="N1040" s="2"/>
      <c r="O1040" s="2"/>
    </row>
    <row r="1041" spans="4:15">
      <c r="D1041" s="2"/>
      <c r="E1041" s="7"/>
      <c r="F1041" s="8"/>
      <c r="G1041" s="7"/>
      <c r="H1041" s="8"/>
      <c r="J1041" s="2"/>
      <c r="K1041" s="2"/>
      <c r="L1041" s="2"/>
      <c r="M1041" s="2"/>
      <c r="N1041" s="2"/>
      <c r="O1041" s="2"/>
    </row>
    <row r="1042" spans="4:15">
      <c r="D1042" s="4"/>
      <c r="E1042" s="7"/>
      <c r="F1042" s="8"/>
      <c r="G1042" s="7"/>
      <c r="H1042" s="8"/>
      <c r="J1042" s="4"/>
      <c r="K1042" s="4"/>
      <c r="L1042" s="4"/>
      <c r="M1042" s="4"/>
      <c r="N1042" s="4"/>
      <c r="O1042" s="4"/>
    </row>
    <row r="1043" spans="4:15">
      <c r="D1043" s="2"/>
      <c r="E1043" s="7"/>
      <c r="F1043" s="8"/>
      <c r="G1043" s="7"/>
      <c r="H1043" s="8"/>
      <c r="J1043" s="2"/>
      <c r="K1043" s="2"/>
      <c r="L1043" s="2"/>
      <c r="M1043" s="2"/>
      <c r="N1043" s="2"/>
      <c r="O1043" s="2"/>
    </row>
    <row r="1044" spans="4:15">
      <c r="D1044" s="2"/>
      <c r="E1044" s="7"/>
      <c r="F1044" s="8"/>
      <c r="G1044" s="7"/>
      <c r="H1044" s="8"/>
      <c r="J1044" s="2"/>
      <c r="K1044" s="2"/>
      <c r="L1044" s="2"/>
      <c r="M1044" s="2"/>
      <c r="N1044" s="2"/>
      <c r="O1044" s="2"/>
    </row>
    <row r="1045" spans="4:15">
      <c r="D1045" s="2"/>
      <c r="E1045" s="7"/>
      <c r="F1045" s="8"/>
      <c r="G1045" s="7"/>
      <c r="H1045" s="8"/>
      <c r="J1045" s="2"/>
      <c r="K1045" s="2"/>
      <c r="L1045" s="2"/>
      <c r="M1045" s="2"/>
      <c r="N1045" s="2"/>
      <c r="O1045" s="2"/>
    </row>
    <row r="1046" spans="4:15">
      <c r="D1046" s="2"/>
      <c r="E1046" s="7"/>
      <c r="F1046" s="8"/>
      <c r="G1046" s="7"/>
      <c r="H1046" s="8"/>
      <c r="J1046" s="2"/>
      <c r="K1046" s="2"/>
      <c r="L1046" s="2"/>
      <c r="M1046" s="2"/>
      <c r="N1046" s="2"/>
      <c r="O1046" s="2"/>
    </row>
    <row r="1047" spans="4:15">
      <c r="D1047" s="4"/>
      <c r="E1047" s="7"/>
      <c r="F1047" s="8"/>
      <c r="G1047" s="7"/>
      <c r="H1047" s="8"/>
      <c r="J1047" s="4"/>
      <c r="K1047" s="4"/>
      <c r="L1047" s="4"/>
      <c r="M1047" s="4"/>
      <c r="N1047" s="4"/>
      <c r="O1047" s="4"/>
    </row>
    <row r="1048" spans="4:15">
      <c r="D1048" s="2"/>
      <c r="E1048" s="7"/>
      <c r="F1048" s="8"/>
      <c r="G1048" s="7"/>
      <c r="H1048" s="8"/>
      <c r="J1048" s="2"/>
      <c r="K1048" s="2"/>
      <c r="L1048" s="2"/>
      <c r="M1048" s="2"/>
      <c r="N1048" s="2"/>
      <c r="O1048" s="2"/>
    </row>
    <row r="1049" spans="4:15">
      <c r="D1049" s="2"/>
      <c r="E1049" s="7"/>
      <c r="F1049" s="8"/>
      <c r="G1049" s="7"/>
      <c r="H1049" s="8"/>
      <c r="J1049" s="2"/>
      <c r="K1049" s="2"/>
      <c r="L1049" s="2"/>
      <c r="M1049" s="2"/>
      <c r="N1049" s="2"/>
      <c r="O1049" s="2"/>
    </row>
    <row r="1050" spans="4:15">
      <c r="D1050" s="2"/>
      <c r="E1050" s="7"/>
      <c r="F1050" s="8"/>
      <c r="G1050" s="7"/>
      <c r="H1050" s="8"/>
      <c r="J1050" s="2"/>
      <c r="K1050" s="2"/>
      <c r="L1050" s="2"/>
      <c r="M1050" s="2"/>
      <c r="N1050" s="2"/>
      <c r="O1050" s="2"/>
    </row>
    <row r="1051" spans="4:15">
      <c r="D1051" s="2"/>
      <c r="E1051" s="7"/>
      <c r="F1051" s="8"/>
      <c r="G1051" s="7"/>
      <c r="H1051" s="8"/>
      <c r="J1051" s="2"/>
      <c r="K1051" s="2"/>
      <c r="L1051" s="2"/>
      <c r="M1051" s="2"/>
      <c r="N1051" s="2"/>
      <c r="O1051" s="2"/>
    </row>
    <row r="1052" spans="4:15">
      <c r="D1052" s="2"/>
      <c r="E1052" s="7"/>
      <c r="F1052" s="8"/>
      <c r="G1052" s="7"/>
      <c r="H1052" s="8"/>
      <c r="J1052" s="2"/>
      <c r="K1052" s="2"/>
      <c r="L1052" s="2"/>
      <c r="M1052" s="2"/>
      <c r="N1052" s="2"/>
      <c r="O1052" s="2"/>
    </row>
    <row r="1053" spans="4:15">
      <c r="D1053" s="2"/>
      <c r="E1053" s="7"/>
      <c r="F1053" s="8"/>
      <c r="G1053" s="7"/>
      <c r="H1053" s="8"/>
      <c r="J1053" s="2"/>
      <c r="K1053" s="2"/>
      <c r="L1053" s="2"/>
      <c r="M1053" s="2"/>
      <c r="N1053" s="2"/>
      <c r="O1053" s="2"/>
    </row>
    <row r="1054" spans="4:15">
      <c r="D1054" s="2"/>
      <c r="E1054" s="7"/>
      <c r="F1054" s="8"/>
      <c r="G1054" s="7"/>
      <c r="H1054" s="8"/>
      <c r="J1054" s="2"/>
      <c r="K1054" s="2"/>
      <c r="L1054" s="2"/>
      <c r="M1054" s="2"/>
      <c r="N1054" s="2"/>
      <c r="O1054" s="2"/>
    </row>
    <row r="1055" spans="4:15">
      <c r="D1055" s="2"/>
      <c r="E1055" s="7"/>
      <c r="F1055" s="8"/>
      <c r="G1055" s="7"/>
      <c r="H1055" s="8"/>
      <c r="J1055" s="2"/>
      <c r="K1055" s="2"/>
      <c r="L1055" s="2"/>
      <c r="M1055" s="2"/>
      <c r="N1055" s="2"/>
      <c r="O1055" s="2"/>
    </row>
    <row r="1056" spans="4:15">
      <c r="D1056" s="2"/>
      <c r="E1056" s="7"/>
      <c r="F1056" s="8"/>
      <c r="G1056" s="7"/>
      <c r="H1056" s="8"/>
      <c r="J1056" s="2"/>
      <c r="K1056" s="2"/>
      <c r="L1056" s="2"/>
      <c r="M1056" s="2"/>
      <c r="N1056" s="2"/>
      <c r="O1056" s="2"/>
    </row>
    <row r="1057" spans="4:15">
      <c r="D1057" s="2"/>
      <c r="E1057" s="7"/>
      <c r="F1057" s="8"/>
      <c r="G1057" s="7"/>
      <c r="H1057" s="8"/>
      <c r="J1057" s="2"/>
      <c r="K1057" s="2"/>
      <c r="L1057" s="2"/>
      <c r="M1057" s="1"/>
      <c r="N1057" s="2"/>
      <c r="O1057" s="2"/>
    </row>
    <row r="1058" spans="4:15">
      <c r="D1058" s="2"/>
      <c r="E1058" s="7"/>
      <c r="F1058" s="8"/>
      <c r="G1058" s="7"/>
      <c r="H1058" s="8"/>
      <c r="J1058" s="2"/>
      <c r="K1058" s="2"/>
      <c r="L1058" s="2"/>
      <c r="M1058" s="1"/>
      <c r="N1058" s="2"/>
      <c r="O1058" s="2"/>
    </row>
    <row r="1059" spans="4:15">
      <c r="D1059" s="2"/>
      <c r="E1059" s="7"/>
      <c r="F1059" s="8"/>
      <c r="G1059" s="7"/>
      <c r="H1059" s="8"/>
      <c r="J1059" s="2"/>
      <c r="K1059" s="2"/>
      <c r="L1059" s="2"/>
      <c r="M1059" s="1"/>
      <c r="N1059" s="2"/>
      <c r="O1059" s="2"/>
    </row>
    <row r="1060" spans="4:15">
      <c r="D1060" s="2"/>
      <c r="E1060" s="7"/>
      <c r="F1060" s="8"/>
      <c r="G1060" s="7"/>
      <c r="H1060" s="8"/>
      <c r="J1060" s="2"/>
      <c r="K1060" s="2"/>
      <c r="L1060" s="2"/>
      <c r="M1060" s="1"/>
      <c r="N1060" s="2"/>
      <c r="O1060" s="2"/>
    </row>
    <row r="1061" spans="4:15">
      <c r="D1061" s="2"/>
      <c r="E1061" s="7"/>
      <c r="F1061" s="8"/>
      <c r="G1061" s="7"/>
      <c r="H1061" s="8"/>
      <c r="J1061" s="2"/>
      <c r="K1061" s="2"/>
      <c r="L1061" s="2"/>
      <c r="M1061" s="1"/>
      <c r="N1061" s="2"/>
      <c r="O1061" s="2"/>
    </row>
    <row r="1062" spans="4:15">
      <c r="D1062" s="2"/>
      <c r="E1062" s="7"/>
      <c r="F1062" s="8"/>
      <c r="G1062" s="7"/>
      <c r="H1062" s="8"/>
      <c r="J1062" s="2"/>
      <c r="K1062" s="2"/>
      <c r="L1062" s="2"/>
      <c r="M1062" s="1"/>
      <c r="N1062" s="2"/>
      <c r="O1062" s="2"/>
    </row>
    <row r="1063" spans="4:15">
      <c r="D1063" s="2"/>
      <c r="E1063" s="7"/>
      <c r="F1063" s="8"/>
      <c r="G1063" s="7"/>
      <c r="H1063" s="8"/>
      <c r="J1063" s="2"/>
      <c r="K1063" s="2"/>
      <c r="L1063" s="2"/>
      <c r="M1063" s="1"/>
      <c r="N1063" s="2"/>
      <c r="O1063" s="2"/>
    </row>
    <row r="1064" spans="4:15">
      <c r="D1064" s="2"/>
      <c r="E1064" s="7"/>
      <c r="F1064" s="8"/>
      <c r="G1064" s="7"/>
      <c r="H1064" s="8"/>
      <c r="J1064" s="2"/>
      <c r="K1064" s="2"/>
      <c r="L1064" s="2"/>
      <c r="M1064" s="1"/>
      <c r="N1064" s="2"/>
      <c r="O1064" s="2"/>
    </row>
    <row r="1065" spans="4:15">
      <c r="D1065" s="2"/>
      <c r="E1065" s="7"/>
      <c r="F1065" s="8"/>
      <c r="G1065" s="7"/>
      <c r="H1065" s="8"/>
      <c r="J1065" s="2"/>
      <c r="K1065" s="2"/>
      <c r="L1065" s="2"/>
      <c r="M1065" s="1"/>
      <c r="N1065" s="2"/>
      <c r="O1065" s="2"/>
    </row>
    <row r="1066" spans="4:15">
      <c r="D1066" s="2"/>
      <c r="E1066" s="7"/>
      <c r="F1066" s="8"/>
      <c r="G1066" s="7"/>
      <c r="H1066" s="8"/>
      <c r="J1066" s="2"/>
      <c r="K1066" s="2"/>
      <c r="L1066" s="2"/>
      <c r="M1066" s="2"/>
      <c r="N1066" s="2"/>
      <c r="O1066" s="2"/>
    </row>
    <row r="1067" spans="4:15">
      <c r="D1067" s="2"/>
      <c r="E1067" s="7"/>
      <c r="F1067" s="8"/>
      <c r="G1067" s="7"/>
      <c r="H1067" s="8"/>
      <c r="J1067" s="2"/>
      <c r="K1067" s="2"/>
      <c r="L1067" s="2"/>
      <c r="M1067" s="2"/>
      <c r="N1067" s="2"/>
      <c r="O1067" s="2"/>
    </row>
    <row r="1068" spans="4:15">
      <c r="D1068" s="4"/>
      <c r="E1068" s="7"/>
      <c r="F1068" s="8"/>
      <c r="G1068" s="7"/>
      <c r="H1068" s="8"/>
      <c r="J1068" s="4"/>
      <c r="K1068" s="4"/>
      <c r="L1068" s="4"/>
      <c r="M1068" s="4"/>
      <c r="N1068" s="4"/>
      <c r="O1068" s="4"/>
    </row>
    <row r="1069" spans="4:15">
      <c r="D1069" s="2"/>
      <c r="E1069" s="7"/>
      <c r="F1069" s="8"/>
      <c r="G1069" s="7"/>
      <c r="H1069" s="8"/>
      <c r="J1069" s="2"/>
      <c r="K1069" s="2"/>
      <c r="L1069" s="2"/>
      <c r="M1069" s="2"/>
      <c r="N1069" s="2"/>
      <c r="O1069" s="2"/>
    </row>
    <row r="1070" spans="4:15">
      <c r="D1070" s="2"/>
      <c r="E1070" s="7"/>
      <c r="F1070" s="8"/>
      <c r="G1070" s="7"/>
      <c r="H1070" s="8"/>
      <c r="J1070" s="2"/>
      <c r="K1070" s="2"/>
      <c r="L1070" s="2"/>
      <c r="M1070" s="2"/>
      <c r="N1070" s="2"/>
      <c r="O1070" s="2"/>
    </row>
    <row r="1071" spans="4:15">
      <c r="D1071" s="4"/>
      <c r="E1071" s="7"/>
      <c r="F1071" s="8"/>
      <c r="G1071" s="7"/>
      <c r="H1071" s="8"/>
      <c r="J1071" s="4"/>
      <c r="K1071" s="4"/>
      <c r="L1071" s="4"/>
      <c r="M1071" s="4"/>
      <c r="N1071" s="4"/>
      <c r="O1071" s="4"/>
    </row>
    <row r="1072" spans="4:15">
      <c r="D1072" s="2"/>
      <c r="E1072" s="7"/>
      <c r="F1072" s="8"/>
      <c r="G1072" s="7"/>
      <c r="H1072" s="8"/>
      <c r="J1072" s="2"/>
      <c r="K1072" s="2"/>
      <c r="L1072" s="2"/>
      <c r="M1072" s="2"/>
      <c r="N1072" s="2"/>
      <c r="O1072" s="2"/>
    </row>
    <row r="1073" spans="4:15">
      <c r="D1073" s="2"/>
      <c r="E1073" s="7"/>
      <c r="F1073" s="8"/>
      <c r="G1073" s="7"/>
      <c r="H1073" s="8"/>
      <c r="J1073" s="2"/>
      <c r="K1073" s="2"/>
      <c r="L1073" s="2"/>
      <c r="M1073" s="2"/>
      <c r="N1073" s="2"/>
      <c r="O1073" s="2"/>
    </row>
    <row r="1074" spans="4:15">
      <c r="D1074" s="4"/>
      <c r="E1074" s="7"/>
      <c r="F1074" s="8"/>
      <c r="G1074" s="7"/>
      <c r="H1074" s="8"/>
      <c r="J1074" s="4"/>
      <c r="K1074" s="4"/>
      <c r="L1074" s="4"/>
      <c r="M1074" s="4"/>
      <c r="N1074" s="4"/>
      <c r="O1074" s="4"/>
    </row>
    <row r="1075" spans="4:15">
      <c r="D1075" s="2"/>
      <c r="E1075" s="7"/>
      <c r="F1075" s="8"/>
      <c r="G1075" s="7"/>
      <c r="H1075" s="8"/>
      <c r="J1075" s="2"/>
      <c r="K1075" s="2"/>
      <c r="L1075" s="2"/>
      <c r="M1075" s="2"/>
      <c r="N1075" s="2"/>
      <c r="O1075" s="2"/>
    </row>
    <row r="1076" spans="4:15">
      <c r="D1076" s="2"/>
      <c r="E1076" s="7"/>
      <c r="F1076" s="8"/>
      <c r="G1076" s="7"/>
      <c r="H1076" s="8"/>
      <c r="J1076" s="2"/>
      <c r="K1076" s="2"/>
      <c r="L1076" s="2"/>
      <c r="M1076" s="2"/>
      <c r="N1076" s="2"/>
      <c r="O1076" s="2"/>
    </row>
    <row r="1077" spans="4:15">
      <c r="D1077" s="2"/>
      <c r="E1077" s="7"/>
      <c r="F1077" s="8"/>
      <c r="G1077" s="7"/>
      <c r="H1077" s="8"/>
      <c r="J1077" s="2"/>
      <c r="K1077" s="2"/>
      <c r="L1077" s="2"/>
      <c r="M1077" s="2"/>
      <c r="N1077" s="2"/>
      <c r="O1077" s="2"/>
    </row>
    <row r="1078" spans="4:15">
      <c r="D1078" s="4"/>
      <c r="E1078" s="7"/>
      <c r="F1078" s="8"/>
      <c r="G1078" s="7"/>
      <c r="H1078" s="8"/>
      <c r="J1078" s="4"/>
      <c r="K1078" s="4"/>
      <c r="L1078" s="4"/>
      <c r="M1078" s="4"/>
      <c r="N1078" s="4"/>
      <c r="O1078" s="4"/>
    </row>
    <row r="1079" spans="4:15">
      <c r="D1079" s="2"/>
      <c r="E1079" s="7"/>
      <c r="F1079" s="8"/>
      <c r="G1079" s="7"/>
      <c r="H1079" s="8"/>
      <c r="J1079" s="2"/>
      <c r="K1079" s="2"/>
      <c r="L1079" s="2"/>
      <c r="M1079" s="2"/>
      <c r="N1079" s="2"/>
      <c r="O1079" s="2"/>
    </row>
    <row r="1080" spans="4:15">
      <c r="D1080" s="2"/>
      <c r="E1080" s="7"/>
      <c r="F1080" s="8"/>
      <c r="G1080" s="7"/>
      <c r="H1080" s="8"/>
      <c r="J1080" s="2"/>
      <c r="K1080" s="2"/>
      <c r="L1080" s="2"/>
      <c r="M1080" s="2"/>
      <c r="N1080" s="2"/>
      <c r="O1080" s="2"/>
    </row>
    <row r="1081" spans="4:15">
      <c r="D1081" s="2"/>
      <c r="E1081" s="7"/>
      <c r="F1081" s="8"/>
      <c r="G1081" s="7"/>
      <c r="H1081" s="8"/>
      <c r="J1081" s="2"/>
      <c r="K1081" s="2"/>
      <c r="L1081" s="2"/>
      <c r="M1081" s="2"/>
      <c r="N1081" s="2"/>
      <c r="O1081" s="2"/>
    </row>
    <row r="1082" spans="4:15">
      <c r="D1082" s="4"/>
      <c r="E1082" s="7"/>
      <c r="F1082" s="8"/>
      <c r="G1082" s="7"/>
      <c r="H1082" s="8"/>
      <c r="J1082" s="4"/>
      <c r="K1082" s="4"/>
      <c r="L1082" s="4"/>
      <c r="M1082" s="4"/>
      <c r="N1082" s="4"/>
      <c r="O1082" s="4"/>
    </row>
    <row r="1083" spans="4:15">
      <c r="D1083" s="2"/>
      <c r="E1083" s="7"/>
      <c r="F1083" s="8"/>
      <c r="G1083" s="7"/>
      <c r="H1083" s="8"/>
      <c r="J1083" s="2"/>
      <c r="K1083" s="2"/>
      <c r="L1083" s="2"/>
      <c r="M1083" s="2"/>
      <c r="N1083" s="2"/>
      <c r="O1083" s="2"/>
    </row>
    <row r="1084" spans="4:15">
      <c r="D1084" s="2"/>
      <c r="E1084" s="7"/>
      <c r="F1084" s="8"/>
      <c r="G1084" s="7"/>
      <c r="H1084" s="8"/>
      <c r="J1084" s="2"/>
      <c r="K1084" s="2"/>
      <c r="L1084" s="2"/>
      <c r="M1084" s="2"/>
      <c r="N1084" s="2"/>
      <c r="O1084" s="2"/>
    </row>
    <row r="1085" spans="4:15">
      <c r="D1085" s="2"/>
      <c r="E1085" s="7"/>
      <c r="F1085" s="8"/>
      <c r="G1085" s="7"/>
      <c r="H1085" s="8"/>
      <c r="J1085" s="2"/>
      <c r="K1085" s="2"/>
      <c r="L1085" s="2"/>
      <c r="M1085" s="2"/>
      <c r="N1085" s="2"/>
      <c r="O1085" s="2"/>
    </row>
    <row r="1086" spans="4:15">
      <c r="D1086" s="2"/>
      <c r="E1086" s="7"/>
      <c r="F1086" s="8"/>
      <c r="G1086" s="7"/>
      <c r="H1086" s="8"/>
      <c r="J1086" s="2"/>
      <c r="K1086" s="2"/>
      <c r="L1086" s="2"/>
      <c r="M1086" s="2"/>
      <c r="N1086" s="2"/>
      <c r="O1086" s="2"/>
    </row>
    <row r="1087" spans="4:15">
      <c r="D1087" s="4"/>
      <c r="E1087" s="7"/>
      <c r="F1087" s="8"/>
      <c r="G1087" s="7"/>
      <c r="H1087" s="8"/>
      <c r="J1087" s="4"/>
      <c r="K1087" s="4"/>
      <c r="L1087" s="4"/>
      <c r="M1087" s="4"/>
      <c r="N1087" s="4"/>
      <c r="O1087" s="4"/>
    </row>
    <row r="1088" spans="4:15">
      <c r="D1088" s="2"/>
      <c r="E1088" s="7"/>
      <c r="F1088" s="8"/>
      <c r="G1088" s="7"/>
      <c r="H1088" s="8"/>
      <c r="J1088" s="2"/>
      <c r="K1088" s="2"/>
      <c r="L1088" s="2"/>
      <c r="M1088" s="2"/>
      <c r="N1088" s="2"/>
      <c r="O1088" s="2"/>
    </row>
    <row r="1089" spans="4:15">
      <c r="D1089" s="2"/>
      <c r="E1089" s="7"/>
      <c r="F1089" s="8"/>
      <c r="G1089" s="7"/>
      <c r="H1089" s="8"/>
      <c r="J1089" s="2"/>
      <c r="K1089" s="2"/>
      <c r="L1089" s="2"/>
      <c r="M1089" s="2"/>
      <c r="N1089" s="2"/>
      <c r="O1089" s="2"/>
    </row>
    <row r="1090" spans="4:15">
      <c r="D1090" s="2"/>
      <c r="E1090" s="7"/>
      <c r="F1090" s="8"/>
      <c r="G1090" s="7"/>
      <c r="H1090" s="8"/>
      <c r="J1090" s="2"/>
      <c r="K1090" s="2"/>
      <c r="L1090" s="2"/>
      <c r="M1090" s="2"/>
      <c r="N1090" s="2"/>
      <c r="O1090" s="2"/>
    </row>
    <row r="1091" spans="4:15">
      <c r="D1091" s="2"/>
      <c r="E1091" s="7"/>
      <c r="F1091" s="8"/>
      <c r="G1091" s="7"/>
      <c r="H1091" s="8"/>
      <c r="J1091" s="2"/>
      <c r="K1091" s="2"/>
      <c r="L1091" s="2"/>
      <c r="M1091" s="2"/>
      <c r="N1091" s="2"/>
      <c r="O1091" s="2"/>
    </row>
    <row r="1092" spans="4:15">
      <c r="D1092" s="2"/>
      <c r="E1092" s="7"/>
      <c r="F1092" s="8"/>
      <c r="G1092" s="7"/>
      <c r="H1092" s="8"/>
      <c r="J1092" s="2"/>
      <c r="K1092" s="2"/>
      <c r="L1092" s="2"/>
      <c r="M1092" s="2"/>
      <c r="N1092" s="2"/>
      <c r="O1092" s="2"/>
    </row>
    <row r="1093" spans="4:15">
      <c r="D1093" s="2"/>
      <c r="E1093" s="7"/>
      <c r="F1093" s="8"/>
      <c r="G1093" s="7"/>
      <c r="H1093" s="8"/>
      <c r="J1093" s="2"/>
      <c r="K1093" s="2"/>
      <c r="L1093" s="2"/>
      <c r="M1093" s="2"/>
      <c r="N1093" s="2"/>
      <c r="O1093" s="2"/>
    </row>
    <row r="1094" spans="4:15">
      <c r="D1094" s="2"/>
      <c r="E1094" s="7"/>
      <c r="F1094" s="8"/>
      <c r="G1094" s="7"/>
      <c r="H1094" s="8"/>
      <c r="J1094" s="2"/>
      <c r="K1094" s="2"/>
      <c r="L1094" s="2"/>
      <c r="M1094" s="2"/>
      <c r="N1094" s="2"/>
      <c r="O1094" s="2"/>
    </row>
    <row r="1095" spans="4:15">
      <c r="D1095" s="2"/>
      <c r="E1095" s="7"/>
      <c r="F1095" s="8"/>
      <c r="G1095" s="7"/>
      <c r="H1095" s="8"/>
      <c r="J1095" s="2"/>
      <c r="K1095" s="2"/>
      <c r="L1095" s="2"/>
      <c r="M1095" s="2"/>
      <c r="N1095" s="2"/>
      <c r="O1095" s="2"/>
    </row>
    <row r="1096" spans="4:15">
      <c r="D1096" s="2"/>
      <c r="E1096" s="7"/>
      <c r="F1096" s="8"/>
      <c r="G1096" s="7"/>
      <c r="H1096" s="8"/>
      <c r="J1096" s="2"/>
      <c r="K1096" s="2"/>
      <c r="L1096" s="2"/>
      <c r="M1096" s="2"/>
      <c r="N1096" s="2"/>
      <c r="O1096" s="2"/>
    </row>
    <row r="1097" spans="4:15">
      <c r="D1097" s="2"/>
      <c r="E1097" s="7"/>
      <c r="F1097" s="8"/>
      <c r="G1097" s="7"/>
      <c r="H1097" s="8"/>
      <c r="J1097" s="2"/>
      <c r="K1097" s="2"/>
      <c r="L1097" s="2"/>
      <c r="M1097" s="2"/>
      <c r="N1097" s="2"/>
      <c r="O1097" s="2"/>
    </row>
    <row r="1098" spans="4:15">
      <c r="D1098" s="2"/>
      <c r="E1098" s="7"/>
      <c r="F1098" s="8"/>
      <c r="G1098" s="7"/>
      <c r="H1098" s="8"/>
      <c r="J1098" s="2"/>
      <c r="K1098" s="2"/>
      <c r="L1098" s="2"/>
      <c r="M1098" s="2"/>
      <c r="N1098" s="2"/>
      <c r="O1098" s="2"/>
    </row>
    <row r="1099" spans="4:15">
      <c r="D1099" s="2"/>
      <c r="E1099" s="7"/>
      <c r="F1099" s="8"/>
      <c r="G1099" s="7"/>
      <c r="H1099" s="8"/>
      <c r="J1099" s="2"/>
      <c r="K1099" s="2"/>
      <c r="L1099" s="2"/>
      <c r="M1099" s="2"/>
      <c r="N1099" s="2"/>
      <c r="O1099" s="2"/>
    </row>
    <row r="1100" spans="4:15">
      <c r="D1100" s="2"/>
      <c r="E1100" s="7"/>
      <c r="F1100" s="8"/>
      <c r="G1100" s="7"/>
      <c r="H1100" s="8"/>
      <c r="J1100" s="2"/>
      <c r="K1100" s="2"/>
      <c r="L1100" s="2"/>
      <c r="M1100" s="2"/>
      <c r="N1100" s="2"/>
      <c r="O1100" s="2"/>
    </row>
    <row r="1101" spans="4:15">
      <c r="D1101" s="2"/>
      <c r="E1101" s="7"/>
      <c r="F1101" s="8"/>
      <c r="G1101" s="7"/>
      <c r="H1101" s="8"/>
      <c r="J1101" s="2"/>
      <c r="K1101" s="2"/>
      <c r="L1101" s="2"/>
      <c r="M1101" s="2"/>
      <c r="N1101" s="2"/>
      <c r="O1101" s="2"/>
    </row>
    <row r="1102" spans="4:15">
      <c r="D1102" s="2"/>
      <c r="E1102" s="7"/>
      <c r="F1102" s="8"/>
      <c r="G1102" s="7"/>
      <c r="H1102" s="8"/>
      <c r="J1102" s="2"/>
      <c r="K1102" s="2"/>
      <c r="L1102" s="2"/>
      <c r="M1102" s="2"/>
      <c r="N1102" s="2"/>
      <c r="O1102" s="2"/>
    </row>
    <row r="1103" spans="4:15">
      <c r="D1103" s="2"/>
      <c r="E1103" s="7"/>
      <c r="F1103" s="8"/>
      <c r="G1103" s="7"/>
      <c r="H1103" s="8"/>
      <c r="J1103" s="2"/>
      <c r="K1103" s="2"/>
      <c r="L1103" s="2"/>
      <c r="M1103" s="2"/>
      <c r="N1103" s="2"/>
      <c r="O1103" s="2"/>
    </row>
    <row r="1104" spans="4:15">
      <c r="D1104" s="2"/>
      <c r="E1104" s="7"/>
      <c r="F1104" s="8"/>
      <c r="G1104" s="7"/>
      <c r="H1104" s="8"/>
      <c r="J1104" s="2"/>
      <c r="K1104" s="2"/>
      <c r="L1104" s="2"/>
      <c r="M1104" s="2"/>
      <c r="N1104" s="2"/>
      <c r="O1104" s="2"/>
    </row>
    <row r="1105" spans="4:15">
      <c r="D1105" s="4"/>
      <c r="E1105" s="7"/>
      <c r="F1105" s="8"/>
      <c r="G1105" s="7"/>
      <c r="H1105" s="8"/>
      <c r="J1105" s="4"/>
      <c r="K1105" s="4"/>
      <c r="L1105" s="4"/>
      <c r="M1105" s="4"/>
      <c r="N1105" s="4"/>
      <c r="O1105" s="4"/>
    </row>
    <row r="1106" spans="4:15">
      <c r="D1106" s="4"/>
      <c r="E1106" s="7"/>
      <c r="F1106" s="8"/>
      <c r="G1106" s="7"/>
      <c r="H1106" s="8"/>
      <c r="J1106" s="4"/>
      <c r="K1106" s="4"/>
      <c r="L1106" s="4"/>
      <c r="M1106" s="4"/>
      <c r="N1106" s="4"/>
      <c r="O1106" s="4"/>
    </row>
    <row r="1107" spans="4:15">
      <c r="D1107" s="2"/>
      <c r="E1107" s="7"/>
      <c r="F1107" s="8"/>
      <c r="G1107" s="7"/>
      <c r="H1107" s="8"/>
      <c r="J1107" s="2"/>
      <c r="K1107" s="2"/>
      <c r="L1107" s="2"/>
      <c r="M1107" s="2"/>
      <c r="N1107" s="2"/>
      <c r="O1107" s="2"/>
    </row>
    <row r="1108" spans="4:15">
      <c r="D1108" s="2"/>
      <c r="E1108" s="7"/>
      <c r="F1108" s="8"/>
      <c r="G1108" s="7"/>
      <c r="H1108" s="8"/>
      <c r="J1108" s="2"/>
      <c r="K1108" s="2"/>
      <c r="L1108" s="2"/>
      <c r="M1108" s="2"/>
      <c r="N1108" s="2"/>
      <c r="O1108" s="2"/>
    </row>
    <row r="1109" spans="4:15">
      <c r="D1109" s="4"/>
      <c r="E1109" s="7"/>
      <c r="F1109" s="8"/>
      <c r="G1109" s="7"/>
      <c r="H1109" s="8"/>
      <c r="J1109" s="4"/>
      <c r="K1109" s="4"/>
      <c r="L1109" s="4"/>
      <c r="M1109" s="4"/>
      <c r="N1109" s="4"/>
      <c r="O1109" s="4"/>
    </row>
    <row r="1110" spans="4:15">
      <c r="D1110" s="4"/>
      <c r="E1110" s="7"/>
      <c r="F1110" s="8"/>
      <c r="G1110" s="7"/>
      <c r="H1110" s="8"/>
      <c r="J1110" s="4"/>
      <c r="K1110" s="4"/>
      <c r="L1110" s="4"/>
      <c r="M1110" s="4"/>
      <c r="N1110" s="4"/>
      <c r="O1110" s="4"/>
    </row>
    <row r="1111" spans="4:15">
      <c r="D1111" s="4"/>
      <c r="E1111" s="7"/>
      <c r="F1111" s="8"/>
      <c r="G1111" s="7"/>
      <c r="H1111" s="8"/>
      <c r="J1111" s="4"/>
      <c r="K1111" s="4"/>
      <c r="L1111" s="4"/>
      <c r="M1111" s="4"/>
      <c r="N1111" s="4"/>
      <c r="O1111" s="4"/>
    </row>
    <row r="1112" spans="4:15">
      <c r="D1112" s="4"/>
      <c r="E1112" s="7"/>
      <c r="F1112" s="8"/>
      <c r="G1112" s="7"/>
      <c r="H1112" s="8"/>
      <c r="J1112" s="4"/>
      <c r="K1112" s="4"/>
      <c r="L1112" s="4"/>
      <c r="M1112" s="4"/>
      <c r="N1112" s="4"/>
      <c r="O1112" s="4"/>
    </row>
    <row r="1113" spans="4:15">
      <c r="D1113" s="2"/>
      <c r="E1113" s="7"/>
      <c r="F1113" s="8"/>
      <c r="G1113" s="7"/>
      <c r="H1113" s="8"/>
      <c r="J1113" s="2"/>
      <c r="K1113" s="2"/>
      <c r="L1113" s="2"/>
      <c r="M1113" s="2"/>
      <c r="N1113" s="2"/>
      <c r="O1113" s="2"/>
    </row>
    <row r="1114" spans="4:15">
      <c r="D1114" s="2"/>
      <c r="E1114" s="7"/>
      <c r="F1114" s="8"/>
      <c r="G1114" s="7"/>
      <c r="H1114" s="8"/>
      <c r="J1114" s="2"/>
      <c r="K1114" s="2"/>
      <c r="L1114" s="2"/>
      <c r="M1114" s="2"/>
      <c r="N1114" s="2"/>
      <c r="O1114" s="2"/>
    </row>
    <row r="1115" spans="4:15">
      <c r="D1115" s="4"/>
      <c r="E1115" s="7"/>
      <c r="F1115" s="8"/>
      <c r="G1115" s="7"/>
      <c r="H1115" s="8"/>
      <c r="J1115" s="4"/>
      <c r="K1115" s="4"/>
      <c r="L1115" s="4"/>
      <c r="M1115" s="4"/>
      <c r="N1115" s="4"/>
      <c r="O1115" s="4"/>
    </row>
    <row r="1116" spans="4:15">
      <c r="D1116" s="2"/>
      <c r="E1116" s="7"/>
      <c r="F1116" s="8"/>
      <c r="G1116" s="7"/>
      <c r="H1116" s="8"/>
      <c r="J1116" s="2"/>
      <c r="K1116" s="2"/>
      <c r="L1116" s="2"/>
      <c r="M1116" s="2"/>
      <c r="N1116" s="2"/>
      <c r="O1116" s="2"/>
    </row>
    <row r="1117" spans="4:15">
      <c r="D1117" s="2"/>
      <c r="E1117" s="7"/>
      <c r="F1117" s="8"/>
      <c r="G1117" s="7"/>
      <c r="H1117" s="8"/>
      <c r="J1117" s="2"/>
      <c r="K1117" s="2"/>
      <c r="L1117" s="2"/>
      <c r="M1117" s="2"/>
      <c r="N1117" s="2"/>
      <c r="O1117" s="2"/>
    </row>
    <row r="1118" spans="4:15">
      <c r="D1118" s="2"/>
      <c r="E1118" s="7"/>
      <c r="F1118" s="8"/>
      <c r="G1118" s="7"/>
      <c r="H1118" s="8"/>
      <c r="J1118" s="2"/>
      <c r="K1118" s="2"/>
      <c r="L1118" s="2"/>
      <c r="M1118" s="2"/>
      <c r="N1118" s="2"/>
      <c r="O1118" s="2"/>
    </row>
    <row r="1119" spans="4:15">
      <c r="D1119" s="4"/>
      <c r="E1119" s="7"/>
      <c r="F1119" s="8"/>
      <c r="G1119" s="7"/>
      <c r="H1119" s="8"/>
      <c r="J1119" s="4"/>
      <c r="K1119" s="4"/>
      <c r="L1119" s="4"/>
      <c r="M1119" s="4"/>
      <c r="N1119" s="4"/>
      <c r="O1119" s="4"/>
    </row>
    <row r="1120" spans="4:15">
      <c r="D1120" s="2"/>
      <c r="E1120" s="7"/>
      <c r="F1120" s="8"/>
      <c r="G1120" s="7"/>
      <c r="H1120" s="8"/>
      <c r="J1120" s="2"/>
      <c r="K1120" s="2"/>
      <c r="L1120" s="2"/>
      <c r="M1120" s="2"/>
      <c r="N1120" s="2"/>
      <c r="O1120" s="2"/>
    </row>
    <row r="1121" spans="4:15">
      <c r="D1121" s="2"/>
      <c r="E1121" s="7"/>
      <c r="F1121" s="8"/>
      <c r="G1121" s="7"/>
      <c r="H1121" s="8"/>
      <c r="J1121" s="2"/>
      <c r="K1121" s="2"/>
      <c r="L1121" s="2"/>
      <c r="M1121" s="2"/>
      <c r="N1121" s="2"/>
      <c r="O1121" s="2"/>
    </row>
    <row r="1122" spans="4:15">
      <c r="D1122" s="2"/>
      <c r="E1122" s="7"/>
      <c r="F1122" s="8"/>
      <c r="G1122" s="7"/>
      <c r="H1122" s="8"/>
      <c r="J1122" s="2"/>
      <c r="K1122" s="2"/>
      <c r="L1122" s="2"/>
      <c r="M1122" s="2"/>
      <c r="N1122" s="2"/>
      <c r="O1122" s="2"/>
    </row>
    <row r="1123" spans="4:15">
      <c r="D1123" s="2"/>
      <c r="E1123" s="7"/>
      <c r="F1123" s="8"/>
      <c r="G1123" s="7"/>
      <c r="H1123" s="8"/>
      <c r="J1123" s="2"/>
      <c r="K1123" s="2"/>
      <c r="L1123" s="2"/>
      <c r="M1123" s="2"/>
      <c r="N1123" s="2"/>
      <c r="O1123" s="2"/>
    </row>
    <row r="1124" spans="4:15">
      <c r="D1124" s="2"/>
      <c r="E1124" s="7"/>
      <c r="F1124" s="8"/>
      <c r="G1124" s="7"/>
      <c r="H1124" s="8"/>
      <c r="J1124" s="2"/>
      <c r="K1124" s="2"/>
      <c r="L1124" s="2"/>
      <c r="M1124" s="2"/>
      <c r="N1124" s="2"/>
      <c r="O1124" s="2"/>
    </row>
    <row r="1125" spans="4:15">
      <c r="D1125" s="2"/>
      <c r="E1125" s="7"/>
      <c r="F1125" s="8"/>
      <c r="G1125" s="7"/>
      <c r="H1125" s="8"/>
      <c r="J1125" s="2"/>
      <c r="K1125" s="2"/>
      <c r="L1125" s="2"/>
      <c r="M1125" s="2"/>
      <c r="N1125" s="2"/>
      <c r="O1125" s="2"/>
    </row>
    <row r="1126" spans="4:15">
      <c r="D1126" s="4"/>
      <c r="E1126" s="7"/>
      <c r="F1126" s="8"/>
      <c r="G1126" s="7"/>
      <c r="H1126" s="8"/>
      <c r="J1126" s="4"/>
      <c r="K1126" s="4"/>
      <c r="L1126" s="4"/>
      <c r="M1126" s="4"/>
      <c r="N1126" s="4"/>
      <c r="O1126" s="4"/>
    </row>
    <row r="1127" spans="4:15">
      <c r="D1127" s="4"/>
      <c r="E1127" s="7"/>
      <c r="F1127" s="8"/>
      <c r="G1127" s="7"/>
      <c r="H1127" s="8"/>
      <c r="J1127" s="4"/>
      <c r="K1127" s="4"/>
      <c r="L1127" s="4"/>
      <c r="M1127" s="4"/>
      <c r="N1127" s="4"/>
      <c r="O1127" s="4"/>
    </row>
    <row r="1128" spans="4:15">
      <c r="D1128" s="2"/>
      <c r="E1128" s="7"/>
      <c r="F1128" s="8"/>
      <c r="G1128" s="7"/>
      <c r="H1128" s="8"/>
      <c r="J1128" s="2"/>
      <c r="K1128" s="2"/>
      <c r="L1128" s="2"/>
      <c r="M1128" s="2"/>
      <c r="N1128" s="2"/>
      <c r="O1128" s="2"/>
    </row>
    <row r="1129" spans="4:15">
      <c r="D1129" s="2"/>
      <c r="E1129" s="7"/>
      <c r="F1129" s="8"/>
      <c r="G1129" s="7"/>
      <c r="H1129" s="8"/>
      <c r="J1129" s="2"/>
      <c r="K1129" s="2"/>
      <c r="L1129" s="2"/>
      <c r="M1129" s="2"/>
      <c r="N1129" s="2"/>
      <c r="O1129" s="2"/>
    </row>
    <row r="1130" spans="4:15">
      <c r="D1130" s="2"/>
      <c r="E1130" s="7"/>
      <c r="F1130" s="8"/>
      <c r="G1130" s="7"/>
      <c r="H1130" s="8"/>
      <c r="J1130" s="2"/>
      <c r="K1130" s="2"/>
      <c r="L1130" s="2"/>
      <c r="M1130" s="2"/>
      <c r="N1130" s="2"/>
      <c r="O1130" s="2"/>
    </row>
    <row r="1131" spans="4:15">
      <c r="D1131" s="2"/>
      <c r="E1131" s="7"/>
      <c r="F1131" s="8"/>
      <c r="G1131" s="7"/>
      <c r="H1131" s="8"/>
      <c r="J1131" s="2"/>
      <c r="K1131" s="2"/>
      <c r="L1131" s="2"/>
      <c r="M1131" s="2"/>
      <c r="N1131" s="2"/>
      <c r="O1131" s="2"/>
    </row>
    <row r="1132" spans="4:15">
      <c r="D1132" s="2"/>
      <c r="E1132" s="7"/>
      <c r="F1132" s="8"/>
      <c r="G1132" s="7"/>
      <c r="H1132" s="8"/>
      <c r="J1132" s="2"/>
      <c r="K1132" s="2"/>
      <c r="L1132" s="2"/>
      <c r="M1132" s="2"/>
      <c r="N1132" s="2"/>
      <c r="O1132" s="2"/>
    </row>
    <row r="1133" spans="4:15">
      <c r="D1133" s="2"/>
      <c r="E1133" s="7"/>
      <c r="F1133" s="8"/>
      <c r="G1133" s="7"/>
      <c r="H1133" s="8"/>
      <c r="J1133" s="2"/>
      <c r="K1133" s="2"/>
      <c r="L1133" s="2"/>
      <c r="M1133" s="2"/>
      <c r="N1133" s="2"/>
      <c r="O1133" s="2"/>
    </row>
    <row r="1134" spans="4:15">
      <c r="D1134" s="2"/>
      <c r="E1134" s="7"/>
      <c r="F1134" s="8"/>
      <c r="G1134" s="7"/>
      <c r="H1134" s="8"/>
      <c r="J1134" s="2"/>
      <c r="K1134" s="2"/>
      <c r="L1134" s="2"/>
      <c r="M1134" s="2"/>
      <c r="N1134" s="2"/>
      <c r="O1134" s="2"/>
    </row>
    <row r="1135" spans="4:15">
      <c r="D1135" s="2"/>
      <c r="E1135" s="7"/>
      <c r="F1135" s="8"/>
      <c r="G1135" s="7"/>
      <c r="H1135" s="8"/>
      <c r="J1135" s="2"/>
      <c r="K1135" s="2"/>
      <c r="L1135" s="2"/>
      <c r="M1135" s="2"/>
      <c r="N1135" s="2"/>
      <c r="O1135" s="2"/>
    </row>
    <row r="1136" spans="4:15">
      <c r="D1136" s="2"/>
      <c r="E1136" s="7"/>
      <c r="F1136" s="8"/>
      <c r="G1136" s="7"/>
      <c r="H1136" s="8"/>
      <c r="J1136" s="2"/>
      <c r="K1136" s="2"/>
      <c r="L1136" s="2"/>
      <c r="M1136" s="2"/>
      <c r="N1136" s="2"/>
      <c r="O1136" s="2"/>
    </row>
    <row r="1137" spans="4:15">
      <c r="D1137" s="4"/>
      <c r="E1137" s="7"/>
      <c r="F1137" s="8"/>
      <c r="G1137" s="7"/>
      <c r="H1137" s="8"/>
      <c r="J1137" s="4"/>
      <c r="K1137" s="4"/>
      <c r="L1137" s="4"/>
      <c r="M1137" s="4"/>
      <c r="N1137" s="4"/>
      <c r="O1137" s="4"/>
    </row>
    <row r="1138" spans="4:15">
      <c r="D1138" s="2"/>
      <c r="E1138" s="7"/>
      <c r="F1138" s="8"/>
      <c r="G1138" s="7"/>
      <c r="H1138" s="8"/>
      <c r="J1138" s="2"/>
      <c r="K1138" s="2"/>
      <c r="L1138" s="2"/>
      <c r="M1138" s="2"/>
      <c r="N1138" s="2"/>
      <c r="O1138" s="2"/>
    </row>
    <row r="1139" spans="4:15">
      <c r="D1139" s="2"/>
      <c r="E1139" s="7"/>
      <c r="F1139" s="8"/>
      <c r="G1139" s="7"/>
      <c r="H1139" s="8"/>
      <c r="J1139" s="2"/>
      <c r="K1139" s="2"/>
      <c r="L1139" s="2"/>
      <c r="M1139" s="2"/>
      <c r="N1139" s="2"/>
      <c r="O1139" s="2"/>
    </row>
    <row r="1140" spans="4:15">
      <c r="D1140" s="2"/>
      <c r="E1140" s="7"/>
      <c r="F1140" s="8"/>
      <c r="G1140" s="7"/>
      <c r="H1140" s="8"/>
      <c r="J1140" s="2"/>
      <c r="K1140" s="2"/>
      <c r="L1140" s="2"/>
      <c r="M1140" s="2"/>
      <c r="N1140" s="2"/>
      <c r="O1140" s="2"/>
    </row>
    <row r="1141" spans="4:15">
      <c r="D1141" s="2"/>
      <c r="E1141" s="7"/>
      <c r="F1141" s="8"/>
      <c r="G1141" s="7"/>
      <c r="H1141" s="8"/>
      <c r="J1141" s="2"/>
      <c r="K1141" s="2"/>
      <c r="L1141" s="2"/>
      <c r="M1141" s="2"/>
      <c r="N1141" s="2"/>
      <c r="O1141" s="2"/>
    </row>
    <row r="1142" spans="4:15">
      <c r="D1142" s="2"/>
      <c r="E1142" s="7"/>
      <c r="F1142" s="8"/>
      <c r="G1142" s="7"/>
      <c r="H1142" s="8"/>
      <c r="J1142" s="2"/>
      <c r="K1142" s="2"/>
      <c r="L1142" s="2"/>
      <c r="M1142" s="2"/>
      <c r="N1142" s="2"/>
      <c r="O1142" s="2"/>
    </row>
    <row r="1143" spans="4:15">
      <c r="D1143" s="2"/>
      <c r="E1143" s="7"/>
      <c r="F1143" s="8"/>
      <c r="G1143" s="7"/>
      <c r="H1143" s="8"/>
      <c r="J1143" s="2"/>
      <c r="K1143" s="2"/>
      <c r="L1143" s="2"/>
      <c r="M1143" s="2"/>
      <c r="N1143" s="2"/>
      <c r="O1143" s="2"/>
    </row>
    <row r="1144" spans="4:15">
      <c r="D1144" s="2"/>
      <c r="E1144" s="7"/>
      <c r="F1144" s="8"/>
      <c r="G1144" s="7"/>
      <c r="H1144" s="8"/>
      <c r="J1144" s="2"/>
      <c r="K1144" s="2"/>
      <c r="L1144" s="2"/>
      <c r="M1144" s="2"/>
      <c r="N1144" s="2"/>
      <c r="O1144" s="2"/>
    </row>
    <row r="1145" spans="4:15">
      <c r="D1145" s="2"/>
      <c r="E1145" s="7"/>
      <c r="F1145" s="8"/>
      <c r="G1145" s="7"/>
      <c r="H1145" s="8"/>
      <c r="J1145" s="2"/>
      <c r="K1145" s="2"/>
      <c r="L1145" s="2"/>
      <c r="M1145" s="2"/>
      <c r="N1145" s="2"/>
      <c r="O1145" s="2"/>
    </row>
    <row r="1146" spans="4:15">
      <c r="D1146" s="2"/>
      <c r="E1146" s="7"/>
      <c r="F1146" s="8"/>
      <c r="G1146" s="7"/>
      <c r="H1146" s="8"/>
      <c r="J1146" s="2"/>
      <c r="K1146" s="2"/>
      <c r="L1146" s="2"/>
      <c r="M1146" s="2"/>
      <c r="N1146" s="2"/>
      <c r="O1146" s="2"/>
    </row>
    <row r="1147" spans="4:15">
      <c r="D1147" s="4"/>
      <c r="E1147" s="7"/>
      <c r="F1147" s="8"/>
      <c r="G1147" s="7"/>
      <c r="H1147" s="8"/>
      <c r="J1147" s="4"/>
      <c r="K1147" s="4"/>
      <c r="L1147" s="4"/>
      <c r="M1147" s="4"/>
      <c r="N1147" s="4"/>
      <c r="O1147" s="4"/>
    </row>
    <row r="1148" spans="4:15">
      <c r="D1148" s="2"/>
      <c r="E1148" s="7"/>
      <c r="F1148" s="8"/>
      <c r="G1148" s="7"/>
      <c r="H1148" s="8"/>
      <c r="J1148" s="2"/>
      <c r="K1148" s="2"/>
      <c r="L1148" s="2"/>
      <c r="M1148" s="2"/>
      <c r="N1148" s="2"/>
      <c r="O1148" s="2"/>
    </row>
    <row r="1149" spans="4:15">
      <c r="D1149" s="2"/>
      <c r="J1149" s="2"/>
      <c r="K1149" s="2"/>
      <c r="L1149" s="2"/>
      <c r="M1149" s="2"/>
      <c r="N1149" s="2"/>
      <c r="O1149" s="2"/>
    </row>
    <row r="1150" spans="4:15">
      <c r="D1150" s="2"/>
      <c r="J1150" s="2"/>
      <c r="K1150" s="2"/>
      <c r="L1150" s="2"/>
      <c r="M1150" s="2"/>
      <c r="N1150" s="2"/>
      <c r="O1150" s="2"/>
    </row>
    <row r="1151" spans="4:15">
      <c r="D1151" s="2"/>
      <c r="J1151" s="2"/>
      <c r="K1151" s="2"/>
      <c r="L1151" s="2"/>
      <c r="M1151" s="2"/>
      <c r="N1151" s="2"/>
      <c r="O1151" s="2"/>
    </row>
    <row r="1152" spans="4:15">
      <c r="D1152" s="2"/>
      <c r="J1152" s="2"/>
      <c r="K1152" s="2"/>
      <c r="L1152" s="2"/>
      <c r="M1152" s="2"/>
      <c r="N1152" s="2"/>
      <c r="O1152" s="2"/>
    </row>
    <row r="1153" spans="4:15">
      <c r="D1153" s="4"/>
      <c r="J1153" s="4"/>
      <c r="K1153" s="4"/>
      <c r="L1153" s="4"/>
      <c r="M1153" s="4"/>
      <c r="N1153" s="4"/>
      <c r="O1153" s="4"/>
    </row>
    <row r="1154" spans="4:15">
      <c r="D1154" s="4"/>
      <c r="J1154" s="4"/>
      <c r="K1154" s="4"/>
      <c r="L1154" s="4"/>
      <c r="M1154" s="4"/>
      <c r="N1154" s="4"/>
      <c r="O1154" s="4"/>
    </row>
    <row r="1155" spans="4:15">
      <c r="D1155" s="2"/>
      <c r="J1155" s="2"/>
      <c r="K1155" s="2"/>
      <c r="L1155" s="2"/>
      <c r="M1155" s="2"/>
      <c r="N1155" s="2"/>
      <c r="O1155" s="2"/>
    </row>
    <row r="1156" spans="4:15">
      <c r="D1156" s="2"/>
      <c r="J1156" s="2"/>
      <c r="K1156" s="2"/>
      <c r="L1156" s="2"/>
      <c r="M1156" s="2"/>
      <c r="N1156" s="2"/>
      <c r="O1156" s="2"/>
    </row>
    <row r="1157" spans="4:15">
      <c r="D1157" s="4"/>
      <c r="J1157" s="4"/>
      <c r="K1157" s="4"/>
      <c r="L1157" s="4"/>
      <c r="M1157" s="4"/>
      <c r="N1157" s="4"/>
      <c r="O1157" s="4"/>
    </row>
    <row r="1158" spans="4:15">
      <c r="D1158" s="4"/>
      <c r="J1158" s="4"/>
      <c r="K1158" s="4"/>
      <c r="L1158" s="4"/>
      <c r="M1158" s="4"/>
      <c r="N1158" s="4"/>
      <c r="O1158" s="4"/>
    </row>
    <row r="1159" spans="4:15">
      <c r="D1159" s="4"/>
      <c r="J1159" s="4"/>
      <c r="K1159" s="4"/>
      <c r="L1159" s="4"/>
      <c r="M1159" s="4"/>
      <c r="N1159" s="4"/>
      <c r="O1159" s="4"/>
    </row>
    <row r="1160" spans="4:15">
      <c r="D1160" s="4"/>
      <c r="J1160" s="4"/>
      <c r="K1160" s="4"/>
      <c r="L1160" s="4"/>
      <c r="M1160" s="4"/>
      <c r="N1160" s="4"/>
      <c r="O1160" s="4"/>
    </row>
    <row r="1161" spans="4:15">
      <c r="D1161" s="2"/>
      <c r="J1161" s="2"/>
      <c r="K1161" s="2"/>
      <c r="L1161" s="2"/>
      <c r="M1161" s="2"/>
      <c r="N1161" s="2"/>
      <c r="O1161" s="2"/>
    </row>
    <row r="1162" spans="4:15">
      <c r="D1162" s="2"/>
      <c r="J1162" s="2"/>
      <c r="K1162" s="2"/>
      <c r="L1162" s="2"/>
      <c r="M1162" s="2"/>
      <c r="N1162" s="2"/>
      <c r="O1162" s="2"/>
    </row>
    <row r="1163" spans="4:15">
      <c r="D1163" s="4"/>
      <c r="J1163" s="4"/>
      <c r="K1163" s="4"/>
      <c r="L1163" s="4"/>
      <c r="M1163" s="4"/>
      <c r="N1163" s="4"/>
      <c r="O1163" s="4"/>
    </row>
    <row r="1164" spans="4:15">
      <c r="D1164" s="4"/>
      <c r="J1164" s="4"/>
      <c r="K1164" s="4"/>
      <c r="L1164" s="4"/>
      <c r="M1164" s="4"/>
      <c r="N1164" s="4"/>
      <c r="O1164" s="4"/>
    </row>
    <row r="1165" spans="4:15">
      <c r="D1165" s="2"/>
      <c r="J1165" s="2"/>
      <c r="K1165" s="2"/>
      <c r="L1165" s="2"/>
      <c r="M1165" s="2"/>
      <c r="N1165" s="2"/>
      <c r="O1165" s="2"/>
    </row>
    <row r="1166" spans="4:15">
      <c r="D1166" s="2"/>
      <c r="J1166" s="2"/>
      <c r="K1166" s="2"/>
      <c r="L1166" s="2"/>
      <c r="M1166" s="2"/>
      <c r="N1166" s="2"/>
      <c r="O1166" s="2"/>
    </row>
    <row r="1167" spans="4:15">
      <c r="D1167" s="2"/>
      <c r="J1167" s="2"/>
      <c r="K1167" s="2"/>
      <c r="L1167" s="2"/>
      <c r="M1167" s="2"/>
      <c r="N1167" s="2"/>
      <c r="O1167" s="2"/>
    </row>
    <row r="1168" spans="4:15">
      <c r="D1168" s="4"/>
      <c r="J1168" s="4"/>
      <c r="K1168" s="4"/>
      <c r="L1168" s="4"/>
      <c r="M1168" s="4"/>
      <c r="N1168" s="4"/>
      <c r="O1168" s="4"/>
    </row>
    <row r="1169" spans="4:15">
      <c r="D1169" s="2"/>
      <c r="J1169" s="2"/>
      <c r="K1169" s="2"/>
      <c r="L1169" s="2"/>
      <c r="M1169" s="2"/>
      <c r="N1169" s="2"/>
      <c r="O1169" s="2"/>
    </row>
    <row r="1170" spans="4:15">
      <c r="D1170" s="2"/>
      <c r="J1170" s="2"/>
      <c r="K1170" s="2"/>
      <c r="L1170" s="2"/>
      <c r="M1170" s="2"/>
      <c r="N1170" s="2"/>
      <c r="O1170" s="2"/>
    </row>
    <row r="1171" spans="4:15">
      <c r="D1171" s="2"/>
      <c r="J1171" s="2"/>
      <c r="K1171" s="2"/>
      <c r="L1171" s="2"/>
      <c r="M1171" s="2"/>
      <c r="N1171" s="2"/>
      <c r="O1171" s="2"/>
    </row>
    <row r="1172" spans="4:15">
      <c r="D1172" s="4"/>
      <c r="J1172" s="4"/>
      <c r="K1172" s="4"/>
      <c r="L1172" s="4"/>
      <c r="M1172" s="4"/>
      <c r="N1172" s="4"/>
      <c r="O1172" s="4"/>
    </row>
    <row r="1173" spans="4:15">
      <c r="D1173" s="2"/>
      <c r="J1173" s="2"/>
      <c r="K1173" s="2"/>
      <c r="L1173" s="2"/>
      <c r="M1173" s="2"/>
      <c r="N1173" s="2"/>
      <c r="O1173" s="2"/>
    </row>
    <row r="1174" spans="4:15">
      <c r="D1174" s="2"/>
      <c r="J1174" s="2"/>
      <c r="K1174" s="2"/>
      <c r="L1174" s="2"/>
      <c r="M1174" s="2"/>
      <c r="N1174" s="2"/>
      <c r="O1174" s="2"/>
    </row>
    <row r="1175" spans="4:15">
      <c r="D1175" s="4"/>
      <c r="J1175" s="4"/>
      <c r="K1175" s="4"/>
      <c r="L1175" s="4"/>
      <c r="M1175" s="4"/>
      <c r="N1175" s="4"/>
      <c r="O1175" s="4"/>
    </row>
    <row r="1176" spans="4:15">
      <c r="D1176" s="2"/>
      <c r="J1176" s="2"/>
      <c r="K1176" s="2"/>
      <c r="L1176" s="2"/>
      <c r="M1176" s="2"/>
      <c r="N1176" s="2"/>
      <c r="O1176" s="2"/>
    </row>
    <row r="1177" spans="4:15">
      <c r="D1177" s="2"/>
      <c r="J1177" s="2"/>
      <c r="K1177" s="2"/>
      <c r="L1177" s="2"/>
      <c r="M1177" s="2"/>
      <c r="N1177" s="2"/>
      <c r="O1177" s="2"/>
    </row>
    <row r="1178" spans="4:15">
      <c r="D1178" s="2"/>
      <c r="J1178" s="2"/>
      <c r="K1178" s="2"/>
      <c r="L1178" s="2"/>
      <c r="M1178" s="2"/>
      <c r="N1178" s="2"/>
      <c r="O1178" s="2"/>
    </row>
    <row r="1179" spans="4:15">
      <c r="D1179" s="2"/>
      <c r="J1179" s="2"/>
      <c r="K1179" s="2"/>
      <c r="L1179" s="2"/>
      <c r="M1179" s="2"/>
      <c r="N1179" s="2"/>
      <c r="O1179" s="2"/>
    </row>
    <row r="1180" spans="4:15">
      <c r="D1180" s="2"/>
      <c r="J1180" s="2"/>
      <c r="K1180" s="2"/>
      <c r="L1180" s="2"/>
      <c r="M1180" s="2"/>
      <c r="N1180" s="2"/>
      <c r="O1180" s="2"/>
    </row>
    <row r="1181" spans="4:15">
      <c r="D1181" s="2"/>
      <c r="J1181" s="2"/>
      <c r="K1181" s="2"/>
      <c r="L1181" s="2"/>
      <c r="M1181" s="2"/>
      <c r="N1181" s="2"/>
      <c r="O1181" s="2"/>
    </row>
    <row r="1182" spans="4:15">
      <c r="D1182" s="2"/>
      <c r="J1182" s="2"/>
      <c r="K1182" s="2"/>
      <c r="L1182" s="2"/>
      <c r="M1182" s="2"/>
      <c r="N1182" s="2"/>
      <c r="O1182" s="2"/>
    </row>
    <row r="1183" spans="4:15">
      <c r="D1183" s="2"/>
      <c r="J1183" s="2"/>
      <c r="K1183" s="2"/>
      <c r="L1183" s="2"/>
      <c r="M1183" s="2"/>
      <c r="N1183" s="2"/>
      <c r="O1183" s="2"/>
    </row>
    <row r="1184" spans="4:15">
      <c r="D1184" s="2"/>
      <c r="J1184" s="2"/>
      <c r="K1184" s="2"/>
      <c r="L1184" s="2"/>
      <c r="M1184" s="2"/>
      <c r="N1184" s="2"/>
      <c r="O1184" s="2"/>
    </row>
    <row r="1185" spans="4:15">
      <c r="D1185" s="4"/>
      <c r="J1185" s="4"/>
      <c r="K1185" s="4"/>
      <c r="L1185" s="4"/>
      <c r="M1185" s="4"/>
      <c r="N1185" s="4"/>
      <c r="O1185" s="4"/>
    </row>
    <row r="1186" spans="4:15">
      <c r="D1186" s="2"/>
      <c r="J1186" s="2"/>
      <c r="K1186" s="2"/>
      <c r="L1186" s="2"/>
      <c r="M1186" s="2"/>
      <c r="N1186" s="2"/>
      <c r="O1186" s="2"/>
    </row>
    <row r="1187" spans="4:15">
      <c r="D1187" s="2"/>
      <c r="J1187" s="2"/>
      <c r="K1187" s="2"/>
      <c r="L1187" s="2"/>
      <c r="M1187" s="2"/>
      <c r="N1187" s="2"/>
      <c r="O1187" s="2"/>
    </row>
    <row r="1188" spans="4:15">
      <c r="D1188" s="2"/>
      <c r="J1188" s="2"/>
      <c r="K1188" s="2"/>
      <c r="L1188" s="2"/>
      <c r="M1188" s="2"/>
      <c r="N1188" s="2"/>
      <c r="O1188" s="2"/>
    </row>
    <row r="1189" spans="4:15">
      <c r="D1189" s="4"/>
      <c r="J1189" s="4"/>
      <c r="K1189" s="4"/>
      <c r="L1189" s="4"/>
      <c r="M1189" s="4"/>
      <c r="N1189" s="4"/>
      <c r="O1189" s="4"/>
    </row>
    <row r="1190" spans="4:15">
      <c r="D1190" s="4"/>
      <c r="J1190" s="4"/>
      <c r="K1190" s="4"/>
      <c r="L1190" s="4"/>
      <c r="M1190" s="4"/>
      <c r="N1190" s="4"/>
      <c r="O1190" s="4"/>
    </row>
    <row r="1191" spans="4:15">
      <c r="D1191" s="2"/>
      <c r="J1191" s="2"/>
      <c r="K1191" s="2"/>
      <c r="L1191" s="2"/>
      <c r="M1191" s="2"/>
      <c r="N1191" s="2"/>
      <c r="O1191" s="2"/>
    </row>
    <row r="1192" spans="4:15">
      <c r="D1192" s="2"/>
      <c r="J1192" s="2"/>
      <c r="K1192" s="2"/>
      <c r="L1192" s="2"/>
      <c r="M1192" s="2"/>
      <c r="N1192" s="2"/>
      <c r="O1192" s="2"/>
    </row>
    <row r="1193" spans="4:15">
      <c r="D1193" s="2"/>
      <c r="J1193" s="2"/>
      <c r="K1193" s="2"/>
      <c r="L1193" s="2"/>
      <c r="M1193" s="2"/>
      <c r="N1193" s="2"/>
      <c r="O1193" s="2"/>
    </row>
    <row r="1194" spans="4:15">
      <c r="D1194" s="2"/>
      <c r="J1194" s="2"/>
      <c r="K1194" s="2"/>
      <c r="L1194" s="2"/>
      <c r="M1194" s="2"/>
      <c r="N1194" s="2"/>
      <c r="O1194" s="2"/>
    </row>
    <row r="1195" spans="4:15">
      <c r="D1195" s="2"/>
      <c r="J1195" s="2"/>
      <c r="K1195" s="2"/>
      <c r="L1195" s="2"/>
      <c r="M1195" s="2"/>
      <c r="N1195" s="2"/>
      <c r="O1195" s="2"/>
    </row>
    <row r="1196" spans="4:15">
      <c r="D1196" s="2"/>
      <c r="J1196" s="2"/>
      <c r="K1196" s="2"/>
      <c r="L1196" s="2"/>
      <c r="M1196" s="2"/>
      <c r="N1196" s="2"/>
      <c r="O1196" s="2"/>
    </row>
    <row r="1197" spans="4:15">
      <c r="D1197" s="2"/>
      <c r="J1197" s="2"/>
      <c r="K1197" s="2"/>
      <c r="L1197" s="2"/>
      <c r="M1197" s="2"/>
      <c r="N1197" s="2"/>
      <c r="O1197" s="2"/>
    </row>
    <row r="1198" spans="4:15">
      <c r="D1198" s="2"/>
      <c r="J1198" s="2"/>
      <c r="K1198" s="2"/>
      <c r="L1198" s="2"/>
      <c r="M1198" s="2"/>
      <c r="N1198" s="2"/>
      <c r="O1198" s="2"/>
    </row>
    <row r="1199" spans="4:15">
      <c r="D1199" s="2"/>
      <c r="J1199" s="2"/>
      <c r="K1199" s="2"/>
      <c r="L1199" s="2"/>
      <c r="M1199" s="2"/>
      <c r="N1199" s="2"/>
      <c r="O1199" s="2"/>
    </row>
    <row r="1200" spans="4:15">
      <c r="D1200" s="4"/>
      <c r="J1200" s="4"/>
      <c r="K1200" s="4"/>
      <c r="L1200" s="4"/>
      <c r="M1200" s="4"/>
      <c r="N1200" s="4"/>
      <c r="O1200" s="4"/>
    </row>
    <row r="1201" spans="4:15">
      <c r="D1201" s="4"/>
      <c r="J1201" s="4"/>
      <c r="K1201" s="4"/>
      <c r="L1201" s="4"/>
      <c r="M1201" s="4"/>
      <c r="N1201" s="4"/>
      <c r="O1201" s="4"/>
    </row>
    <row r="1202" spans="4:15">
      <c r="D1202" s="2"/>
      <c r="J1202" s="2"/>
      <c r="K1202" s="2"/>
      <c r="L1202" s="2"/>
      <c r="M1202" s="2"/>
      <c r="N1202" s="2"/>
      <c r="O1202" s="2"/>
    </row>
    <row r="1203" spans="4:15">
      <c r="D1203" s="2"/>
      <c r="J1203" s="2"/>
      <c r="K1203" s="2"/>
      <c r="L1203" s="2"/>
      <c r="M1203" s="2"/>
      <c r="N1203" s="2"/>
      <c r="O1203" s="2"/>
    </row>
    <row r="1204" spans="4:15">
      <c r="D1204" s="2"/>
      <c r="J1204" s="2"/>
      <c r="K1204" s="2"/>
      <c r="L1204" s="2"/>
      <c r="M1204" s="2"/>
      <c r="N1204" s="2"/>
      <c r="O1204" s="2"/>
    </row>
    <row r="1205" spans="4:15">
      <c r="D1205" s="2"/>
      <c r="J1205" s="2"/>
      <c r="K1205" s="2"/>
      <c r="L1205" s="2"/>
      <c r="M1205" s="2"/>
      <c r="N1205" s="2"/>
      <c r="O1205" s="2"/>
    </row>
    <row r="1206" spans="4:15">
      <c r="D1206" s="2"/>
      <c r="J1206" s="2"/>
      <c r="K1206" s="2"/>
      <c r="L1206" s="2"/>
      <c r="M1206" s="2"/>
      <c r="N1206" s="2"/>
      <c r="O1206" s="2"/>
    </row>
    <row r="1207" spans="4:15">
      <c r="D1207" s="2"/>
      <c r="J1207" s="2"/>
      <c r="K1207" s="2"/>
      <c r="L1207" s="2"/>
      <c r="M1207" s="2"/>
      <c r="N1207" s="2"/>
      <c r="O1207" s="2"/>
    </row>
    <row r="1208" spans="4:15">
      <c r="D1208" s="2"/>
      <c r="J1208" s="2"/>
      <c r="K1208" s="2"/>
      <c r="L1208" s="2"/>
      <c r="M1208" s="2"/>
      <c r="N1208" s="2"/>
      <c r="O1208" s="2"/>
    </row>
    <row r="1209" spans="4:15">
      <c r="D1209" s="2"/>
      <c r="J1209" s="2"/>
      <c r="K1209" s="2"/>
      <c r="L1209" s="2"/>
      <c r="M1209" s="2"/>
      <c r="N1209" s="2"/>
      <c r="O1209" s="2"/>
    </row>
    <row r="1210" spans="4:15">
      <c r="D1210" s="2"/>
      <c r="J1210" s="2"/>
      <c r="K1210" s="2"/>
      <c r="L1210" s="2"/>
      <c r="M1210" s="2"/>
      <c r="N1210" s="2"/>
      <c r="O1210" s="2"/>
    </row>
    <row r="1211" spans="4:15">
      <c r="D1211" s="4"/>
      <c r="J1211" s="4"/>
      <c r="K1211" s="4"/>
      <c r="L1211" s="4"/>
      <c r="M1211" s="4"/>
      <c r="N1211" s="4"/>
      <c r="O1211" s="4"/>
    </row>
    <row r="1212" spans="4:15">
      <c r="D1212" s="2"/>
      <c r="J1212" s="2"/>
      <c r="K1212" s="2"/>
      <c r="L1212" s="2"/>
      <c r="M1212" s="2"/>
      <c r="N1212" s="2"/>
      <c r="O1212" s="2"/>
    </row>
    <row r="1213" spans="4:15">
      <c r="D1213" s="2"/>
      <c r="J1213" s="2"/>
      <c r="K1213" s="2"/>
      <c r="L1213" s="2"/>
      <c r="M1213" s="2"/>
      <c r="N1213" s="2"/>
      <c r="O1213" s="2"/>
    </row>
    <row r="1214" spans="4:15">
      <c r="D1214" s="2"/>
      <c r="J1214" s="2"/>
      <c r="K1214" s="2"/>
      <c r="L1214" s="2"/>
      <c r="M1214" s="2"/>
      <c r="N1214" s="2"/>
      <c r="O1214" s="2"/>
    </row>
    <row r="1215" spans="4:15">
      <c r="D1215" s="2"/>
      <c r="J1215" s="2"/>
      <c r="K1215" s="2"/>
      <c r="L1215" s="2"/>
      <c r="M1215" s="2"/>
      <c r="N1215" s="2"/>
      <c r="O1215" s="2"/>
    </row>
    <row r="1216" spans="4:15">
      <c r="D1216" s="4"/>
      <c r="J1216" s="4"/>
      <c r="K1216" s="4"/>
      <c r="L1216" s="4"/>
      <c r="M1216" s="4"/>
      <c r="N1216" s="4"/>
      <c r="O1216" s="4"/>
    </row>
    <row r="1217" spans="4:15">
      <c r="D1217" s="4"/>
      <c r="J1217" s="4"/>
      <c r="K1217" s="4"/>
      <c r="L1217" s="4"/>
      <c r="M1217" s="4"/>
      <c r="N1217" s="4"/>
      <c r="O1217" s="4"/>
    </row>
    <row r="1218" spans="4:15">
      <c r="D1218" s="4"/>
      <c r="J1218" s="4"/>
      <c r="K1218" s="4"/>
      <c r="L1218" s="4"/>
      <c r="M1218" s="4"/>
      <c r="N1218" s="4"/>
      <c r="O1218" s="4"/>
    </row>
    <row r="1219" spans="4:15">
      <c r="D1219" s="2"/>
      <c r="J1219" s="2"/>
      <c r="K1219" s="2"/>
      <c r="L1219" s="2"/>
      <c r="M1219" s="2"/>
      <c r="N1219" s="2"/>
      <c r="O1219" s="2"/>
    </row>
    <row r="1220" spans="4:15">
      <c r="D1220" s="2"/>
      <c r="J1220" s="2"/>
      <c r="K1220" s="2"/>
      <c r="L1220" s="2"/>
      <c r="M1220" s="2"/>
      <c r="N1220" s="2"/>
      <c r="O1220" s="2"/>
    </row>
    <row r="1221" spans="4:15">
      <c r="D1221" s="4"/>
      <c r="J1221" s="4"/>
      <c r="K1221" s="4"/>
      <c r="L1221" s="4"/>
      <c r="M1221" s="4"/>
      <c r="N1221" s="4"/>
      <c r="O1221" s="4"/>
    </row>
    <row r="1222" spans="4:15">
      <c r="D1222" s="2"/>
      <c r="J1222" s="2"/>
      <c r="K1222" s="2"/>
      <c r="L1222" s="2"/>
      <c r="M1222" s="2"/>
      <c r="N1222" s="2"/>
      <c r="O1222" s="2"/>
    </row>
    <row r="1223" spans="4:15">
      <c r="D1223" s="2"/>
      <c r="J1223" s="2"/>
      <c r="K1223" s="2"/>
      <c r="L1223" s="2"/>
      <c r="M1223" s="2"/>
      <c r="N1223" s="2"/>
      <c r="O1223" s="2"/>
    </row>
    <row r="1224" spans="4:15">
      <c r="D1224" s="2"/>
      <c r="J1224" s="2"/>
      <c r="K1224" s="2"/>
      <c r="L1224" s="2"/>
      <c r="M1224" s="2"/>
      <c r="N1224" s="2"/>
      <c r="O1224" s="2"/>
    </row>
    <row r="1225" spans="4:15">
      <c r="D1225" s="4"/>
      <c r="J1225" s="4"/>
      <c r="K1225" s="4"/>
      <c r="L1225" s="4"/>
      <c r="M1225" s="4"/>
      <c r="N1225" s="4"/>
      <c r="O1225" s="4"/>
    </row>
    <row r="1226" spans="4:15">
      <c r="D1226" s="2"/>
      <c r="J1226" s="2"/>
      <c r="K1226" s="2"/>
      <c r="L1226" s="2"/>
      <c r="M1226" s="2"/>
      <c r="N1226" s="2"/>
      <c r="O1226" s="2"/>
    </row>
    <row r="1227" spans="4:15">
      <c r="D1227" s="2"/>
      <c r="J1227" s="2"/>
      <c r="K1227" s="2"/>
      <c r="L1227" s="2"/>
      <c r="M1227" s="2"/>
      <c r="N1227" s="2"/>
      <c r="O1227" s="2"/>
    </row>
    <row r="1228" spans="4:15">
      <c r="D1228" s="4"/>
      <c r="J1228" s="4"/>
      <c r="K1228" s="4"/>
      <c r="L1228" s="4"/>
      <c r="M1228" s="4"/>
      <c r="N1228" s="4"/>
      <c r="O1228" s="4"/>
    </row>
    <row r="1229" spans="4:15">
      <c r="D1229" s="2"/>
      <c r="J1229" s="2"/>
      <c r="K1229" s="2"/>
      <c r="L1229" s="2"/>
      <c r="M1229" s="2"/>
      <c r="N1229" s="2"/>
      <c r="O1229" s="2"/>
    </row>
    <row r="1230" spans="4:15">
      <c r="D1230" s="2"/>
      <c r="J1230" s="2"/>
      <c r="K1230" s="2"/>
      <c r="L1230" s="2"/>
      <c r="M1230" s="2"/>
      <c r="N1230" s="2"/>
      <c r="O1230" s="2"/>
    </row>
    <row r="1231" spans="4:15">
      <c r="D1231" s="2"/>
      <c r="J1231" s="2"/>
      <c r="K1231" s="2"/>
      <c r="L1231" s="2"/>
      <c r="M1231" s="2"/>
      <c r="N1231" s="2"/>
      <c r="O1231" s="2"/>
    </row>
    <row r="1232" spans="4:15">
      <c r="D1232" s="2"/>
      <c r="J1232" s="2"/>
      <c r="K1232" s="2"/>
      <c r="L1232" s="2"/>
      <c r="M1232" s="2"/>
      <c r="N1232" s="2"/>
      <c r="O1232" s="2"/>
    </row>
    <row r="1233" spans="4:15">
      <c r="D1233" s="4"/>
      <c r="J1233" s="4"/>
      <c r="K1233" s="4"/>
      <c r="L1233" s="4"/>
      <c r="M1233" s="4"/>
      <c r="N1233" s="4"/>
      <c r="O1233" s="4"/>
    </row>
    <row r="1234" spans="4:15">
      <c r="D1234" s="2"/>
      <c r="J1234" s="2"/>
      <c r="K1234" s="2"/>
      <c r="L1234" s="2"/>
      <c r="M1234" s="2"/>
      <c r="N1234" s="2"/>
      <c r="O1234" s="2"/>
    </row>
    <row r="1235" spans="4:15">
      <c r="D1235" s="2"/>
      <c r="J1235" s="2"/>
      <c r="K1235" s="2"/>
      <c r="L1235" s="2"/>
      <c r="M1235" s="2"/>
      <c r="N1235" s="2"/>
      <c r="O1235" s="2"/>
    </row>
    <row r="1236" spans="4:15">
      <c r="D1236" s="2"/>
      <c r="J1236" s="2"/>
      <c r="K1236" s="2"/>
      <c r="L1236" s="2"/>
      <c r="M1236" s="2"/>
      <c r="N1236" s="2"/>
      <c r="O1236" s="2"/>
    </row>
    <row r="1237" spans="4:15">
      <c r="D1237" s="4"/>
      <c r="J1237" s="4"/>
      <c r="K1237" s="4"/>
      <c r="L1237" s="4"/>
      <c r="M1237" s="4"/>
      <c r="N1237" s="4"/>
      <c r="O1237" s="4"/>
    </row>
    <row r="1238" spans="4:15">
      <c r="D1238" s="4"/>
      <c r="J1238" s="4"/>
      <c r="K1238" s="4"/>
      <c r="L1238" s="4"/>
      <c r="M1238" s="4"/>
      <c r="N1238" s="4"/>
      <c r="O1238" s="4"/>
    </row>
    <row r="1239" spans="4:15">
      <c r="D1239" s="2"/>
      <c r="J1239" s="2"/>
      <c r="K1239" s="2"/>
      <c r="L1239" s="2"/>
      <c r="M1239" s="2"/>
      <c r="N1239" s="2"/>
      <c r="O1239" s="2"/>
    </row>
    <row r="1240" spans="4:15">
      <c r="D1240" s="2"/>
      <c r="J1240" s="2"/>
      <c r="K1240" s="2"/>
      <c r="L1240" s="2"/>
      <c r="M1240" s="2"/>
      <c r="N1240" s="2"/>
      <c r="O1240" s="2"/>
    </row>
    <row r="1241" spans="4:15">
      <c r="D1241" s="4"/>
      <c r="J1241" s="4"/>
      <c r="K1241" s="4"/>
      <c r="L1241" s="4"/>
      <c r="M1241" s="4"/>
      <c r="N1241" s="4"/>
      <c r="O1241" s="4"/>
    </row>
    <row r="1242" spans="4:15">
      <c r="D1242" s="4"/>
      <c r="J1242" s="4"/>
      <c r="K1242" s="4"/>
      <c r="L1242" s="4"/>
      <c r="M1242" s="4"/>
      <c r="N1242" s="4"/>
      <c r="O1242" s="4"/>
    </row>
    <row r="1243" spans="4:15">
      <c r="D1243" s="2"/>
      <c r="J1243" s="2"/>
      <c r="K1243" s="2"/>
      <c r="L1243" s="2"/>
      <c r="M1243" s="2"/>
      <c r="N1243" s="2"/>
      <c r="O1243" s="2"/>
    </row>
    <row r="1244" spans="4:15">
      <c r="D1244" s="2"/>
      <c r="J1244" s="2"/>
      <c r="K1244" s="2"/>
      <c r="L1244" s="2"/>
      <c r="M1244" s="2"/>
      <c r="N1244" s="2"/>
      <c r="O1244" s="2"/>
    </row>
    <row r="1245" spans="4:15">
      <c r="D1245" s="2"/>
      <c r="J1245" s="2"/>
      <c r="K1245" s="2"/>
      <c r="L1245" s="2"/>
      <c r="M1245" s="2"/>
      <c r="N1245" s="2"/>
      <c r="O1245" s="2"/>
    </row>
    <row r="1246" spans="4:15">
      <c r="D1246" s="4"/>
      <c r="J1246" s="4"/>
      <c r="K1246" s="4"/>
      <c r="L1246" s="4"/>
      <c r="M1246" s="4"/>
      <c r="N1246" s="4"/>
      <c r="O1246" s="4"/>
    </row>
    <row r="1247" spans="4:15">
      <c r="D1247" s="2"/>
      <c r="J1247" s="2"/>
      <c r="K1247" s="2"/>
      <c r="L1247" s="2"/>
      <c r="M1247" s="2"/>
      <c r="N1247" s="2"/>
      <c r="O1247" s="2"/>
    </row>
    <row r="1248" spans="4:15">
      <c r="D1248" s="2"/>
      <c r="J1248" s="2"/>
      <c r="K1248" s="2"/>
      <c r="L1248" s="2"/>
      <c r="M1248" s="2"/>
      <c r="N1248" s="2"/>
      <c r="O1248" s="2"/>
    </row>
    <row r="1249" spans="4:15">
      <c r="D1249" s="4"/>
      <c r="J1249" s="4"/>
      <c r="K1249" s="4"/>
      <c r="L1249" s="4"/>
      <c r="M1249" s="4"/>
      <c r="N1249" s="4"/>
      <c r="O1249" s="4"/>
    </row>
    <row r="1250" spans="4:15">
      <c r="D1250" s="2"/>
      <c r="J1250" s="2"/>
      <c r="K1250" s="2"/>
      <c r="L1250" s="2"/>
      <c r="M1250" s="2"/>
      <c r="N1250" s="2"/>
      <c r="O1250" s="2"/>
    </row>
    <row r="1251" spans="4:15">
      <c r="D1251" s="2"/>
      <c r="J1251" s="2"/>
      <c r="K1251" s="2"/>
      <c r="L1251" s="2"/>
      <c r="M1251" s="2"/>
      <c r="N1251" s="2"/>
      <c r="O1251" s="2"/>
    </row>
    <row r="1252" spans="4:15">
      <c r="D1252" s="2"/>
      <c r="J1252" s="2"/>
      <c r="K1252" s="2"/>
      <c r="L1252" s="2"/>
      <c r="M1252" s="2"/>
      <c r="N1252" s="2"/>
      <c r="O1252" s="2"/>
    </row>
    <row r="1253" spans="4:15">
      <c r="D1253" s="4"/>
      <c r="J1253" s="4"/>
      <c r="K1253" s="4"/>
      <c r="L1253" s="4"/>
      <c r="M1253" s="4"/>
      <c r="N1253" s="4"/>
      <c r="O1253" s="4"/>
    </row>
    <row r="1254" spans="4:15">
      <c r="D1254" s="2"/>
      <c r="J1254" s="2"/>
      <c r="K1254" s="2"/>
      <c r="L1254" s="2"/>
      <c r="M1254" s="2"/>
      <c r="N1254" s="2"/>
      <c r="O1254" s="2"/>
    </row>
    <row r="1255" spans="4:15">
      <c r="D1255" s="2"/>
      <c r="J1255" s="2"/>
      <c r="K1255" s="2"/>
      <c r="L1255" s="2"/>
      <c r="M1255" s="2"/>
      <c r="N1255" s="2"/>
      <c r="O1255" s="2"/>
    </row>
    <row r="1256" spans="4:15">
      <c r="D1256" s="2"/>
      <c r="J1256" s="2"/>
      <c r="K1256" s="2"/>
      <c r="L1256" s="2"/>
      <c r="M1256" s="2"/>
      <c r="N1256" s="2"/>
      <c r="O1256" s="2"/>
    </row>
    <row r="1257" spans="4:15">
      <c r="D1257" s="2"/>
      <c r="J1257" s="2"/>
      <c r="K1257" s="2"/>
      <c r="L1257" s="2"/>
      <c r="M1257" s="2"/>
      <c r="N1257" s="2"/>
      <c r="O1257" s="2"/>
    </row>
    <row r="1258" spans="4:15">
      <c r="D1258" s="4"/>
      <c r="J1258" s="4"/>
      <c r="K1258" s="4"/>
      <c r="L1258" s="4"/>
      <c r="M1258" s="4"/>
      <c r="N1258" s="4"/>
      <c r="O1258" s="4"/>
    </row>
    <row r="1259" spans="4:15">
      <c r="D1259" s="2"/>
      <c r="J1259" s="2"/>
      <c r="K1259" s="2"/>
      <c r="L1259" s="2"/>
      <c r="M1259" s="2"/>
      <c r="N1259" s="2"/>
      <c r="O1259" s="2"/>
    </row>
    <row r="1260" spans="4:15">
      <c r="D1260" s="2"/>
      <c r="J1260" s="2"/>
      <c r="K1260" s="2"/>
      <c r="L1260" s="2"/>
      <c r="M1260" s="2"/>
      <c r="N1260" s="2"/>
      <c r="O1260" s="2"/>
    </row>
    <row r="1261" spans="4:15">
      <c r="D1261" s="2"/>
      <c r="J1261" s="2"/>
      <c r="K1261" s="2"/>
      <c r="L1261" s="2"/>
      <c r="M1261" s="2"/>
      <c r="N1261" s="2"/>
      <c r="O1261" s="2"/>
    </row>
    <row r="1262" spans="4:15">
      <c r="D1262" s="4"/>
      <c r="J1262" s="4"/>
      <c r="K1262" s="4"/>
      <c r="L1262" s="4"/>
      <c r="M1262" s="4"/>
      <c r="N1262" s="4"/>
      <c r="O1262" s="4"/>
    </row>
    <row r="1263" spans="4:15">
      <c r="D1263" s="2"/>
      <c r="J1263" s="2"/>
      <c r="K1263" s="2"/>
      <c r="L1263" s="2"/>
      <c r="M1263" s="2"/>
      <c r="N1263" s="2"/>
      <c r="O1263" s="2"/>
    </row>
    <row r="1264" spans="4:15">
      <c r="D1264" s="2"/>
      <c r="J1264" s="2"/>
      <c r="K1264" s="2"/>
      <c r="L1264" s="2"/>
      <c r="M1264" s="2"/>
      <c r="N1264" s="2"/>
      <c r="O1264" s="2"/>
    </row>
    <row r="1265" spans="4:15">
      <c r="D1265" s="2"/>
      <c r="J1265" s="2"/>
      <c r="K1265" s="2"/>
      <c r="L1265" s="2"/>
      <c r="M1265" s="2"/>
      <c r="N1265" s="2"/>
      <c r="O1265" s="2"/>
    </row>
    <row r="1266" spans="4:15">
      <c r="D1266" s="4"/>
      <c r="J1266" s="4"/>
      <c r="K1266" s="4"/>
      <c r="L1266" s="4"/>
      <c r="M1266" s="4"/>
      <c r="N1266" s="4"/>
      <c r="O1266" s="4"/>
    </row>
    <row r="1267" spans="4:15">
      <c r="D1267" s="4"/>
      <c r="J1267" s="4"/>
      <c r="K1267" s="4"/>
      <c r="L1267" s="4"/>
      <c r="M1267" s="4"/>
      <c r="N1267" s="4"/>
      <c r="O1267" s="4"/>
    </row>
    <row r="1268" spans="4:15">
      <c r="D1268" s="2"/>
      <c r="J1268" s="2"/>
      <c r="K1268" s="2"/>
      <c r="L1268" s="2"/>
      <c r="M1268" s="2"/>
      <c r="N1268" s="2"/>
      <c r="O1268" s="2"/>
    </row>
    <row r="1269" spans="4:15">
      <c r="D1269" s="2"/>
      <c r="J1269" s="2"/>
      <c r="K1269" s="2"/>
      <c r="L1269" s="2"/>
      <c r="M1269" s="2"/>
      <c r="N1269" s="2"/>
      <c r="O1269" s="2"/>
    </row>
    <row r="1270" spans="4:15">
      <c r="D1270" s="2"/>
      <c r="J1270" s="2"/>
      <c r="K1270" s="2"/>
      <c r="L1270" s="2"/>
      <c r="M1270" s="2"/>
      <c r="N1270" s="2"/>
      <c r="O1270" s="2"/>
    </row>
    <row r="1271" spans="4:15">
      <c r="D1271" s="2"/>
      <c r="J1271" s="2"/>
      <c r="K1271" s="2"/>
      <c r="L1271" s="2"/>
      <c r="M1271" s="2"/>
      <c r="N1271" s="2"/>
      <c r="O1271" s="2"/>
    </row>
    <row r="1272" spans="4:15">
      <c r="D1272" s="2"/>
      <c r="J1272" s="2"/>
      <c r="K1272" s="2"/>
      <c r="L1272" s="2"/>
      <c r="M1272" s="2"/>
      <c r="N1272" s="2"/>
      <c r="O1272" s="2"/>
    </row>
    <row r="1273" spans="4:15">
      <c r="D1273" s="2"/>
      <c r="J1273" s="2"/>
      <c r="K1273" s="2"/>
      <c r="L1273" s="2"/>
      <c r="M1273" s="2"/>
      <c r="N1273" s="2"/>
      <c r="O1273" s="2"/>
    </row>
    <row r="1274" spans="4:15">
      <c r="D1274" s="4"/>
      <c r="J1274" s="4"/>
      <c r="K1274" s="4"/>
      <c r="L1274" s="4"/>
      <c r="M1274" s="4"/>
      <c r="N1274" s="4"/>
      <c r="O1274" s="4"/>
    </row>
    <row r="1275" spans="4:15">
      <c r="D1275" s="4"/>
      <c r="J1275" s="4"/>
      <c r="K1275" s="4"/>
      <c r="L1275" s="4"/>
      <c r="M1275" s="4"/>
      <c r="N1275" s="4"/>
      <c r="O1275" s="4"/>
    </row>
    <row r="1276" spans="4:15">
      <c r="D1276" s="2"/>
      <c r="J1276" s="2"/>
      <c r="K1276" s="2"/>
      <c r="L1276" s="2"/>
      <c r="M1276" s="2"/>
      <c r="N1276" s="2"/>
      <c r="O1276" s="2"/>
    </row>
    <row r="1277" spans="4:15">
      <c r="D1277" s="2"/>
      <c r="J1277" s="2"/>
      <c r="K1277" s="2"/>
      <c r="L1277" s="2"/>
      <c r="M1277" s="2"/>
      <c r="N1277" s="2"/>
      <c r="O1277" s="2"/>
    </row>
    <row r="1278" spans="4:15">
      <c r="D1278" s="2"/>
      <c r="J1278" s="2"/>
      <c r="K1278" s="2"/>
      <c r="L1278" s="2"/>
      <c r="M1278" s="2"/>
      <c r="N1278" s="2"/>
      <c r="O1278" s="2"/>
    </row>
    <row r="1279" spans="4:15">
      <c r="D1279" s="4"/>
      <c r="J1279" s="4"/>
      <c r="K1279" s="4"/>
      <c r="L1279" s="4"/>
      <c r="M1279" s="4"/>
      <c r="N1279" s="4"/>
      <c r="O1279" s="4"/>
    </row>
    <row r="1280" spans="4:15">
      <c r="D1280" s="2"/>
      <c r="J1280" s="2"/>
      <c r="K1280" s="2"/>
      <c r="L1280" s="2"/>
      <c r="M1280" s="2"/>
      <c r="N1280" s="2"/>
      <c r="O1280" s="2"/>
    </row>
    <row r="1281" spans="4:15">
      <c r="D1281" s="2"/>
      <c r="J1281" s="2"/>
      <c r="K1281" s="2"/>
      <c r="L1281" s="2"/>
      <c r="M1281" s="2"/>
      <c r="N1281" s="2"/>
      <c r="O1281" s="2"/>
    </row>
    <row r="1282" spans="4:15">
      <c r="D1282" s="2"/>
      <c r="J1282" s="2"/>
      <c r="K1282" s="2"/>
      <c r="L1282" s="2"/>
      <c r="M1282" s="2"/>
      <c r="N1282" s="2"/>
      <c r="O1282" s="2"/>
    </row>
    <row r="1283" spans="4:15">
      <c r="D1283" s="2"/>
      <c r="J1283" s="2"/>
      <c r="K1283" s="2"/>
      <c r="L1283" s="2"/>
      <c r="M1283" s="2"/>
      <c r="N1283" s="2"/>
      <c r="O1283" s="2"/>
    </row>
    <row r="1284" spans="4:15">
      <c r="D1284" s="2"/>
      <c r="J1284" s="2"/>
      <c r="K1284" s="2"/>
      <c r="L1284" s="2"/>
      <c r="M1284" s="2"/>
      <c r="N1284" s="2"/>
      <c r="O1284" s="2"/>
    </row>
    <row r="1285" spans="4:15">
      <c r="D1285" s="4"/>
      <c r="J1285" s="4"/>
      <c r="K1285" s="4"/>
      <c r="L1285" s="4"/>
      <c r="M1285" s="4"/>
      <c r="N1285" s="4"/>
      <c r="O1285" s="4"/>
    </row>
    <row r="1286" spans="4:15">
      <c r="D1286" s="4"/>
      <c r="J1286" s="4"/>
      <c r="K1286" s="4"/>
      <c r="L1286" s="4"/>
      <c r="M1286" s="4"/>
      <c r="N1286" s="4"/>
      <c r="O1286" s="4"/>
    </row>
    <row r="1287" spans="4:15">
      <c r="D1287" s="2"/>
      <c r="J1287" s="2"/>
      <c r="K1287" s="2"/>
      <c r="L1287" s="2"/>
      <c r="M1287" s="2"/>
      <c r="N1287" s="2"/>
      <c r="O1287" s="2"/>
    </row>
    <row r="1288" spans="4:15">
      <c r="D1288" s="2"/>
      <c r="J1288" s="2"/>
      <c r="K1288" s="2"/>
      <c r="L1288" s="2"/>
      <c r="M1288" s="2"/>
      <c r="N1288" s="2"/>
      <c r="O1288" s="2"/>
    </row>
    <row r="1289" spans="4:15">
      <c r="D1289" s="2"/>
      <c r="J1289" s="2"/>
      <c r="K1289" s="2"/>
      <c r="L1289" s="2"/>
      <c r="M1289" s="2"/>
      <c r="N1289" s="2"/>
      <c r="O1289" s="2"/>
    </row>
    <row r="1290" spans="4:15">
      <c r="D1290" s="4"/>
      <c r="J1290" s="4"/>
      <c r="K1290" s="4"/>
      <c r="L1290" s="4"/>
      <c r="M1290" s="4"/>
      <c r="N1290" s="4"/>
      <c r="O1290" s="4"/>
    </row>
    <row r="1291" spans="4:15">
      <c r="D1291" s="2"/>
      <c r="J1291" s="2"/>
      <c r="K1291" s="2"/>
      <c r="L1291" s="2"/>
      <c r="M1291" s="2"/>
      <c r="N1291" s="2"/>
      <c r="O1291" s="2"/>
    </row>
    <row r="1292" spans="4:15">
      <c r="D1292" s="2"/>
      <c r="J1292" s="2"/>
      <c r="K1292" s="2"/>
      <c r="L1292" s="2"/>
      <c r="M1292" s="2"/>
      <c r="N1292" s="2"/>
      <c r="O1292" s="2"/>
    </row>
    <row r="1293" spans="4:15">
      <c r="D1293" s="4"/>
      <c r="J1293" s="4"/>
      <c r="K1293" s="4"/>
      <c r="L1293" s="4"/>
      <c r="M1293" s="4"/>
      <c r="N1293" s="4"/>
      <c r="O1293" s="4"/>
    </row>
    <row r="1294" spans="4:15">
      <c r="D1294" s="4"/>
      <c r="J1294" s="4"/>
      <c r="K1294" s="4"/>
      <c r="L1294" s="4"/>
      <c r="M1294" s="4"/>
      <c r="N1294" s="4"/>
      <c r="O1294" s="4"/>
    </row>
    <row r="1295" spans="4:15">
      <c r="D1295" s="4"/>
      <c r="J1295" s="4"/>
      <c r="K1295" s="4"/>
      <c r="L1295" s="4"/>
      <c r="M1295" s="4"/>
      <c r="N1295" s="4"/>
      <c r="O1295" s="4"/>
    </row>
    <row r="1296" spans="4:15">
      <c r="D1296" s="2"/>
      <c r="J1296" s="2"/>
      <c r="K1296" s="2"/>
      <c r="L1296" s="2"/>
      <c r="M1296" s="2"/>
      <c r="N1296" s="2"/>
      <c r="O1296" s="2"/>
    </row>
    <row r="1297" spans="4:15">
      <c r="D1297" s="2"/>
      <c r="J1297" s="2"/>
      <c r="K1297" s="2"/>
      <c r="L1297" s="2"/>
      <c r="M1297" s="2"/>
      <c r="N1297" s="2"/>
      <c r="O1297" s="2"/>
    </row>
    <row r="1298" spans="4:15">
      <c r="D1298" s="2"/>
      <c r="J1298" s="2"/>
      <c r="K1298" s="2"/>
      <c r="L1298" s="2"/>
      <c r="M1298" s="2"/>
      <c r="N1298" s="2"/>
      <c r="O1298" s="2"/>
    </row>
    <row r="1299" spans="4:15">
      <c r="D1299" s="2"/>
      <c r="J1299" s="2"/>
      <c r="K1299" s="2"/>
      <c r="L1299" s="2"/>
      <c r="M1299" s="2"/>
      <c r="N1299" s="2"/>
      <c r="O1299" s="2"/>
    </row>
    <row r="1300" spans="4:15">
      <c r="D1300" s="2"/>
      <c r="J1300" s="2"/>
      <c r="K1300" s="2"/>
      <c r="L1300" s="2"/>
      <c r="M1300" s="2"/>
      <c r="N1300" s="2"/>
      <c r="O1300" s="2"/>
    </row>
    <row r="1301" spans="4:15">
      <c r="D1301" s="2"/>
      <c r="J1301" s="2"/>
      <c r="K1301" s="2"/>
      <c r="L1301" s="2"/>
      <c r="M1301" s="2"/>
      <c r="N1301" s="2"/>
      <c r="O1301" s="2"/>
    </row>
    <row r="1302" spans="4:15">
      <c r="D1302" s="4"/>
      <c r="J1302" s="4"/>
      <c r="K1302" s="4"/>
      <c r="L1302" s="4"/>
      <c r="M1302" s="4"/>
      <c r="N1302" s="4"/>
      <c r="O1302" s="4"/>
    </row>
    <row r="1303" spans="4:15">
      <c r="D1303" s="2"/>
      <c r="J1303" s="2"/>
      <c r="K1303" s="2"/>
      <c r="L1303" s="2"/>
      <c r="M1303" s="2"/>
      <c r="N1303" s="2"/>
      <c r="O1303" s="2"/>
    </row>
    <row r="1304" spans="4:15">
      <c r="D1304" s="2"/>
      <c r="J1304" s="2"/>
      <c r="K1304" s="2"/>
      <c r="L1304" s="2"/>
      <c r="M1304" s="2"/>
      <c r="N1304" s="2"/>
      <c r="O1304" s="2"/>
    </row>
    <row r="1305" spans="4:15">
      <c r="D1305" s="2"/>
      <c r="J1305" s="2"/>
      <c r="K1305" s="2"/>
      <c r="L1305" s="2"/>
      <c r="M1305" s="2"/>
      <c r="N1305" s="2"/>
      <c r="O1305" s="2"/>
    </row>
    <row r="1306" spans="4:15">
      <c r="D1306" s="2"/>
      <c r="J1306" s="2"/>
      <c r="K1306" s="2"/>
      <c r="L1306" s="2"/>
      <c r="M1306" s="2"/>
      <c r="N1306" s="2"/>
      <c r="O1306" s="2"/>
    </row>
    <row r="1307" spans="4:15">
      <c r="D1307" s="4"/>
      <c r="J1307" s="4"/>
      <c r="K1307" s="4"/>
      <c r="L1307" s="4"/>
      <c r="M1307" s="4"/>
      <c r="N1307" s="4"/>
      <c r="O1307" s="4"/>
    </row>
    <row r="1308" spans="4:15">
      <c r="D1308" s="4"/>
      <c r="J1308" s="4"/>
      <c r="K1308" s="4"/>
      <c r="L1308" s="4"/>
      <c r="M1308" s="4"/>
      <c r="N1308" s="4"/>
      <c r="O1308" s="4"/>
    </row>
    <row r="1309" spans="4:15">
      <c r="D1309" s="2"/>
      <c r="J1309" s="2"/>
      <c r="K1309" s="2"/>
      <c r="L1309" s="2"/>
      <c r="M1309" s="2"/>
      <c r="N1309" s="2"/>
      <c r="O1309" s="2"/>
    </row>
    <row r="1310" spans="4:15">
      <c r="D1310" s="2"/>
      <c r="J1310" s="2"/>
      <c r="K1310" s="2"/>
      <c r="L1310" s="2"/>
      <c r="M1310" s="2"/>
      <c r="N1310" s="2"/>
      <c r="O1310" s="2"/>
    </row>
    <row r="1311" spans="4:15">
      <c r="D1311" s="2"/>
      <c r="J1311" s="2"/>
      <c r="K1311" s="2"/>
      <c r="L1311" s="2"/>
      <c r="M1311" s="2"/>
      <c r="N1311" s="2"/>
      <c r="O1311" s="2"/>
    </row>
    <row r="1312" spans="4:15">
      <c r="D1312" s="4"/>
      <c r="J1312" s="4"/>
      <c r="K1312" s="4"/>
      <c r="L1312" s="4"/>
      <c r="M1312" s="4"/>
      <c r="N1312" s="4"/>
      <c r="O1312" s="4"/>
    </row>
    <row r="1313" spans="4:15">
      <c r="D1313" s="2"/>
      <c r="J1313" s="2"/>
      <c r="K1313" s="2"/>
      <c r="L1313" s="2"/>
      <c r="M1313" s="2"/>
      <c r="N1313" s="2"/>
      <c r="O1313" s="2"/>
    </row>
    <row r="1314" spans="4:15">
      <c r="D1314" s="2"/>
      <c r="J1314" s="2"/>
      <c r="K1314" s="2"/>
      <c r="L1314" s="2"/>
      <c r="M1314" s="2"/>
      <c r="N1314" s="2"/>
      <c r="O1314" s="2"/>
    </row>
    <row r="1315" spans="4:15">
      <c r="D1315" s="2"/>
      <c r="J1315" s="2"/>
      <c r="K1315" s="2"/>
      <c r="L1315" s="2"/>
      <c r="M1315" s="2"/>
      <c r="N1315" s="2"/>
      <c r="O1315" s="2"/>
    </row>
    <row r="1316" spans="4:15">
      <c r="D1316" s="2"/>
      <c r="J1316" s="2"/>
      <c r="K1316" s="2"/>
      <c r="L1316" s="2"/>
      <c r="M1316" s="2"/>
      <c r="N1316" s="2"/>
      <c r="O1316" s="2"/>
    </row>
    <row r="1317" spans="4:15">
      <c r="D1317" s="2"/>
      <c r="J1317" s="2"/>
      <c r="K1317" s="2"/>
      <c r="L1317" s="2"/>
      <c r="M1317" s="2"/>
      <c r="N1317" s="2"/>
      <c r="O1317" s="2"/>
    </row>
    <row r="1318" spans="4:15">
      <c r="D1318" s="4"/>
      <c r="J1318" s="4"/>
      <c r="K1318" s="4"/>
      <c r="L1318" s="4"/>
      <c r="M1318" s="4"/>
      <c r="N1318" s="4"/>
      <c r="O1318" s="4"/>
    </row>
    <row r="1319" spans="4:15">
      <c r="D1319" s="2"/>
      <c r="J1319" s="2"/>
      <c r="K1319" s="2"/>
      <c r="L1319" s="2"/>
      <c r="M1319" s="2"/>
      <c r="N1319" s="2"/>
      <c r="O1319" s="2"/>
    </row>
    <row r="1320" spans="4:15">
      <c r="D1320" s="2"/>
      <c r="J1320" s="2"/>
      <c r="K1320" s="2"/>
      <c r="L1320" s="2"/>
      <c r="M1320" s="2"/>
      <c r="N1320" s="2"/>
      <c r="O1320" s="2"/>
    </row>
    <row r="1321" spans="4:15">
      <c r="D1321" s="2"/>
      <c r="J1321" s="2"/>
      <c r="K1321" s="2"/>
      <c r="L1321" s="2"/>
      <c r="M1321" s="2"/>
      <c r="N1321" s="2"/>
      <c r="O1321" s="2"/>
    </row>
    <row r="1322" spans="4:15">
      <c r="D1322" s="2"/>
      <c r="J1322" s="2"/>
      <c r="K1322" s="2"/>
      <c r="L1322" s="2"/>
      <c r="M1322" s="2"/>
      <c r="N1322" s="2"/>
      <c r="O1322" s="2"/>
    </row>
    <row r="1323" spans="4:15">
      <c r="D1323" s="2"/>
      <c r="J1323" s="2"/>
      <c r="K1323" s="2"/>
      <c r="L1323" s="2"/>
      <c r="M1323" s="2"/>
      <c r="N1323" s="2"/>
      <c r="O1323" s="2"/>
    </row>
    <row r="1324" spans="4:15">
      <c r="D1324" s="2"/>
      <c r="J1324" s="2"/>
      <c r="K1324" s="2"/>
      <c r="L1324" s="2"/>
      <c r="M1324" s="2"/>
      <c r="N1324" s="2"/>
      <c r="O1324" s="2"/>
    </row>
    <row r="1325" spans="4:15">
      <c r="D1325" s="2"/>
      <c r="J1325" s="2"/>
      <c r="K1325" s="2"/>
      <c r="L1325" s="2"/>
      <c r="M1325" s="2"/>
      <c r="N1325" s="2"/>
      <c r="O1325" s="2"/>
    </row>
    <row r="1326" spans="4:15">
      <c r="D1326" s="4"/>
      <c r="J1326" s="4"/>
      <c r="K1326" s="4"/>
      <c r="L1326" s="4"/>
      <c r="M1326" s="4"/>
      <c r="N1326" s="4"/>
      <c r="O1326" s="4"/>
    </row>
    <row r="1327" spans="4:15">
      <c r="D1327" s="2"/>
      <c r="J1327" s="2"/>
      <c r="K1327" s="2"/>
      <c r="L1327" s="2"/>
      <c r="M1327" s="2"/>
      <c r="N1327" s="2"/>
      <c r="O1327" s="2"/>
    </row>
    <row r="1328" spans="4:15">
      <c r="D1328" s="2"/>
      <c r="J1328" s="2"/>
      <c r="K1328" s="2"/>
      <c r="L1328" s="2"/>
      <c r="M1328" s="2"/>
      <c r="N1328" s="2"/>
      <c r="O1328" s="2"/>
    </row>
    <row r="1329" spans="4:15">
      <c r="D1329" s="2"/>
      <c r="J1329" s="2"/>
      <c r="K1329" s="2"/>
      <c r="L1329" s="2"/>
      <c r="M1329" s="2"/>
      <c r="N1329" s="2"/>
      <c r="O1329" s="2"/>
    </row>
    <row r="1330" spans="4:15">
      <c r="D1330" s="2"/>
      <c r="J1330" s="2"/>
      <c r="K1330" s="2"/>
      <c r="L1330" s="2"/>
      <c r="M1330" s="2"/>
      <c r="N1330" s="2"/>
      <c r="O1330" s="2"/>
    </row>
    <row r="1331" spans="4:15">
      <c r="D1331" s="2"/>
      <c r="J1331" s="2"/>
      <c r="K1331" s="2"/>
      <c r="L1331" s="2"/>
      <c r="M1331" s="2"/>
      <c r="N1331" s="2"/>
      <c r="O1331" s="2"/>
    </row>
    <row r="1332" spans="4:15">
      <c r="D1332" s="4"/>
      <c r="J1332" s="4"/>
      <c r="K1332" s="4"/>
      <c r="L1332" s="4"/>
      <c r="M1332" s="4"/>
      <c r="N1332" s="4"/>
      <c r="O1332" s="4"/>
    </row>
    <row r="1333" spans="4:15">
      <c r="D1333" s="2"/>
      <c r="J1333" s="2"/>
      <c r="K1333" s="2"/>
      <c r="L1333" s="2"/>
      <c r="M1333" s="2"/>
      <c r="N1333" s="2"/>
      <c r="O1333" s="2"/>
    </row>
    <row r="1334" spans="4:15">
      <c r="D1334" s="2"/>
      <c r="J1334" s="2"/>
      <c r="K1334" s="2"/>
      <c r="L1334" s="2"/>
      <c r="M1334" s="2"/>
      <c r="N1334" s="2"/>
      <c r="O1334" s="2"/>
    </row>
    <row r="1335" spans="4:15">
      <c r="D1335" s="2"/>
      <c r="J1335" s="2"/>
      <c r="K1335" s="2"/>
      <c r="L1335" s="2"/>
      <c r="M1335" s="2"/>
      <c r="N1335" s="2"/>
      <c r="O1335" s="2"/>
    </row>
    <row r="1336" spans="4:15">
      <c r="D1336" s="2"/>
      <c r="J1336" s="2"/>
      <c r="K1336" s="2"/>
      <c r="L1336" s="2"/>
      <c r="M1336" s="2"/>
      <c r="N1336" s="2"/>
      <c r="O1336" s="2"/>
    </row>
    <row r="1337" spans="4:15">
      <c r="D1337" s="2"/>
      <c r="J1337" s="2"/>
      <c r="K1337" s="2"/>
      <c r="L1337" s="2"/>
      <c r="M1337" s="2"/>
      <c r="N1337" s="2"/>
      <c r="O1337" s="2"/>
    </row>
    <row r="1338" spans="4:15">
      <c r="D1338" s="4"/>
      <c r="J1338" s="4"/>
      <c r="K1338" s="4"/>
      <c r="L1338" s="4"/>
      <c r="M1338" s="4"/>
      <c r="N1338" s="4"/>
      <c r="O1338" s="4"/>
    </row>
    <row r="1339" spans="4:15">
      <c r="D1339" s="4"/>
      <c r="J1339" s="4"/>
      <c r="K1339" s="4"/>
      <c r="L1339" s="4"/>
      <c r="M1339" s="4"/>
      <c r="N1339" s="4"/>
      <c r="O1339" s="4"/>
    </row>
    <row r="1340" spans="4:15">
      <c r="D1340" s="2"/>
      <c r="J1340" s="2"/>
      <c r="K1340" s="2"/>
      <c r="L1340" s="2"/>
      <c r="M1340" s="2"/>
      <c r="N1340" s="2"/>
      <c r="O1340" s="2"/>
    </row>
    <row r="1341" spans="4:15">
      <c r="D1341" s="2"/>
      <c r="J1341" s="2"/>
      <c r="K1341" s="2"/>
      <c r="L1341" s="2"/>
      <c r="M1341" s="2"/>
      <c r="N1341" s="2"/>
      <c r="O1341" s="2"/>
    </row>
    <row r="1342" spans="4:15">
      <c r="D1342" s="2"/>
      <c r="J1342" s="2"/>
      <c r="K1342" s="2"/>
      <c r="L1342" s="2"/>
      <c r="M1342" s="2"/>
      <c r="N1342" s="2"/>
      <c r="O1342" s="2"/>
    </row>
    <row r="1343" spans="4:15">
      <c r="D1343" s="2"/>
      <c r="J1343" s="2"/>
      <c r="K1343" s="2"/>
      <c r="L1343" s="2"/>
      <c r="M1343" s="2"/>
      <c r="N1343" s="2"/>
      <c r="O1343" s="2"/>
    </row>
    <row r="1344" spans="4:15">
      <c r="D1344" s="2"/>
      <c r="J1344" s="2"/>
      <c r="K1344" s="2"/>
      <c r="L1344" s="2"/>
      <c r="M1344" s="2"/>
      <c r="N1344" s="2"/>
      <c r="O1344" s="2"/>
    </row>
    <row r="1345" spans="4:15">
      <c r="D1345" s="2"/>
      <c r="J1345" s="2"/>
      <c r="K1345" s="2"/>
      <c r="L1345" s="2"/>
      <c r="M1345" s="2"/>
      <c r="N1345" s="2"/>
      <c r="O1345" s="2"/>
    </row>
    <row r="1346" spans="4:15">
      <c r="D1346" s="4"/>
      <c r="J1346" s="4"/>
      <c r="K1346" s="4"/>
      <c r="L1346" s="4"/>
      <c r="M1346" s="4"/>
      <c r="N1346" s="4"/>
      <c r="O1346" s="4"/>
    </row>
    <row r="1347" spans="4:15">
      <c r="D1347" s="2"/>
      <c r="J1347" s="2"/>
      <c r="K1347" s="2"/>
      <c r="L1347" s="2"/>
      <c r="M1347" s="2"/>
      <c r="N1347" s="2"/>
      <c r="O1347" s="2"/>
    </row>
    <row r="1348" spans="4:15">
      <c r="D1348" s="2"/>
      <c r="J1348" s="2"/>
      <c r="K1348" s="2"/>
      <c r="L1348" s="2"/>
      <c r="M1348" s="2"/>
      <c r="N1348" s="2"/>
      <c r="O1348" s="2"/>
    </row>
    <row r="1349" spans="4:15">
      <c r="D1349" s="2"/>
      <c r="J1349" s="2"/>
      <c r="K1349" s="2"/>
      <c r="L1349" s="2"/>
      <c r="M1349" s="2"/>
      <c r="N1349" s="2"/>
      <c r="O1349" s="2"/>
    </row>
    <row r="1350" spans="4:15">
      <c r="D1350" s="2"/>
      <c r="J1350" s="2"/>
      <c r="K1350" s="2"/>
      <c r="L1350" s="2"/>
      <c r="M1350" s="2"/>
      <c r="N1350" s="2"/>
      <c r="O1350" s="2"/>
    </row>
    <row r="1351" spans="4:15">
      <c r="D1351" s="4"/>
      <c r="J1351" s="4"/>
      <c r="K1351" s="4"/>
      <c r="L1351" s="4"/>
      <c r="M1351" s="4"/>
      <c r="N1351" s="4"/>
      <c r="O1351" s="4"/>
    </row>
    <row r="1352" spans="4:15">
      <c r="D1352" s="2"/>
      <c r="J1352" s="2"/>
      <c r="K1352" s="2"/>
      <c r="L1352" s="2"/>
      <c r="M1352" s="2"/>
      <c r="N1352" s="2"/>
      <c r="O1352" s="2"/>
    </row>
    <row r="1353" spans="4:15">
      <c r="D1353" s="2"/>
      <c r="J1353" s="2"/>
      <c r="K1353" s="2"/>
      <c r="L1353" s="2"/>
      <c r="M1353" s="2"/>
      <c r="N1353" s="2"/>
      <c r="O1353" s="2"/>
    </row>
    <row r="1354" spans="4:15">
      <c r="D1354" s="2"/>
      <c r="J1354" s="2"/>
      <c r="K1354" s="2"/>
      <c r="L1354" s="2"/>
      <c r="M1354" s="2"/>
      <c r="N1354" s="2"/>
      <c r="O1354" s="2"/>
    </row>
    <row r="1355" spans="4:15">
      <c r="D1355" s="4"/>
      <c r="J1355" s="4"/>
      <c r="K1355" s="4"/>
      <c r="L1355" s="4"/>
      <c r="M1355" s="4"/>
      <c r="N1355" s="4"/>
      <c r="O1355" s="4"/>
    </row>
    <row r="1356" spans="4:15">
      <c r="D1356" s="4"/>
      <c r="J1356" s="4"/>
      <c r="K1356" s="4"/>
      <c r="L1356" s="4"/>
      <c r="M1356" s="4"/>
      <c r="N1356" s="4"/>
      <c r="O1356" s="4"/>
    </row>
    <row r="1357" spans="4:15">
      <c r="D1357" s="2"/>
      <c r="J1357" s="2"/>
      <c r="K1357" s="2"/>
      <c r="L1357" s="2"/>
      <c r="M1357" s="2"/>
      <c r="N1357" s="2"/>
      <c r="O1357" s="2"/>
    </row>
    <row r="1358" spans="4:15">
      <c r="D1358" s="2"/>
      <c r="J1358" s="2"/>
      <c r="K1358" s="2"/>
      <c r="L1358" s="2"/>
      <c r="M1358" s="2"/>
      <c r="N1358" s="2"/>
      <c r="O1358" s="2"/>
    </row>
    <row r="1359" spans="4:15">
      <c r="D1359" s="2"/>
      <c r="J1359" s="2"/>
      <c r="K1359" s="2"/>
      <c r="L1359" s="2"/>
      <c r="M1359" s="2"/>
      <c r="N1359" s="2"/>
      <c r="O1359" s="2"/>
    </row>
    <row r="1360" spans="4:15">
      <c r="D1360" s="2"/>
      <c r="J1360" s="2"/>
      <c r="K1360" s="2"/>
      <c r="L1360" s="2"/>
      <c r="M1360" s="2"/>
      <c r="N1360" s="2"/>
      <c r="O1360" s="2"/>
    </row>
    <row r="1361" spans="4:15">
      <c r="D1361" s="2"/>
      <c r="J1361" s="2"/>
      <c r="K1361" s="2"/>
      <c r="L1361" s="2"/>
      <c r="M1361" s="2"/>
      <c r="N1361" s="2"/>
      <c r="O1361" s="2"/>
    </row>
    <row r="1362" spans="4:15">
      <c r="D1362" s="2"/>
      <c r="J1362" s="2"/>
      <c r="K1362" s="2"/>
      <c r="L1362" s="2"/>
      <c r="M1362" s="2"/>
      <c r="N1362" s="2"/>
      <c r="O1362" s="2"/>
    </row>
    <row r="1363" spans="4:15">
      <c r="D1363" s="2"/>
      <c r="J1363" s="2"/>
      <c r="K1363" s="2"/>
      <c r="L1363" s="2"/>
      <c r="M1363" s="2"/>
      <c r="N1363" s="2"/>
      <c r="O1363" s="2"/>
    </row>
    <row r="1364" spans="4:15">
      <c r="D1364" s="4"/>
      <c r="J1364" s="4"/>
      <c r="K1364" s="4"/>
      <c r="L1364" s="4"/>
      <c r="M1364" s="4"/>
      <c r="N1364" s="4"/>
      <c r="O1364" s="4"/>
    </row>
    <row r="1365" spans="4:15">
      <c r="D1365" s="4"/>
      <c r="J1365" s="4"/>
      <c r="K1365" s="4"/>
      <c r="L1365" s="4"/>
      <c r="M1365" s="4"/>
      <c r="N1365" s="4"/>
      <c r="O1365" s="4"/>
    </row>
    <row r="1366" spans="4:15">
      <c r="D1366" s="2"/>
      <c r="J1366" s="2"/>
      <c r="K1366" s="2"/>
      <c r="L1366" s="2"/>
      <c r="M1366" s="2"/>
      <c r="N1366" s="2"/>
      <c r="O1366" s="2"/>
    </row>
    <row r="1367" spans="4:15">
      <c r="D1367" s="2"/>
      <c r="J1367" s="2"/>
      <c r="K1367" s="2"/>
      <c r="L1367" s="2"/>
      <c r="M1367" s="2"/>
      <c r="N1367" s="2"/>
      <c r="O1367" s="2"/>
    </row>
    <row r="1368" spans="4:15">
      <c r="D1368" s="4"/>
      <c r="J1368" s="4"/>
      <c r="K1368" s="4"/>
      <c r="L1368" s="4"/>
      <c r="M1368" s="4"/>
      <c r="N1368" s="4"/>
      <c r="O1368" s="4"/>
    </row>
    <row r="1369" spans="4:15">
      <c r="D1369" s="2"/>
      <c r="J1369" s="2"/>
      <c r="K1369" s="2"/>
      <c r="L1369" s="2"/>
      <c r="M1369" s="2"/>
      <c r="N1369" s="2"/>
      <c r="O1369" s="2"/>
    </row>
    <row r="1370" spans="4:15">
      <c r="D1370" s="2"/>
      <c r="J1370" s="2"/>
      <c r="K1370" s="2"/>
      <c r="L1370" s="2"/>
      <c r="M1370" s="2"/>
      <c r="N1370" s="2"/>
      <c r="O1370" s="2"/>
    </row>
    <row r="1371" spans="4:15">
      <c r="D1371" s="2"/>
      <c r="J1371" s="2"/>
      <c r="K1371" s="2"/>
      <c r="L1371" s="2"/>
      <c r="M1371" s="2"/>
      <c r="N1371" s="2"/>
      <c r="O1371" s="2"/>
    </row>
    <row r="1372" spans="4:15">
      <c r="D1372" s="4"/>
      <c r="J1372" s="4"/>
      <c r="K1372" s="4"/>
      <c r="L1372" s="4"/>
      <c r="M1372" s="4"/>
      <c r="N1372" s="4"/>
      <c r="O1372" s="4"/>
    </row>
    <row r="1373" spans="4:15">
      <c r="D1373" s="2"/>
      <c r="J1373" s="2"/>
      <c r="K1373" s="2"/>
      <c r="L1373" s="2"/>
      <c r="M1373" s="2"/>
      <c r="N1373" s="2"/>
      <c r="O1373" s="2"/>
    </row>
    <row r="1374" spans="4:15">
      <c r="D1374" s="2"/>
      <c r="J1374" s="2"/>
      <c r="K1374" s="2"/>
      <c r="L1374" s="2"/>
      <c r="M1374" s="2"/>
      <c r="N1374" s="2"/>
      <c r="O1374" s="2"/>
    </row>
    <row r="1375" spans="4:15">
      <c r="D1375" s="2"/>
      <c r="J1375" s="2"/>
      <c r="K1375" s="2"/>
      <c r="L1375" s="2"/>
      <c r="M1375" s="2"/>
      <c r="N1375" s="2"/>
      <c r="O1375" s="2"/>
    </row>
    <row r="1376" spans="4:15">
      <c r="D1376" s="2"/>
      <c r="J1376" s="2"/>
      <c r="K1376" s="2"/>
      <c r="L1376" s="2"/>
      <c r="M1376" s="2"/>
      <c r="N1376" s="2"/>
      <c r="O1376" s="2"/>
    </row>
    <row r="1377" spans="4:15">
      <c r="D1377" s="2"/>
      <c r="J1377" s="2"/>
      <c r="K1377" s="2"/>
      <c r="L1377" s="2"/>
      <c r="M1377" s="2"/>
      <c r="N1377" s="2"/>
      <c r="O1377" s="2"/>
    </row>
    <row r="1378" spans="4:15">
      <c r="D1378" s="2"/>
      <c r="J1378" s="2"/>
      <c r="K1378" s="2"/>
      <c r="L1378" s="2"/>
      <c r="M1378" s="2"/>
      <c r="N1378" s="2"/>
      <c r="O1378" s="2"/>
    </row>
    <row r="1379" spans="4:15">
      <c r="D1379" s="2"/>
      <c r="J1379" s="2"/>
      <c r="K1379" s="2"/>
      <c r="L1379" s="2"/>
      <c r="M1379" s="2"/>
      <c r="N1379" s="2"/>
      <c r="O1379" s="2"/>
    </row>
    <row r="1380" spans="4:15">
      <c r="D1380" s="2"/>
      <c r="J1380" s="2"/>
      <c r="K1380" s="2"/>
      <c r="L1380" s="2"/>
      <c r="M1380" s="2"/>
      <c r="N1380" s="2"/>
      <c r="O1380" s="2"/>
    </row>
    <row r="1381" spans="4:15">
      <c r="D1381" s="4"/>
      <c r="J1381" s="4"/>
      <c r="K1381" s="4"/>
      <c r="L1381" s="4"/>
      <c r="M1381" s="4"/>
      <c r="N1381" s="4"/>
      <c r="O1381" s="4"/>
    </row>
    <row r="1382" spans="4:15">
      <c r="D1382" s="4"/>
      <c r="J1382" s="4"/>
      <c r="K1382" s="4"/>
      <c r="L1382" s="4"/>
      <c r="M1382" s="4"/>
      <c r="N1382" s="4"/>
      <c r="O1382" s="4"/>
    </row>
    <row r="1383" spans="4:15">
      <c r="D1383" s="2"/>
      <c r="J1383" s="2"/>
      <c r="K1383" s="2"/>
      <c r="L1383" s="2"/>
      <c r="M1383" s="2"/>
      <c r="N1383" s="2"/>
      <c r="O1383" s="2"/>
    </row>
    <row r="1384" spans="4:15">
      <c r="D1384" s="2"/>
      <c r="J1384" s="2"/>
      <c r="K1384" s="2"/>
      <c r="L1384" s="2"/>
      <c r="M1384" s="2"/>
      <c r="N1384" s="2"/>
      <c r="O1384" s="2"/>
    </row>
    <row r="1385" spans="4:15">
      <c r="D1385" s="2"/>
      <c r="J1385" s="2"/>
      <c r="K1385" s="2"/>
      <c r="L1385" s="2"/>
      <c r="M1385" s="2"/>
      <c r="N1385" s="2"/>
      <c r="O1385" s="2"/>
    </row>
    <row r="1386" spans="4:15">
      <c r="D1386" s="2"/>
      <c r="J1386" s="2"/>
      <c r="K1386" s="2"/>
      <c r="L1386" s="2"/>
      <c r="M1386" s="2"/>
      <c r="N1386" s="2"/>
      <c r="O1386" s="2"/>
    </row>
    <row r="1387" spans="4:15">
      <c r="D1387" s="2"/>
      <c r="J1387" s="2"/>
      <c r="K1387" s="2"/>
      <c r="L1387" s="2"/>
      <c r="M1387" s="2"/>
      <c r="N1387" s="2"/>
      <c r="O1387" s="2"/>
    </row>
    <row r="1388" spans="4:15">
      <c r="D1388" s="4"/>
      <c r="J1388" s="4"/>
      <c r="K1388" s="4"/>
      <c r="L1388" s="4"/>
      <c r="M1388" s="4"/>
      <c r="N1388" s="4"/>
      <c r="O1388" s="4"/>
    </row>
    <row r="1389" spans="4:15">
      <c r="D1389" s="4"/>
      <c r="J1389" s="4"/>
      <c r="K1389" s="4"/>
      <c r="L1389" s="4"/>
      <c r="M1389" s="4"/>
      <c r="N1389" s="4"/>
      <c r="O1389" s="4"/>
    </row>
    <row r="1390" spans="4:15">
      <c r="D1390" s="4"/>
      <c r="J1390" s="4"/>
      <c r="K1390" s="4"/>
      <c r="L1390" s="4"/>
      <c r="M1390" s="4"/>
      <c r="N1390" s="4"/>
      <c r="O1390" s="4"/>
    </row>
    <row r="1391" spans="4:15">
      <c r="D1391" s="2"/>
      <c r="J1391" s="2"/>
      <c r="K1391" s="2"/>
      <c r="L1391" s="2"/>
      <c r="M1391" s="2"/>
      <c r="N1391" s="2"/>
      <c r="O1391" s="2"/>
    </row>
    <row r="1392" spans="4:15">
      <c r="D1392" s="2"/>
      <c r="J1392" s="2"/>
      <c r="K1392" s="2"/>
      <c r="L1392" s="2"/>
      <c r="M1392" s="2"/>
      <c r="N1392" s="2"/>
      <c r="O1392" s="2"/>
    </row>
    <row r="1393" spans="4:15">
      <c r="D1393" s="2"/>
      <c r="J1393" s="2"/>
      <c r="K1393" s="2"/>
      <c r="L1393" s="2"/>
      <c r="M1393" s="2"/>
      <c r="N1393" s="2"/>
      <c r="O1393" s="2"/>
    </row>
    <row r="1394" spans="4:15">
      <c r="D1394" s="2"/>
      <c r="J1394" s="2"/>
      <c r="K1394" s="2"/>
      <c r="L1394" s="2"/>
      <c r="M1394" s="2"/>
      <c r="N1394" s="2"/>
      <c r="O1394" s="2"/>
    </row>
    <row r="1395" spans="4:15">
      <c r="D1395" s="2"/>
      <c r="J1395" s="2"/>
      <c r="K1395" s="2"/>
      <c r="L1395" s="2"/>
      <c r="M1395" s="2"/>
      <c r="N1395" s="2"/>
      <c r="O1395" s="2"/>
    </row>
    <row r="1396" spans="4:15">
      <c r="D1396" s="4"/>
      <c r="J1396" s="4"/>
      <c r="K1396" s="4"/>
      <c r="L1396" s="4"/>
      <c r="M1396" s="4"/>
      <c r="N1396" s="4"/>
      <c r="O1396" s="4"/>
    </row>
    <row r="1397" spans="4:15">
      <c r="D1397" s="2"/>
      <c r="J1397" s="2"/>
      <c r="K1397" s="2"/>
      <c r="L1397" s="2"/>
      <c r="M1397" s="2"/>
      <c r="N1397" s="2"/>
      <c r="O1397" s="2"/>
    </row>
    <row r="1398" spans="4:15">
      <c r="D1398" s="2"/>
      <c r="J1398" s="2"/>
      <c r="K1398" s="2"/>
      <c r="L1398" s="2"/>
      <c r="M1398" s="2"/>
      <c r="N1398" s="2"/>
      <c r="O1398" s="2"/>
    </row>
    <row r="1399" spans="4:15">
      <c r="D1399" s="2"/>
      <c r="J1399" s="2"/>
      <c r="K1399" s="2"/>
      <c r="L1399" s="2"/>
      <c r="M1399" s="2"/>
      <c r="N1399" s="2"/>
      <c r="O1399" s="2"/>
    </row>
    <row r="1400" spans="4:15">
      <c r="D1400" s="2"/>
      <c r="J1400" s="2"/>
      <c r="K1400" s="2"/>
      <c r="L1400" s="2"/>
      <c r="M1400" s="2"/>
      <c r="N1400" s="2"/>
      <c r="O1400" s="2"/>
    </row>
    <row r="1401" spans="4:15">
      <c r="D1401" s="2"/>
      <c r="J1401" s="2"/>
      <c r="K1401" s="2"/>
      <c r="L1401" s="2"/>
      <c r="M1401" s="2"/>
      <c r="N1401" s="2"/>
      <c r="O1401" s="2"/>
    </row>
    <row r="1402" spans="4:15">
      <c r="D1402" s="2"/>
      <c r="J1402" s="2"/>
      <c r="K1402" s="2"/>
      <c r="L1402" s="2"/>
      <c r="M1402" s="2"/>
      <c r="N1402" s="2"/>
      <c r="O1402" s="2"/>
    </row>
    <row r="1403" spans="4:15">
      <c r="D1403" s="2"/>
      <c r="J1403" s="2"/>
      <c r="K1403" s="2"/>
      <c r="L1403" s="2"/>
      <c r="M1403" s="2"/>
      <c r="N1403" s="2"/>
      <c r="O1403" s="2"/>
    </row>
    <row r="1404" spans="4:15">
      <c r="D1404" s="2"/>
      <c r="J1404" s="2"/>
      <c r="K1404" s="2"/>
      <c r="L1404" s="2"/>
      <c r="M1404" s="2"/>
      <c r="N1404" s="2"/>
      <c r="O1404" s="2"/>
    </row>
    <row r="1405" spans="4:15">
      <c r="D1405" s="2"/>
      <c r="J1405" s="2"/>
      <c r="K1405" s="2"/>
      <c r="L1405" s="2"/>
      <c r="M1405" s="2"/>
      <c r="N1405" s="2"/>
      <c r="O1405" s="2"/>
    </row>
    <row r="1406" spans="4:15">
      <c r="D1406" s="4"/>
      <c r="J1406" s="4"/>
      <c r="K1406" s="4"/>
      <c r="L1406" s="4"/>
      <c r="M1406" s="4"/>
      <c r="N1406" s="4"/>
      <c r="O1406" s="4"/>
    </row>
    <row r="1407" spans="4:15">
      <c r="D1407" s="2"/>
      <c r="J1407" s="2"/>
      <c r="K1407" s="2"/>
      <c r="L1407" s="2"/>
      <c r="M1407" s="2"/>
      <c r="N1407" s="2"/>
      <c r="O1407" s="2"/>
    </row>
    <row r="1408" spans="4:15">
      <c r="D1408" s="2"/>
      <c r="J1408" s="2"/>
      <c r="K1408" s="2"/>
      <c r="L1408" s="2"/>
      <c r="M1408" s="2"/>
      <c r="N1408" s="2"/>
      <c r="O1408" s="2"/>
    </row>
    <row r="1409" spans="4:15">
      <c r="D1409" s="4"/>
      <c r="J1409" s="4"/>
      <c r="K1409" s="4"/>
      <c r="L1409" s="4"/>
      <c r="M1409" s="4"/>
      <c r="N1409" s="4"/>
      <c r="O1409" s="4"/>
    </row>
    <row r="1410" spans="4:15">
      <c r="D1410" s="4"/>
      <c r="J1410" s="4"/>
      <c r="K1410" s="4"/>
      <c r="L1410" s="4"/>
      <c r="M1410" s="4"/>
      <c r="N1410" s="4"/>
      <c r="O1410" s="4"/>
    </row>
    <row r="1411" spans="4:15">
      <c r="D1411" s="4"/>
      <c r="J1411" s="4"/>
      <c r="K1411" s="4"/>
      <c r="L1411" s="4"/>
      <c r="M1411" s="4"/>
      <c r="N1411" s="4"/>
      <c r="O1411" s="4"/>
    </row>
    <row r="1412" spans="4:15">
      <c r="D1412" s="2"/>
      <c r="J1412" s="2"/>
      <c r="K1412" s="2"/>
      <c r="L1412" s="2"/>
      <c r="M1412" s="2"/>
      <c r="N1412" s="2"/>
      <c r="O1412" s="2"/>
    </row>
    <row r="1413" spans="4:15">
      <c r="D1413" s="2"/>
      <c r="J1413" s="2"/>
      <c r="K1413" s="2"/>
      <c r="L1413" s="2"/>
      <c r="M1413" s="2"/>
      <c r="N1413" s="2"/>
      <c r="O1413" s="2"/>
    </row>
    <row r="1414" spans="4:15">
      <c r="D1414" s="2"/>
      <c r="J1414" s="2"/>
      <c r="K1414" s="2"/>
      <c r="L1414" s="2"/>
      <c r="M1414" s="2"/>
      <c r="N1414" s="2"/>
      <c r="O1414" s="2"/>
    </row>
    <row r="1415" spans="4:15">
      <c r="D1415" s="2"/>
      <c r="J1415" s="2"/>
      <c r="K1415" s="2"/>
      <c r="L1415" s="2"/>
      <c r="M1415" s="2"/>
      <c r="N1415" s="2"/>
      <c r="O1415" s="2"/>
    </row>
    <row r="1416" spans="4:15">
      <c r="D1416" s="2"/>
      <c r="J1416" s="2"/>
      <c r="K1416" s="2"/>
      <c r="L1416" s="2"/>
      <c r="M1416" s="2"/>
      <c r="N1416" s="2"/>
      <c r="O1416" s="2"/>
    </row>
    <row r="1417" spans="4:15">
      <c r="D1417" s="2"/>
      <c r="J1417" s="2"/>
      <c r="K1417" s="2"/>
      <c r="L1417" s="2"/>
      <c r="M1417" s="2"/>
      <c r="N1417" s="2"/>
      <c r="O1417" s="2"/>
    </row>
    <row r="1418" spans="4:15">
      <c r="D1418" s="4"/>
      <c r="J1418" s="4"/>
      <c r="K1418" s="4"/>
      <c r="L1418" s="4"/>
      <c r="M1418" s="4"/>
      <c r="N1418" s="4"/>
      <c r="O1418" s="4"/>
    </row>
    <row r="1419" spans="4:15">
      <c r="D1419" s="2"/>
      <c r="J1419" s="2"/>
      <c r="K1419" s="2"/>
      <c r="L1419" s="2"/>
      <c r="M1419" s="2"/>
      <c r="N1419" s="2"/>
      <c r="O1419" s="2"/>
    </row>
    <row r="1420" spans="4:15">
      <c r="D1420" s="2"/>
      <c r="J1420" s="2"/>
      <c r="K1420" s="2"/>
      <c r="L1420" s="2"/>
      <c r="M1420" s="2"/>
      <c r="N1420" s="2"/>
      <c r="O1420" s="2"/>
    </row>
    <row r="1421" spans="4:15">
      <c r="D1421" s="2"/>
      <c r="J1421" s="2"/>
      <c r="K1421" s="2"/>
      <c r="L1421" s="2"/>
      <c r="M1421" s="2"/>
      <c r="N1421" s="2"/>
      <c r="O1421" s="2"/>
    </row>
    <row r="1422" spans="4:15">
      <c r="D1422" s="2"/>
      <c r="J1422" s="2"/>
      <c r="K1422" s="2"/>
      <c r="L1422" s="2"/>
      <c r="M1422" s="2"/>
      <c r="N1422" s="2"/>
      <c r="O1422" s="2"/>
    </row>
    <row r="1423" spans="4:15">
      <c r="D1423" s="2"/>
      <c r="J1423" s="2"/>
      <c r="K1423" s="2"/>
      <c r="L1423" s="2"/>
      <c r="M1423" s="2"/>
      <c r="N1423" s="2"/>
      <c r="O1423" s="2"/>
    </row>
    <row r="1424" spans="4:15">
      <c r="D1424" s="4"/>
      <c r="J1424" s="4"/>
      <c r="K1424" s="4"/>
      <c r="L1424" s="4"/>
      <c r="M1424" s="4"/>
      <c r="N1424" s="4"/>
      <c r="O1424" s="4"/>
    </row>
    <row r="1425" spans="4:15">
      <c r="D1425" s="2"/>
      <c r="J1425" s="2"/>
      <c r="K1425" s="2"/>
      <c r="L1425" s="2"/>
      <c r="M1425" s="2"/>
      <c r="N1425" s="2"/>
      <c r="O1425" s="2"/>
    </row>
    <row r="1426" spans="4:15">
      <c r="D1426" s="2"/>
      <c r="J1426" s="2"/>
      <c r="K1426" s="2"/>
      <c r="L1426" s="2"/>
      <c r="M1426" s="2"/>
      <c r="N1426" s="2"/>
      <c r="O1426" s="2"/>
    </row>
    <row r="1427" spans="4:15">
      <c r="D1427" s="2"/>
      <c r="J1427" s="2"/>
      <c r="K1427" s="2"/>
      <c r="L1427" s="2"/>
      <c r="M1427" s="2"/>
      <c r="N1427" s="2"/>
      <c r="O1427" s="2"/>
    </row>
    <row r="1428" spans="4:15">
      <c r="D1428" s="2"/>
      <c r="J1428" s="2"/>
      <c r="K1428" s="2"/>
      <c r="L1428" s="2"/>
      <c r="M1428" s="2"/>
      <c r="N1428" s="2"/>
      <c r="O1428" s="2"/>
    </row>
    <row r="1429" spans="4:15">
      <c r="D1429" s="2"/>
      <c r="J1429" s="2"/>
      <c r="K1429" s="2"/>
      <c r="L1429" s="2"/>
      <c r="M1429" s="2"/>
      <c r="N1429" s="2"/>
      <c r="O1429" s="2"/>
    </row>
    <row r="1430" spans="4:15">
      <c r="D1430" s="4"/>
      <c r="J1430" s="4"/>
      <c r="K1430" s="4"/>
      <c r="L1430" s="4"/>
      <c r="M1430" s="4"/>
      <c r="N1430" s="4"/>
      <c r="O1430" s="4"/>
    </row>
    <row r="1431" spans="4:15">
      <c r="D1431" s="2"/>
      <c r="J1431" s="2"/>
      <c r="K1431" s="2"/>
      <c r="L1431" s="2"/>
      <c r="M1431" s="2"/>
      <c r="N1431" s="2"/>
      <c r="O1431" s="2"/>
    </row>
    <row r="1432" spans="4:15">
      <c r="D1432" s="2"/>
      <c r="J1432" s="2"/>
      <c r="K1432" s="2"/>
      <c r="L1432" s="2"/>
      <c r="M1432" s="2"/>
      <c r="N1432" s="2"/>
      <c r="O1432" s="2"/>
    </row>
    <row r="1433" spans="4:15">
      <c r="D1433" s="4"/>
      <c r="J1433" s="4"/>
      <c r="K1433" s="4"/>
      <c r="L1433" s="4"/>
      <c r="M1433" s="4"/>
      <c r="N1433" s="4"/>
      <c r="O1433" s="4"/>
    </row>
    <row r="1434" spans="4:15">
      <c r="D1434" s="2"/>
      <c r="J1434" s="2"/>
      <c r="K1434" s="2"/>
      <c r="L1434" s="2"/>
      <c r="M1434" s="2"/>
      <c r="N1434" s="2"/>
      <c r="O1434" s="2"/>
    </row>
    <row r="1435" spans="4:15">
      <c r="D1435" s="2"/>
      <c r="J1435" s="2"/>
      <c r="K1435" s="2"/>
      <c r="L1435" s="2"/>
      <c r="M1435" s="2"/>
      <c r="N1435" s="2"/>
      <c r="O1435" s="2"/>
    </row>
    <row r="1436" spans="4:15">
      <c r="D1436" s="4"/>
      <c r="J1436" s="4"/>
      <c r="K1436" s="4"/>
      <c r="L1436" s="4"/>
      <c r="M1436" s="4"/>
      <c r="N1436" s="4"/>
      <c r="O1436" s="4"/>
    </row>
    <row r="1437" spans="4:15">
      <c r="D1437" s="2"/>
      <c r="J1437" s="2"/>
      <c r="K1437" s="2"/>
      <c r="L1437" s="2"/>
      <c r="M1437" s="2"/>
      <c r="N1437" s="2"/>
      <c r="O1437" s="2"/>
    </row>
    <row r="1438" spans="4:15">
      <c r="D1438" s="2"/>
      <c r="J1438" s="2"/>
      <c r="K1438" s="2"/>
      <c r="L1438" s="2"/>
      <c r="M1438" s="2"/>
      <c r="N1438" s="2"/>
      <c r="O1438" s="2"/>
    </row>
    <row r="1439" spans="4:15">
      <c r="D1439" s="2"/>
      <c r="J1439" s="2"/>
      <c r="K1439" s="2"/>
      <c r="L1439" s="2"/>
      <c r="M1439" s="2"/>
      <c r="N1439" s="2"/>
      <c r="O1439" s="2"/>
    </row>
    <row r="1440" spans="4:15">
      <c r="D1440" s="2"/>
      <c r="J1440" s="2"/>
      <c r="K1440" s="2"/>
      <c r="L1440" s="2"/>
      <c r="M1440" s="2"/>
      <c r="N1440" s="2"/>
      <c r="O1440" s="2"/>
    </row>
    <row r="1441" spans="4:15">
      <c r="D1441" s="4"/>
      <c r="J1441" s="4"/>
      <c r="K1441" s="4"/>
      <c r="L1441" s="4"/>
      <c r="M1441" s="4"/>
      <c r="N1441" s="4"/>
      <c r="O1441" s="4"/>
    </row>
    <row r="1442" spans="4:15">
      <c r="D1442" s="2"/>
      <c r="J1442" s="2"/>
      <c r="K1442" s="2"/>
      <c r="L1442" s="2"/>
      <c r="M1442" s="2"/>
      <c r="N1442" s="2"/>
      <c r="O1442" s="2"/>
    </row>
    <row r="1443" spans="4:15">
      <c r="D1443" s="2"/>
      <c r="J1443" s="2"/>
      <c r="K1443" s="2"/>
      <c r="L1443" s="2"/>
      <c r="M1443" s="2"/>
      <c r="N1443" s="2"/>
      <c r="O1443" s="2"/>
    </row>
    <row r="1444" spans="4:15">
      <c r="D1444" s="2"/>
      <c r="J1444" s="2"/>
      <c r="K1444" s="2"/>
      <c r="L1444" s="2"/>
      <c r="M1444" s="2"/>
      <c r="N1444" s="2"/>
      <c r="O1444" s="2"/>
    </row>
    <row r="1445" spans="4:15">
      <c r="D1445" s="2"/>
      <c r="J1445" s="2"/>
      <c r="K1445" s="2"/>
      <c r="L1445" s="2"/>
      <c r="M1445" s="2"/>
      <c r="N1445" s="2"/>
      <c r="O1445" s="2"/>
    </row>
    <row r="1446" spans="4:15">
      <c r="D1446" s="2"/>
      <c r="J1446" s="2"/>
      <c r="K1446" s="2"/>
      <c r="L1446" s="2"/>
      <c r="M1446" s="2"/>
      <c r="N1446" s="2"/>
      <c r="O1446" s="2"/>
    </row>
    <row r="1447" spans="4:15">
      <c r="D1447" s="2"/>
      <c r="J1447" s="2"/>
      <c r="K1447" s="2"/>
      <c r="L1447" s="2"/>
      <c r="M1447" s="2"/>
      <c r="N1447" s="2"/>
      <c r="O1447" s="2"/>
    </row>
    <row r="1448" spans="4:15">
      <c r="D1448" s="2"/>
      <c r="J1448" s="2"/>
      <c r="K1448" s="2"/>
      <c r="L1448" s="2"/>
      <c r="M1448" s="2"/>
      <c r="N1448" s="2"/>
      <c r="O1448" s="2"/>
    </row>
    <row r="1449" spans="4:15">
      <c r="D1449" s="4"/>
      <c r="J1449" s="4"/>
      <c r="K1449" s="4"/>
      <c r="L1449" s="4"/>
      <c r="M1449" s="4"/>
      <c r="N1449" s="4"/>
      <c r="O1449" s="4"/>
    </row>
    <row r="1450" spans="4:15">
      <c r="D1450" s="4"/>
      <c r="J1450" s="4"/>
      <c r="K1450" s="4"/>
      <c r="L1450" s="4"/>
      <c r="M1450" s="4"/>
      <c r="N1450" s="4"/>
      <c r="O1450" s="4"/>
    </row>
    <row r="1451" spans="4:15">
      <c r="D1451" s="2"/>
      <c r="J1451" s="2"/>
      <c r="K1451" s="2"/>
      <c r="L1451" s="2"/>
      <c r="M1451" s="2"/>
      <c r="N1451" s="2"/>
      <c r="O1451" s="2"/>
    </row>
    <row r="1452" spans="4:15">
      <c r="D1452" s="2"/>
      <c r="J1452" s="2"/>
      <c r="K1452" s="2"/>
      <c r="L1452" s="2"/>
      <c r="M1452" s="2"/>
      <c r="N1452" s="2"/>
      <c r="O1452" s="2"/>
    </row>
    <row r="1453" spans="4:15">
      <c r="D1453" s="4"/>
      <c r="J1453" s="4"/>
      <c r="K1453" s="4"/>
      <c r="L1453" s="4"/>
      <c r="M1453" s="4"/>
      <c r="N1453" s="4"/>
      <c r="O1453" s="4"/>
    </row>
    <row r="1454" spans="4:15">
      <c r="D1454" s="4"/>
      <c r="J1454" s="4"/>
      <c r="K1454" s="4"/>
      <c r="L1454" s="4"/>
      <c r="M1454" s="4"/>
      <c r="N1454" s="4"/>
      <c r="O1454" s="4"/>
    </row>
    <row r="1455" spans="4:15">
      <c r="D1455" s="2"/>
      <c r="J1455" s="2"/>
      <c r="K1455" s="2"/>
      <c r="L1455" s="2"/>
      <c r="M1455" s="2"/>
      <c r="N1455" s="2"/>
      <c r="O1455" s="2"/>
    </row>
    <row r="1456" spans="4:15">
      <c r="D1456" s="2"/>
      <c r="J1456" s="2"/>
      <c r="K1456" s="2"/>
      <c r="L1456" s="2"/>
      <c r="M1456" s="2"/>
      <c r="N1456" s="2"/>
      <c r="O1456" s="2"/>
    </row>
    <row r="1457" spans="4:15">
      <c r="D1457" s="2"/>
      <c r="J1457" s="2"/>
      <c r="K1457" s="2"/>
      <c r="L1457" s="2"/>
      <c r="M1457" s="2"/>
      <c r="N1457" s="2"/>
      <c r="O1457" s="2"/>
    </row>
    <row r="1458" spans="4:15">
      <c r="D1458" s="2"/>
      <c r="J1458" s="2"/>
      <c r="K1458" s="2"/>
      <c r="L1458" s="2"/>
      <c r="M1458" s="2"/>
      <c r="N1458" s="2"/>
      <c r="O1458" s="2"/>
    </row>
    <row r="1459" spans="4:15">
      <c r="D1459" s="2"/>
      <c r="J1459" s="2"/>
      <c r="K1459" s="2"/>
      <c r="L1459" s="2"/>
      <c r="M1459" s="2"/>
      <c r="N1459" s="2"/>
      <c r="O1459" s="2"/>
    </row>
    <row r="1460" spans="4:15">
      <c r="D1460" s="2"/>
      <c r="J1460" s="2"/>
      <c r="K1460" s="2"/>
      <c r="L1460" s="2"/>
      <c r="M1460" s="2"/>
      <c r="N1460" s="2"/>
      <c r="O1460" s="2"/>
    </row>
    <row r="1461" spans="4:15">
      <c r="D1461" s="2"/>
      <c r="J1461" s="2"/>
      <c r="K1461" s="2"/>
      <c r="L1461" s="2"/>
      <c r="M1461" s="2"/>
      <c r="N1461" s="2"/>
      <c r="O1461" s="2"/>
    </row>
    <row r="1462" spans="4:15">
      <c r="D1462" s="2"/>
      <c r="J1462" s="2"/>
      <c r="K1462" s="2"/>
      <c r="L1462" s="2"/>
      <c r="M1462" s="2"/>
      <c r="N1462" s="2"/>
      <c r="O1462" s="2"/>
    </row>
    <row r="1463" spans="4:15">
      <c r="D1463" s="2"/>
      <c r="J1463" s="2"/>
      <c r="K1463" s="2"/>
      <c r="L1463" s="2"/>
      <c r="M1463" s="2"/>
      <c r="N1463" s="2"/>
      <c r="O1463" s="2"/>
    </row>
    <row r="1464" spans="4:15">
      <c r="D1464" s="2"/>
      <c r="J1464" s="2"/>
      <c r="K1464" s="2"/>
      <c r="L1464" s="2"/>
      <c r="M1464" s="2"/>
      <c r="N1464" s="2"/>
      <c r="O1464" s="2"/>
    </row>
    <row r="1465" spans="4:15">
      <c r="D1465" s="2"/>
      <c r="J1465" s="2"/>
      <c r="K1465" s="2"/>
      <c r="L1465" s="2"/>
      <c r="M1465" s="2"/>
      <c r="N1465" s="2"/>
      <c r="O1465" s="2"/>
    </row>
    <row r="1466" spans="4:15">
      <c r="D1466" s="2"/>
      <c r="J1466" s="2"/>
      <c r="K1466" s="2"/>
      <c r="L1466" s="2"/>
      <c r="M1466" s="2"/>
      <c r="N1466" s="2"/>
      <c r="O1466" s="2"/>
    </row>
    <row r="1467" spans="4:15">
      <c r="D1467" s="4"/>
      <c r="J1467" s="4"/>
      <c r="K1467" s="4"/>
      <c r="L1467" s="4"/>
      <c r="M1467" s="4"/>
      <c r="N1467" s="4"/>
      <c r="O1467" s="4"/>
    </row>
    <row r="1468" spans="4:15">
      <c r="D1468" s="2"/>
      <c r="J1468" s="2"/>
      <c r="K1468" s="2"/>
      <c r="L1468" s="2"/>
      <c r="M1468" s="2"/>
      <c r="N1468" s="2"/>
      <c r="O1468" s="2"/>
    </row>
    <row r="1469" spans="4:15">
      <c r="D1469" s="2"/>
      <c r="J1469" s="2"/>
      <c r="K1469" s="2"/>
      <c r="L1469" s="2"/>
      <c r="M1469" s="2"/>
      <c r="N1469" s="2"/>
      <c r="O1469" s="2"/>
    </row>
    <row r="1470" spans="4:15">
      <c r="D1470" s="2"/>
      <c r="J1470" s="2"/>
      <c r="K1470" s="2"/>
      <c r="L1470" s="2"/>
      <c r="M1470" s="2"/>
      <c r="N1470" s="2"/>
      <c r="O1470" s="2"/>
    </row>
    <row r="1471" spans="4:15">
      <c r="D1471" s="2"/>
      <c r="J1471" s="2"/>
      <c r="K1471" s="2"/>
      <c r="L1471" s="2"/>
      <c r="M1471" s="2"/>
      <c r="N1471" s="2"/>
      <c r="O1471" s="2"/>
    </row>
    <row r="1472" spans="4:15">
      <c r="D1472" s="4"/>
      <c r="J1472" s="4"/>
      <c r="K1472" s="4"/>
      <c r="L1472" s="4"/>
      <c r="M1472" s="4"/>
      <c r="N1472" s="4"/>
      <c r="O1472" s="4"/>
    </row>
    <row r="1473" spans="4:15">
      <c r="D1473" s="2"/>
      <c r="J1473" s="2"/>
      <c r="K1473" s="2"/>
      <c r="L1473" s="2"/>
      <c r="M1473" s="2"/>
      <c r="N1473" s="2"/>
      <c r="O1473" s="2"/>
    </row>
    <row r="1474" spans="4:15">
      <c r="D1474" s="2"/>
      <c r="J1474" s="2"/>
      <c r="K1474" s="2"/>
      <c r="L1474" s="2"/>
      <c r="M1474" s="2"/>
      <c r="N1474" s="2"/>
      <c r="O1474" s="2"/>
    </row>
    <row r="1475" spans="4:15">
      <c r="D1475" s="2"/>
      <c r="J1475" s="2"/>
      <c r="K1475" s="2"/>
      <c r="L1475" s="2"/>
      <c r="M1475" s="2"/>
      <c r="N1475" s="2"/>
      <c r="O1475" s="2"/>
    </row>
    <row r="1476" spans="4:15">
      <c r="D1476" s="4"/>
      <c r="J1476" s="4"/>
      <c r="K1476" s="4"/>
      <c r="L1476" s="4"/>
      <c r="M1476" s="4"/>
      <c r="N1476" s="4"/>
      <c r="O1476" s="4"/>
    </row>
    <row r="1477" spans="4:15">
      <c r="D1477" s="2"/>
      <c r="J1477" s="2"/>
      <c r="K1477" s="2"/>
      <c r="L1477" s="2"/>
      <c r="M1477" s="2"/>
      <c r="N1477" s="2"/>
      <c r="O1477" s="2"/>
    </row>
    <row r="1478" spans="4:15">
      <c r="D1478" s="2"/>
      <c r="J1478" s="2"/>
      <c r="K1478" s="2"/>
      <c r="L1478" s="2"/>
      <c r="M1478" s="2"/>
      <c r="N1478" s="2"/>
      <c r="O1478" s="2"/>
    </row>
    <row r="1479" spans="4:15">
      <c r="D1479" s="2"/>
      <c r="J1479" s="2"/>
      <c r="K1479" s="2"/>
      <c r="L1479" s="2"/>
      <c r="M1479" s="2"/>
      <c r="N1479" s="2"/>
      <c r="O1479" s="2"/>
    </row>
    <row r="1480" spans="4:15">
      <c r="D1480" s="4"/>
      <c r="J1480" s="4"/>
      <c r="K1480" s="4"/>
      <c r="L1480" s="4"/>
      <c r="M1480" s="4"/>
      <c r="N1480" s="4"/>
      <c r="O1480" s="4"/>
    </row>
    <row r="1481" spans="4:15">
      <c r="D1481" s="2"/>
      <c r="J1481" s="2"/>
      <c r="K1481" s="2"/>
      <c r="L1481" s="2"/>
      <c r="M1481" s="2"/>
      <c r="N1481" s="2"/>
      <c r="O1481" s="2"/>
    </row>
    <row r="1482" spans="4:15">
      <c r="D1482" s="2"/>
      <c r="J1482" s="2"/>
      <c r="K1482" s="2"/>
      <c r="L1482" s="2"/>
      <c r="M1482" s="2"/>
      <c r="N1482" s="2"/>
      <c r="O1482" s="2"/>
    </row>
    <row r="1483" spans="4:15">
      <c r="D1483" s="2"/>
      <c r="J1483" s="2"/>
      <c r="K1483" s="2"/>
      <c r="L1483" s="2"/>
      <c r="M1483" s="2"/>
      <c r="N1483" s="2"/>
      <c r="O1483" s="2"/>
    </row>
    <row r="1484" spans="4:15">
      <c r="D1484" s="2"/>
      <c r="J1484" s="2"/>
      <c r="K1484" s="2"/>
      <c r="L1484" s="2"/>
      <c r="M1484" s="2"/>
      <c r="N1484" s="2"/>
      <c r="O1484" s="2"/>
    </row>
    <row r="1485" spans="4:15">
      <c r="D1485" s="4"/>
      <c r="J1485" s="4"/>
      <c r="K1485" s="4"/>
      <c r="L1485" s="4"/>
      <c r="M1485" s="4"/>
      <c r="N1485" s="4"/>
      <c r="O1485" s="4"/>
    </row>
    <row r="1486" spans="4:15">
      <c r="D1486" s="2"/>
      <c r="J1486" s="2"/>
      <c r="K1486" s="2"/>
      <c r="L1486" s="2"/>
      <c r="M1486" s="2"/>
      <c r="N1486" s="2"/>
      <c r="O1486" s="2"/>
    </row>
    <row r="1487" spans="4:15">
      <c r="D1487" s="2"/>
      <c r="J1487" s="2"/>
      <c r="K1487" s="2"/>
      <c r="L1487" s="2"/>
      <c r="M1487" s="2"/>
      <c r="N1487" s="2"/>
      <c r="O1487" s="2"/>
    </row>
    <row r="1488" spans="4:15">
      <c r="D1488" s="2"/>
      <c r="J1488" s="2"/>
      <c r="K1488" s="2"/>
      <c r="L1488" s="2"/>
      <c r="M1488" s="2"/>
      <c r="N1488" s="2"/>
      <c r="O1488" s="2"/>
    </row>
    <row r="1489" spans="4:15">
      <c r="D1489" s="2"/>
      <c r="J1489" s="2"/>
      <c r="K1489" s="2"/>
      <c r="L1489" s="2"/>
      <c r="M1489" s="2"/>
      <c r="N1489" s="2"/>
      <c r="O1489" s="2"/>
    </row>
    <row r="1490" spans="4:15">
      <c r="D1490" s="2"/>
      <c r="J1490" s="2"/>
      <c r="K1490" s="2"/>
      <c r="L1490" s="2"/>
      <c r="M1490" s="2"/>
      <c r="N1490" s="2"/>
      <c r="O1490" s="2"/>
    </row>
    <row r="1491" spans="4:15">
      <c r="D1491" s="2"/>
      <c r="J1491" s="2"/>
      <c r="K1491" s="2"/>
      <c r="L1491" s="2"/>
      <c r="M1491" s="2"/>
      <c r="N1491" s="2"/>
      <c r="O1491" s="2"/>
    </row>
    <row r="1492" spans="4:15">
      <c r="D1492" s="2"/>
      <c r="J1492" s="2"/>
      <c r="K1492" s="2"/>
      <c r="L1492" s="2"/>
      <c r="M1492" s="2"/>
      <c r="N1492" s="2"/>
      <c r="O1492" s="2"/>
    </row>
    <row r="1493" spans="4:15">
      <c r="D1493" s="2"/>
      <c r="J1493" s="2"/>
      <c r="K1493" s="2"/>
      <c r="L1493" s="2"/>
      <c r="M1493" s="2"/>
      <c r="N1493" s="2"/>
      <c r="O1493" s="2"/>
    </row>
    <row r="1494" spans="4:15">
      <c r="D1494" s="4"/>
      <c r="J1494" s="4"/>
      <c r="K1494" s="4"/>
      <c r="L1494" s="4"/>
      <c r="M1494" s="4"/>
      <c r="N1494" s="4"/>
      <c r="O1494" s="4"/>
    </row>
    <row r="1495" spans="4:15">
      <c r="D1495" s="2"/>
      <c r="J1495" s="2"/>
      <c r="K1495" s="2"/>
      <c r="L1495" s="2"/>
      <c r="M1495" s="2"/>
      <c r="N1495" s="2"/>
      <c r="O1495" s="2"/>
    </row>
    <row r="1496" spans="4:15">
      <c r="D1496" s="2"/>
      <c r="J1496" s="2"/>
      <c r="K1496" s="2"/>
      <c r="L1496" s="2"/>
      <c r="M1496" s="2"/>
      <c r="N1496" s="2"/>
      <c r="O1496" s="2"/>
    </row>
    <row r="1497" spans="4:15">
      <c r="D1497" s="2"/>
      <c r="J1497" s="2"/>
      <c r="K1497" s="2"/>
      <c r="L1497" s="2"/>
      <c r="M1497" s="2"/>
      <c r="N1497" s="2"/>
      <c r="O1497" s="2"/>
    </row>
    <row r="1498" spans="4:15">
      <c r="D1498" s="2"/>
      <c r="J1498" s="2"/>
      <c r="K1498" s="2"/>
      <c r="L1498" s="2"/>
      <c r="M1498" s="2"/>
      <c r="N1498" s="2"/>
      <c r="O1498" s="2"/>
    </row>
    <row r="1499" spans="4:15">
      <c r="D1499" s="2"/>
      <c r="J1499" s="2"/>
      <c r="K1499" s="2"/>
      <c r="L1499" s="2"/>
      <c r="M1499" s="2"/>
      <c r="N1499" s="2"/>
      <c r="O1499" s="2"/>
    </row>
    <row r="1500" spans="4:15">
      <c r="D1500" s="2"/>
      <c r="J1500" s="2"/>
      <c r="K1500" s="2"/>
      <c r="L1500" s="2"/>
      <c r="M1500" s="2"/>
      <c r="N1500" s="2"/>
      <c r="O1500" s="2"/>
    </row>
    <row r="1501" spans="4:15">
      <c r="D1501" s="4"/>
      <c r="J1501" s="4"/>
      <c r="K1501" s="4"/>
      <c r="L1501" s="4"/>
      <c r="M1501" s="4"/>
      <c r="N1501" s="4"/>
      <c r="O1501" s="4"/>
    </row>
    <row r="1502" spans="4:15">
      <c r="D1502" s="2"/>
      <c r="J1502" s="2"/>
      <c r="K1502" s="2"/>
      <c r="L1502" s="2"/>
      <c r="M1502" s="2"/>
      <c r="N1502" s="2"/>
      <c r="O1502" s="2"/>
    </row>
    <row r="1503" spans="4:15">
      <c r="D1503" s="2"/>
      <c r="J1503" s="2"/>
      <c r="K1503" s="2"/>
      <c r="L1503" s="2"/>
      <c r="M1503" s="2"/>
      <c r="N1503" s="2"/>
      <c r="O1503" s="2"/>
    </row>
    <row r="1504" spans="4:15">
      <c r="D1504" s="2"/>
      <c r="J1504" s="2"/>
      <c r="K1504" s="2"/>
      <c r="L1504" s="2"/>
      <c r="M1504" s="2"/>
      <c r="N1504" s="2"/>
      <c r="O1504" s="2"/>
    </row>
    <row r="1505" spans="4:15">
      <c r="D1505" s="2"/>
      <c r="J1505" s="2"/>
      <c r="K1505" s="2"/>
      <c r="L1505" s="2"/>
      <c r="M1505" s="2"/>
      <c r="N1505" s="2"/>
      <c r="O1505" s="2"/>
    </row>
    <row r="1506" spans="4:15">
      <c r="D1506" s="4"/>
      <c r="J1506" s="4"/>
      <c r="K1506" s="4"/>
      <c r="L1506" s="4"/>
      <c r="M1506" s="4"/>
      <c r="N1506" s="4"/>
      <c r="O1506" s="4"/>
    </row>
    <row r="1507" spans="4:15">
      <c r="D1507" s="2"/>
      <c r="J1507" s="2"/>
      <c r="K1507" s="2"/>
      <c r="L1507" s="2"/>
      <c r="M1507" s="2"/>
      <c r="N1507" s="2"/>
      <c r="O1507" s="2"/>
    </row>
    <row r="1508" spans="4:15">
      <c r="D1508" s="2"/>
      <c r="J1508" s="2"/>
      <c r="K1508" s="2"/>
      <c r="L1508" s="2"/>
      <c r="M1508" s="2"/>
      <c r="N1508" s="2"/>
      <c r="O1508" s="2"/>
    </row>
    <row r="1509" spans="4:15">
      <c r="D1509" s="2"/>
      <c r="J1509" s="2"/>
      <c r="K1509" s="2"/>
      <c r="L1509" s="2"/>
      <c r="M1509" s="2"/>
      <c r="N1509" s="2"/>
      <c r="O1509" s="2"/>
    </row>
    <row r="1510" spans="4:15">
      <c r="D1510" s="4"/>
      <c r="J1510" s="4"/>
      <c r="K1510" s="4"/>
      <c r="L1510" s="4"/>
      <c r="M1510" s="4"/>
      <c r="N1510" s="4"/>
      <c r="O1510" s="4"/>
    </row>
    <row r="1511" spans="4:15">
      <c r="D1511" s="4"/>
      <c r="J1511" s="4"/>
      <c r="K1511" s="4"/>
      <c r="L1511" s="4"/>
      <c r="M1511" s="4"/>
      <c r="N1511" s="4"/>
      <c r="O1511" s="4"/>
    </row>
    <row r="1512" spans="4:15">
      <c r="D1512" s="4"/>
      <c r="J1512" s="4"/>
      <c r="K1512" s="4"/>
      <c r="L1512" s="4"/>
      <c r="M1512" s="4"/>
      <c r="N1512" s="4"/>
      <c r="O1512" s="4"/>
    </row>
    <row r="1513" spans="4:15">
      <c r="D1513" s="2"/>
      <c r="J1513" s="2"/>
      <c r="K1513" s="2"/>
      <c r="L1513" s="2"/>
      <c r="M1513" s="2"/>
      <c r="N1513" s="2"/>
      <c r="O1513" s="2"/>
    </row>
    <row r="1514" spans="4:15">
      <c r="D1514" s="2"/>
      <c r="J1514" s="2"/>
      <c r="K1514" s="2"/>
      <c r="L1514" s="2"/>
      <c r="M1514" s="2"/>
      <c r="N1514" s="2"/>
      <c r="O1514" s="2"/>
    </row>
    <row r="1515" spans="4:15">
      <c r="D1515" s="2"/>
      <c r="J1515" s="2"/>
      <c r="K1515" s="2"/>
      <c r="L1515" s="2"/>
      <c r="M1515" s="2"/>
      <c r="N1515" s="2"/>
      <c r="O1515" s="2"/>
    </row>
    <row r="1516" spans="4:15">
      <c r="D1516" s="2"/>
      <c r="J1516" s="2"/>
      <c r="K1516" s="2"/>
      <c r="L1516" s="2"/>
      <c r="M1516" s="2"/>
      <c r="N1516" s="2"/>
      <c r="O1516" s="2"/>
    </row>
    <row r="1517" spans="4:15">
      <c r="D1517" s="2"/>
      <c r="J1517" s="2"/>
      <c r="K1517" s="2"/>
      <c r="L1517" s="2"/>
      <c r="M1517" s="2"/>
      <c r="N1517" s="2"/>
      <c r="O1517" s="2"/>
    </row>
    <row r="1518" spans="4:15">
      <c r="D1518" s="2"/>
      <c r="J1518" s="2"/>
      <c r="K1518" s="2"/>
      <c r="L1518" s="2"/>
      <c r="M1518" s="2"/>
      <c r="N1518" s="2"/>
      <c r="O1518" s="2"/>
    </row>
    <row r="1519" spans="4:15">
      <c r="D1519" s="2"/>
      <c r="J1519" s="2"/>
      <c r="K1519" s="2"/>
      <c r="L1519" s="2"/>
      <c r="M1519" s="2"/>
      <c r="N1519" s="2"/>
      <c r="O1519" s="2"/>
    </row>
    <row r="1520" spans="4:15">
      <c r="D1520" s="2"/>
      <c r="J1520" s="2"/>
      <c r="K1520" s="2"/>
      <c r="L1520" s="2"/>
      <c r="M1520" s="2"/>
      <c r="N1520" s="2"/>
      <c r="O1520" s="2"/>
    </row>
    <row r="1521" spans="4:15">
      <c r="D1521" s="2"/>
      <c r="J1521" s="2"/>
      <c r="K1521" s="2"/>
      <c r="L1521" s="2"/>
      <c r="M1521" s="2"/>
      <c r="N1521" s="2"/>
      <c r="O1521" s="2"/>
    </row>
    <row r="1522" spans="4:15">
      <c r="D1522" s="2"/>
      <c r="J1522" s="2"/>
      <c r="K1522" s="2"/>
      <c r="L1522" s="2"/>
      <c r="M1522" s="2"/>
      <c r="N1522" s="2"/>
      <c r="O1522" s="2"/>
    </row>
    <row r="1523" spans="4:15">
      <c r="D1523" s="2"/>
      <c r="J1523" s="2"/>
      <c r="K1523" s="2"/>
      <c r="L1523" s="2"/>
      <c r="M1523" s="2"/>
      <c r="N1523" s="2"/>
      <c r="O1523" s="2"/>
    </row>
    <row r="1524" spans="4:15">
      <c r="D1524" s="2"/>
      <c r="J1524" s="2"/>
      <c r="K1524" s="2"/>
      <c r="L1524" s="2"/>
      <c r="M1524" s="2"/>
      <c r="N1524" s="2"/>
      <c r="O1524" s="2"/>
    </row>
    <row r="1525" spans="4:15">
      <c r="D1525" s="2"/>
      <c r="J1525" s="2"/>
      <c r="K1525" s="2"/>
      <c r="L1525" s="2"/>
      <c r="M1525" s="2"/>
      <c r="N1525" s="2"/>
      <c r="O1525" s="2"/>
    </row>
    <row r="1526" spans="4:15">
      <c r="D1526" s="2"/>
      <c r="J1526" s="2"/>
      <c r="K1526" s="2"/>
      <c r="L1526" s="2"/>
      <c r="M1526" s="2"/>
      <c r="N1526" s="2"/>
      <c r="O1526" s="2"/>
    </row>
    <row r="1527" spans="4:15">
      <c r="D1527" s="4"/>
      <c r="J1527" s="4"/>
      <c r="K1527" s="4"/>
      <c r="L1527" s="4"/>
      <c r="M1527" s="4"/>
      <c r="N1527" s="4"/>
      <c r="O1527" s="4"/>
    </row>
    <row r="1528" spans="4:15">
      <c r="D1528" s="2"/>
      <c r="J1528" s="2"/>
      <c r="K1528" s="2"/>
      <c r="L1528" s="2"/>
      <c r="M1528" s="2"/>
      <c r="N1528" s="2"/>
      <c r="O1528" s="2"/>
    </row>
    <row r="1529" spans="4:15">
      <c r="D1529" s="2"/>
      <c r="J1529" s="2"/>
      <c r="K1529" s="2"/>
      <c r="L1529" s="2"/>
      <c r="M1529" s="2"/>
      <c r="N1529" s="2"/>
      <c r="O1529" s="2"/>
    </row>
    <row r="1530" spans="4:15">
      <c r="D1530" s="2"/>
      <c r="J1530" s="2"/>
      <c r="K1530" s="2"/>
      <c r="L1530" s="2"/>
      <c r="M1530" s="2"/>
      <c r="N1530" s="2"/>
      <c r="O1530" s="2"/>
    </row>
    <row r="1531" spans="4:15">
      <c r="D1531" s="2"/>
      <c r="J1531" s="2"/>
      <c r="K1531" s="2"/>
      <c r="L1531" s="2"/>
      <c r="M1531" s="2"/>
      <c r="N1531" s="2"/>
      <c r="O1531" s="2"/>
    </row>
    <row r="1532" spans="4:15">
      <c r="D1532" s="2"/>
      <c r="J1532" s="2"/>
      <c r="K1532" s="2"/>
      <c r="L1532" s="2"/>
      <c r="M1532" s="2"/>
      <c r="N1532" s="2"/>
      <c r="O1532" s="2"/>
    </row>
    <row r="1533" spans="4:15">
      <c r="D1533" s="2"/>
      <c r="J1533" s="2"/>
      <c r="K1533" s="2"/>
      <c r="L1533" s="2"/>
      <c r="M1533" s="2"/>
      <c r="N1533" s="2"/>
      <c r="O1533" s="2"/>
    </row>
    <row r="1534" spans="4:15">
      <c r="D1534" s="2"/>
      <c r="J1534" s="2"/>
      <c r="K1534" s="2"/>
      <c r="L1534" s="2"/>
      <c r="M1534" s="2"/>
      <c r="N1534" s="2"/>
      <c r="O1534" s="2"/>
    </row>
    <row r="1535" spans="4:15">
      <c r="D1535" s="2"/>
      <c r="J1535" s="2"/>
      <c r="K1535" s="2"/>
      <c r="L1535" s="2"/>
      <c r="M1535" s="2"/>
      <c r="N1535" s="2"/>
      <c r="O1535" s="2"/>
    </row>
    <row r="1536" spans="4:15">
      <c r="D1536" s="2"/>
      <c r="J1536" s="2"/>
      <c r="K1536" s="2"/>
      <c r="L1536" s="2"/>
      <c r="M1536" s="2"/>
      <c r="N1536" s="2"/>
      <c r="O1536" s="2"/>
    </row>
    <row r="1537" spans="4:15">
      <c r="D1537" s="2"/>
      <c r="J1537" s="2"/>
      <c r="K1537" s="2"/>
      <c r="L1537" s="2"/>
      <c r="M1537" s="2"/>
      <c r="N1537" s="2"/>
      <c r="O1537" s="2"/>
    </row>
    <row r="1538" spans="4:15">
      <c r="D1538" s="2"/>
      <c r="J1538" s="2"/>
      <c r="K1538" s="2"/>
      <c r="L1538" s="2"/>
      <c r="M1538" s="2"/>
      <c r="N1538" s="2"/>
      <c r="O1538" s="2"/>
    </row>
    <row r="1539" spans="4:15">
      <c r="D1539" s="2"/>
      <c r="J1539" s="2"/>
      <c r="K1539" s="2"/>
      <c r="L1539" s="2"/>
      <c r="M1539" s="2"/>
      <c r="N1539" s="2"/>
      <c r="O1539" s="2"/>
    </row>
    <row r="1540" spans="4:15">
      <c r="D1540" s="2"/>
      <c r="J1540" s="2"/>
      <c r="K1540" s="2"/>
      <c r="L1540" s="2"/>
      <c r="M1540" s="2"/>
      <c r="N1540" s="2"/>
      <c r="O1540" s="2"/>
    </row>
    <row r="1541" spans="4:15">
      <c r="D1541" s="2"/>
      <c r="J1541" s="2"/>
      <c r="K1541" s="2"/>
      <c r="L1541" s="2"/>
      <c r="M1541" s="2"/>
      <c r="N1541" s="2"/>
      <c r="O1541" s="2"/>
    </row>
    <row r="1542" spans="4:15">
      <c r="D1542" s="2"/>
      <c r="J1542" s="2"/>
      <c r="K1542" s="2"/>
      <c r="L1542" s="2"/>
      <c r="M1542" s="2"/>
      <c r="N1542" s="2"/>
      <c r="O1542" s="2"/>
    </row>
    <row r="1543" spans="4:15">
      <c r="D1543" s="2"/>
      <c r="J1543" s="2"/>
      <c r="K1543" s="2"/>
      <c r="L1543" s="2"/>
      <c r="M1543" s="2"/>
      <c r="N1543" s="2"/>
      <c r="O1543" s="2"/>
    </row>
    <row r="1544" spans="4:15">
      <c r="D1544" s="2"/>
      <c r="J1544" s="2"/>
      <c r="K1544" s="2"/>
      <c r="L1544" s="2"/>
      <c r="M1544" s="2"/>
      <c r="N1544" s="2"/>
      <c r="O1544" s="2"/>
    </row>
    <row r="1545" spans="4:15">
      <c r="D1545" s="2"/>
      <c r="J1545" s="2"/>
      <c r="K1545" s="2"/>
      <c r="L1545" s="2"/>
      <c r="M1545" s="2"/>
      <c r="N1545" s="2"/>
      <c r="O1545" s="2"/>
    </row>
    <row r="1546" spans="4:15">
      <c r="D1546" s="2"/>
      <c r="J1546" s="2"/>
      <c r="K1546" s="2"/>
      <c r="L1546" s="2"/>
      <c r="M1546" s="2"/>
      <c r="N1546" s="2"/>
      <c r="O1546" s="2"/>
    </row>
    <row r="1547" spans="4:15">
      <c r="D1547" s="2"/>
      <c r="J1547" s="2"/>
      <c r="K1547" s="2"/>
      <c r="L1547" s="2"/>
      <c r="M1547" s="2"/>
      <c r="N1547" s="2"/>
      <c r="O1547" s="2"/>
    </row>
    <row r="1548" spans="4:15">
      <c r="D1548" s="2"/>
      <c r="J1548" s="2"/>
      <c r="K1548" s="2"/>
      <c r="L1548" s="2"/>
      <c r="M1548" s="2"/>
      <c r="N1548" s="2"/>
      <c r="O1548" s="2"/>
    </row>
    <row r="1549" spans="4:15">
      <c r="D1549" s="2"/>
      <c r="J1549" s="2"/>
      <c r="K1549" s="2"/>
      <c r="L1549" s="2"/>
      <c r="M1549" s="2"/>
      <c r="N1549" s="2"/>
      <c r="O1549" s="2"/>
    </row>
    <row r="1550" spans="4:15">
      <c r="D1550" s="4"/>
      <c r="J1550" s="4"/>
      <c r="K1550" s="4"/>
      <c r="L1550" s="4"/>
      <c r="M1550" s="4"/>
      <c r="N1550" s="4"/>
      <c r="O1550" s="4"/>
    </row>
    <row r="1551" spans="4:15">
      <c r="D1551" s="4"/>
      <c r="J1551" s="4"/>
      <c r="K1551" s="4"/>
      <c r="L1551" s="4"/>
      <c r="M1551" s="4"/>
      <c r="N1551" s="4"/>
      <c r="O1551" s="4"/>
    </row>
    <row r="1552" spans="4:15">
      <c r="D1552" s="2"/>
      <c r="J1552" s="2"/>
      <c r="K1552" s="2"/>
      <c r="L1552" s="2"/>
      <c r="M1552" s="2"/>
      <c r="N1552" s="2"/>
      <c r="O1552" s="2"/>
    </row>
    <row r="1553" spans="4:15">
      <c r="D1553" s="2"/>
      <c r="J1553" s="2"/>
      <c r="K1553" s="2"/>
      <c r="L1553" s="2"/>
      <c r="M1553" s="2"/>
      <c r="N1553" s="2"/>
      <c r="O1553" s="2"/>
    </row>
    <row r="1554" spans="4:15">
      <c r="D1554" s="2"/>
      <c r="J1554" s="2"/>
      <c r="K1554" s="2"/>
      <c r="L1554" s="2"/>
      <c r="M1554" s="2"/>
      <c r="N1554" s="2"/>
      <c r="O1554" s="2"/>
    </row>
    <row r="1555" spans="4:15">
      <c r="D1555" s="2"/>
      <c r="J1555" s="2"/>
      <c r="K1555" s="2"/>
      <c r="L1555" s="2"/>
      <c r="M1555" s="2"/>
      <c r="N1555" s="2"/>
      <c r="O1555" s="2"/>
    </row>
    <row r="1556" spans="4:15">
      <c r="D1556" s="2"/>
      <c r="J1556" s="2"/>
      <c r="K1556" s="2"/>
      <c r="L1556" s="2"/>
      <c r="M1556" s="2"/>
      <c r="N1556" s="2"/>
      <c r="O1556" s="2"/>
    </row>
    <row r="1557" spans="4:15">
      <c r="D1557" s="2"/>
      <c r="J1557" s="2"/>
      <c r="K1557" s="2"/>
      <c r="L1557" s="2"/>
      <c r="M1557" s="2"/>
      <c r="N1557" s="2"/>
      <c r="O1557" s="2"/>
    </row>
    <row r="1558" spans="4:15">
      <c r="D1558" s="2"/>
      <c r="J1558" s="2"/>
      <c r="K1558" s="2"/>
      <c r="L1558" s="2"/>
      <c r="M1558" s="2"/>
      <c r="N1558" s="2"/>
      <c r="O1558" s="2"/>
    </row>
    <row r="1559" spans="4:15">
      <c r="D1559" s="2"/>
      <c r="J1559" s="2"/>
      <c r="K1559" s="2"/>
      <c r="L1559" s="2"/>
      <c r="M1559" s="2"/>
      <c r="N1559" s="2"/>
      <c r="O1559" s="2"/>
    </row>
    <row r="1560" spans="4:15">
      <c r="D1560" s="4"/>
      <c r="J1560" s="4"/>
      <c r="K1560" s="4"/>
      <c r="L1560" s="4"/>
      <c r="M1560" s="4"/>
      <c r="N1560" s="4"/>
      <c r="O1560" s="4"/>
    </row>
    <row r="1561" spans="4:15">
      <c r="D1561" s="2"/>
      <c r="J1561" s="2"/>
      <c r="K1561" s="2"/>
      <c r="L1561" s="2"/>
      <c r="M1561" s="2"/>
      <c r="N1561" s="2"/>
      <c r="O1561" s="2"/>
    </row>
    <row r="1562" spans="4:15">
      <c r="D1562" s="2"/>
      <c r="J1562" s="2"/>
      <c r="K1562" s="2"/>
      <c r="L1562" s="2"/>
      <c r="M1562" s="2"/>
      <c r="N1562" s="2"/>
      <c r="O1562" s="2"/>
    </row>
    <row r="1563" spans="4:15">
      <c r="D1563" s="2"/>
      <c r="J1563" s="2"/>
      <c r="K1563" s="2"/>
      <c r="L1563" s="2"/>
      <c r="M1563" s="2"/>
      <c r="N1563" s="2"/>
      <c r="O1563" s="2"/>
    </row>
    <row r="1564" spans="4:15">
      <c r="D1564" s="4"/>
      <c r="J1564" s="4"/>
      <c r="K1564" s="4"/>
      <c r="L1564" s="4"/>
      <c r="M1564" s="4"/>
      <c r="N1564" s="4"/>
      <c r="O1564" s="4"/>
    </row>
    <row r="1565" spans="4:15">
      <c r="D1565" s="4"/>
      <c r="J1565" s="4"/>
      <c r="K1565" s="4"/>
      <c r="L1565" s="4"/>
      <c r="M1565" s="4"/>
      <c r="N1565" s="4"/>
      <c r="O1565" s="4"/>
    </row>
    <row r="1566" spans="4:15">
      <c r="D1566" s="2"/>
      <c r="J1566" s="2"/>
      <c r="K1566" s="2"/>
      <c r="L1566" s="2"/>
      <c r="M1566" s="2"/>
      <c r="N1566" s="2"/>
      <c r="O1566" s="2"/>
    </row>
    <row r="1567" spans="4:15">
      <c r="D1567" s="2"/>
      <c r="J1567" s="2"/>
      <c r="K1567" s="2"/>
      <c r="L1567" s="2"/>
      <c r="M1567" s="2"/>
      <c r="N1567" s="2"/>
      <c r="O1567" s="2"/>
    </row>
    <row r="1568" spans="4:15">
      <c r="D1568" s="2"/>
      <c r="J1568" s="2"/>
      <c r="K1568" s="2"/>
      <c r="L1568" s="2"/>
      <c r="M1568" s="2"/>
      <c r="N1568" s="2"/>
      <c r="O1568" s="2"/>
    </row>
    <row r="1569" spans="4:15">
      <c r="D1569" s="2"/>
      <c r="J1569" s="2"/>
      <c r="K1569" s="2"/>
      <c r="L1569" s="2"/>
      <c r="M1569" s="2"/>
      <c r="N1569" s="2"/>
      <c r="O1569" s="2"/>
    </row>
    <row r="1570" spans="4:15">
      <c r="D1570" s="2"/>
      <c r="J1570" s="2"/>
      <c r="K1570" s="2"/>
      <c r="L1570" s="2"/>
      <c r="M1570" s="2"/>
      <c r="N1570" s="2"/>
      <c r="O1570" s="2"/>
    </row>
    <row r="1571" spans="4:15">
      <c r="D1571" s="2"/>
      <c r="J1571" s="2"/>
      <c r="K1571" s="2"/>
      <c r="L1571" s="2"/>
      <c r="M1571" s="2"/>
      <c r="N1571" s="2"/>
      <c r="O1571" s="2"/>
    </row>
    <row r="1572" spans="4:15">
      <c r="D1572" s="2"/>
      <c r="J1572" s="2"/>
      <c r="K1572" s="2"/>
      <c r="L1572" s="2"/>
      <c r="M1572" s="2"/>
      <c r="N1572" s="2"/>
      <c r="O1572" s="2"/>
    </row>
    <row r="1573" spans="4:15">
      <c r="D1573" s="2"/>
      <c r="J1573" s="2"/>
      <c r="K1573" s="2"/>
      <c r="L1573" s="2"/>
      <c r="M1573" s="2"/>
      <c r="N1573" s="2"/>
      <c r="O1573" s="2"/>
    </row>
    <row r="1574" spans="4:15">
      <c r="D1574" s="4"/>
      <c r="J1574" s="4"/>
      <c r="K1574" s="4"/>
      <c r="L1574" s="4"/>
      <c r="M1574" s="4"/>
      <c r="N1574" s="4"/>
      <c r="O1574" s="4"/>
    </row>
    <row r="1575" spans="4:15">
      <c r="D1575" s="4"/>
      <c r="J1575" s="4"/>
      <c r="K1575" s="4"/>
      <c r="L1575" s="4"/>
      <c r="M1575" s="4"/>
      <c r="N1575" s="4"/>
      <c r="O1575" s="4"/>
    </row>
    <row r="1576" spans="4:15">
      <c r="D1576" s="2"/>
      <c r="J1576" s="2"/>
      <c r="K1576" s="2"/>
      <c r="L1576" s="2"/>
      <c r="M1576" s="2"/>
      <c r="N1576" s="2"/>
      <c r="O1576" s="2"/>
    </row>
    <row r="1577" spans="4:15">
      <c r="D1577" s="2"/>
      <c r="J1577" s="2"/>
      <c r="K1577" s="2"/>
      <c r="L1577" s="2"/>
      <c r="M1577" s="2"/>
      <c r="N1577" s="2"/>
      <c r="O1577" s="2"/>
    </row>
    <row r="1578" spans="4:15">
      <c r="D1578" s="2"/>
      <c r="J1578" s="2"/>
      <c r="K1578" s="2"/>
      <c r="L1578" s="2"/>
      <c r="M1578" s="2"/>
      <c r="N1578" s="2"/>
      <c r="O1578" s="2"/>
    </row>
    <row r="1579" spans="4:15">
      <c r="D1579" s="2"/>
      <c r="J1579" s="2"/>
      <c r="K1579" s="2"/>
      <c r="L1579" s="2"/>
      <c r="M1579" s="2"/>
      <c r="N1579" s="2"/>
      <c r="O1579" s="2"/>
    </row>
    <row r="1580" spans="4:15">
      <c r="D1580" s="4"/>
      <c r="J1580" s="4"/>
      <c r="K1580" s="4"/>
      <c r="L1580" s="4"/>
      <c r="M1580" s="4"/>
      <c r="N1580" s="4"/>
      <c r="O1580" s="4"/>
    </row>
    <row r="1581" spans="4:15">
      <c r="D1581" s="2"/>
      <c r="J1581" s="2"/>
      <c r="K1581" s="2"/>
      <c r="L1581" s="2"/>
      <c r="M1581" s="2"/>
      <c r="N1581" s="2"/>
      <c r="O1581" s="2"/>
    </row>
    <row r="1582" spans="4:15">
      <c r="D1582" s="2"/>
      <c r="J1582" s="2"/>
      <c r="K1582" s="2"/>
      <c r="L1582" s="2"/>
      <c r="M1582" s="2"/>
      <c r="N1582" s="2"/>
      <c r="O1582" s="2"/>
    </row>
    <row r="1583" spans="4:15">
      <c r="D1583" s="2"/>
      <c r="J1583" s="2"/>
      <c r="K1583" s="2"/>
      <c r="L1583" s="2"/>
      <c r="M1583" s="2"/>
      <c r="N1583" s="2"/>
      <c r="O1583" s="2"/>
    </row>
    <row r="1584" spans="4:15">
      <c r="D1584" s="2"/>
      <c r="J1584" s="2"/>
      <c r="K1584" s="2"/>
      <c r="L1584" s="2"/>
      <c r="M1584" s="2"/>
      <c r="N1584" s="2"/>
      <c r="O1584" s="2"/>
    </row>
    <row r="1585" spans="4:15">
      <c r="D1585" s="2"/>
      <c r="J1585" s="2"/>
      <c r="K1585" s="2"/>
      <c r="L1585" s="2"/>
      <c r="M1585" s="2"/>
      <c r="N1585" s="2"/>
      <c r="O1585" s="2"/>
    </row>
    <row r="1586" spans="4:15">
      <c r="D1586" s="2"/>
      <c r="J1586" s="2"/>
      <c r="K1586" s="2"/>
      <c r="L1586" s="2"/>
      <c r="M1586" s="2"/>
      <c r="N1586" s="2"/>
      <c r="O1586" s="2"/>
    </row>
    <row r="1587" spans="4:15">
      <c r="D1587" s="4"/>
      <c r="J1587" s="4"/>
      <c r="K1587" s="4"/>
      <c r="L1587" s="4"/>
      <c r="M1587" s="4"/>
      <c r="N1587" s="4"/>
      <c r="O1587" s="4"/>
    </row>
    <row r="1588" spans="4:15">
      <c r="D1588" s="2"/>
      <c r="J1588" s="2"/>
      <c r="K1588" s="2"/>
      <c r="L1588" s="2"/>
      <c r="M1588" s="2"/>
      <c r="N1588" s="2"/>
      <c r="O1588" s="2"/>
    </row>
    <row r="1589" spans="4:15">
      <c r="D1589" s="2"/>
      <c r="J1589" s="2"/>
      <c r="K1589" s="2"/>
      <c r="L1589" s="2"/>
      <c r="M1589" s="2"/>
      <c r="N1589" s="2"/>
      <c r="O1589" s="2"/>
    </row>
    <row r="1590" spans="4:15">
      <c r="D1590" s="2"/>
      <c r="J1590" s="2"/>
      <c r="K1590" s="2"/>
      <c r="L1590" s="2"/>
      <c r="M1590" s="2"/>
      <c r="N1590" s="2"/>
      <c r="O1590" s="2"/>
    </row>
    <row r="1591" spans="4:15">
      <c r="D1591" s="2"/>
      <c r="J1591" s="2"/>
      <c r="K1591" s="2"/>
      <c r="L1591" s="2"/>
      <c r="M1591" s="2"/>
      <c r="N1591" s="2"/>
      <c r="O1591" s="2"/>
    </row>
    <row r="1592" spans="4:15">
      <c r="D1592" s="2"/>
      <c r="J1592" s="2"/>
      <c r="K1592" s="2"/>
      <c r="L1592" s="2"/>
      <c r="M1592" s="2"/>
      <c r="N1592" s="2"/>
      <c r="O1592" s="2"/>
    </row>
    <row r="1593" spans="4:15">
      <c r="D1593" s="2"/>
      <c r="J1593" s="2"/>
      <c r="K1593" s="2"/>
      <c r="L1593" s="2"/>
      <c r="M1593" s="2"/>
      <c r="N1593" s="2"/>
      <c r="O1593" s="2"/>
    </row>
    <row r="1594" spans="4:15">
      <c r="D1594" s="2"/>
      <c r="J1594" s="2"/>
      <c r="K1594" s="2"/>
      <c r="L1594" s="2"/>
      <c r="M1594" s="2"/>
      <c r="N1594" s="2"/>
      <c r="O1594" s="2"/>
    </row>
    <row r="1595" spans="4:15">
      <c r="D1595" s="2"/>
      <c r="J1595" s="2"/>
      <c r="K1595" s="2"/>
      <c r="L1595" s="2"/>
      <c r="M1595" s="2"/>
      <c r="N1595" s="2"/>
      <c r="O1595" s="2"/>
    </row>
    <row r="1596" spans="4:15">
      <c r="D1596" s="2"/>
      <c r="J1596" s="2"/>
      <c r="K1596" s="2"/>
      <c r="L1596" s="2"/>
      <c r="M1596" s="2"/>
      <c r="N1596" s="2"/>
      <c r="O1596" s="2"/>
    </row>
    <row r="1597" spans="4:15">
      <c r="D1597" s="4"/>
      <c r="J1597" s="4"/>
      <c r="K1597" s="4"/>
      <c r="L1597" s="4"/>
      <c r="M1597" s="4"/>
      <c r="N1597" s="4"/>
      <c r="O1597" s="4"/>
    </row>
    <row r="1598" spans="4:15">
      <c r="D1598" s="4"/>
      <c r="J1598" s="4"/>
      <c r="K1598" s="4"/>
      <c r="L1598" s="4"/>
      <c r="M1598" s="4"/>
      <c r="N1598" s="4"/>
      <c r="O1598" s="4"/>
    </row>
    <row r="1599" spans="4:15">
      <c r="D1599" s="2"/>
      <c r="J1599" s="2"/>
      <c r="K1599" s="2"/>
      <c r="L1599" s="2"/>
      <c r="M1599" s="2"/>
      <c r="N1599" s="2"/>
      <c r="O1599" s="2"/>
    </row>
    <row r="1600" spans="4:15">
      <c r="D1600" s="2"/>
      <c r="J1600" s="2"/>
      <c r="K1600" s="2"/>
      <c r="L1600" s="2"/>
      <c r="M1600" s="2"/>
      <c r="N1600" s="2"/>
      <c r="O1600" s="2"/>
    </row>
    <row r="1601" spans="4:15">
      <c r="D1601" s="2"/>
      <c r="J1601" s="2"/>
      <c r="K1601" s="2"/>
      <c r="L1601" s="2"/>
      <c r="M1601" s="2"/>
      <c r="N1601" s="2"/>
      <c r="O1601" s="2"/>
    </row>
    <row r="1602" spans="4:15">
      <c r="D1602" s="4"/>
      <c r="J1602" s="4"/>
      <c r="K1602" s="4"/>
      <c r="L1602" s="4"/>
      <c r="M1602" s="4"/>
      <c r="N1602" s="4"/>
      <c r="O1602" s="4"/>
    </row>
    <row r="1603" spans="4:15">
      <c r="D1603" s="2"/>
      <c r="J1603" s="2"/>
      <c r="K1603" s="2"/>
      <c r="L1603" s="2"/>
      <c r="M1603" s="2"/>
      <c r="N1603" s="2"/>
      <c r="O1603" s="2"/>
    </row>
    <row r="1604" spans="4:15">
      <c r="D1604" s="2"/>
      <c r="J1604" s="2"/>
      <c r="K1604" s="2"/>
      <c r="L1604" s="2"/>
      <c r="M1604" s="2"/>
      <c r="N1604" s="2"/>
      <c r="O1604" s="2"/>
    </row>
    <row r="1605" spans="4:15">
      <c r="D1605" s="4"/>
      <c r="J1605" s="4"/>
      <c r="K1605" s="4"/>
      <c r="L1605" s="4"/>
      <c r="M1605" s="4"/>
      <c r="N1605" s="4"/>
      <c r="O1605" s="4"/>
    </row>
    <row r="1606" spans="4:15">
      <c r="D1606" s="2"/>
      <c r="J1606" s="2"/>
      <c r="K1606" s="2"/>
      <c r="L1606" s="2"/>
      <c r="M1606" s="2"/>
      <c r="N1606" s="2"/>
      <c r="O1606" s="2"/>
    </row>
    <row r="1607" spans="4:15">
      <c r="D1607" s="2"/>
      <c r="J1607" s="2"/>
      <c r="K1607" s="2"/>
      <c r="L1607" s="2"/>
      <c r="M1607" s="2"/>
      <c r="N1607" s="2"/>
      <c r="O1607" s="2"/>
    </row>
    <row r="1608" spans="4:15">
      <c r="D1608" s="2"/>
      <c r="J1608" s="2"/>
      <c r="K1608" s="2"/>
      <c r="L1608" s="2"/>
      <c r="M1608" s="2"/>
      <c r="N1608" s="2"/>
      <c r="O1608" s="2"/>
    </row>
    <row r="1609" spans="4:15">
      <c r="D1609" s="2"/>
      <c r="J1609" s="2"/>
      <c r="K1609" s="2"/>
      <c r="L1609" s="2"/>
      <c r="M1609" s="2"/>
      <c r="N1609" s="2"/>
      <c r="O1609" s="2"/>
    </row>
    <row r="1610" spans="4:15">
      <c r="D1610" s="2"/>
      <c r="J1610" s="2"/>
      <c r="K1610" s="2"/>
      <c r="L1610" s="2"/>
      <c r="M1610" s="2"/>
      <c r="N1610" s="2"/>
      <c r="O1610" s="2"/>
    </row>
    <row r="1611" spans="4:15">
      <c r="D1611" s="2"/>
      <c r="J1611" s="2"/>
      <c r="K1611" s="2"/>
      <c r="L1611" s="2"/>
      <c r="M1611" s="2"/>
      <c r="N1611" s="2"/>
      <c r="O1611" s="2"/>
    </row>
    <row r="1612" spans="4:15">
      <c r="D1612" s="4"/>
      <c r="J1612" s="4"/>
      <c r="K1612" s="4"/>
      <c r="L1612" s="4"/>
      <c r="M1612" s="4"/>
      <c r="N1612" s="4"/>
      <c r="O1612" s="4"/>
    </row>
    <row r="1613" spans="4:15">
      <c r="D1613" s="2"/>
      <c r="J1613" s="2"/>
      <c r="K1613" s="2"/>
      <c r="L1613" s="2"/>
      <c r="M1613" s="2"/>
      <c r="N1613" s="2"/>
      <c r="O1613" s="2"/>
    </row>
    <row r="1614" spans="4:15">
      <c r="D1614" s="2"/>
      <c r="J1614" s="2"/>
      <c r="K1614" s="2"/>
      <c r="L1614" s="2"/>
      <c r="M1614" s="2"/>
      <c r="N1614" s="2"/>
      <c r="O1614" s="2"/>
    </row>
    <row r="1615" spans="4:15">
      <c r="D1615" s="2"/>
      <c r="J1615" s="2"/>
      <c r="K1615" s="2"/>
      <c r="L1615" s="2"/>
      <c r="M1615" s="2"/>
      <c r="N1615" s="2"/>
      <c r="O1615" s="2"/>
    </row>
    <row r="1616" spans="4:15">
      <c r="D1616" s="2"/>
      <c r="J1616" s="2"/>
      <c r="K1616" s="2"/>
      <c r="L1616" s="2"/>
      <c r="M1616" s="2"/>
      <c r="N1616" s="2"/>
      <c r="O1616" s="2"/>
    </row>
    <row r="1617" spans="4:15">
      <c r="D1617" s="2"/>
      <c r="J1617" s="2"/>
      <c r="K1617" s="2"/>
      <c r="L1617" s="2"/>
      <c r="M1617" s="2"/>
      <c r="N1617" s="2"/>
      <c r="O1617" s="2"/>
    </row>
    <row r="1618" spans="4:15">
      <c r="D1618" s="2"/>
      <c r="J1618" s="2"/>
      <c r="K1618" s="2"/>
      <c r="L1618" s="2"/>
      <c r="M1618" s="2"/>
      <c r="N1618" s="2"/>
      <c r="O1618" s="2"/>
    </row>
    <row r="1619" spans="4:15">
      <c r="D1619" s="2"/>
      <c r="J1619" s="2"/>
      <c r="K1619" s="2"/>
      <c r="L1619" s="2"/>
      <c r="M1619" s="2"/>
      <c r="N1619" s="2"/>
      <c r="O1619" s="2"/>
    </row>
    <row r="1620" spans="4:15">
      <c r="D1620" s="4"/>
      <c r="J1620" s="4"/>
      <c r="K1620" s="4"/>
      <c r="L1620" s="4"/>
      <c r="M1620" s="4"/>
      <c r="N1620" s="4"/>
      <c r="O1620" s="4"/>
    </row>
    <row r="1621" spans="4:15">
      <c r="D1621" s="2"/>
      <c r="J1621" s="2"/>
      <c r="K1621" s="2"/>
      <c r="L1621" s="2"/>
      <c r="M1621" s="2"/>
      <c r="N1621" s="2"/>
      <c r="O1621" s="2"/>
    </row>
    <row r="1622" spans="4:15">
      <c r="D1622" s="2"/>
      <c r="J1622" s="2"/>
      <c r="K1622" s="2"/>
      <c r="L1622" s="2"/>
      <c r="M1622" s="2"/>
      <c r="N1622" s="2"/>
      <c r="O1622" s="2"/>
    </row>
    <row r="1623" spans="4:15">
      <c r="D1623" s="2"/>
      <c r="J1623" s="2"/>
      <c r="K1623" s="2"/>
      <c r="L1623" s="2"/>
      <c r="M1623" s="2"/>
      <c r="N1623" s="2"/>
      <c r="O1623" s="2"/>
    </row>
    <row r="1624" spans="4:15">
      <c r="D1624" s="4"/>
      <c r="J1624" s="4"/>
      <c r="K1624" s="4"/>
      <c r="L1624" s="4"/>
      <c r="M1624" s="4"/>
      <c r="N1624" s="4"/>
      <c r="O1624" s="4"/>
    </row>
    <row r="1625" spans="4:15">
      <c r="D1625" s="2"/>
      <c r="J1625" s="2"/>
      <c r="K1625" s="2"/>
      <c r="L1625" s="2"/>
      <c r="M1625" s="2"/>
      <c r="N1625" s="2"/>
      <c r="O1625" s="2"/>
    </row>
    <row r="1626" spans="4:15">
      <c r="D1626" s="2"/>
      <c r="J1626" s="2"/>
      <c r="K1626" s="2"/>
      <c r="L1626" s="2"/>
      <c r="M1626" s="2"/>
      <c r="N1626" s="2"/>
      <c r="O1626" s="2"/>
    </row>
    <row r="1627" spans="4:15">
      <c r="D1627" s="2"/>
      <c r="J1627" s="2"/>
      <c r="K1627" s="2"/>
      <c r="L1627" s="2"/>
      <c r="M1627" s="2"/>
      <c r="N1627" s="2"/>
      <c r="O1627" s="2"/>
    </row>
    <row r="1628" spans="4:15">
      <c r="D1628" s="4"/>
      <c r="J1628" s="4"/>
      <c r="K1628" s="4"/>
      <c r="L1628" s="4"/>
      <c r="M1628" s="4"/>
      <c r="N1628" s="4"/>
      <c r="O1628" s="4"/>
    </row>
    <row r="1629" spans="4:15">
      <c r="D1629" s="2"/>
      <c r="J1629" s="2"/>
      <c r="K1629" s="2"/>
      <c r="L1629" s="2"/>
      <c r="M1629" s="2"/>
      <c r="N1629" s="2"/>
      <c r="O1629" s="2"/>
    </row>
    <row r="1630" spans="4:15">
      <c r="D1630" s="2"/>
      <c r="J1630" s="2"/>
      <c r="K1630" s="2"/>
      <c r="L1630" s="2"/>
      <c r="M1630" s="2"/>
      <c r="N1630" s="2"/>
      <c r="O1630" s="2"/>
    </row>
    <row r="1631" spans="4:15">
      <c r="D1631" s="2"/>
      <c r="J1631" s="2"/>
      <c r="K1631" s="2"/>
      <c r="L1631" s="2"/>
      <c r="M1631" s="2"/>
      <c r="N1631" s="2"/>
      <c r="O1631" s="2"/>
    </row>
    <row r="1632" spans="4:15">
      <c r="D1632" s="2"/>
      <c r="J1632" s="2"/>
      <c r="K1632" s="2"/>
      <c r="L1632" s="2"/>
      <c r="M1632" s="2"/>
      <c r="N1632" s="2"/>
      <c r="O1632" s="2"/>
    </row>
    <row r="1633" spans="4:15">
      <c r="D1633" s="2"/>
      <c r="J1633" s="2"/>
      <c r="K1633" s="2"/>
      <c r="L1633" s="2"/>
      <c r="M1633" s="2"/>
      <c r="N1633" s="2"/>
      <c r="O1633" s="2"/>
    </row>
    <row r="1634" spans="4:15">
      <c r="D1634" s="2"/>
      <c r="J1634" s="2"/>
      <c r="K1634" s="2"/>
      <c r="L1634" s="2"/>
      <c r="M1634" s="2"/>
      <c r="N1634" s="2"/>
      <c r="O1634" s="2"/>
    </row>
    <row r="1635" spans="4:15">
      <c r="D1635" s="2"/>
      <c r="J1635" s="2"/>
      <c r="K1635" s="2"/>
      <c r="L1635" s="2"/>
      <c r="M1635" s="2"/>
      <c r="N1635" s="2"/>
      <c r="O1635" s="2"/>
    </row>
    <row r="1636" spans="4:15">
      <c r="D1636" s="2"/>
      <c r="J1636" s="2"/>
      <c r="K1636" s="2"/>
      <c r="L1636" s="2"/>
      <c r="M1636" s="2"/>
      <c r="N1636" s="2"/>
      <c r="O1636" s="2"/>
    </row>
    <row r="1637" spans="4:15">
      <c r="D1637" s="2"/>
      <c r="J1637" s="2"/>
      <c r="K1637" s="2"/>
      <c r="L1637" s="2"/>
      <c r="M1637" s="2"/>
      <c r="N1637" s="2"/>
      <c r="O1637" s="2"/>
    </row>
    <row r="1638" spans="4:15">
      <c r="D1638" s="4"/>
      <c r="J1638" s="4"/>
      <c r="K1638" s="4"/>
      <c r="L1638" s="4"/>
      <c r="M1638" s="4"/>
      <c r="N1638" s="4"/>
      <c r="O1638" s="4"/>
    </row>
    <row r="1639" spans="4:15">
      <c r="D1639" s="2"/>
      <c r="J1639" s="2"/>
      <c r="K1639" s="2"/>
      <c r="L1639" s="2"/>
      <c r="M1639" s="2"/>
      <c r="N1639" s="2"/>
      <c r="O1639" s="2"/>
    </row>
    <row r="1640" spans="4:15">
      <c r="D1640" s="2"/>
      <c r="J1640" s="2"/>
      <c r="K1640" s="2"/>
      <c r="L1640" s="2"/>
      <c r="M1640" s="2"/>
      <c r="N1640" s="2"/>
      <c r="O1640" s="2"/>
    </row>
    <row r="1641" spans="4:15">
      <c r="D1641" s="4"/>
      <c r="J1641" s="4"/>
      <c r="K1641" s="4"/>
      <c r="L1641" s="4"/>
      <c r="M1641" s="4"/>
      <c r="N1641" s="4"/>
      <c r="O1641" s="4"/>
    </row>
    <row r="1642" spans="4:15">
      <c r="D1642" s="4"/>
      <c r="J1642" s="4"/>
      <c r="K1642" s="4"/>
      <c r="L1642" s="4"/>
      <c r="M1642" s="4"/>
      <c r="N1642" s="4"/>
      <c r="O1642" s="4"/>
    </row>
    <row r="1643" spans="4:15">
      <c r="D1643" s="4"/>
      <c r="J1643" s="4"/>
      <c r="K1643" s="4"/>
      <c r="L1643" s="4"/>
      <c r="M1643" s="4"/>
      <c r="N1643" s="4"/>
      <c r="O1643" s="4"/>
    </row>
    <row r="1644" spans="4:15">
      <c r="D1644" s="2"/>
      <c r="J1644" s="2"/>
      <c r="K1644" s="2"/>
      <c r="L1644" s="2"/>
      <c r="M1644" s="2"/>
      <c r="N1644" s="2"/>
      <c r="O1644" s="2"/>
    </row>
    <row r="1645" spans="4:15">
      <c r="D1645" s="2"/>
      <c r="J1645" s="2"/>
      <c r="K1645" s="2"/>
      <c r="L1645" s="2"/>
      <c r="M1645" s="2"/>
      <c r="N1645" s="2"/>
      <c r="O1645" s="2"/>
    </row>
    <row r="1646" spans="4:15">
      <c r="D1646" s="4"/>
      <c r="J1646" s="4"/>
      <c r="K1646" s="4"/>
      <c r="L1646" s="4"/>
      <c r="M1646" s="4"/>
      <c r="N1646" s="4"/>
      <c r="O1646" s="4"/>
    </row>
    <row r="1647" spans="4:15">
      <c r="D1647" s="2"/>
      <c r="J1647" s="2"/>
      <c r="K1647" s="2"/>
      <c r="L1647" s="2"/>
      <c r="M1647" s="2"/>
      <c r="N1647" s="2"/>
      <c r="O1647" s="2"/>
    </row>
    <row r="1648" spans="4:15">
      <c r="D1648" s="2"/>
      <c r="J1648" s="2"/>
      <c r="K1648" s="2"/>
      <c r="L1648" s="2"/>
      <c r="M1648" s="2"/>
      <c r="N1648" s="2"/>
      <c r="O1648" s="2"/>
    </row>
    <row r="1649" spans="4:15">
      <c r="D1649" s="4"/>
      <c r="J1649" s="4"/>
      <c r="K1649" s="4"/>
      <c r="L1649" s="4"/>
      <c r="M1649" s="4"/>
      <c r="N1649" s="4"/>
      <c r="O1649" s="4"/>
    </row>
    <row r="1650" spans="4:15">
      <c r="D1650" s="4"/>
      <c r="J1650" s="4"/>
      <c r="K1650" s="4"/>
      <c r="L1650" s="4"/>
      <c r="M1650" s="4"/>
      <c r="N1650" s="4"/>
      <c r="O1650" s="4"/>
    </row>
    <row r="1651" spans="4:15">
      <c r="D1651" s="2"/>
      <c r="J1651" s="2"/>
      <c r="K1651" s="2"/>
      <c r="L1651" s="2"/>
      <c r="M1651" s="2"/>
      <c r="N1651" s="2"/>
      <c r="O1651" s="2"/>
    </row>
    <row r="1652" spans="4:15">
      <c r="D1652" s="2"/>
      <c r="J1652" s="2"/>
      <c r="K1652" s="2"/>
      <c r="L1652" s="2"/>
      <c r="M1652" s="2"/>
      <c r="N1652" s="2"/>
      <c r="O1652" s="2"/>
    </row>
    <row r="1653" spans="4:15">
      <c r="D1653" s="2"/>
      <c r="J1653" s="2"/>
      <c r="K1653" s="2"/>
      <c r="L1653" s="2"/>
      <c r="M1653" s="2"/>
      <c r="N1653" s="2"/>
      <c r="O1653" s="2"/>
    </row>
    <row r="1654" spans="4:15">
      <c r="D1654" s="2"/>
      <c r="J1654" s="2"/>
      <c r="K1654" s="2"/>
      <c r="L1654" s="2"/>
      <c r="M1654" s="2"/>
      <c r="N1654" s="2"/>
      <c r="O1654" s="2"/>
    </row>
    <row r="1655" spans="4:15">
      <c r="D1655" s="2"/>
      <c r="J1655" s="2"/>
      <c r="K1655" s="2"/>
      <c r="L1655" s="2"/>
      <c r="M1655" s="2"/>
      <c r="N1655" s="2"/>
      <c r="O1655" s="2"/>
    </row>
    <row r="1656" spans="4:15">
      <c r="D1656" s="4"/>
      <c r="J1656" s="4"/>
      <c r="K1656" s="4"/>
      <c r="L1656" s="4"/>
      <c r="M1656" s="4"/>
      <c r="N1656" s="4"/>
      <c r="O1656" s="4"/>
    </row>
    <row r="1657" spans="4:15">
      <c r="D1657" s="2"/>
      <c r="J1657" s="2"/>
      <c r="K1657" s="2"/>
      <c r="L1657" s="2"/>
      <c r="M1657" s="2"/>
      <c r="N1657" s="2"/>
      <c r="O1657" s="2"/>
    </row>
    <row r="1658" spans="4:15">
      <c r="D1658" s="2"/>
      <c r="J1658" s="2"/>
      <c r="K1658" s="2"/>
      <c r="L1658" s="2"/>
      <c r="M1658" s="2"/>
      <c r="N1658" s="2"/>
      <c r="O1658" s="2"/>
    </row>
    <row r="1659" spans="4:15">
      <c r="D1659" s="2"/>
      <c r="J1659" s="2"/>
      <c r="K1659" s="2"/>
      <c r="L1659" s="2"/>
      <c r="M1659" s="2"/>
      <c r="N1659" s="2"/>
      <c r="O1659" s="2"/>
    </row>
    <row r="1660" spans="4:15">
      <c r="D1660" s="4"/>
      <c r="J1660" s="4"/>
      <c r="K1660" s="4"/>
      <c r="L1660" s="4"/>
      <c r="M1660" s="4"/>
      <c r="N1660" s="4"/>
      <c r="O1660" s="4"/>
    </row>
    <row r="1661" spans="4:15">
      <c r="D1661" s="2"/>
      <c r="J1661" s="2"/>
      <c r="K1661" s="2"/>
      <c r="L1661" s="2"/>
      <c r="M1661" s="2"/>
      <c r="N1661" s="2"/>
      <c r="O1661" s="2"/>
    </row>
    <row r="1662" spans="4:15">
      <c r="D1662" s="2"/>
      <c r="J1662" s="2"/>
      <c r="K1662" s="2"/>
      <c r="L1662" s="2"/>
      <c r="M1662" s="2"/>
      <c r="N1662" s="2"/>
      <c r="O1662" s="2"/>
    </row>
    <row r="1663" spans="4:15">
      <c r="D1663" s="2"/>
      <c r="J1663" s="2"/>
      <c r="K1663" s="2"/>
      <c r="L1663" s="2"/>
      <c r="M1663" s="2"/>
      <c r="N1663" s="2"/>
      <c r="O1663" s="2"/>
    </row>
    <row r="1664" spans="4:15">
      <c r="D1664" s="2"/>
      <c r="J1664" s="2"/>
      <c r="K1664" s="2"/>
      <c r="L1664" s="2"/>
      <c r="M1664" s="2"/>
      <c r="N1664" s="2"/>
      <c r="O1664" s="2"/>
    </row>
    <row r="1665" spans="4:15">
      <c r="D1665" s="2"/>
      <c r="J1665" s="2"/>
      <c r="K1665" s="2"/>
      <c r="L1665" s="2"/>
      <c r="M1665" s="2"/>
      <c r="N1665" s="2"/>
      <c r="O1665" s="2"/>
    </row>
    <row r="1666" spans="4:15">
      <c r="D1666" s="2"/>
      <c r="J1666" s="2"/>
      <c r="K1666" s="2"/>
      <c r="L1666" s="2"/>
      <c r="M1666" s="2"/>
      <c r="N1666" s="2"/>
      <c r="O1666" s="2"/>
    </row>
    <row r="1667" spans="4:15">
      <c r="D1667" s="2"/>
      <c r="J1667" s="2"/>
      <c r="K1667" s="2"/>
      <c r="L1667" s="2"/>
      <c r="M1667" s="2"/>
      <c r="N1667" s="2"/>
      <c r="O1667" s="2"/>
    </row>
    <row r="1668" spans="4:15">
      <c r="D1668" s="4"/>
      <c r="J1668" s="4"/>
      <c r="K1668" s="4"/>
      <c r="L1668" s="4"/>
      <c r="M1668" s="4"/>
      <c r="N1668" s="4"/>
      <c r="O1668" s="4"/>
    </row>
    <row r="1669" spans="4:15">
      <c r="D1669" s="2"/>
      <c r="J1669" s="2"/>
      <c r="K1669" s="2"/>
      <c r="L1669" s="2"/>
      <c r="M1669" s="2"/>
      <c r="N1669" s="2"/>
      <c r="O1669" s="2"/>
    </row>
    <row r="1670" spans="4:15">
      <c r="D1670" s="2"/>
      <c r="J1670" s="2"/>
      <c r="K1670" s="2"/>
      <c r="L1670" s="2"/>
      <c r="M1670" s="2"/>
      <c r="N1670" s="2"/>
      <c r="O1670" s="2"/>
    </row>
    <row r="1671" spans="4:15">
      <c r="D1671" s="2"/>
      <c r="J1671" s="2"/>
      <c r="K1671" s="2"/>
      <c r="L1671" s="2"/>
      <c r="M1671" s="2"/>
      <c r="N1671" s="2"/>
      <c r="O1671" s="2"/>
    </row>
    <row r="1672" spans="4:15">
      <c r="D1672" s="4"/>
      <c r="J1672" s="4"/>
      <c r="K1672" s="4"/>
      <c r="L1672" s="4"/>
      <c r="M1672" s="4"/>
      <c r="N1672" s="4"/>
      <c r="O1672" s="4"/>
    </row>
    <row r="1673" spans="4:15">
      <c r="D1673" s="2"/>
      <c r="J1673" s="2"/>
      <c r="K1673" s="2"/>
      <c r="L1673" s="2"/>
      <c r="M1673" s="2"/>
      <c r="N1673" s="2"/>
      <c r="O1673" s="2"/>
    </row>
    <row r="1674" spans="4:15">
      <c r="D1674" s="2"/>
      <c r="J1674" s="2"/>
      <c r="K1674" s="2"/>
      <c r="L1674" s="2"/>
      <c r="M1674" s="2"/>
      <c r="N1674" s="2"/>
      <c r="O1674" s="2"/>
    </row>
    <row r="1675" spans="4:15">
      <c r="D1675" s="4"/>
      <c r="J1675" s="4"/>
      <c r="K1675" s="4"/>
      <c r="L1675" s="4"/>
      <c r="M1675" s="4"/>
      <c r="N1675" s="4"/>
      <c r="O1675" s="4"/>
    </row>
    <row r="1676" spans="4:15">
      <c r="D1676" s="2"/>
      <c r="J1676" s="2"/>
      <c r="K1676" s="2"/>
      <c r="L1676" s="2"/>
      <c r="M1676" s="2"/>
      <c r="N1676" s="2"/>
      <c r="O1676" s="2"/>
    </row>
    <row r="1677" spans="4:15">
      <c r="D1677" s="2"/>
      <c r="J1677" s="2"/>
      <c r="K1677" s="2"/>
      <c r="L1677" s="2"/>
      <c r="M1677" s="2"/>
      <c r="N1677" s="2"/>
      <c r="O1677" s="2"/>
    </row>
    <row r="1678" spans="4:15">
      <c r="D1678" s="4"/>
      <c r="J1678" s="4"/>
      <c r="K1678" s="4"/>
      <c r="L1678" s="4"/>
      <c r="M1678" s="4"/>
      <c r="N1678" s="4"/>
      <c r="O1678" s="4"/>
    </row>
    <row r="1679" spans="4:15">
      <c r="D1679" s="4"/>
      <c r="J1679" s="4"/>
      <c r="K1679" s="4"/>
      <c r="L1679" s="4"/>
      <c r="M1679" s="4"/>
      <c r="N1679" s="4"/>
      <c r="O1679" s="4"/>
    </row>
    <row r="1680" spans="4:15">
      <c r="D1680" s="2"/>
      <c r="J1680" s="2"/>
      <c r="K1680" s="2"/>
      <c r="L1680" s="2"/>
      <c r="M1680" s="2"/>
      <c r="N1680" s="2"/>
      <c r="O1680" s="2"/>
    </row>
    <row r="1681" spans="4:15">
      <c r="D1681" s="2"/>
      <c r="J1681" s="2"/>
      <c r="K1681" s="2"/>
      <c r="L1681" s="2"/>
      <c r="M1681" s="2"/>
      <c r="N1681" s="2"/>
      <c r="O1681" s="2"/>
    </row>
    <row r="1682" spans="4:15">
      <c r="D1682" s="2"/>
      <c r="J1682" s="2"/>
      <c r="K1682" s="2"/>
      <c r="L1682" s="2"/>
      <c r="M1682" s="2"/>
      <c r="N1682" s="2"/>
      <c r="O1682" s="2"/>
    </row>
    <row r="1683" spans="4:15">
      <c r="D1683" s="2"/>
      <c r="J1683" s="2"/>
      <c r="K1683" s="2"/>
      <c r="L1683" s="2"/>
      <c r="M1683" s="2"/>
      <c r="N1683" s="2"/>
      <c r="O1683" s="2"/>
    </row>
    <row r="1684" spans="4:15">
      <c r="D1684" s="4"/>
      <c r="J1684" s="4"/>
      <c r="K1684" s="4"/>
      <c r="L1684" s="4"/>
      <c r="M1684" s="4"/>
      <c r="N1684" s="4"/>
      <c r="O1684" s="4"/>
    </row>
    <row r="1685" spans="4:15">
      <c r="D1685" s="2"/>
      <c r="J1685" s="2"/>
      <c r="K1685" s="2"/>
      <c r="L1685" s="2"/>
      <c r="M1685" s="2"/>
      <c r="N1685" s="2"/>
      <c r="O1685" s="2"/>
    </row>
    <row r="1686" spans="4:15">
      <c r="D1686" s="2"/>
      <c r="J1686" s="2"/>
      <c r="K1686" s="2"/>
      <c r="L1686" s="2"/>
      <c r="M1686" s="2"/>
      <c r="N1686" s="2"/>
      <c r="O1686" s="2"/>
    </row>
    <row r="1687" spans="4:15">
      <c r="D1687" s="4"/>
      <c r="J1687" s="4"/>
      <c r="K1687" s="4"/>
      <c r="L1687" s="4"/>
      <c r="M1687" s="4"/>
      <c r="N1687" s="4"/>
      <c r="O1687" s="4"/>
    </row>
    <row r="1688" spans="4:15">
      <c r="D1688" s="2"/>
      <c r="J1688" s="2"/>
      <c r="K1688" s="2"/>
      <c r="L1688" s="2"/>
      <c r="M1688" s="2"/>
      <c r="N1688" s="2"/>
      <c r="O1688" s="2"/>
    </row>
    <row r="1689" spans="4:15">
      <c r="D1689" s="2"/>
      <c r="J1689" s="2"/>
      <c r="K1689" s="2"/>
      <c r="L1689" s="2"/>
      <c r="M1689" s="2"/>
      <c r="N1689" s="2"/>
      <c r="O1689" s="2"/>
    </row>
    <row r="1690" spans="4:15">
      <c r="D1690" s="2"/>
      <c r="J1690" s="2"/>
      <c r="K1690" s="2"/>
      <c r="L1690" s="2"/>
      <c r="M1690" s="2"/>
      <c r="N1690" s="2"/>
      <c r="O1690" s="2"/>
    </row>
    <row r="1691" spans="4:15">
      <c r="D1691" s="2"/>
      <c r="J1691" s="2"/>
      <c r="K1691" s="2"/>
      <c r="L1691" s="2"/>
      <c r="M1691" s="2"/>
      <c r="N1691" s="2"/>
      <c r="O1691" s="2"/>
    </row>
    <row r="1692" spans="4:15">
      <c r="D1692" s="4"/>
      <c r="J1692" s="4"/>
      <c r="K1692" s="4"/>
      <c r="L1692" s="4"/>
      <c r="M1692" s="4"/>
      <c r="N1692" s="4"/>
      <c r="O1692" s="4"/>
    </row>
    <row r="1693" spans="4:15">
      <c r="D1693" s="4"/>
      <c r="J1693" s="4"/>
      <c r="K1693" s="4"/>
      <c r="L1693" s="4"/>
      <c r="M1693" s="4"/>
      <c r="N1693" s="4"/>
      <c r="O1693" s="4"/>
    </row>
    <row r="1694" spans="4:15">
      <c r="D1694" s="4"/>
      <c r="J1694" s="4"/>
      <c r="K1694" s="4"/>
      <c r="L1694" s="4"/>
      <c r="M1694" s="4"/>
      <c r="N1694" s="4"/>
      <c r="O1694" s="4"/>
    </row>
    <row r="1695" spans="4:15">
      <c r="D1695" s="4"/>
      <c r="J1695" s="4"/>
      <c r="K1695" s="4"/>
      <c r="L1695" s="4"/>
      <c r="M1695" s="4"/>
      <c r="N1695" s="4"/>
      <c r="O1695" s="4"/>
    </row>
    <row r="1696" spans="4:15">
      <c r="D1696" s="2"/>
      <c r="J1696" s="2"/>
      <c r="K1696" s="2"/>
      <c r="L1696" s="2"/>
      <c r="M1696" s="2"/>
      <c r="N1696" s="2"/>
      <c r="O1696" s="2"/>
    </row>
    <row r="1697" spans="4:15">
      <c r="D1697" s="2"/>
      <c r="J1697" s="2"/>
      <c r="K1697" s="2"/>
      <c r="L1697" s="2"/>
      <c r="M1697" s="2"/>
      <c r="N1697" s="2"/>
      <c r="O1697" s="2"/>
    </row>
    <row r="1698" spans="4:15">
      <c r="D1698" s="4"/>
      <c r="J1698" s="4"/>
      <c r="K1698" s="4"/>
      <c r="L1698" s="4"/>
      <c r="M1698" s="4"/>
      <c r="N1698" s="4"/>
      <c r="O1698" s="4"/>
    </row>
    <row r="1699" spans="4:15">
      <c r="D1699" s="4"/>
      <c r="J1699" s="4"/>
      <c r="K1699" s="4"/>
      <c r="L1699" s="4"/>
      <c r="M1699" s="4"/>
      <c r="N1699" s="4"/>
      <c r="O1699" s="4"/>
    </row>
    <row r="1700" spans="4:15">
      <c r="D1700" s="2"/>
      <c r="J1700" s="2"/>
      <c r="K1700" s="2"/>
      <c r="L1700" s="2"/>
      <c r="M1700" s="2"/>
      <c r="N1700" s="2"/>
      <c r="O1700" s="2"/>
    </row>
    <row r="1701" spans="4:15">
      <c r="D1701" s="2"/>
      <c r="J1701" s="2"/>
      <c r="K1701" s="2"/>
      <c r="L1701" s="2"/>
      <c r="M1701" s="2"/>
      <c r="N1701" s="2"/>
      <c r="O1701" s="2"/>
    </row>
    <row r="1702" spans="4:15">
      <c r="D1702" s="2"/>
      <c r="J1702" s="2"/>
      <c r="K1702" s="2"/>
      <c r="L1702" s="2"/>
      <c r="M1702" s="2"/>
      <c r="N1702" s="2"/>
      <c r="O1702" s="2"/>
    </row>
    <row r="1703" spans="4:15">
      <c r="D1703" s="4"/>
      <c r="J1703" s="4"/>
      <c r="K1703" s="4"/>
      <c r="L1703" s="4"/>
      <c r="M1703" s="4"/>
      <c r="N1703" s="4"/>
      <c r="O1703" s="4"/>
    </row>
    <row r="1704" spans="4:15">
      <c r="D1704" s="4"/>
      <c r="J1704" s="4"/>
      <c r="K1704" s="4"/>
      <c r="L1704" s="4"/>
      <c r="M1704" s="4"/>
      <c r="N1704" s="4"/>
      <c r="O1704" s="4"/>
    </row>
    <row r="1705" spans="4:15">
      <c r="D1705" s="4"/>
      <c r="J1705" s="4"/>
      <c r="K1705" s="4"/>
      <c r="L1705" s="4"/>
      <c r="M1705" s="4"/>
      <c r="N1705" s="4"/>
      <c r="O1705" s="4"/>
    </row>
    <row r="1706" spans="4:15">
      <c r="D1706" s="4"/>
      <c r="J1706" s="4"/>
      <c r="K1706" s="4"/>
      <c r="L1706" s="4"/>
      <c r="M1706" s="4"/>
      <c r="N1706" s="4"/>
      <c r="O1706" s="4"/>
    </row>
    <row r="1707" spans="4:15">
      <c r="D1707" s="2"/>
      <c r="J1707" s="2"/>
      <c r="K1707" s="2"/>
      <c r="L1707" s="2"/>
      <c r="M1707" s="2"/>
      <c r="N1707" s="2"/>
      <c r="O1707" s="2"/>
    </row>
    <row r="1708" spans="4:15">
      <c r="D1708" s="2"/>
      <c r="J1708" s="2"/>
      <c r="K1708" s="2"/>
      <c r="L1708" s="2"/>
      <c r="M1708" s="2"/>
      <c r="N1708" s="2"/>
      <c r="O1708" s="2"/>
    </row>
    <row r="1709" spans="4:15">
      <c r="D1709" s="4"/>
      <c r="J1709" s="4"/>
      <c r="K1709" s="4"/>
      <c r="L1709" s="4"/>
      <c r="M1709" s="4"/>
      <c r="N1709" s="4"/>
      <c r="O1709" s="4"/>
    </row>
    <row r="1710" spans="4:15">
      <c r="D1710" s="2"/>
      <c r="J1710" s="2"/>
      <c r="K1710" s="2"/>
      <c r="L1710" s="2"/>
      <c r="M1710" s="2"/>
      <c r="N1710" s="2"/>
      <c r="O1710" s="2"/>
    </row>
    <row r="1711" spans="4:15">
      <c r="D1711" s="2"/>
      <c r="J1711" s="2"/>
      <c r="K1711" s="2"/>
      <c r="L1711" s="2"/>
      <c r="M1711" s="2"/>
      <c r="N1711" s="2"/>
      <c r="O1711" s="2"/>
    </row>
    <row r="1712" spans="4:15">
      <c r="D1712" s="4"/>
      <c r="J1712" s="4"/>
      <c r="K1712" s="4"/>
      <c r="L1712" s="4"/>
      <c r="M1712" s="4"/>
      <c r="N1712" s="4"/>
      <c r="O1712" s="4"/>
    </row>
    <row r="1713" spans="4:15">
      <c r="D1713" s="4"/>
      <c r="J1713" s="4"/>
      <c r="K1713" s="4"/>
      <c r="L1713" s="4"/>
      <c r="M1713" s="4"/>
      <c r="N1713" s="4"/>
      <c r="O1713" s="4"/>
    </row>
    <row r="1714" spans="4:15">
      <c r="D1714" s="2"/>
      <c r="J1714" s="2"/>
      <c r="K1714" s="2"/>
      <c r="L1714" s="2"/>
      <c r="M1714" s="2"/>
      <c r="N1714" s="2"/>
      <c r="O1714" s="2"/>
    </row>
    <row r="1715" spans="4:15">
      <c r="D1715" s="2"/>
      <c r="J1715" s="2"/>
      <c r="K1715" s="2"/>
      <c r="L1715" s="2"/>
      <c r="M1715" s="2"/>
      <c r="N1715" s="2"/>
      <c r="O1715" s="2"/>
    </row>
    <row r="1716" spans="4:15">
      <c r="D1716" s="2"/>
      <c r="J1716" s="2"/>
      <c r="K1716" s="2"/>
      <c r="L1716" s="2"/>
      <c r="M1716" s="2"/>
      <c r="N1716" s="2"/>
      <c r="O1716" s="2"/>
    </row>
    <row r="1717" spans="4:15">
      <c r="D1717" s="2"/>
      <c r="J1717" s="2"/>
      <c r="K1717" s="2"/>
      <c r="L1717" s="2"/>
      <c r="M1717" s="2"/>
      <c r="N1717" s="2"/>
      <c r="O1717" s="2"/>
    </row>
    <row r="1718" spans="4:15">
      <c r="D1718" s="2"/>
      <c r="J1718" s="2"/>
      <c r="K1718" s="2"/>
      <c r="L1718" s="2"/>
      <c r="M1718" s="2"/>
      <c r="N1718" s="2"/>
      <c r="O1718" s="2"/>
    </row>
    <row r="1719" spans="4:15">
      <c r="D1719" s="4"/>
      <c r="J1719" s="4"/>
      <c r="K1719" s="4"/>
      <c r="L1719" s="4"/>
      <c r="M1719" s="4"/>
      <c r="N1719" s="4"/>
      <c r="O1719" s="4"/>
    </row>
    <row r="1720" spans="4:15">
      <c r="D1720" s="4"/>
      <c r="J1720" s="4"/>
      <c r="K1720" s="4"/>
      <c r="L1720" s="4"/>
      <c r="M1720" s="4"/>
      <c r="N1720" s="4"/>
      <c r="O1720" s="4"/>
    </row>
    <row r="1721" spans="4:15">
      <c r="D1721" s="4"/>
      <c r="J1721" s="4"/>
      <c r="K1721" s="4"/>
      <c r="L1721" s="4"/>
      <c r="M1721" s="4"/>
      <c r="N1721" s="4"/>
      <c r="O1721" s="4"/>
    </row>
    <row r="1722" spans="4:15">
      <c r="D1722" s="4"/>
      <c r="J1722" s="4"/>
      <c r="K1722" s="4"/>
      <c r="L1722" s="4"/>
      <c r="M1722" s="4"/>
      <c r="N1722" s="4"/>
      <c r="O1722" s="4"/>
    </row>
    <row r="1723" spans="4:15">
      <c r="D1723" s="4"/>
      <c r="J1723" s="4"/>
      <c r="K1723" s="4"/>
      <c r="L1723" s="4"/>
      <c r="M1723" s="4"/>
      <c r="N1723" s="4"/>
      <c r="O1723" s="4"/>
    </row>
    <row r="1724" spans="4:15">
      <c r="D1724" s="4"/>
      <c r="J1724" s="4"/>
      <c r="K1724" s="4"/>
      <c r="L1724" s="4"/>
      <c r="M1724" s="4"/>
      <c r="N1724" s="4"/>
      <c r="O1724" s="4"/>
    </row>
    <row r="1725" spans="4:15">
      <c r="D1725" s="2"/>
      <c r="J1725" s="2"/>
      <c r="K1725" s="2"/>
      <c r="L1725" s="2"/>
      <c r="M1725" s="2"/>
      <c r="N1725" s="2"/>
      <c r="O1725" s="2"/>
    </row>
    <row r="1726" spans="4:15">
      <c r="D1726" s="2"/>
      <c r="J1726" s="2"/>
      <c r="K1726" s="2"/>
      <c r="L1726" s="2"/>
      <c r="M1726" s="2"/>
      <c r="N1726" s="2"/>
      <c r="O1726" s="2"/>
    </row>
    <row r="1727" spans="4:15">
      <c r="D1727" s="2"/>
      <c r="J1727" s="2"/>
      <c r="K1727" s="2"/>
      <c r="L1727" s="2"/>
      <c r="M1727" s="2"/>
      <c r="N1727" s="2"/>
      <c r="O1727" s="2"/>
    </row>
    <row r="1728" spans="4:15">
      <c r="D1728" s="2"/>
      <c r="J1728" s="2"/>
      <c r="K1728" s="2"/>
      <c r="L1728" s="2"/>
      <c r="M1728" s="2"/>
      <c r="N1728" s="2"/>
      <c r="O1728" s="2"/>
    </row>
    <row r="1729" spans="4:15">
      <c r="D1729" s="4"/>
      <c r="J1729" s="4"/>
      <c r="K1729" s="4"/>
      <c r="L1729" s="4"/>
      <c r="M1729" s="4"/>
      <c r="N1729" s="4"/>
      <c r="O1729" s="4"/>
    </row>
    <row r="1730" spans="4:15">
      <c r="D1730" s="2"/>
      <c r="J1730" s="2"/>
      <c r="K1730" s="2"/>
      <c r="L1730" s="2"/>
      <c r="M1730" s="2"/>
      <c r="N1730" s="2"/>
      <c r="O1730" s="2"/>
    </row>
    <row r="1731" spans="4:15">
      <c r="D1731" s="2"/>
      <c r="J1731" s="2"/>
      <c r="K1731" s="2"/>
      <c r="L1731" s="2"/>
      <c r="M1731" s="2"/>
      <c r="N1731" s="2"/>
      <c r="O1731" s="2"/>
    </row>
    <row r="1732" spans="4:15">
      <c r="D1732" s="4"/>
      <c r="J1732" s="4"/>
      <c r="K1732" s="4"/>
      <c r="L1732" s="4"/>
      <c r="M1732" s="4"/>
      <c r="N1732" s="4"/>
      <c r="O1732" s="4"/>
    </row>
    <row r="1733" spans="4:15">
      <c r="D1733" s="4"/>
      <c r="J1733" s="4"/>
      <c r="K1733" s="4"/>
      <c r="L1733" s="4"/>
      <c r="M1733" s="4"/>
      <c r="N1733" s="4"/>
      <c r="O1733" s="4"/>
    </row>
    <row r="1734" spans="4:15">
      <c r="D1734" s="4"/>
      <c r="J1734" s="4"/>
      <c r="K1734" s="4"/>
      <c r="L1734" s="4"/>
      <c r="M1734" s="4"/>
      <c r="N1734" s="4"/>
      <c r="O1734" s="4"/>
    </row>
    <row r="1735" spans="4:15">
      <c r="D1735" s="4"/>
      <c r="J1735" s="4"/>
      <c r="K1735" s="4"/>
      <c r="L1735" s="4"/>
      <c r="M1735" s="4"/>
      <c r="N1735" s="4"/>
      <c r="O1735" s="4"/>
    </row>
    <row r="1736" spans="4:15">
      <c r="D1736" s="4"/>
      <c r="J1736" s="4"/>
      <c r="K1736" s="4"/>
      <c r="L1736" s="4"/>
      <c r="M1736" s="4"/>
      <c r="N1736" s="4"/>
      <c r="O1736" s="4"/>
    </row>
    <row r="1737" spans="4:15">
      <c r="D1737" s="4"/>
      <c r="J1737" s="4"/>
      <c r="K1737" s="4"/>
      <c r="L1737" s="4"/>
      <c r="M1737" s="4"/>
      <c r="N1737" s="4"/>
      <c r="O1737" s="4"/>
    </row>
    <row r="1738" spans="4:15">
      <c r="D1738" s="4"/>
      <c r="J1738" s="4"/>
      <c r="K1738" s="4"/>
      <c r="L1738" s="4"/>
      <c r="M1738" s="4"/>
      <c r="N1738" s="4"/>
      <c r="O1738" s="4"/>
    </row>
    <row r="1739" spans="4:15">
      <c r="D1739" s="2"/>
      <c r="J1739" s="2"/>
      <c r="K1739" s="2"/>
      <c r="L1739" s="2"/>
      <c r="M1739" s="2"/>
      <c r="N1739" s="2"/>
      <c r="O1739" s="2"/>
    </row>
    <row r="1740" spans="4:15">
      <c r="D1740" s="2"/>
      <c r="J1740" s="2"/>
      <c r="K1740" s="2"/>
      <c r="L1740" s="2"/>
      <c r="M1740" s="2"/>
      <c r="N1740" s="2"/>
      <c r="O1740" s="2"/>
    </row>
    <row r="1741" spans="4:15">
      <c r="D1741" s="2"/>
      <c r="J1741" s="2"/>
      <c r="K1741" s="2"/>
      <c r="L1741" s="2"/>
      <c r="M1741" s="2"/>
      <c r="N1741" s="2"/>
      <c r="O1741" s="2"/>
    </row>
    <row r="1742" spans="4:15">
      <c r="D1742" s="4"/>
      <c r="J1742" s="4"/>
      <c r="K1742" s="4"/>
      <c r="L1742" s="4"/>
      <c r="M1742" s="4"/>
      <c r="N1742" s="4"/>
      <c r="O1742" s="4"/>
    </row>
    <row r="1743" spans="4:15">
      <c r="D1743" s="4"/>
      <c r="J1743" s="4"/>
      <c r="K1743" s="4"/>
      <c r="L1743" s="4"/>
      <c r="M1743" s="4"/>
      <c r="N1743" s="4"/>
      <c r="O1743" s="4"/>
    </row>
    <row r="1744" spans="4:15">
      <c r="D1744" s="2"/>
      <c r="J1744" s="2"/>
      <c r="K1744" s="2"/>
      <c r="L1744" s="2"/>
      <c r="M1744" s="2"/>
      <c r="N1744" s="2"/>
      <c r="O1744" s="2"/>
    </row>
    <row r="1745" spans="4:15">
      <c r="D1745" s="2"/>
      <c r="J1745" s="2"/>
      <c r="K1745" s="2"/>
      <c r="L1745" s="2"/>
      <c r="M1745" s="2"/>
      <c r="N1745" s="2"/>
      <c r="O1745" s="2"/>
    </row>
    <row r="1746" spans="4:15">
      <c r="D1746" s="2"/>
      <c r="J1746" s="2"/>
      <c r="K1746" s="2"/>
      <c r="L1746" s="2"/>
      <c r="M1746" s="2"/>
      <c r="N1746" s="2"/>
      <c r="O1746" s="2"/>
    </row>
    <row r="1747" spans="4:15">
      <c r="D1747" s="4"/>
      <c r="J1747" s="4"/>
      <c r="K1747" s="4"/>
      <c r="L1747" s="4"/>
      <c r="M1747" s="4"/>
      <c r="N1747" s="4"/>
      <c r="O1747" s="4"/>
    </row>
    <row r="1748" spans="4:15">
      <c r="D1748" s="2"/>
      <c r="J1748" s="2"/>
      <c r="K1748" s="2"/>
      <c r="L1748" s="2"/>
      <c r="M1748" s="2"/>
      <c r="N1748" s="2"/>
      <c r="O1748" s="2"/>
    </row>
    <row r="1749" spans="4:15">
      <c r="D1749" s="2"/>
      <c r="J1749" s="2"/>
      <c r="K1749" s="2"/>
      <c r="L1749" s="2"/>
      <c r="M1749" s="2"/>
      <c r="N1749" s="2"/>
      <c r="O1749" s="2"/>
    </row>
    <row r="1750" spans="4:15">
      <c r="D1750" s="4"/>
      <c r="J1750" s="4"/>
      <c r="K1750" s="4"/>
      <c r="L1750" s="4"/>
      <c r="M1750" s="4"/>
      <c r="N1750" s="4"/>
      <c r="O1750" s="4"/>
    </row>
    <row r="1751" spans="4:15">
      <c r="D1751" s="2"/>
      <c r="J1751" s="2"/>
      <c r="K1751" s="2"/>
      <c r="L1751" s="2"/>
      <c r="M1751" s="2"/>
      <c r="N1751" s="2"/>
      <c r="O1751" s="2"/>
    </row>
    <row r="1752" spans="4:15">
      <c r="D1752" s="2"/>
      <c r="J1752" s="2"/>
      <c r="K1752" s="2"/>
      <c r="L1752" s="2"/>
      <c r="M1752" s="2"/>
      <c r="N1752" s="2"/>
      <c r="O1752" s="2"/>
    </row>
    <row r="1753" spans="4:15">
      <c r="D1753" s="4"/>
      <c r="J1753" s="4"/>
      <c r="K1753" s="4"/>
      <c r="L1753" s="4"/>
      <c r="M1753" s="4"/>
      <c r="N1753" s="4"/>
      <c r="O1753" s="4"/>
    </row>
    <row r="1754" spans="4:15">
      <c r="D1754" s="4"/>
      <c r="J1754" s="4"/>
      <c r="K1754" s="4"/>
      <c r="L1754" s="4"/>
      <c r="M1754" s="4"/>
      <c r="N1754" s="4"/>
      <c r="O1754" s="4"/>
    </row>
    <row r="1755" spans="4:15">
      <c r="D1755" s="2"/>
      <c r="J1755" s="2"/>
      <c r="K1755" s="2"/>
      <c r="L1755" s="2"/>
      <c r="M1755" s="2"/>
      <c r="N1755" s="2"/>
      <c r="O1755" s="2"/>
    </row>
    <row r="1756" spans="4:15">
      <c r="D1756" s="2"/>
      <c r="J1756" s="2"/>
      <c r="K1756" s="2"/>
      <c r="L1756" s="2"/>
      <c r="M1756" s="2"/>
      <c r="N1756" s="2"/>
      <c r="O1756" s="2"/>
    </row>
    <row r="1757" spans="4:15">
      <c r="D1757" s="2"/>
      <c r="J1757" s="2"/>
      <c r="K1757" s="2"/>
      <c r="L1757" s="2"/>
      <c r="M1757" s="2"/>
      <c r="N1757" s="2"/>
      <c r="O1757" s="2"/>
    </row>
    <row r="1758" spans="4:15">
      <c r="D1758" s="4"/>
      <c r="J1758" s="4"/>
      <c r="K1758" s="4"/>
      <c r="L1758" s="4"/>
      <c r="M1758" s="4"/>
      <c r="N1758" s="4"/>
      <c r="O1758" s="4"/>
    </row>
    <row r="1759" spans="4:15">
      <c r="D1759" s="4"/>
      <c r="J1759" s="4"/>
      <c r="K1759" s="4"/>
      <c r="L1759" s="4"/>
      <c r="M1759" s="4"/>
      <c r="N1759" s="4"/>
      <c r="O1759" s="4"/>
    </row>
    <row r="1760" spans="4:15">
      <c r="D1760" s="4"/>
      <c r="J1760" s="4"/>
      <c r="K1760" s="4"/>
      <c r="L1760" s="4"/>
      <c r="M1760" s="4"/>
      <c r="N1760" s="4"/>
      <c r="O1760" s="4"/>
    </row>
    <row r="1761" spans="4:15">
      <c r="D1761" s="4"/>
      <c r="J1761" s="4"/>
      <c r="K1761" s="4"/>
      <c r="L1761" s="4"/>
      <c r="M1761" s="4"/>
      <c r="N1761" s="4"/>
      <c r="O1761" s="4"/>
    </row>
    <row r="1762" spans="4:15">
      <c r="D1762" s="2"/>
      <c r="J1762" s="2"/>
      <c r="K1762" s="2"/>
      <c r="L1762" s="2"/>
      <c r="M1762" s="2"/>
      <c r="N1762" s="2"/>
      <c r="O1762" s="2"/>
    </row>
    <row r="1763" spans="4:15">
      <c r="D1763" s="2"/>
      <c r="J1763" s="2"/>
      <c r="K1763" s="2"/>
      <c r="L1763" s="2"/>
      <c r="M1763" s="2"/>
      <c r="N1763" s="2"/>
      <c r="O1763" s="2"/>
    </row>
    <row r="1764" spans="4:15">
      <c r="D1764" s="2"/>
      <c r="J1764" s="2"/>
      <c r="K1764" s="2"/>
      <c r="L1764" s="2"/>
      <c r="M1764" s="2"/>
      <c r="N1764" s="2"/>
      <c r="O1764" s="2"/>
    </row>
    <row r="1765" spans="4:15">
      <c r="D1765" s="4"/>
      <c r="J1765" s="4"/>
      <c r="K1765" s="4"/>
      <c r="L1765" s="4"/>
      <c r="M1765" s="4"/>
      <c r="N1765" s="4"/>
      <c r="O1765" s="4"/>
    </row>
    <row r="1766" spans="4:15">
      <c r="D1766" s="4"/>
      <c r="J1766" s="4"/>
      <c r="K1766" s="4"/>
      <c r="L1766" s="4"/>
      <c r="M1766" s="4"/>
      <c r="N1766" s="4"/>
      <c r="O1766" s="4"/>
    </row>
    <row r="1767" spans="4:15">
      <c r="D1767" s="4"/>
      <c r="J1767" s="4"/>
      <c r="K1767" s="4"/>
      <c r="L1767" s="4"/>
      <c r="M1767" s="4"/>
      <c r="N1767" s="4"/>
      <c r="O1767" s="4"/>
    </row>
    <row r="1768" spans="4:15">
      <c r="D1768" s="2"/>
      <c r="J1768" s="2"/>
      <c r="K1768" s="2"/>
      <c r="L1768" s="2"/>
      <c r="M1768" s="2"/>
      <c r="N1768" s="2"/>
      <c r="O1768" s="2"/>
    </row>
    <row r="1769" spans="4:15">
      <c r="D1769" s="2"/>
      <c r="J1769" s="2"/>
      <c r="K1769" s="2"/>
      <c r="L1769" s="2"/>
      <c r="M1769" s="2"/>
      <c r="N1769" s="2"/>
      <c r="O1769" s="2"/>
    </row>
    <row r="1770" spans="4:15">
      <c r="D1770" s="2"/>
      <c r="J1770" s="2"/>
      <c r="K1770" s="2"/>
      <c r="L1770" s="2"/>
      <c r="M1770" s="2"/>
      <c r="N1770" s="2"/>
      <c r="O1770" s="2"/>
    </row>
    <row r="1771" spans="4:15">
      <c r="D1771" s="2"/>
      <c r="J1771" s="2"/>
      <c r="K1771" s="2"/>
      <c r="L1771" s="2"/>
      <c r="M1771" s="2"/>
      <c r="N1771" s="2"/>
      <c r="O1771" s="2"/>
    </row>
    <row r="1772" spans="4:15">
      <c r="D1772" s="2"/>
      <c r="J1772" s="2"/>
      <c r="K1772" s="2"/>
      <c r="L1772" s="2"/>
      <c r="M1772" s="2"/>
      <c r="N1772" s="2"/>
      <c r="O1772" s="2"/>
    </row>
    <row r="1773" spans="4:15">
      <c r="D1773" s="2"/>
      <c r="J1773" s="2"/>
      <c r="K1773" s="2"/>
      <c r="L1773" s="2"/>
      <c r="M1773" s="2"/>
      <c r="N1773" s="2"/>
      <c r="O1773" s="2"/>
    </row>
    <row r="1774" spans="4:15">
      <c r="D1774" s="2"/>
      <c r="J1774" s="2"/>
      <c r="K1774" s="2"/>
      <c r="L1774" s="2"/>
      <c r="M1774" s="2"/>
      <c r="N1774" s="2"/>
      <c r="O1774" s="2"/>
    </row>
    <row r="1775" spans="4:15">
      <c r="D1775" s="4"/>
      <c r="J1775" s="4"/>
      <c r="K1775" s="4"/>
      <c r="L1775" s="4"/>
      <c r="M1775" s="4"/>
      <c r="N1775" s="4"/>
      <c r="O1775" s="4"/>
    </row>
    <row r="1776" spans="4:15">
      <c r="D1776" s="2"/>
      <c r="J1776" s="2"/>
      <c r="K1776" s="2"/>
      <c r="L1776" s="2"/>
      <c r="M1776" s="2"/>
      <c r="N1776" s="2"/>
      <c r="O1776" s="2"/>
    </row>
    <row r="1777" spans="4:15">
      <c r="D1777" s="2"/>
      <c r="J1777" s="2"/>
      <c r="K1777" s="2"/>
      <c r="L1777" s="2"/>
      <c r="M1777" s="2"/>
      <c r="N1777" s="2"/>
      <c r="O1777" s="2"/>
    </row>
    <row r="1778" spans="4:15">
      <c r="D1778" s="4"/>
      <c r="J1778" s="4"/>
      <c r="K1778" s="4"/>
      <c r="L1778" s="4"/>
      <c r="M1778" s="4"/>
      <c r="N1778" s="4"/>
      <c r="O1778" s="4"/>
    </row>
    <row r="1779" spans="4:15">
      <c r="D1779" s="4"/>
      <c r="J1779" s="4"/>
      <c r="K1779" s="4"/>
      <c r="L1779" s="4"/>
      <c r="M1779" s="4"/>
      <c r="N1779" s="4"/>
      <c r="O1779" s="4"/>
    </row>
    <row r="1780" spans="4:15">
      <c r="D1780" s="4"/>
      <c r="J1780" s="4"/>
      <c r="K1780" s="4"/>
      <c r="L1780" s="4"/>
      <c r="M1780" s="4"/>
      <c r="N1780" s="4"/>
      <c r="O1780" s="4"/>
    </row>
    <row r="1781" spans="4:15">
      <c r="D1781" s="2"/>
      <c r="J1781" s="2"/>
      <c r="K1781" s="2"/>
      <c r="L1781" s="2"/>
      <c r="M1781" s="2"/>
      <c r="N1781" s="2"/>
      <c r="O1781" s="2"/>
    </row>
    <row r="1782" spans="4:15">
      <c r="D1782" s="2"/>
      <c r="J1782" s="2"/>
      <c r="K1782" s="2"/>
      <c r="L1782" s="2"/>
      <c r="M1782" s="2"/>
      <c r="N1782" s="2"/>
      <c r="O1782" s="2"/>
    </row>
    <row r="1783" spans="4:15">
      <c r="D1783" s="4"/>
      <c r="J1783" s="4"/>
      <c r="K1783" s="4"/>
      <c r="L1783" s="4"/>
      <c r="M1783" s="4"/>
      <c r="N1783" s="4"/>
      <c r="O1783" s="4"/>
    </row>
    <row r="1784" spans="4:15">
      <c r="D1784" s="4"/>
      <c r="J1784" s="4"/>
      <c r="K1784" s="4"/>
      <c r="L1784" s="4"/>
      <c r="M1784" s="4"/>
      <c r="N1784" s="4"/>
      <c r="O1784" s="4"/>
    </row>
    <row r="1785" spans="4:15">
      <c r="D1785" s="2"/>
      <c r="J1785" s="2"/>
      <c r="K1785" s="2"/>
      <c r="L1785" s="2"/>
      <c r="M1785" s="2"/>
      <c r="N1785" s="2"/>
      <c r="O1785" s="2"/>
    </row>
    <row r="1786" spans="4:15">
      <c r="D1786" s="2"/>
      <c r="J1786" s="2"/>
      <c r="K1786" s="2"/>
      <c r="L1786" s="2"/>
      <c r="M1786" s="2"/>
      <c r="N1786" s="2"/>
      <c r="O1786" s="2"/>
    </row>
    <row r="1787" spans="4:15">
      <c r="D1787" s="2"/>
      <c r="J1787" s="2"/>
      <c r="K1787" s="2"/>
      <c r="L1787" s="2"/>
      <c r="M1787" s="2"/>
      <c r="N1787" s="2"/>
      <c r="O1787" s="2"/>
    </row>
    <row r="1788" spans="4:15">
      <c r="D1788" s="4"/>
      <c r="J1788" s="4"/>
      <c r="K1788" s="4"/>
      <c r="L1788" s="4"/>
      <c r="M1788" s="4"/>
      <c r="N1788" s="4"/>
      <c r="O1788" s="4"/>
    </row>
    <row r="1789" spans="4:15">
      <c r="D1789" s="4"/>
      <c r="J1789" s="4"/>
      <c r="K1789" s="4"/>
      <c r="L1789" s="4"/>
      <c r="M1789" s="4"/>
      <c r="N1789" s="4"/>
      <c r="O1789" s="4"/>
    </row>
    <row r="1790" spans="4:15">
      <c r="D1790" s="2"/>
      <c r="J1790" s="2"/>
      <c r="K1790" s="2"/>
      <c r="L1790" s="2"/>
      <c r="M1790" s="2"/>
      <c r="N1790" s="2"/>
      <c r="O1790" s="2"/>
    </row>
    <row r="1791" spans="4:15">
      <c r="D1791" s="2"/>
      <c r="J1791" s="2"/>
      <c r="K1791" s="2"/>
      <c r="L1791" s="2"/>
      <c r="M1791" s="2"/>
      <c r="N1791" s="2"/>
      <c r="O1791" s="2"/>
    </row>
    <row r="1792" spans="4:15">
      <c r="D1792" s="2"/>
      <c r="J1792" s="2"/>
      <c r="K1792" s="2"/>
      <c r="L1792" s="2"/>
      <c r="M1792" s="2"/>
      <c r="N1792" s="2"/>
      <c r="O1792" s="2"/>
    </row>
    <row r="1793" spans="4:15">
      <c r="D1793" s="2"/>
      <c r="J1793" s="2"/>
      <c r="K1793" s="2"/>
      <c r="L1793" s="2"/>
      <c r="M1793" s="2"/>
      <c r="N1793" s="2"/>
      <c r="O1793" s="2"/>
    </row>
    <row r="1794" spans="4:15">
      <c r="D1794" s="2"/>
      <c r="J1794" s="2"/>
      <c r="K1794" s="2"/>
      <c r="L1794" s="2"/>
      <c r="M1794" s="2"/>
      <c r="N1794" s="2"/>
      <c r="O1794" s="2"/>
    </row>
    <row r="1795" spans="4:15">
      <c r="D1795" s="4"/>
      <c r="J1795" s="4"/>
      <c r="K1795" s="4"/>
      <c r="L1795" s="4"/>
      <c r="M1795" s="4"/>
      <c r="N1795" s="4"/>
      <c r="O1795" s="4"/>
    </row>
    <row r="1796" spans="4:15">
      <c r="D1796" s="4"/>
      <c r="J1796" s="4"/>
      <c r="K1796" s="4"/>
      <c r="L1796" s="4"/>
      <c r="M1796" s="4"/>
      <c r="N1796" s="4"/>
      <c r="O1796" s="4"/>
    </row>
    <row r="1797" spans="4:15">
      <c r="D1797" s="2"/>
      <c r="J1797" s="2"/>
      <c r="K1797" s="2"/>
      <c r="L1797" s="2"/>
      <c r="M1797" s="2"/>
      <c r="N1797" s="2"/>
      <c r="O1797" s="2"/>
    </row>
    <row r="1798" spans="4:15">
      <c r="D1798" s="2"/>
      <c r="J1798" s="2"/>
      <c r="K1798" s="2"/>
      <c r="L1798" s="2"/>
      <c r="M1798" s="2"/>
      <c r="N1798" s="2"/>
      <c r="O1798" s="2"/>
    </row>
    <row r="1799" spans="4:15">
      <c r="D1799" s="4"/>
      <c r="J1799" s="4"/>
      <c r="K1799" s="4"/>
      <c r="L1799" s="4"/>
      <c r="M1799" s="4"/>
      <c r="N1799" s="4"/>
      <c r="O1799" s="4"/>
    </row>
    <row r="1800" spans="4:15">
      <c r="D1800" s="2"/>
      <c r="J1800" s="2"/>
      <c r="K1800" s="2"/>
      <c r="L1800" s="2"/>
      <c r="M1800" s="2"/>
      <c r="N1800" s="2"/>
      <c r="O1800" s="2"/>
    </row>
    <row r="1801" spans="4:15">
      <c r="D1801" s="2"/>
      <c r="J1801" s="2"/>
      <c r="K1801" s="2"/>
      <c r="L1801" s="2"/>
      <c r="M1801" s="2"/>
      <c r="N1801" s="2"/>
      <c r="O1801" s="2"/>
    </row>
    <row r="1802" spans="4:15">
      <c r="D1802" s="4"/>
      <c r="J1802" s="4"/>
      <c r="K1802" s="4"/>
      <c r="L1802" s="4"/>
      <c r="M1802" s="4"/>
      <c r="N1802" s="4"/>
      <c r="O1802" s="4"/>
    </row>
    <row r="1803" spans="4:15">
      <c r="D1803" s="2"/>
      <c r="J1803" s="2"/>
      <c r="K1803" s="2"/>
      <c r="L1803" s="2"/>
      <c r="M1803" s="2"/>
      <c r="N1803" s="2"/>
      <c r="O1803" s="2"/>
    </row>
    <row r="1804" spans="4:15">
      <c r="D1804" s="2"/>
      <c r="J1804" s="2"/>
      <c r="K1804" s="2"/>
      <c r="L1804" s="2"/>
      <c r="M1804" s="2"/>
      <c r="N1804" s="2"/>
      <c r="O1804" s="2"/>
    </row>
    <row r="1805" spans="4:15">
      <c r="D1805" s="4"/>
      <c r="J1805" s="4"/>
      <c r="K1805" s="4"/>
      <c r="L1805" s="4"/>
      <c r="M1805" s="4"/>
      <c r="N1805" s="4"/>
      <c r="O1805" s="4"/>
    </row>
    <row r="1806" spans="4:15">
      <c r="D1806" s="2"/>
      <c r="J1806" s="2"/>
      <c r="K1806" s="2"/>
      <c r="L1806" s="2"/>
      <c r="M1806" s="2"/>
      <c r="N1806" s="2"/>
      <c r="O1806" s="2"/>
    </row>
    <row r="1807" spans="4:15">
      <c r="D1807" s="2"/>
      <c r="J1807" s="2"/>
      <c r="K1807" s="2"/>
      <c r="L1807" s="2"/>
      <c r="M1807" s="2"/>
      <c r="N1807" s="2"/>
      <c r="O1807" s="2"/>
    </row>
    <row r="1808" spans="4:15">
      <c r="D1808" s="2"/>
      <c r="J1808" s="2"/>
      <c r="K1808" s="2"/>
      <c r="L1808" s="2"/>
      <c r="M1808" s="2"/>
      <c r="N1808" s="2"/>
      <c r="O1808" s="2"/>
    </row>
    <row r="1809" spans="4:15">
      <c r="D1809" s="2"/>
      <c r="J1809" s="2"/>
      <c r="K1809" s="2"/>
      <c r="L1809" s="2"/>
      <c r="M1809" s="2"/>
      <c r="N1809" s="2"/>
      <c r="O1809" s="2"/>
    </row>
    <row r="1810" spans="4:15">
      <c r="D1810" s="4"/>
      <c r="J1810" s="4"/>
      <c r="K1810" s="4"/>
      <c r="L1810" s="4"/>
      <c r="M1810" s="4"/>
      <c r="N1810" s="4"/>
      <c r="O1810" s="4"/>
    </row>
    <row r="1811" spans="4:15">
      <c r="D1811" s="4"/>
      <c r="J1811" s="4"/>
      <c r="K1811" s="4"/>
      <c r="L1811" s="4"/>
      <c r="M1811" s="4"/>
      <c r="N1811" s="4"/>
      <c r="O1811" s="4"/>
    </row>
    <row r="1812" spans="4:15">
      <c r="D1812" s="2"/>
      <c r="J1812" s="2"/>
      <c r="K1812" s="2"/>
      <c r="L1812" s="2"/>
      <c r="M1812" s="2"/>
      <c r="N1812" s="2"/>
      <c r="O1812" s="2"/>
    </row>
    <row r="1813" spans="4:15">
      <c r="D1813" s="2"/>
      <c r="J1813" s="2"/>
      <c r="K1813" s="2"/>
      <c r="L1813" s="2"/>
      <c r="M1813" s="2"/>
      <c r="N1813" s="2"/>
      <c r="O1813" s="2"/>
    </row>
    <row r="1814" spans="4:15">
      <c r="D1814" s="2"/>
      <c r="J1814" s="2"/>
      <c r="K1814" s="2"/>
      <c r="L1814" s="2"/>
      <c r="M1814" s="2"/>
      <c r="N1814" s="2"/>
      <c r="O1814" s="2"/>
    </row>
    <row r="1815" spans="4:15">
      <c r="D1815" s="2"/>
      <c r="J1815" s="2"/>
      <c r="K1815" s="2"/>
      <c r="L1815" s="2"/>
      <c r="M1815" s="2"/>
      <c r="N1815" s="2"/>
      <c r="O1815" s="2"/>
    </row>
    <row r="1816" spans="4:15">
      <c r="D1816" s="2"/>
      <c r="J1816" s="2"/>
      <c r="K1816" s="2"/>
      <c r="L1816" s="2"/>
      <c r="M1816" s="2"/>
      <c r="N1816" s="2"/>
      <c r="O1816" s="2"/>
    </row>
    <row r="1817" spans="4:15">
      <c r="D1817" s="4"/>
      <c r="J1817" s="4"/>
      <c r="K1817" s="4"/>
      <c r="L1817" s="4"/>
      <c r="M1817" s="4"/>
      <c r="N1817" s="4"/>
      <c r="O1817" s="4"/>
    </row>
    <row r="1818" spans="4:15">
      <c r="D1818" s="4"/>
      <c r="J1818" s="4"/>
      <c r="K1818" s="4"/>
      <c r="L1818" s="4"/>
      <c r="M1818" s="4"/>
      <c r="N1818" s="4"/>
      <c r="O1818" s="4"/>
    </row>
    <row r="1819" spans="4:15">
      <c r="D1819" s="2"/>
      <c r="J1819" s="2"/>
      <c r="K1819" s="2"/>
      <c r="L1819" s="2"/>
      <c r="M1819" s="2"/>
      <c r="N1819" s="2"/>
      <c r="O1819" s="2"/>
    </row>
    <row r="1820" spans="4:15">
      <c r="D1820" s="2"/>
      <c r="J1820" s="2"/>
      <c r="K1820" s="2"/>
      <c r="L1820" s="2"/>
      <c r="M1820" s="2"/>
      <c r="N1820" s="2"/>
      <c r="O1820" s="2"/>
    </row>
    <row r="1821" spans="4:15">
      <c r="D1821" s="2"/>
      <c r="J1821" s="2"/>
      <c r="K1821" s="2"/>
      <c r="L1821" s="2"/>
      <c r="M1821" s="2"/>
      <c r="N1821" s="2"/>
      <c r="O1821" s="2"/>
    </row>
    <row r="1822" spans="4:15">
      <c r="D1822" s="4"/>
      <c r="J1822" s="4"/>
      <c r="K1822" s="4"/>
      <c r="L1822" s="4"/>
      <c r="M1822" s="4"/>
      <c r="N1822" s="4"/>
      <c r="O1822" s="4"/>
    </row>
    <row r="1823" spans="4:15">
      <c r="D1823" s="4"/>
      <c r="J1823" s="4"/>
      <c r="K1823" s="4"/>
      <c r="L1823" s="4"/>
      <c r="M1823" s="4"/>
      <c r="N1823" s="4"/>
      <c r="O1823" s="4"/>
    </row>
    <row r="1824" spans="4:15">
      <c r="D1824" s="2"/>
      <c r="J1824" s="2"/>
      <c r="K1824" s="2"/>
      <c r="L1824" s="2"/>
      <c r="M1824" s="2"/>
      <c r="N1824" s="2"/>
      <c r="O1824" s="2"/>
    </row>
    <row r="1825" spans="4:15">
      <c r="D1825" s="2"/>
      <c r="J1825" s="2"/>
      <c r="K1825" s="2"/>
      <c r="L1825" s="2"/>
      <c r="M1825" s="2"/>
      <c r="N1825" s="2"/>
      <c r="O1825" s="2"/>
    </row>
    <row r="1826" spans="4:15">
      <c r="D1826" s="2"/>
      <c r="J1826" s="2"/>
      <c r="K1826" s="2"/>
      <c r="L1826" s="2"/>
      <c r="M1826" s="2"/>
      <c r="N1826" s="2"/>
      <c r="O1826" s="2"/>
    </row>
    <row r="1827" spans="4:15">
      <c r="D1827" s="2"/>
      <c r="J1827" s="2"/>
      <c r="K1827" s="2"/>
      <c r="L1827" s="2"/>
      <c r="M1827" s="2"/>
      <c r="N1827" s="2"/>
      <c r="O1827" s="2"/>
    </row>
    <row r="1828" spans="4:15">
      <c r="D1828" s="2"/>
      <c r="J1828" s="2"/>
      <c r="K1828" s="2"/>
      <c r="L1828" s="2"/>
      <c r="M1828" s="2"/>
      <c r="N1828" s="2"/>
      <c r="O1828" s="2"/>
    </row>
    <row r="1829" spans="4:15">
      <c r="D1829" s="2"/>
      <c r="J1829" s="2"/>
      <c r="K1829" s="2"/>
      <c r="L1829" s="2"/>
      <c r="M1829" s="2"/>
      <c r="N1829" s="2"/>
      <c r="O1829" s="2"/>
    </row>
    <row r="1830" spans="4:15">
      <c r="D1830" s="4"/>
      <c r="J1830" s="4"/>
      <c r="K1830" s="4"/>
      <c r="L1830" s="4"/>
      <c r="M1830" s="4"/>
      <c r="N1830" s="4"/>
      <c r="O1830" s="4"/>
    </row>
    <row r="1831" spans="4:15">
      <c r="D1831" s="2"/>
      <c r="J1831" s="2"/>
      <c r="K1831" s="2"/>
      <c r="L1831" s="2"/>
      <c r="M1831" s="2"/>
      <c r="N1831" s="2"/>
      <c r="O1831" s="2"/>
    </row>
    <row r="1832" spans="4:15">
      <c r="D1832" s="2"/>
      <c r="J1832" s="2"/>
      <c r="K1832" s="2"/>
      <c r="L1832" s="2"/>
      <c r="M1832" s="2"/>
      <c r="N1832" s="2"/>
      <c r="O1832" s="2"/>
    </row>
    <row r="1833" spans="4:15">
      <c r="D1833" s="2"/>
      <c r="J1833" s="2"/>
      <c r="K1833" s="2"/>
      <c r="L1833" s="2"/>
      <c r="M1833" s="2"/>
      <c r="N1833" s="2"/>
      <c r="O1833" s="2"/>
    </row>
    <row r="1834" spans="4:15">
      <c r="D1834" s="2"/>
      <c r="J1834" s="2"/>
      <c r="K1834" s="2"/>
      <c r="L1834" s="2"/>
      <c r="M1834" s="2"/>
      <c r="N1834" s="2"/>
      <c r="O1834" s="2"/>
    </row>
    <row r="1835" spans="4:15">
      <c r="D1835" s="2"/>
      <c r="J1835" s="2"/>
      <c r="K1835" s="2"/>
      <c r="L1835" s="2"/>
      <c r="M1835" s="2"/>
      <c r="N1835" s="2"/>
      <c r="O1835" s="2"/>
    </row>
    <row r="1836" spans="4:15">
      <c r="D1836" s="4"/>
      <c r="J1836" s="4"/>
      <c r="K1836" s="4"/>
      <c r="L1836" s="4"/>
      <c r="M1836" s="4"/>
      <c r="N1836" s="4"/>
      <c r="O1836" s="4"/>
    </row>
    <row r="1837" spans="4:15">
      <c r="D1837" s="4"/>
      <c r="J1837" s="4"/>
      <c r="K1837" s="4"/>
      <c r="L1837" s="4"/>
      <c r="M1837" s="4"/>
      <c r="N1837" s="4"/>
      <c r="O1837" s="4"/>
    </row>
    <row r="1838" spans="4:15">
      <c r="D1838" s="4"/>
      <c r="J1838" s="4"/>
      <c r="K1838" s="4"/>
      <c r="L1838" s="4"/>
      <c r="M1838" s="4"/>
      <c r="N1838" s="4"/>
      <c r="O1838" s="4"/>
    </row>
    <row r="1839" spans="4:15">
      <c r="D1839" s="2"/>
      <c r="J1839" s="2"/>
      <c r="K1839" s="2"/>
      <c r="L1839" s="2"/>
      <c r="M1839" s="2"/>
      <c r="N1839" s="2"/>
      <c r="O1839" s="2"/>
    </row>
    <row r="1840" spans="4:15">
      <c r="D1840" s="2"/>
      <c r="J1840" s="2"/>
      <c r="K1840" s="2"/>
      <c r="L1840" s="2"/>
      <c r="M1840" s="2"/>
      <c r="N1840" s="2"/>
      <c r="O1840" s="2"/>
    </row>
    <row r="1841" spans="4:15">
      <c r="D1841" s="2"/>
      <c r="J1841" s="2"/>
      <c r="K1841" s="2"/>
      <c r="L1841" s="2"/>
      <c r="M1841" s="2"/>
      <c r="N1841" s="2"/>
      <c r="O1841" s="2"/>
    </row>
    <row r="1842" spans="4:15">
      <c r="D1842" s="2"/>
      <c r="J1842" s="2"/>
      <c r="K1842" s="2"/>
      <c r="L1842" s="2"/>
      <c r="M1842" s="2"/>
      <c r="N1842" s="2"/>
      <c r="O1842" s="2"/>
    </row>
    <row r="1843" spans="4:15">
      <c r="D1843" s="2"/>
      <c r="J1843" s="2"/>
      <c r="K1843" s="2"/>
      <c r="L1843" s="2"/>
      <c r="M1843" s="2"/>
      <c r="N1843" s="2"/>
      <c r="O1843" s="2"/>
    </row>
    <row r="1844" spans="4:15">
      <c r="D1844" s="4"/>
      <c r="J1844" s="4"/>
      <c r="K1844" s="4"/>
      <c r="L1844" s="4"/>
      <c r="M1844" s="4"/>
      <c r="N1844" s="4"/>
      <c r="O1844" s="4"/>
    </row>
    <row r="1845" spans="4:15">
      <c r="D1845" s="4"/>
      <c r="J1845" s="4"/>
      <c r="K1845" s="4"/>
      <c r="L1845" s="4"/>
      <c r="M1845" s="4"/>
      <c r="N1845" s="4"/>
      <c r="O1845" s="4"/>
    </row>
    <row r="1846" spans="4:15">
      <c r="D1846" s="2"/>
      <c r="J1846" s="2"/>
      <c r="K1846" s="2"/>
      <c r="L1846" s="2"/>
      <c r="M1846" s="2"/>
      <c r="N1846" s="2"/>
      <c r="O1846" s="2"/>
    </row>
    <row r="1847" spans="4:15">
      <c r="D1847" s="2"/>
      <c r="J1847" s="2"/>
      <c r="K1847" s="2"/>
      <c r="L1847" s="2"/>
      <c r="M1847" s="2"/>
      <c r="N1847" s="2"/>
      <c r="O1847" s="2"/>
    </row>
    <row r="1848" spans="4:15">
      <c r="D1848" s="4"/>
      <c r="J1848" s="4"/>
      <c r="K1848" s="4"/>
      <c r="L1848" s="4"/>
      <c r="M1848" s="4"/>
      <c r="N1848" s="4"/>
      <c r="O1848" s="4"/>
    </row>
    <row r="1849" spans="4:15">
      <c r="D1849" s="4"/>
      <c r="J1849" s="4"/>
      <c r="K1849" s="4"/>
      <c r="L1849" s="4"/>
      <c r="M1849" s="4"/>
      <c r="N1849" s="4"/>
      <c r="O1849" s="4"/>
    </row>
    <row r="1850" spans="4:15">
      <c r="D1850" s="2"/>
      <c r="J1850" s="2"/>
      <c r="K1850" s="2"/>
      <c r="L1850" s="2"/>
      <c r="M1850" s="2"/>
      <c r="N1850" s="2"/>
      <c r="O1850" s="2"/>
    </row>
    <row r="1851" spans="4:15">
      <c r="D1851" s="2"/>
      <c r="J1851" s="2"/>
      <c r="K1851" s="2"/>
      <c r="L1851" s="2"/>
      <c r="M1851" s="2"/>
      <c r="N1851" s="2"/>
      <c r="O1851" s="2"/>
    </row>
    <row r="1852" spans="4:15">
      <c r="D1852" s="4"/>
      <c r="J1852" s="4"/>
      <c r="K1852" s="4"/>
      <c r="L1852" s="4"/>
      <c r="M1852" s="4"/>
      <c r="N1852" s="4"/>
      <c r="O1852" s="4"/>
    </row>
    <row r="1853" spans="4:15">
      <c r="D1853" s="2"/>
      <c r="J1853" s="2"/>
      <c r="K1853" s="2"/>
      <c r="L1853" s="2"/>
      <c r="M1853" s="2"/>
      <c r="N1853" s="2"/>
      <c r="O1853" s="2"/>
    </row>
    <row r="1854" spans="4:15">
      <c r="D1854" s="2"/>
      <c r="J1854" s="2"/>
      <c r="K1854" s="2"/>
      <c r="L1854" s="2"/>
      <c r="M1854" s="2"/>
      <c r="N1854" s="2"/>
      <c r="O1854" s="2"/>
    </row>
    <row r="1855" spans="4:15">
      <c r="D1855" s="2"/>
      <c r="J1855" s="2"/>
      <c r="K1855" s="2"/>
      <c r="L1855" s="2"/>
      <c r="M1855" s="2"/>
      <c r="N1855" s="2"/>
      <c r="O1855" s="2"/>
    </row>
    <row r="1856" spans="4:15">
      <c r="D1856" s="4"/>
      <c r="J1856" s="4"/>
      <c r="K1856" s="4"/>
      <c r="L1856" s="4"/>
      <c r="M1856" s="4"/>
      <c r="N1856" s="4"/>
      <c r="O1856" s="4"/>
    </row>
    <row r="1857" spans="4:15">
      <c r="D1857" s="2"/>
      <c r="J1857" s="2"/>
      <c r="K1857" s="2"/>
      <c r="L1857" s="2"/>
      <c r="M1857" s="2"/>
      <c r="N1857" s="2"/>
      <c r="O1857" s="2"/>
    </row>
    <row r="1858" spans="4:15">
      <c r="D1858" s="2"/>
      <c r="J1858" s="2"/>
      <c r="K1858" s="2"/>
      <c r="L1858" s="2"/>
      <c r="M1858" s="2"/>
      <c r="N1858" s="2"/>
      <c r="O1858" s="2"/>
    </row>
    <row r="1859" spans="4:15">
      <c r="D1859" s="2"/>
      <c r="J1859" s="2"/>
      <c r="K1859" s="2"/>
      <c r="L1859" s="2"/>
      <c r="M1859" s="2"/>
      <c r="N1859" s="2"/>
      <c r="O1859" s="2"/>
    </row>
    <row r="1860" spans="4:15">
      <c r="D1860" s="2"/>
      <c r="J1860" s="2"/>
      <c r="K1860" s="2"/>
      <c r="L1860" s="2"/>
      <c r="M1860" s="2"/>
      <c r="N1860" s="2"/>
      <c r="O1860" s="2"/>
    </row>
    <row r="1861" spans="4:15">
      <c r="D1861" s="2"/>
      <c r="J1861" s="2"/>
      <c r="K1861" s="2"/>
      <c r="L1861" s="2"/>
      <c r="M1861" s="2"/>
      <c r="N1861" s="2"/>
      <c r="O1861" s="2"/>
    </row>
    <row r="1862" spans="4:15">
      <c r="D1862" s="2"/>
      <c r="J1862" s="2"/>
      <c r="K1862" s="2"/>
      <c r="L1862" s="2"/>
      <c r="M1862" s="2"/>
      <c r="N1862" s="2"/>
      <c r="O1862" s="2"/>
    </row>
    <row r="1863" spans="4:15">
      <c r="D1863" s="2"/>
      <c r="J1863" s="2"/>
      <c r="K1863" s="2"/>
      <c r="L1863" s="2"/>
      <c r="M1863" s="2"/>
      <c r="N1863" s="2"/>
      <c r="O1863" s="2"/>
    </row>
    <row r="1864" spans="4:15">
      <c r="D1864" s="2"/>
      <c r="J1864" s="2"/>
      <c r="K1864" s="2"/>
      <c r="L1864" s="2"/>
      <c r="M1864" s="2"/>
      <c r="N1864" s="2"/>
      <c r="O1864" s="2"/>
    </row>
    <row r="1865" spans="4:15">
      <c r="D1865" s="4"/>
      <c r="J1865" s="4"/>
      <c r="K1865" s="4"/>
      <c r="L1865" s="4"/>
      <c r="M1865" s="4"/>
      <c r="N1865" s="4"/>
      <c r="O1865" s="4"/>
    </row>
    <row r="1866" spans="4:15">
      <c r="D1866" s="2"/>
      <c r="J1866" s="2"/>
      <c r="K1866" s="2"/>
      <c r="L1866" s="2"/>
      <c r="M1866" s="2"/>
      <c r="N1866" s="2"/>
      <c r="O1866" s="2"/>
    </row>
    <row r="1867" spans="4:15">
      <c r="D1867" s="2"/>
      <c r="J1867" s="2"/>
      <c r="K1867" s="2"/>
      <c r="L1867" s="2"/>
      <c r="M1867" s="2"/>
      <c r="N1867" s="2"/>
      <c r="O1867" s="2"/>
    </row>
    <row r="1868" spans="4:15">
      <c r="D1868" s="4"/>
      <c r="J1868" s="4"/>
      <c r="K1868" s="4"/>
      <c r="L1868" s="4"/>
      <c r="M1868" s="4"/>
      <c r="N1868" s="4"/>
      <c r="O1868" s="4"/>
    </row>
    <row r="1869" spans="4:15">
      <c r="D1869" s="4"/>
      <c r="J1869" s="4"/>
      <c r="K1869" s="4"/>
      <c r="L1869" s="4"/>
      <c r="M1869" s="4"/>
      <c r="N1869" s="4"/>
      <c r="O1869" s="4"/>
    </row>
    <row r="1870" spans="4:15">
      <c r="D1870" s="2"/>
      <c r="J1870" s="2"/>
      <c r="K1870" s="2"/>
      <c r="L1870" s="2"/>
      <c r="M1870" s="2"/>
      <c r="N1870" s="2"/>
      <c r="O1870" s="2"/>
    </row>
    <row r="1871" spans="4:15">
      <c r="D1871" s="2"/>
      <c r="J1871" s="2"/>
      <c r="K1871" s="2"/>
      <c r="L1871" s="2"/>
      <c r="M1871" s="2"/>
      <c r="N1871" s="2"/>
      <c r="O1871" s="2"/>
    </row>
    <row r="1872" spans="4:15">
      <c r="D1872" s="2"/>
      <c r="J1872" s="2"/>
      <c r="K1872" s="2"/>
      <c r="L1872" s="2"/>
      <c r="M1872" s="2"/>
      <c r="N1872" s="2"/>
      <c r="O1872" s="2"/>
    </row>
    <row r="1873" spans="4:15">
      <c r="D1873" s="2"/>
      <c r="J1873" s="2"/>
      <c r="K1873" s="2"/>
      <c r="L1873" s="2"/>
      <c r="M1873" s="2"/>
      <c r="N1873" s="2"/>
      <c r="O1873" s="2"/>
    </row>
    <row r="1874" spans="4:15">
      <c r="D1874" s="4"/>
      <c r="J1874" s="4"/>
      <c r="K1874" s="4"/>
      <c r="L1874" s="4"/>
      <c r="M1874" s="4"/>
      <c r="N1874" s="4"/>
      <c r="O1874" s="4"/>
    </row>
    <row r="1875" spans="4:15">
      <c r="D1875" s="2"/>
      <c r="J1875" s="2"/>
      <c r="K1875" s="2"/>
      <c r="L1875" s="2"/>
      <c r="M1875" s="2"/>
      <c r="N1875" s="2"/>
      <c r="O1875" s="2"/>
    </row>
    <row r="1876" spans="4:15">
      <c r="D1876" s="2"/>
      <c r="J1876" s="2"/>
      <c r="K1876" s="2"/>
      <c r="L1876" s="2"/>
      <c r="M1876" s="2"/>
      <c r="N1876" s="2"/>
      <c r="O1876" s="2"/>
    </row>
    <row r="1877" spans="4:15">
      <c r="D1877" s="4"/>
      <c r="J1877" s="4"/>
      <c r="K1877" s="4"/>
      <c r="L1877" s="4"/>
      <c r="M1877" s="4"/>
      <c r="N1877" s="4"/>
      <c r="O1877" s="4"/>
    </row>
    <row r="1878" spans="4:15">
      <c r="D1878" s="4"/>
      <c r="J1878" s="4"/>
      <c r="K1878" s="4"/>
      <c r="L1878" s="4"/>
      <c r="M1878" s="4"/>
      <c r="N1878" s="4"/>
      <c r="O1878" s="4"/>
    </row>
    <row r="1879" spans="4:15">
      <c r="D1879" s="2"/>
      <c r="J1879" s="2"/>
      <c r="K1879" s="2"/>
      <c r="L1879" s="2"/>
      <c r="M1879" s="2"/>
      <c r="N1879" s="2"/>
      <c r="O1879" s="2"/>
    </row>
    <row r="1880" spans="4:15">
      <c r="D1880" s="2"/>
      <c r="J1880" s="2"/>
      <c r="K1880" s="2"/>
      <c r="L1880" s="2"/>
      <c r="M1880" s="2"/>
      <c r="N1880" s="2"/>
      <c r="O1880" s="2"/>
    </row>
    <row r="1881" spans="4:15">
      <c r="D1881" s="2"/>
      <c r="J1881" s="2"/>
      <c r="K1881" s="2"/>
      <c r="L1881" s="2"/>
      <c r="M1881" s="2"/>
      <c r="N1881" s="2"/>
      <c r="O1881" s="2"/>
    </row>
    <row r="1882" spans="4:15">
      <c r="D1882" s="4"/>
      <c r="J1882" s="4"/>
      <c r="K1882" s="4"/>
      <c r="L1882" s="4"/>
      <c r="M1882" s="4"/>
      <c r="N1882" s="4"/>
      <c r="O1882" s="4"/>
    </row>
    <row r="1883" spans="4:15">
      <c r="D1883" s="4"/>
      <c r="J1883" s="4"/>
      <c r="K1883" s="4"/>
      <c r="L1883" s="4"/>
      <c r="M1883" s="4"/>
      <c r="N1883" s="4"/>
      <c r="O1883" s="4"/>
    </row>
    <row r="1884" spans="4:15">
      <c r="D1884" s="2"/>
      <c r="J1884" s="2"/>
      <c r="K1884" s="2"/>
      <c r="L1884" s="2"/>
      <c r="M1884" s="2"/>
      <c r="N1884" s="2"/>
      <c r="O1884" s="2"/>
    </row>
    <row r="1885" spans="4:15">
      <c r="D1885" s="2"/>
      <c r="J1885" s="2"/>
      <c r="K1885" s="2"/>
      <c r="L1885" s="2"/>
      <c r="M1885" s="2"/>
      <c r="N1885" s="2"/>
      <c r="O1885" s="2"/>
    </row>
    <row r="1886" spans="4:15">
      <c r="D1886" s="4"/>
      <c r="J1886" s="4"/>
      <c r="K1886" s="4"/>
      <c r="L1886" s="4"/>
      <c r="M1886" s="4"/>
      <c r="N1886" s="4"/>
      <c r="O1886" s="4"/>
    </row>
    <row r="1887" spans="4:15">
      <c r="D1887" s="2"/>
      <c r="J1887" s="2"/>
      <c r="K1887" s="2"/>
      <c r="L1887" s="2"/>
      <c r="M1887" s="2"/>
      <c r="N1887" s="2"/>
      <c r="O1887" s="2"/>
    </row>
    <row r="1888" spans="4:15">
      <c r="D1888" s="2"/>
      <c r="J1888" s="2"/>
      <c r="K1888" s="2"/>
      <c r="L1888" s="2"/>
      <c r="M1888" s="2"/>
      <c r="N1888" s="2"/>
      <c r="O1888" s="2"/>
    </row>
    <row r="1889" spans="4:15">
      <c r="D1889" s="4"/>
      <c r="J1889" s="4"/>
      <c r="K1889" s="4"/>
      <c r="L1889" s="4"/>
      <c r="M1889" s="4"/>
      <c r="N1889" s="4"/>
      <c r="O1889" s="4"/>
    </row>
    <row r="1890" spans="4:15">
      <c r="D1890" s="4"/>
      <c r="J1890" s="4"/>
      <c r="K1890" s="4"/>
      <c r="L1890" s="4"/>
      <c r="M1890" s="4"/>
      <c r="N1890" s="4"/>
      <c r="O1890" s="4"/>
    </row>
    <row r="1891" spans="4:15">
      <c r="D1891" s="2"/>
      <c r="J1891" s="2"/>
      <c r="K1891" s="2"/>
      <c r="L1891" s="2"/>
      <c r="M1891" s="2"/>
      <c r="N1891" s="2"/>
      <c r="O1891" s="2"/>
    </row>
    <row r="1892" spans="4:15">
      <c r="D1892" s="2"/>
      <c r="J1892" s="2"/>
      <c r="K1892" s="2"/>
      <c r="L1892" s="2"/>
      <c r="M1892" s="2"/>
      <c r="N1892" s="2"/>
      <c r="O1892" s="2"/>
    </row>
    <row r="1893" spans="4:15">
      <c r="D1893" s="2"/>
      <c r="J1893" s="2"/>
      <c r="K1893" s="2"/>
      <c r="L1893" s="2"/>
      <c r="M1893" s="2"/>
      <c r="N1893" s="2"/>
      <c r="O1893" s="2"/>
    </row>
    <row r="1894" spans="4:15">
      <c r="D1894" s="4"/>
      <c r="J1894" s="4"/>
      <c r="K1894" s="4"/>
      <c r="L1894" s="4"/>
      <c r="M1894" s="4"/>
      <c r="N1894" s="4"/>
      <c r="O1894" s="4"/>
    </row>
    <row r="1895" spans="4:15">
      <c r="D1895" s="2"/>
      <c r="J1895" s="2"/>
      <c r="K1895" s="2"/>
      <c r="L1895" s="2"/>
      <c r="M1895" s="2"/>
      <c r="N1895" s="2"/>
      <c r="O1895" s="2"/>
    </row>
    <row r="1896" spans="4:15">
      <c r="D1896" s="2"/>
      <c r="J1896" s="2"/>
      <c r="K1896" s="2"/>
      <c r="L1896" s="2"/>
      <c r="M1896" s="2"/>
      <c r="N1896" s="2"/>
      <c r="O1896" s="2"/>
    </row>
    <row r="1897" spans="4:15">
      <c r="D1897" s="4"/>
      <c r="J1897" s="4"/>
      <c r="K1897" s="4"/>
      <c r="L1897" s="4"/>
      <c r="M1897" s="4"/>
      <c r="N1897" s="4"/>
      <c r="O1897" s="4"/>
    </row>
    <row r="1898" spans="4:15">
      <c r="D1898" s="4"/>
      <c r="J1898" s="4"/>
      <c r="K1898" s="4"/>
      <c r="L1898" s="4"/>
      <c r="M1898" s="4"/>
      <c r="N1898" s="4"/>
      <c r="O1898" s="4"/>
    </row>
    <row r="1899" spans="4:15">
      <c r="D1899" s="2"/>
      <c r="J1899" s="2"/>
      <c r="K1899" s="2"/>
      <c r="L1899" s="2"/>
      <c r="M1899" s="2"/>
      <c r="N1899" s="2"/>
      <c r="O1899" s="2"/>
    </row>
    <row r="1900" spans="4:15">
      <c r="D1900" s="2"/>
      <c r="J1900" s="2"/>
      <c r="K1900" s="2"/>
      <c r="L1900" s="2"/>
      <c r="M1900" s="2"/>
      <c r="N1900" s="2"/>
      <c r="O1900" s="2"/>
    </row>
    <row r="1901" spans="4:15">
      <c r="D1901" s="4"/>
      <c r="J1901" s="4"/>
      <c r="K1901" s="4"/>
      <c r="L1901" s="4"/>
      <c r="M1901" s="4"/>
      <c r="N1901" s="4"/>
      <c r="O1901" s="4"/>
    </row>
    <row r="1902" spans="4:15">
      <c r="D1902" s="4"/>
      <c r="J1902" s="4"/>
      <c r="K1902" s="4"/>
      <c r="L1902" s="4"/>
      <c r="M1902" s="4"/>
      <c r="N1902" s="4"/>
      <c r="O1902" s="4"/>
    </row>
    <row r="1903" spans="4:15">
      <c r="D1903" s="4"/>
      <c r="J1903" s="4"/>
      <c r="K1903" s="4"/>
      <c r="L1903" s="4"/>
      <c r="M1903" s="4"/>
      <c r="N1903" s="4"/>
      <c r="O1903" s="4"/>
    </row>
    <row r="1904" spans="4:15">
      <c r="D1904" s="2"/>
      <c r="J1904" s="2"/>
      <c r="K1904" s="2"/>
      <c r="L1904" s="2"/>
      <c r="M1904" s="2"/>
      <c r="N1904" s="2"/>
      <c r="O1904" s="2"/>
    </row>
    <row r="1905" spans="4:15">
      <c r="D1905" s="2"/>
      <c r="J1905" s="2"/>
      <c r="K1905" s="2"/>
      <c r="L1905" s="2"/>
      <c r="M1905" s="2"/>
      <c r="N1905" s="2"/>
      <c r="O1905" s="2"/>
    </row>
    <row r="1906" spans="4:15">
      <c r="D1906" s="2"/>
      <c r="J1906" s="2"/>
      <c r="K1906" s="2"/>
      <c r="L1906" s="2"/>
      <c r="M1906" s="2"/>
      <c r="N1906" s="2"/>
      <c r="O1906" s="2"/>
    </row>
    <row r="1907" spans="4:15">
      <c r="D1907" s="2"/>
      <c r="J1907" s="2"/>
      <c r="K1907" s="2"/>
      <c r="L1907" s="2"/>
      <c r="M1907" s="2"/>
      <c r="N1907" s="2"/>
      <c r="O1907" s="2"/>
    </row>
    <row r="1908" spans="4:15">
      <c r="D1908" s="2"/>
      <c r="J1908" s="2"/>
      <c r="K1908" s="2"/>
      <c r="L1908" s="2"/>
      <c r="M1908" s="2"/>
      <c r="N1908" s="2"/>
      <c r="O1908" s="2"/>
    </row>
    <row r="1909" spans="4:15">
      <c r="D1909" s="2"/>
      <c r="J1909" s="2"/>
      <c r="K1909" s="2"/>
      <c r="L1909" s="2"/>
      <c r="M1909" s="2"/>
      <c r="N1909" s="2"/>
      <c r="O1909" s="2"/>
    </row>
    <row r="1910" spans="4:15">
      <c r="D1910" s="2"/>
      <c r="J1910" s="2"/>
      <c r="K1910" s="2"/>
      <c r="L1910" s="2"/>
      <c r="M1910" s="2"/>
      <c r="N1910" s="2"/>
      <c r="O1910" s="2"/>
    </row>
    <row r="1911" spans="4:15">
      <c r="D1911" s="2"/>
      <c r="J1911" s="2"/>
      <c r="K1911" s="2"/>
      <c r="L1911" s="2"/>
      <c r="M1911" s="2"/>
      <c r="N1911" s="2"/>
      <c r="O1911" s="2"/>
    </row>
    <row r="1912" spans="4:15">
      <c r="D1912" s="2"/>
      <c r="J1912" s="2"/>
      <c r="K1912" s="2"/>
      <c r="L1912" s="2"/>
      <c r="M1912" s="2"/>
      <c r="N1912" s="2"/>
      <c r="O1912" s="2"/>
    </row>
    <row r="1913" spans="4:15">
      <c r="D1913" s="4"/>
      <c r="J1913" s="4"/>
      <c r="K1913" s="4"/>
      <c r="L1913" s="4"/>
      <c r="M1913" s="4"/>
      <c r="N1913" s="4"/>
      <c r="O1913" s="4"/>
    </row>
    <row r="1914" spans="4:15">
      <c r="D1914" s="2"/>
      <c r="J1914" s="2"/>
      <c r="K1914" s="2"/>
      <c r="L1914" s="2"/>
      <c r="M1914" s="2"/>
      <c r="N1914" s="2"/>
      <c r="O1914" s="2"/>
    </row>
    <row r="1915" spans="4:15">
      <c r="D1915" s="2"/>
      <c r="J1915" s="2"/>
      <c r="K1915" s="2"/>
      <c r="L1915" s="2"/>
      <c r="M1915" s="2"/>
      <c r="N1915" s="2"/>
      <c r="O1915" s="2"/>
    </row>
    <row r="1916" spans="4:15">
      <c r="D1916" s="2"/>
      <c r="J1916" s="2"/>
      <c r="K1916" s="2"/>
      <c r="L1916" s="2"/>
      <c r="M1916" s="2"/>
      <c r="N1916" s="2"/>
      <c r="O1916" s="2"/>
    </row>
    <row r="1917" spans="4:15">
      <c r="D1917" s="2"/>
      <c r="J1917" s="2"/>
      <c r="K1917" s="2"/>
      <c r="L1917" s="2"/>
      <c r="M1917" s="2"/>
      <c r="N1917" s="2"/>
      <c r="O1917" s="2"/>
    </row>
    <row r="1918" spans="4:15">
      <c r="D1918" s="2"/>
      <c r="J1918" s="2"/>
      <c r="K1918" s="2"/>
      <c r="L1918" s="2"/>
      <c r="M1918" s="2"/>
      <c r="N1918" s="2"/>
      <c r="O1918" s="2"/>
    </row>
    <row r="1919" spans="4:15">
      <c r="D1919" s="4"/>
      <c r="J1919" s="4"/>
      <c r="K1919" s="4"/>
      <c r="L1919" s="4"/>
      <c r="M1919" s="4"/>
      <c r="N1919" s="4"/>
      <c r="O1919" s="4"/>
    </row>
    <row r="1920" spans="4:15">
      <c r="D1920" s="2"/>
      <c r="J1920" s="2"/>
      <c r="K1920" s="2"/>
      <c r="L1920" s="2"/>
      <c r="M1920" s="2"/>
      <c r="N1920" s="2"/>
      <c r="O1920" s="2"/>
    </row>
    <row r="1921" spans="4:15">
      <c r="D1921" s="2"/>
      <c r="J1921" s="2"/>
      <c r="K1921" s="2"/>
      <c r="L1921" s="2"/>
      <c r="M1921" s="2"/>
      <c r="N1921" s="2"/>
      <c r="O1921" s="2"/>
    </row>
    <row r="1922" spans="4:15">
      <c r="D1922" s="2"/>
      <c r="J1922" s="2"/>
      <c r="K1922" s="2"/>
      <c r="L1922" s="2"/>
      <c r="M1922" s="2"/>
      <c r="N1922" s="2"/>
      <c r="O1922" s="2"/>
    </row>
    <row r="1923" spans="4:15">
      <c r="D1923" s="2"/>
      <c r="J1923" s="2"/>
      <c r="K1923" s="2"/>
      <c r="L1923" s="2"/>
      <c r="M1923" s="2"/>
      <c r="N1923" s="2"/>
      <c r="O1923" s="2"/>
    </row>
    <row r="1924" spans="4:15">
      <c r="D1924" s="2"/>
      <c r="J1924" s="2"/>
      <c r="K1924" s="2"/>
      <c r="L1924" s="2"/>
      <c r="M1924" s="2"/>
      <c r="N1924" s="2"/>
      <c r="O1924" s="2"/>
    </row>
    <row r="1925" spans="4:15">
      <c r="D1925" s="4"/>
      <c r="J1925" s="4"/>
      <c r="K1925" s="4"/>
      <c r="L1925" s="4"/>
      <c r="M1925" s="4"/>
      <c r="N1925" s="4"/>
      <c r="O1925" s="4"/>
    </row>
    <row r="1926" spans="4:15">
      <c r="D1926" s="4"/>
      <c r="J1926" s="4"/>
      <c r="K1926" s="4"/>
      <c r="L1926" s="4"/>
      <c r="M1926" s="4"/>
      <c r="N1926" s="4"/>
      <c r="O1926" s="4"/>
    </row>
    <row r="1927" spans="4:15">
      <c r="D1927" s="4"/>
      <c r="J1927" s="4"/>
      <c r="K1927" s="4"/>
      <c r="L1927" s="4"/>
      <c r="M1927" s="4"/>
      <c r="N1927" s="4"/>
      <c r="O1927" s="4"/>
    </row>
    <row r="1928" spans="4:15">
      <c r="D1928" s="4"/>
      <c r="J1928" s="4"/>
      <c r="K1928" s="4"/>
      <c r="L1928" s="4"/>
      <c r="M1928" s="4"/>
      <c r="N1928" s="4"/>
      <c r="O1928" s="4"/>
    </row>
    <row r="1929" spans="4:15">
      <c r="D1929" s="4"/>
      <c r="J1929" s="4"/>
      <c r="K1929" s="4"/>
      <c r="L1929" s="4"/>
      <c r="M1929" s="4"/>
      <c r="N1929" s="4"/>
      <c r="O1929" s="4"/>
    </row>
    <row r="1930" spans="4:15">
      <c r="D1930" s="4"/>
      <c r="J1930" s="4"/>
      <c r="K1930" s="4"/>
      <c r="L1930" s="4"/>
      <c r="M1930" s="4"/>
      <c r="N1930" s="4"/>
      <c r="O1930" s="4"/>
    </row>
    <row r="1931" spans="4:15">
      <c r="D1931" s="2"/>
      <c r="J1931" s="2"/>
      <c r="K1931" s="2"/>
      <c r="L1931" s="2"/>
      <c r="M1931" s="2"/>
      <c r="N1931" s="2"/>
      <c r="O1931" s="2"/>
    </row>
    <row r="1932" spans="4:15">
      <c r="D1932" s="2"/>
      <c r="J1932" s="2"/>
      <c r="K1932" s="2"/>
      <c r="L1932" s="2"/>
      <c r="M1932" s="2"/>
      <c r="N1932" s="2"/>
      <c r="O1932" s="2"/>
    </row>
    <row r="1933" spans="4:15">
      <c r="D1933" s="2"/>
      <c r="J1933" s="2"/>
      <c r="K1933" s="2"/>
      <c r="L1933" s="2"/>
      <c r="M1933" s="2"/>
      <c r="N1933" s="2"/>
      <c r="O1933" s="2"/>
    </row>
    <row r="1934" spans="4:15">
      <c r="D1934" s="4"/>
      <c r="J1934" s="4"/>
      <c r="K1934" s="4"/>
      <c r="L1934" s="4"/>
      <c r="M1934" s="4"/>
      <c r="N1934" s="4"/>
      <c r="O1934" s="4"/>
    </row>
    <row r="1935" spans="4:15">
      <c r="D1935" s="2"/>
      <c r="J1935" s="2"/>
      <c r="K1935" s="2"/>
      <c r="L1935" s="2"/>
      <c r="M1935" s="2"/>
      <c r="N1935" s="2"/>
      <c r="O1935" s="2"/>
    </row>
    <row r="1936" spans="4:15">
      <c r="D1936" s="2"/>
      <c r="J1936" s="2"/>
      <c r="K1936" s="2"/>
      <c r="L1936" s="2"/>
      <c r="M1936" s="2"/>
      <c r="N1936" s="2"/>
      <c r="O1936" s="2"/>
    </row>
    <row r="1937" spans="4:15">
      <c r="D1937" s="2"/>
      <c r="J1937" s="2"/>
      <c r="K1937" s="2"/>
      <c r="L1937" s="2"/>
      <c r="M1937" s="2"/>
      <c r="N1937" s="2"/>
      <c r="O1937" s="2"/>
    </row>
    <row r="1938" spans="4:15">
      <c r="D1938" s="4"/>
      <c r="J1938" s="4"/>
      <c r="K1938" s="4"/>
      <c r="L1938" s="4"/>
      <c r="M1938" s="4"/>
      <c r="N1938" s="4"/>
      <c r="O1938" s="4"/>
    </row>
    <row r="1939" spans="4:15">
      <c r="D1939" s="4"/>
      <c r="J1939" s="4"/>
      <c r="K1939" s="4"/>
      <c r="L1939" s="4"/>
      <c r="M1939" s="4"/>
      <c r="N1939" s="4"/>
      <c r="O1939" s="4"/>
    </row>
    <row r="1940" spans="4:15">
      <c r="D1940" s="2"/>
      <c r="J1940" s="2"/>
      <c r="K1940" s="2"/>
      <c r="L1940" s="2"/>
      <c r="M1940" s="2"/>
      <c r="N1940" s="2"/>
      <c r="O1940" s="2"/>
    </row>
    <row r="1941" spans="4:15">
      <c r="D1941" s="2"/>
      <c r="J1941" s="2"/>
      <c r="K1941" s="2"/>
      <c r="L1941" s="2"/>
      <c r="M1941" s="2"/>
      <c r="N1941" s="2"/>
      <c r="O1941" s="2"/>
    </row>
    <row r="1942" spans="4:15">
      <c r="D1942" s="2"/>
      <c r="J1942" s="2"/>
      <c r="K1942" s="2"/>
      <c r="L1942" s="2"/>
      <c r="M1942" s="2"/>
      <c r="N1942" s="2"/>
      <c r="O1942" s="2"/>
    </row>
    <row r="1943" spans="4:15">
      <c r="D1943" s="2"/>
      <c r="J1943" s="2"/>
      <c r="K1943" s="2"/>
      <c r="L1943" s="2"/>
      <c r="M1943" s="2"/>
      <c r="N1943" s="2"/>
      <c r="O1943" s="2"/>
    </row>
    <row r="1944" spans="4:15">
      <c r="D1944" s="2"/>
      <c r="J1944" s="2"/>
      <c r="K1944" s="2"/>
      <c r="L1944" s="2"/>
      <c r="M1944" s="2"/>
      <c r="N1944" s="2"/>
      <c r="O1944" s="2"/>
    </row>
    <row r="1945" spans="4:15">
      <c r="D1945" s="2"/>
      <c r="J1945" s="2"/>
      <c r="K1945" s="2"/>
      <c r="L1945" s="2"/>
      <c r="M1945" s="2"/>
      <c r="N1945" s="2"/>
      <c r="O1945" s="2"/>
    </row>
    <row r="1946" spans="4:15">
      <c r="D1946" s="2"/>
      <c r="J1946" s="2"/>
      <c r="K1946" s="2"/>
      <c r="L1946" s="2"/>
      <c r="M1946" s="2"/>
      <c r="N1946" s="2"/>
      <c r="O1946" s="2"/>
    </row>
    <row r="1947" spans="4:15">
      <c r="D1947" s="2"/>
      <c r="J1947" s="2"/>
      <c r="K1947" s="2"/>
      <c r="L1947" s="2"/>
      <c r="M1947" s="2"/>
      <c r="N1947" s="2"/>
      <c r="O1947" s="2"/>
    </row>
    <row r="1948" spans="4:15">
      <c r="D1948" s="2"/>
      <c r="J1948" s="2"/>
      <c r="K1948" s="2"/>
      <c r="L1948" s="2"/>
      <c r="M1948" s="2"/>
      <c r="N1948" s="2"/>
      <c r="O1948" s="2"/>
    </row>
    <row r="1949" spans="4:15">
      <c r="D1949" s="2"/>
      <c r="J1949" s="2"/>
      <c r="K1949" s="2"/>
      <c r="L1949" s="2"/>
      <c r="M1949" s="2"/>
      <c r="N1949" s="2"/>
      <c r="O1949" s="2"/>
    </row>
    <row r="1950" spans="4:15">
      <c r="D1950" s="2"/>
      <c r="J1950" s="2"/>
      <c r="K1950" s="2"/>
      <c r="L1950" s="2"/>
      <c r="M1950" s="2"/>
      <c r="N1950" s="2"/>
      <c r="O1950" s="2"/>
    </row>
    <row r="1951" spans="4:15">
      <c r="D1951" s="4"/>
      <c r="J1951" s="4"/>
      <c r="K1951" s="4"/>
      <c r="L1951" s="4"/>
      <c r="M1951" s="4"/>
      <c r="N1951" s="4"/>
      <c r="O1951" s="4"/>
    </row>
    <row r="1952" spans="4:15">
      <c r="D1952" s="2"/>
      <c r="J1952" s="2"/>
      <c r="K1952" s="2"/>
      <c r="L1952" s="2"/>
      <c r="M1952" s="2"/>
      <c r="N1952" s="2"/>
      <c r="O1952" s="2"/>
    </row>
    <row r="1953" spans="4:15">
      <c r="D1953" s="2"/>
      <c r="J1953" s="2"/>
      <c r="K1953" s="2"/>
      <c r="L1953" s="2"/>
      <c r="M1953" s="2"/>
      <c r="N1953" s="2"/>
      <c r="O1953" s="2"/>
    </row>
    <row r="1954" spans="4:15">
      <c r="D1954" s="4"/>
      <c r="J1954" s="4"/>
      <c r="K1954" s="4"/>
      <c r="L1954" s="4"/>
      <c r="M1954" s="4"/>
      <c r="N1954" s="4"/>
      <c r="O1954" s="4"/>
    </row>
    <row r="1955" spans="4:15">
      <c r="D1955" s="4"/>
      <c r="J1955" s="4"/>
      <c r="K1955" s="4"/>
      <c r="L1955" s="4"/>
      <c r="M1955" s="4"/>
      <c r="N1955" s="4"/>
      <c r="O1955" s="4"/>
    </row>
    <row r="1956" spans="4:15">
      <c r="D1956" s="2"/>
      <c r="J1956" s="2"/>
      <c r="K1956" s="2"/>
      <c r="L1956" s="2"/>
      <c r="M1956" s="2"/>
      <c r="N1956" s="2"/>
      <c r="O1956" s="2"/>
    </row>
    <row r="1957" spans="4:15">
      <c r="D1957" s="2"/>
      <c r="J1957" s="2"/>
      <c r="K1957" s="2"/>
      <c r="L1957" s="2"/>
      <c r="M1957" s="2"/>
      <c r="N1957" s="2"/>
      <c r="O1957" s="2"/>
    </row>
    <row r="1958" spans="4:15">
      <c r="D1958" s="2"/>
      <c r="J1958" s="2"/>
      <c r="K1958" s="2"/>
      <c r="L1958" s="2"/>
      <c r="M1958" s="2"/>
      <c r="N1958" s="2"/>
      <c r="O1958" s="2"/>
    </row>
    <row r="1959" spans="4:15">
      <c r="D1959" s="4"/>
      <c r="J1959" s="4"/>
      <c r="K1959" s="4"/>
      <c r="L1959" s="4"/>
      <c r="M1959" s="4"/>
      <c r="N1959" s="4"/>
      <c r="O1959" s="4"/>
    </row>
    <row r="1960" spans="4:15">
      <c r="D1960" s="4"/>
      <c r="J1960" s="4"/>
      <c r="K1960" s="4"/>
      <c r="L1960" s="4"/>
      <c r="M1960" s="4"/>
      <c r="N1960" s="4"/>
      <c r="O1960" s="4"/>
    </row>
    <row r="1961" spans="4:15">
      <c r="D1961" s="2"/>
      <c r="J1961" s="2"/>
      <c r="K1961" s="2"/>
      <c r="L1961" s="2"/>
      <c r="M1961" s="2"/>
      <c r="N1961" s="2"/>
      <c r="O1961" s="2"/>
    </row>
    <row r="1962" spans="4:15">
      <c r="D1962" s="2"/>
      <c r="J1962" s="2"/>
      <c r="K1962" s="2"/>
      <c r="L1962" s="2"/>
      <c r="M1962" s="2"/>
      <c r="N1962" s="2"/>
      <c r="O1962" s="2"/>
    </row>
    <row r="1963" spans="4:15">
      <c r="D1963" s="4"/>
      <c r="J1963" s="4"/>
      <c r="K1963" s="4"/>
      <c r="L1963" s="4"/>
      <c r="M1963" s="4"/>
      <c r="N1963" s="4"/>
      <c r="O1963" s="4"/>
    </row>
    <row r="1964" spans="4:15">
      <c r="D1964" s="2"/>
      <c r="J1964" s="2"/>
      <c r="K1964" s="2"/>
      <c r="L1964" s="2"/>
      <c r="M1964" s="2"/>
      <c r="N1964" s="2"/>
      <c r="O1964" s="2"/>
    </row>
    <row r="1965" spans="4:15">
      <c r="D1965" s="2"/>
      <c r="J1965" s="2"/>
      <c r="K1965" s="2"/>
      <c r="L1965" s="2"/>
      <c r="M1965" s="2"/>
      <c r="N1965" s="2"/>
      <c r="O1965" s="2"/>
    </row>
    <row r="1966" spans="4:15">
      <c r="D1966" s="2"/>
      <c r="J1966" s="2"/>
      <c r="K1966" s="2"/>
      <c r="L1966" s="2"/>
      <c r="M1966" s="2"/>
      <c r="N1966" s="2"/>
      <c r="O1966" s="2"/>
    </row>
    <row r="1967" spans="4:15">
      <c r="D1967" s="2"/>
      <c r="J1967" s="2"/>
      <c r="K1967" s="2"/>
      <c r="L1967" s="2"/>
      <c r="M1967" s="2"/>
      <c r="N1967" s="2"/>
      <c r="O1967" s="2"/>
    </row>
    <row r="1968" spans="4:15">
      <c r="D1968" s="2"/>
      <c r="J1968" s="2"/>
      <c r="K1968" s="2"/>
      <c r="L1968" s="2"/>
      <c r="M1968" s="2"/>
      <c r="N1968" s="2"/>
      <c r="O1968" s="2"/>
    </row>
    <row r="1969" spans="4:15">
      <c r="D1969" s="4"/>
      <c r="J1969" s="4"/>
      <c r="K1969" s="4"/>
      <c r="L1969" s="4"/>
      <c r="M1969" s="4"/>
      <c r="N1969" s="4"/>
      <c r="O1969" s="4"/>
    </row>
    <row r="1970" spans="4:15">
      <c r="D1970" s="4"/>
      <c r="J1970" s="4"/>
      <c r="K1970" s="4"/>
      <c r="L1970" s="4"/>
      <c r="M1970" s="4"/>
      <c r="N1970" s="4"/>
      <c r="O1970" s="4"/>
    </row>
    <row r="1971" spans="4:15">
      <c r="D1971" s="4"/>
      <c r="J1971" s="4"/>
      <c r="K1971" s="4"/>
      <c r="L1971" s="4"/>
      <c r="M1971" s="4"/>
      <c r="N1971" s="4"/>
      <c r="O1971" s="4"/>
    </row>
    <row r="1972" spans="4:15">
      <c r="D1972" s="2"/>
      <c r="J1972" s="2"/>
      <c r="K1972" s="2"/>
      <c r="L1972" s="2"/>
      <c r="M1972" s="2"/>
      <c r="N1972" s="2"/>
      <c r="O1972" s="2"/>
    </row>
    <row r="1973" spans="4:15">
      <c r="D1973" s="2"/>
      <c r="J1973" s="2"/>
      <c r="K1973" s="2"/>
      <c r="L1973" s="2"/>
      <c r="M1973" s="2"/>
      <c r="N1973" s="2"/>
      <c r="O1973" s="2"/>
    </row>
    <row r="1974" spans="4:15">
      <c r="D1974" s="2"/>
      <c r="J1974" s="2"/>
      <c r="K1974" s="2"/>
      <c r="L1974" s="2"/>
      <c r="M1974" s="2"/>
      <c r="N1974" s="2"/>
      <c r="O1974" s="2"/>
    </row>
    <row r="1975" spans="4:15">
      <c r="D1975" s="2"/>
      <c r="J1975" s="2"/>
      <c r="K1975" s="2"/>
      <c r="L1975" s="2"/>
      <c r="M1975" s="2"/>
      <c r="N1975" s="2"/>
      <c r="O1975" s="2"/>
    </row>
    <row r="1976" spans="4:15">
      <c r="D1976" s="2"/>
      <c r="J1976" s="2"/>
      <c r="K1976" s="2"/>
      <c r="L1976" s="2"/>
      <c r="M1976" s="2"/>
      <c r="N1976" s="2"/>
      <c r="O1976" s="2"/>
    </row>
    <row r="1977" spans="4:15">
      <c r="D1977" s="2"/>
      <c r="J1977" s="2"/>
      <c r="K1977" s="2"/>
      <c r="L1977" s="2"/>
      <c r="M1977" s="2"/>
      <c r="N1977" s="2"/>
      <c r="O1977" s="2"/>
    </row>
    <row r="1978" spans="4:15">
      <c r="D1978" s="2"/>
      <c r="J1978" s="2"/>
      <c r="K1978" s="2"/>
      <c r="L1978" s="2"/>
      <c r="M1978" s="2"/>
      <c r="N1978" s="2"/>
      <c r="O1978" s="2"/>
    </row>
    <row r="1979" spans="4:15">
      <c r="D1979" s="2"/>
      <c r="J1979" s="2"/>
      <c r="K1979" s="2"/>
      <c r="L1979" s="2"/>
      <c r="M1979" s="2"/>
      <c r="N1979" s="2"/>
      <c r="O1979" s="2"/>
    </row>
    <row r="1980" spans="4:15">
      <c r="D1980" s="2"/>
      <c r="J1980" s="2"/>
      <c r="K1980" s="2"/>
      <c r="L1980" s="2"/>
      <c r="M1980" s="2"/>
      <c r="N1980" s="2"/>
      <c r="O1980" s="2"/>
    </row>
    <row r="1981" spans="4:15">
      <c r="D1981" s="2"/>
      <c r="J1981" s="2"/>
      <c r="K1981" s="2"/>
      <c r="L1981" s="2"/>
      <c r="M1981" s="2"/>
      <c r="N1981" s="2"/>
      <c r="O1981" s="2"/>
    </row>
    <row r="1982" spans="4:15">
      <c r="D1982" s="2"/>
      <c r="J1982" s="2"/>
      <c r="K1982" s="2"/>
      <c r="L1982" s="2"/>
      <c r="M1982" s="2"/>
      <c r="N1982" s="2"/>
      <c r="O1982" s="2"/>
    </row>
    <row r="1983" spans="4:15">
      <c r="D1983" s="2"/>
      <c r="J1983" s="2"/>
      <c r="K1983" s="2"/>
      <c r="L1983" s="2"/>
      <c r="M1983" s="2"/>
      <c r="N1983" s="2"/>
      <c r="O1983" s="2"/>
    </row>
    <row r="1984" spans="4:15">
      <c r="D1984" s="4"/>
      <c r="J1984" s="4"/>
      <c r="K1984" s="4"/>
      <c r="L1984" s="4"/>
      <c r="M1984" s="4"/>
      <c r="N1984" s="4"/>
      <c r="O1984" s="4"/>
    </row>
    <row r="1985" spans="4:15">
      <c r="D1985" s="2"/>
      <c r="J1985" s="2"/>
      <c r="K1985" s="2"/>
      <c r="L1985" s="2"/>
      <c r="M1985" s="2"/>
      <c r="N1985" s="2"/>
      <c r="O1985" s="2"/>
    </row>
    <row r="1986" spans="4:15">
      <c r="D1986" s="2"/>
      <c r="J1986" s="2"/>
      <c r="K1986" s="2"/>
      <c r="L1986" s="2"/>
      <c r="M1986" s="2"/>
      <c r="N1986" s="2"/>
      <c r="O1986" s="2"/>
    </row>
    <row r="1987" spans="4:15">
      <c r="D1987" s="2"/>
      <c r="J1987" s="2"/>
      <c r="K1987" s="2"/>
      <c r="L1987" s="2"/>
      <c r="M1987" s="2"/>
      <c r="N1987" s="2"/>
      <c r="O1987" s="2"/>
    </row>
    <row r="1988" spans="4:15">
      <c r="D1988" s="4"/>
      <c r="J1988" s="4"/>
      <c r="K1988" s="4"/>
      <c r="L1988" s="4"/>
      <c r="M1988" s="4"/>
      <c r="N1988" s="4"/>
      <c r="O1988" s="4"/>
    </row>
    <row r="1989" spans="4:15">
      <c r="D1989" s="4"/>
      <c r="J1989" s="4"/>
      <c r="K1989" s="4"/>
      <c r="L1989" s="4"/>
      <c r="M1989" s="4"/>
      <c r="N1989" s="4"/>
      <c r="O1989" s="4"/>
    </row>
    <row r="1990" spans="4:15">
      <c r="D1990" s="4"/>
      <c r="J1990" s="4"/>
      <c r="K1990" s="4"/>
      <c r="L1990" s="4"/>
      <c r="M1990" s="4"/>
      <c r="N1990" s="4"/>
      <c r="O1990" s="4"/>
    </row>
    <row r="1991" spans="4:15">
      <c r="D1991" s="4"/>
      <c r="J1991" s="4"/>
      <c r="K1991" s="4"/>
      <c r="L1991" s="4"/>
      <c r="M1991" s="4"/>
      <c r="N1991" s="4"/>
      <c r="O1991" s="4"/>
    </row>
    <row r="1992" spans="4:15">
      <c r="D1992" s="4"/>
      <c r="J1992" s="4"/>
      <c r="K1992" s="4"/>
      <c r="L1992" s="4"/>
      <c r="M1992" s="4"/>
      <c r="N1992" s="4"/>
      <c r="O1992" s="4"/>
    </row>
    <row r="1993" spans="4:15">
      <c r="D1993" s="4"/>
      <c r="J1993" s="4"/>
      <c r="K1993" s="4"/>
      <c r="L1993" s="4"/>
      <c r="M1993" s="4"/>
      <c r="N1993" s="4"/>
      <c r="O1993" s="4"/>
    </row>
    <row r="1994" spans="4:15">
      <c r="D1994" s="4"/>
      <c r="J1994" s="4"/>
      <c r="K1994" s="4"/>
      <c r="L1994" s="4"/>
      <c r="M1994" s="4"/>
      <c r="N1994" s="4"/>
      <c r="O1994" s="4"/>
    </row>
    <row r="1995" spans="4:15">
      <c r="D1995" s="2"/>
      <c r="J1995" s="2"/>
      <c r="K1995" s="2"/>
      <c r="L1995" s="2"/>
      <c r="M1995" s="2"/>
      <c r="N1995" s="2"/>
      <c r="O1995" s="2"/>
    </row>
    <row r="1996" spans="4:15">
      <c r="D1996" s="2"/>
      <c r="J1996" s="2"/>
      <c r="K1996" s="2"/>
      <c r="L1996" s="2"/>
      <c r="M1996" s="2"/>
      <c r="N1996" s="2"/>
      <c r="O1996" s="2"/>
    </row>
    <row r="1997" spans="4:15">
      <c r="D1997" s="2"/>
      <c r="J1997" s="2"/>
      <c r="K1997" s="2"/>
      <c r="L1997" s="2"/>
      <c r="M1997" s="2"/>
      <c r="N1997" s="2"/>
      <c r="O1997" s="2"/>
    </row>
    <row r="1998" spans="4:15">
      <c r="D1998" s="2"/>
      <c r="J1998" s="2"/>
      <c r="K1998" s="2"/>
      <c r="L1998" s="2"/>
      <c r="M1998" s="2"/>
      <c r="N1998" s="2"/>
      <c r="O1998" s="2"/>
    </row>
    <row r="1999" spans="4:15">
      <c r="D1999" s="4"/>
      <c r="J1999" s="4"/>
      <c r="K1999" s="4"/>
      <c r="L1999" s="4"/>
      <c r="M1999" s="4"/>
      <c r="N1999" s="4"/>
      <c r="O1999" s="4"/>
    </row>
    <row r="2000" spans="4:15">
      <c r="D2000" s="2"/>
      <c r="J2000" s="2"/>
      <c r="K2000" s="2"/>
      <c r="L2000" s="2"/>
      <c r="M2000" s="2"/>
      <c r="N2000" s="2"/>
      <c r="O2000" s="2"/>
    </row>
    <row r="2001" spans="4:15">
      <c r="D2001" s="2"/>
      <c r="J2001" s="2"/>
      <c r="K2001" s="2"/>
      <c r="L2001" s="2"/>
      <c r="M2001" s="2"/>
      <c r="N2001" s="2"/>
      <c r="O2001" s="2"/>
    </row>
    <row r="2002" spans="4:15">
      <c r="D2002" s="2"/>
      <c r="J2002" s="2"/>
      <c r="K2002" s="2"/>
      <c r="L2002" s="2"/>
      <c r="M2002" s="2"/>
      <c r="N2002" s="2"/>
      <c r="O2002" s="2"/>
    </row>
    <row r="2003" spans="4:15">
      <c r="D2003" s="4"/>
      <c r="J2003" s="4"/>
      <c r="K2003" s="4"/>
      <c r="L2003" s="4"/>
      <c r="M2003" s="4"/>
      <c r="N2003" s="4"/>
      <c r="O2003" s="4"/>
    </row>
    <row r="2004" spans="4:15">
      <c r="D2004" s="2"/>
      <c r="J2004" s="2"/>
      <c r="K2004" s="2"/>
      <c r="L2004" s="2"/>
      <c r="M2004" s="2"/>
      <c r="N2004" s="2"/>
      <c r="O2004" s="2"/>
    </row>
    <row r="2005" spans="4:15">
      <c r="D2005" s="2"/>
      <c r="J2005" s="2"/>
      <c r="K2005" s="2"/>
      <c r="L2005" s="2"/>
      <c r="M2005" s="2"/>
      <c r="N2005" s="2"/>
      <c r="O2005" s="2"/>
    </row>
    <row r="2006" spans="4:15">
      <c r="D2006" s="2"/>
      <c r="J2006" s="2"/>
      <c r="K2006" s="2"/>
      <c r="L2006" s="2"/>
      <c r="M2006" s="2"/>
      <c r="N2006" s="2"/>
      <c r="O2006" s="2"/>
    </row>
    <row r="2007" spans="4:15">
      <c r="D2007" s="4"/>
      <c r="J2007" s="4"/>
      <c r="K2007" s="4"/>
      <c r="L2007" s="4"/>
      <c r="M2007" s="4"/>
      <c r="N2007" s="4"/>
      <c r="O2007" s="4"/>
    </row>
    <row r="2008" spans="4:15">
      <c r="D2008" s="4"/>
      <c r="J2008" s="4"/>
      <c r="K2008" s="4"/>
      <c r="L2008" s="4"/>
      <c r="M2008" s="4"/>
      <c r="N2008" s="4"/>
      <c r="O2008" s="4"/>
    </row>
    <row r="2009" spans="4:15">
      <c r="D2009" s="4"/>
      <c r="J2009" s="4"/>
      <c r="K2009" s="4"/>
      <c r="L2009" s="4"/>
      <c r="M2009" s="4"/>
      <c r="N2009" s="4"/>
      <c r="O2009" s="4"/>
    </row>
    <row r="2010" spans="4:15">
      <c r="D2010" s="2"/>
      <c r="J2010" s="2"/>
      <c r="K2010" s="2"/>
      <c r="L2010" s="2"/>
      <c r="M2010" s="2"/>
      <c r="N2010" s="2"/>
      <c r="O2010" s="2"/>
    </row>
    <row r="2011" spans="4:15">
      <c r="D2011" s="2"/>
      <c r="J2011" s="2"/>
      <c r="K2011" s="2"/>
      <c r="L2011" s="2"/>
      <c r="M2011" s="2"/>
      <c r="N2011" s="2"/>
      <c r="O2011" s="2"/>
    </row>
    <row r="2012" spans="4:15">
      <c r="D2012" s="2"/>
      <c r="J2012" s="2"/>
      <c r="K2012" s="2"/>
      <c r="L2012" s="2"/>
      <c r="M2012" s="2"/>
      <c r="N2012" s="2"/>
      <c r="O2012" s="2"/>
    </row>
    <row r="2013" spans="4:15">
      <c r="D2013" s="2"/>
      <c r="J2013" s="2"/>
      <c r="K2013" s="2"/>
      <c r="L2013" s="2"/>
      <c r="M2013" s="2"/>
      <c r="N2013" s="2"/>
      <c r="O2013" s="2"/>
    </row>
    <row r="2014" spans="4:15">
      <c r="D2014" s="2"/>
      <c r="J2014" s="2"/>
      <c r="K2014" s="2"/>
      <c r="L2014" s="2"/>
      <c r="M2014" s="2"/>
      <c r="N2014" s="2"/>
      <c r="O2014" s="2"/>
    </row>
    <row r="2015" spans="4:15">
      <c r="D2015" s="2"/>
      <c r="J2015" s="2"/>
      <c r="K2015" s="2"/>
      <c r="L2015" s="2"/>
      <c r="M2015" s="2"/>
      <c r="N2015" s="2"/>
      <c r="O2015" s="2"/>
    </row>
    <row r="2016" spans="4:15">
      <c r="D2016" s="2"/>
      <c r="J2016" s="2"/>
      <c r="K2016" s="2"/>
      <c r="L2016" s="2"/>
      <c r="M2016" s="2"/>
      <c r="N2016" s="2"/>
      <c r="O2016" s="2"/>
    </row>
    <row r="2017" spans="4:15">
      <c r="D2017" s="2"/>
      <c r="J2017" s="2"/>
      <c r="K2017" s="2"/>
      <c r="L2017" s="2"/>
      <c r="M2017" s="2"/>
      <c r="N2017" s="2"/>
      <c r="O2017" s="2"/>
    </row>
    <row r="2018" spans="4:15">
      <c r="D2018" s="2"/>
      <c r="J2018" s="2"/>
      <c r="K2018" s="2"/>
      <c r="L2018" s="2"/>
      <c r="M2018" s="2"/>
      <c r="N2018" s="2"/>
      <c r="O2018" s="2"/>
    </row>
    <row r="2019" spans="4:15">
      <c r="D2019" s="2"/>
      <c r="J2019" s="2"/>
      <c r="K2019" s="2"/>
      <c r="L2019" s="2"/>
      <c r="M2019" s="2"/>
      <c r="N2019" s="2"/>
      <c r="O2019" s="2"/>
    </row>
    <row r="2020" spans="4:15">
      <c r="D2020" s="2"/>
      <c r="J2020" s="2"/>
      <c r="K2020" s="2"/>
      <c r="L2020" s="2"/>
      <c r="M2020" s="2"/>
      <c r="N2020" s="2"/>
      <c r="O2020" s="2"/>
    </row>
    <row r="2021" spans="4:15">
      <c r="D2021" s="2"/>
      <c r="J2021" s="2"/>
      <c r="K2021" s="2"/>
      <c r="L2021" s="2"/>
      <c r="M2021" s="2"/>
      <c r="N2021" s="2"/>
      <c r="O2021" s="2"/>
    </row>
    <row r="2022" spans="4:15">
      <c r="D2022" s="4"/>
      <c r="J2022" s="4"/>
      <c r="K2022" s="4"/>
      <c r="L2022" s="4"/>
      <c r="M2022" s="4"/>
      <c r="N2022" s="4"/>
      <c r="O2022" s="4"/>
    </row>
    <row r="2023" spans="4:15">
      <c r="D2023" s="2"/>
      <c r="J2023" s="2"/>
      <c r="K2023" s="2"/>
      <c r="L2023" s="2"/>
      <c r="M2023" s="2"/>
      <c r="N2023" s="2"/>
      <c r="O2023" s="2"/>
    </row>
    <row r="2024" spans="4:15">
      <c r="D2024" s="2"/>
      <c r="J2024" s="2"/>
      <c r="K2024" s="2"/>
      <c r="L2024" s="2"/>
      <c r="M2024" s="2"/>
      <c r="N2024" s="2"/>
      <c r="O2024" s="2"/>
    </row>
    <row r="2025" spans="4:15">
      <c r="D2025" s="2"/>
      <c r="J2025" s="2"/>
      <c r="K2025" s="2"/>
      <c r="L2025" s="2"/>
      <c r="M2025" s="2"/>
      <c r="N2025" s="2"/>
      <c r="O2025" s="2"/>
    </row>
    <row r="2026" spans="4:15">
      <c r="D2026" s="4"/>
      <c r="J2026" s="4"/>
      <c r="K2026" s="4"/>
      <c r="L2026" s="4"/>
      <c r="M2026" s="4"/>
      <c r="N2026" s="4"/>
      <c r="O2026" s="4"/>
    </row>
    <row r="2027" spans="4:15">
      <c r="D2027" s="4"/>
      <c r="J2027" s="4"/>
      <c r="K2027" s="4"/>
      <c r="L2027" s="4"/>
      <c r="M2027" s="4"/>
      <c r="N2027" s="4"/>
      <c r="O2027" s="4"/>
    </row>
    <row r="2028" spans="4:15">
      <c r="D2028" s="2"/>
      <c r="J2028" s="2"/>
      <c r="K2028" s="2"/>
      <c r="L2028" s="2"/>
      <c r="M2028" s="2"/>
      <c r="N2028" s="2"/>
      <c r="O2028" s="2"/>
    </row>
    <row r="2029" spans="4:15">
      <c r="D2029" s="2"/>
      <c r="J2029" s="2"/>
      <c r="K2029" s="2"/>
      <c r="L2029" s="2"/>
      <c r="M2029" s="2"/>
      <c r="N2029" s="2"/>
      <c r="O2029" s="2"/>
    </row>
    <row r="2030" spans="4:15">
      <c r="D2030" s="2"/>
      <c r="J2030" s="2"/>
      <c r="K2030" s="2"/>
      <c r="L2030" s="2"/>
      <c r="M2030" s="2"/>
      <c r="N2030" s="2"/>
      <c r="O2030" s="2"/>
    </row>
    <row r="2031" spans="4:15">
      <c r="D2031" s="2"/>
      <c r="J2031" s="2"/>
      <c r="K2031" s="2"/>
      <c r="L2031" s="2"/>
      <c r="M2031" s="2"/>
      <c r="N2031" s="2"/>
      <c r="O2031" s="2"/>
    </row>
    <row r="2032" spans="4:15">
      <c r="D2032" s="2"/>
      <c r="J2032" s="2"/>
      <c r="K2032" s="2"/>
      <c r="L2032" s="2"/>
      <c r="M2032" s="2"/>
      <c r="N2032" s="2"/>
      <c r="O2032" s="2"/>
    </row>
    <row r="2033" spans="4:15">
      <c r="D2033" s="4"/>
      <c r="J2033" s="4"/>
      <c r="K2033" s="4"/>
      <c r="L2033" s="4"/>
      <c r="M2033" s="4"/>
      <c r="N2033" s="4"/>
      <c r="O2033" s="4"/>
    </row>
    <row r="2034" spans="4:15">
      <c r="D2034" s="4"/>
      <c r="J2034" s="4"/>
      <c r="K2034" s="4"/>
      <c r="L2034" s="4"/>
      <c r="M2034" s="4"/>
      <c r="N2034" s="4"/>
      <c r="O2034" s="4"/>
    </row>
    <row r="2035" spans="4:15">
      <c r="D2035" s="2"/>
      <c r="J2035" s="2"/>
      <c r="K2035" s="2"/>
      <c r="L2035" s="2"/>
      <c r="M2035" s="2"/>
      <c r="N2035" s="2"/>
      <c r="O2035" s="2"/>
    </row>
    <row r="2036" spans="4:15">
      <c r="D2036" s="2"/>
      <c r="J2036" s="2"/>
      <c r="K2036" s="2"/>
      <c r="L2036" s="2"/>
      <c r="M2036" s="2"/>
      <c r="N2036" s="2"/>
      <c r="O2036" s="2"/>
    </row>
    <row r="2037" spans="4:15">
      <c r="D2037" s="2"/>
      <c r="J2037" s="2"/>
      <c r="K2037" s="2"/>
      <c r="L2037" s="2"/>
      <c r="M2037" s="2"/>
      <c r="N2037" s="2"/>
      <c r="O2037" s="2"/>
    </row>
    <row r="2038" spans="4:15">
      <c r="D2038" s="2"/>
      <c r="J2038" s="2"/>
      <c r="K2038" s="2"/>
      <c r="L2038" s="2"/>
      <c r="M2038" s="2"/>
      <c r="N2038" s="2"/>
      <c r="O2038" s="2"/>
    </row>
    <row r="2039" spans="4:15">
      <c r="D2039" s="2"/>
      <c r="J2039" s="2"/>
      <c r="K2039" s="2"/>
      <c r="L2039" s="2"/>
      <c r="M2039" s="2"/>
      <c r="N2039" s="2"/>
      <c r="O2039" s="2"/>
    </row>
    <row r="2040" spans="4:15">
      <c r="D2040" s="2"/>
      <c r="J2040" s="2"/>
      <c r="K2040" s="2"/>
      <c r="L2040" s="2"/>
      <c r="M2040" s="2"/>
      <c r="N2040" s="2"/>
      <c r="O2040" s="2"/>
    </row>
    <row r="2041" spans="4:15">
      <c r="D2041" s="2"/>
      <c r="J2041" s="2"/>
      <c r="K2041" s="2"/>
      <c r="L2041" s="2"/>
      <c r="M2041" s="2"/>
      <c r="N2041" s="2"/>
      <c r="O2041" s="2"/>
    </row>
    <row r="2042" spans="4:15">
      <c r="D2042" s="2"/>
      <c r="J2042" s="2"/>
      <c r="K2042" s="2"/>
      <c r="L2042" s="2"/>
      <c r="M2042" s="2"/>
      <c r="N2042" s="2"/>
      <c r="O2042" s="2"/>
    </row>
    <row r="2043" spans="4:15">
      <c r="D2043" s="2"/>
      <c r="J2043" s="2"/>
      <c r="K2043" s="2"/>
      <c r="L2043" s="2"/>
      <c r="M2043" s="2"/>
      <c r="N2043" s="2"/>
      <c r="O2043" s="2"/>
    </row>
    <row r="2044" spans="4:15">
      <c r="D2044" s="2"/>
      <c r="J2044" s="2"/>
      <c r="K2044" s="2"/>
      <c r="L2044" s="2"/>
      <c r="M2044" s="2"/>
      <c r="N2044" s="2"/>
      <c r="O2044" s="2"/>
    </row>
    <row r="2045" spans="4:15">
      <c r="D2045" s="2"/>
      <c r="J2045" s="2"/>
      <c r="K2045" s="2"/>
      <c r="L2045" s="2"/>
      <c r="M2045" s="2"/>
      <c r="N2045" s="2"/>
      <c r="O2045" s="2"/>
    </row>
    <row r="2046" spans="4:15">
      <c r="D2046" s="2"/>
      <c r="J2046" s="2"/>
      <c r="K2046" s="2"/>
      <c r="L2046" s="2"/>
      <c r="M2046" s="2"/>
      <c r="N2046" s="2"/>
      <c r="O2046" s="2"/>
    </row>
    <row r="2047" spans="4:15">
      <c r="D2047" s="2"/>
      <c r="J2047" s="2"/>
      <c r="K2047" s="2"/>
      <c r="L2047" s="2"/>
      <c r="M2047" s="2"/>
      <c r="N2047" s="2"/>
      <c r="O2047" s="2"/>
    </row>
    <row r="2048" spans="4:15">
      <c r="D2048" s="2"/>
      <c r="J2048" s="2"/>
      <c r="K2048" s="2"/>
      <c r="L2048" s="2"/>
      <c r="M2048" s="2"/>
      <c r="N2048" s="2"/>
      <c r="O2048" s="2"/>
    </row>
    <row r="2049" spans="4:15">
      <c r="D2049" s="2"/>
      <c r="J2049" s="2"/>
      <c r="K2049" s="2"/>
      <c r="L2049" s="2"/>
      <c r="M2049" s="2"/>
      <c r="N2049" s="2"/>
      <c r="O2049" s="2"/>
    </row>
    <row r="2050" spans="4:15">
      <c r="D2050" s="2"/>
      <c r="J2050" s="2"/>
      <c r="K2050" s="2"/>
      <c r="L2050" s="2"/>
      <c r="M2050" s="2"/>
      <c r="N2050" s="2"/>
      <c r="O2050" s="2"/>
    </row>
    <row r="2051" spans="4:15">
      <c r="D2051" s="2"/>
      <c r="J2051" s="2"/>
      <c r="K2051" s="2"/>
      <c r="L2051" s="2"/>
      <c r="M2051" s="2"/>
      <c r="N2051" s="2"/>
      <c r="O2051" s="2"/>
    </row>
    <row r="2052" spans="4:15">
      <c r="D2052" s="2"/>
      <c r="J2052" s="2"/>
      <c r="K2052" s="2"/>
      <c r="L2052" s="2"/>
      <c r="M2052" s="2"/>
      <c r="N2052" s="2"/>
      <c r="O2052" s="2"/>
    </row>
    <row r="2053" spans="4:15">
      <c r="D2053" s="2"/>
      <c r="J2053" s="2"/>
      <c r="K2053" s="2"/>
      <c r="L2053" s="2"/>
      <c r="M2053" s="2"/>
      <c r="N2053" s="2"/>
      <c r="O2053" s="2"/>
    </row>
    <row r="2054" spans="4:15">
      <c r="D2054" s="2"/>
      <c r="J2054" s="2"/>
      <c r="K2054" s="2"/>
      <c r="L2054" s="2"/>
      <c r="M2054" s="2"/>
      <c r="N2054" s="2"/>
      <c r="O2054" s="2"/>
    </row>
    <row r="2055" spans="4:15">
      <c r="D2055" s="2"/>
      <c r="J2055" s="2"/>
      <c r="K2055" s="2"/>
      <c r="L2055" s="2"/>
      <c r="M2055" s="2"/>
      <c r="N2055" s="2"/>
      <c r="O2055" s="2"/>
    </row>
    <row r="2056" spans="4:15">
      <c r="D2056" s="2"/>
      <c r="J2056" s="2"/>
      <c r="K2056" s="2"/>
      <c r="L2056" s="2"/>
      <c r="M2056" s="2"/>
      <c r="N2056" s="2"/>
      <c r="O2056" s="2"/>
    </row>
    <row r="2057" spans="4:15">
      <c r="D2057" s="2"/>
      <c r="J2057" s="2"/>
      <c r="K2057" s="2"/>
      <c r="L2057" s="2"/>
      <c r="M2057" s="2"/>
      <c r="N2057" s="2"/>
      <c r="O2057" s="2"/>
    </row>
    <row r="2058" spans="4:15">
      <c r="D2058" s="2"/>
      <c r="J2058" s="2"/>
      <c r="K2058" s="2"/>
      <c r="L2058" s="2"/>
      <c r="M2058" s="2"/>
      <c r="N2058" s="2"/>
      <c r="O2058" s="2"/>
    </row>
    <row r="2059" spans="4:15">
      <c r="D2059" s="2"/>
      <c r="J2059" s="2"/>
      <c r="K2059" s="2"/>
      <c r="L2059" s="2"/>
      <c r="M2059" s="2"/>
      <c r="N2059" s="2"/>
      <c r="O2059" s="2"/>
    </row>
    <row r="2060" spans="4:15">
      <c r="D2060" s="2"/>
      <c r="J2060" s="2"/>
      <c r="K2060" s="2"/>
      <c r="L2060" s="2"/>
      <c r="M2060" s="2"/>
      <c r="N2060" s="2"/>
      <c r="O2060" s="2"/>
    </row>
    <row r="2061" spans="4:15">
      <c r="D2061" s="2"/>
      <c r="J2061" s="2"/>
      <c r="K2061" s="2"/>
      <c r="L2061" s="2"/>
      <c r="M2061" s="2"/>
      <c r="N2061" s="2"/>
      <c r="O2061" s="2"/>
    </row>
    <row r="2062" spans="4:15">
      <c r="D2062" s="4"/>
      <c r="J2062" s="4"/>
      <c r="K2062" s="4"/>
      <c r="L2062" s="4"/>
      <c r="M2062" s="4"/>
      <c r="N2062" s="4"/>
      <c r="O2062" s="4"/>
    </row>
    <row r="2063" spans="4:15">
      <c r="D2063" s="4"/>
      <c r="J2063" s="4"/>
      <c r="K2063" s="4"/>
      <c r="L2063" s="4"/>
      <c r="M2063" s="4"/>
      <c r="N2063" s="4"/>
      <c r="O2063" s="4"/>
    </row>
    <row r="2064" spans="4:15">
      <c r="D2064" s="4"/>
      <c r="J2064" s="4"/>
      <c r="K2064" s="4"/>
      <c r="L2064" s="4"/>
      <c r="M2064" s="4"/>
      <c r="N2064" s="4"/>
      <c r="O2064" s="4"/>
    </row>
    <row r="2065" spans="4:15">
      <c r="D2065" s="4"/>
      <c r="J2065" s="4"/>
      <c r="K2065" s="4"/>
      <c r="L2065" s="4"/>
      <c r="M2065" s="4"/>
      <c r="N2065" s="4"/>
      <c r="O2065" s="4"/>
    </row>
    <row r="2066" spans="4:15">
      <c r="D2066" s="2"/>
      <c r="J2066" s="2"/>
      <c r="K2066" s="2"/>
      <c r="L2066" s="2"/>
      <c r="M2066" s="2"/>
      <c r="N2066" s="2"/>
      <c r="O2066" s="2"/>
    </row>
    <row r="2067" spans="4:15">
      <c r="D2067" s="2"/>
      <c r="J2067" s="2"/>
      <c r="K2067" s="2"/>
      <c r="L2067" s="2"/>
      <c r="M2067" s="2"/>
      <c r="N2067" s="2"/>
      <c r="O2067" s="2"/>
    </row>
    <row r="2068" spans="4:15">
      <c r="D2068" s="2"/>
      <c r="J2068" s="2"/>
      <c r="K2068" s="2"/>
      <c r="L2068" s="2"/>
      <c r="M2068" s="2"/>
      <c r="N2068" s="2"/>
      <c r="O2068" s="2"/>
    </row>
    <row r="2069" spans="4:15">
      <c r="D2069" s="4"/>
      <c r="J2069" s="4"/>
      <c r="K2069" s="4"/>
      <c r="L2069" s="4"/>
      <c r="M2069" s="4"/>
      <c r="N2069" s="4"/>
      <c r="O2069" s="4"/>
    </row>
    <row r="2070" spans="4:15">
      <c r="D2070" s="4"/>
      <c r="J2070" s="4"/>
      <c r="K2070" s="4"/>
      <c r="L2070" s="4"/>
      <c r="M2070" s="4"/>
      <c r="N2070" s="4"/>
      <c r="O2070" s="4"/>
    </row>
    <row r="2071" spans="4:15">
      <c r="D2071" s="4"/>
      <c r="J2071" s="4"/>
      <c r="K2071" s="4"/>
      <c r="L2071" s="4"/>
      <c r="M2071" s="4"/>
      <c r="N2071" s="4"/>
      <c r="O2071" s="4"/>
    </row>
    <row r="2072" spans="4:15">
      <c r="D2072" s="4"/>
      <c r="J2072" s="4"/>
      <c r="K2072" s="4"/>
      <c r="L2072" s="4"/>
      <c r="M2072" s="4"/>
      <c r="N2072" s="4"/>
      <c r="O2072" s="4"/>
    </row>
    <row r="2073" spans="4:15">
      <c r="D2073" s="4"/>
      <c r="J2073" s="4"/>
      <c r="K2073" s="4"/>
      <c r="L2073" s="4"/>
      <c r="M2073" s="4"/>
      <c r="N2073" s="4"/>
      <c r="O2073" s="4"/>
    </row>
    <row r="2074" spans="4:15">
      <c r="D2074" s="4"/>
      <c r="J2074" s="4"/>
      <c r="K2074" s="4"/>
      <c r="L2074" s="4"/>
      <c r="M2074" s="4"/>
      <c r="N2074" s="4"/>
      <c r="O2074" s="4"/>
    </row>
    <row r="2075" spans="4:15">
      <c r="D2075" s="2"/>
      <c r="J2075" s="2"/>
      <c r="K2075" s="2"/>
      <c r="L2075" s="2"/>
      <c r="M2075" s="2"/>
      <c r="N2075" s="2"/>
      <c r="O2075" s="2"/>
    </row>
    <row r="2076" spans="4:15">
      <c r="D2076" s="2"/>
      <c r="J2076" s="2"/>
      <c r="K2076" s="2"/>
      <c r="L2076" s="2"/>
      <c r="M2076" s="2"/>
      <c r="N2076" s="2"/>
      <c r="O2076" s="2"/>
    </row>
    <row r="2077" spans="4:15">
      <c r="D2077" s="2"/>
      <c r="J2077" s="2"/>
      <c r="K2077" s="2"/>
      <c r="L2077" s="2"/>
      <c r="M2077" s="2"/>
      <c r="N2077" s="2"/>
      <c r="O2077" s="2"/>
    </row>
    <row r="2078" spans="4:15">
      <c r="D2078" s="2"/>
      <c r="J2078" s="2"/>
      <c r="K2078" s="2"/>
      <c r="L2078" s="2"/>
      <c r="M2078" s="2"/>
      <c r="N2078" s="2"/>
      <c r="O2078" s="2"/>
    </row>
    <row r="2079" spans="4:15">
      <c r="D2079" s="2"/>
      <c r="J2079" s="2"/>
      <c r="K2079" s="2"/>
      <c r="L2079" s="2"/>
      <c r="M2079" s="2"/>
      <c r="N2079" s="2"/>
      <c r="O2079" s="2"/>
    </row>
    <row r="2080" spans="4:15">
      <c r="D2080" s="2"/>
      <c r="J2080" s="2"/>
      <c r="K2080" s="2"/>
      <c r="L2080" s="2"/>
      <c r="M2080" s="2"/>
      <c r="N2080" s="2"/>
      <c r="O2080" s="2"/>
    </row>
    <row r="2081" spans="4:15">
      <c r="D2081" s="2"/>
      <c r="J2081" s="2"/>
      <c r="K2081" s="2"/>
      <c r="L2081" s="2"/>
      <c r="M2081" s="2"/>
      <c r="N2081" s="2"/>
      <c r="O2081" s="2"/>
    </row>
    <row r="2082" spans="4:15">
      <c r="D2082" s="2"/>
      <c r="J2082" s="2"/>
      <c r="K2082" s="2"/>
      <c r="L2082" s="2"/>
      <c r="M2082" s="2"/>
      <c r="N2082" s="2"/>
      <c r="O2082" s="2"/>
    </row>
    <row r="2083" spans="4:15">
      <c r="D2083" s="2"/>
      <c r="J2083" s="2"/>
      <c r="K2083" s="2"/>
      <c r="L2083" s="2"/>
      <c r="M2083" s="2"/>
      <c r="N2083" s="2"/>
      <c r="O2083" s="2"/>
    </row>
    <row r="2084" spans="4:15">
      <c r="D2084" s="4"/>
      <c r="J2084" s="4"/>
      <c r="K2084" s="4"/>
      <c r="L2084" s="4"/>
      <c r="M2084" s="4"/>
      <c r="N2084" s="4"/>
      <c r="O2084" s="4"/>
    </row>
    <row r="2085" spans="4:15">
      <c r="D2085" s="4"/>
      <c r="J2085" s="4"/>
      <c r="K2085" s="4"/>
      <c r="L2085" s="4"/>
      <c r="M2085" s="4"/>
      <c r="N2085" s="4"/>
      <c r="O2085" s="4"/>
    </row>
    <row r="2086" spans="4:15">
      <c r="D2086" s="4"/>
      <c r="J2086" s="4"/>
      <c r="K2086" s="4"/>
      <c r="L2086" s="4"/>
      <c r="M2086" s="4"/>
      <c r="N2086" s="4"/>
      <c r="O2086" s="4"/>
    </row>
    <row r="2087" spans="4:15">
      <c r="D2087" s="4"/>
      <c r="J2087" s="4"/>
      <c r="K2087" s="4"/>
      <c r="L2087" s="4"/>
      <c r="M2087" s="4"/>
      <c r="N2087" s="4"/>
      <c r="O2087" s="4"/>
    </row>
    <row r="2088" spans="4:15">
      <c r="D2088" s="2"/>
      <c r="J2088" s="2"/>
      <c r="K2088" s="2"/>
      <c r="L2088" s="2"/>
      <c r="M2088" s="2"/>
      <c r="N2088" s="2"/>
      <c r="O2088" s="2"/>
    </row>
    <row r="2089" spans="4:15">
      <c r="D2089" s="2"/>
      <c r="J2089" s="2"/>
      <c r="K2089" s="2"/>
      <c r="L2089" s="2"/>
      <c r="M2089" s="2"/>
      <c r="N2089" s="2"/>
      <c r="O2089" s="2"/>
    </row>
    <row r="2090" spans="4:15">
      <c r="D2090" s="2"/>
      <c r="J2090" s="2"/>
      <c r="K2090" s="2"/>
      <c r="L2090" s="2"/>
      <c r="M2090" s="2"/>
      <c r="N2090" s="2"/>
      <c r="O2090" s="2"/>
    </row>
    <row r="2091" spans="4:15">
      <c r="D2091" s="2"/>
      <c r="J2091" s="2"/>
      <c r="K2091" s="2"/>
      <c r="L2091" s="2"/>
      <c r="M2091" s="2"/>
      <c r="N2091" s="2"/>
      <c r="O2091" s="2"/>
    </row>
    <row r="2092" spans="4:15">
      <c r="D2092" s="2"/>
      <c r="J2092" s="2"/>
      <c r="K2092" s="2"/>
      <c r="L2092" s="2"/>
      <c r="M2092" s="2"/>
      <c r="N2092" s="2"/>
      <c r="O2092" s="2"/>
    </row>
    <row r="2093" spans="4:15">
      <c r="D2093" s="2"/>
      <c r="J2093" s="2"/>
      <c r="K2093" s="2"/>
      <c r="L2093" s="2"/>
      <c r="M2093" s="2"/>
      <c r="N2093" s="2"/>
      <c r="O2093" s="2"/>
    </row>
    <row r="2094" spans="4:15">
      <c r="D2094" s="2"/>
      <c r="J2094" s="2"/>
      <c r="K2094" s="2"/>
      <c r="L2094" s="2"/>
      <c r="M2094" s="2"/>
      <c r="N2094" s="2"/>
      <c r="O2094" s="2"/>
    </row>
    <row r="2095" spans="4:15">
      <c r="D2095" s="2"/>
      <c r="J2095" s="2"/>
      <c r="K2095" s="2"/>
      <c r="L2095" s="2"/>
      <c r="M2095" s="2"/>
      <c r="N2095" s="2"/>
      <c r="O2095" s="2"/>
    </row>
    <row r="2096" spans="4:15">
      <c r="D2096" s="2"/>
      <c r="J2096" s="2"/>
      <c r="K2096" s="2"/>
      <c r="L2096" s="2"/>
      <c r="M2096" s="2"/>
      <c r="N2096" s="2"/>
      <c r="O2096" s="2"/>
    </row>
    <row r="2097" spans="4:15">
      <c r="D2097" s="2"/>
      <c r="J2097" s="2"/>
      <c r="K2097" s="2"/>
      <c r="L2097" s="2"/>
      <c r="M2097" s="2"/>
      <c r="N2097" s="2"/>
      <c r="O2097" s="2"/>
    </row>
    <row r="2098" spans="4:15">
      <c r="D2098" s="2"/>
      <c r="J2098" s="2"/>
      <c r="K2098" s="2"/>
      <c r="L2098" s="2"/>
      <c r="M2098" s="2"/>
      <c r="N2098" s="2"/>
      <c r="O2098" s="2"/>
    </row>
    <row r="2099" spans="4:15">
      <c r="D2099" s="2"/>
      <c r="J2099" s="2"/>
      <c r="K2099" s="2"/>
      <c r="L2099" s="2"/>
      <c r="M2099" s="2"/>
      <c r="N2099" s="2"/>
      <c r="O2099" s="2"/>
    </row>
    <row r="2100" spans="4:15">
      <c r="D2100" s="2"/>
      <c r="J2100" s="2"/>
      <c r="K2100" s="2"/>
      <c r="L2100" s="2"/>
      <c r="M2100" s="2"/>
      <c r="N2100" s="2"/>
      <c r="O2100" s="2"/>
    </row>
    <row r="2101" spans="4:15">
      <c r="D2101" s="2"/>
      <c r="J2101" s="2"/>
      <c r="K2101" s="2"/>
      <c r="L2101" s="2"/>
      <c r="M2101" s="2"/>
      <c r="N2101" s="2"/>
      <c r="O2101" s="2"/>
    </row>
    <row r="2102" spans="4:15">
      <c r="D2102" s="4"/>
      <c r="J2102" s="4"/>
      <c r="K2102" s="4"/>
      <c r="L2102" s="4"/>
      <c r="M2102" s="4"/>
      <c r="N2102" s="4"/>
      <c r="O2102" s="4"/>
    </row>
    <row r="2103" spans="4:15">
      <c r="D2103" s="4"/>
      <c r="J2103" s="4"/>
      <c r="K2103" s="4"/>
      <c r="L2103" s="4"/>
      <c r="M2103" s="4"/>
      <c r="N2103" s="4"/>
      <c r="O2103" s="4"/>
    </row>
    <row r="2104" spans="4:15">
      <c r="D2104" s="4"/>
      <c r="J2104" s="4"/>
      <c r="K2104" s="4"/>
      <c r="L2104" s="4"/>
      <c r="M2104" s="4"/>
      <c r="N2104" s="4"/>
      <c r="O2104" s="4"/>
    </row>
    <row r="2105" spans="4:15">
      <c r="D2105" s="2"/>
      <c r="J2105" s="2"/>
      <c r="K2105" s="2"/>
      <c r="L2105" s="2"/>
      <c r="M2105" s="2"/>
      <c r="N2105" s="2"/>
      <c r="O2105" s="2"/>
    </row>
    <row r="2106" spans="4:15">
      <c r="D2106" s="2"/>
      <c r="J2106" s="2"/>
      <c r="K2106" s="2"/>
      <c r="L2106" s="2"/>
      <c r="M2106" s="2"/>
      <c r="N2106" s="2"/>
      <c r="O2106" s="2"/>
    </row>
    <row r="2107" spans="4:15">
      <c r="D2107" s="2"/>
      <c r="J2107" s="2"/>
      <c r="K2107" s="2"/>
      <c r="L2107" s="2"/>
      <c r="M2107" s="2"/>
      <c r="N2107" s="2"/>
      <c r="O2107" s="2"/>
    </row>
    <row r="2108" spans="4:15">
      <c r="D2108" s="2"/>
      <c r="J2108" s="2"/>
      <c r="K2108" s="2"/>
      <c r="L2108" s="2"/>
      <c r="M2108" s="2"/>
      <c r="N2108" s="2"/>
      <c r="O2108" s="2"/>
    </row>
    <row r="2109" spans="4:15">
      <c r="D2109" s="2"/>
      <c r="J2109" s="2"/>
      <c r="K2109" s="2"/>
      <c r="L2109" s="2"/>
      <c r="M2109" s="2"/>
      <c r="N2109" s="2"/>
      <c r="O2109" s="2"/>
    </row>
    <row r="2110" spans="4:15">
      <c r="D2110" s="2"/>
      <c r="J2110" s="2"/>
      <c r="K2110" s="2"/>
      <c r="L2110" s="2"/>
      <c r="M2110" s="2"/>
      <c r="N2110" s="2"/>
      <c r="O2110" s="2"/>
    </row>
    <row r="2111" spans="4:15">
      <c r="D2111" s="2"/>
      <c r="J2111" s="2"/>
      <c r="K2111" s="2"/>
      <c r="L2111" s="2"/>
      <c r="M2111" s="2"/>
      <c r="N2111" s="2"/>
      <c r="O2111" s="2"/>
    </row>
    <row r="2112" spans="4:15">
      <c r="D2112" s="2"/>
      <c r="J2112" s="2"/>
      <c r="K2112" s="2"/>
      <c r="L2112" s="2"/>
      <c r="M2112" s="2"/>
      <c r="N2112" s="2"/>
      <c r="O2112" s="2"/>
    </row>
    <row r="2113" spans="4:15">
      <c r="D2113" s="2"/>
      <c r="J2113" s="2"/>
      <c r="K2113" s="2"/>
      <c r="L2113" s="2"/>
      <c r="M2113" s="2"/>
      <c r="N2113" s="2"/>
      <c r="O2113" s="2"/>
    </row>
    <row r="2114" spans="4:15">
      <c r="D2114" s="2"/>
      <c r="J2114" s="2"/>
      <c r="K2114" s="2"/>
      <c r="L2114" s="2"/>
      <c r="M2114" s="2"/>
      <c r="N2114" s="2"/>
      <c r="O2114" s="2"/>
    </row>
    <row r="2115" spans="4:15">
      <c r="D2115" s="2"/>
      <c r="J2115" s="2"/>
      <c r="K2115" s="2"/>
      <c r="L2115" s="2"/>
      <c r="M2115" s="2"/>
      <c r="N2115" s="2"/>
      <c r="O2115" s="2"/>
    </row>
    <row r="2116" spans="4:15">
      <c r="D2116" s="2"/>
      <c r="J2116" s="2"/>
      <c r="K2116" s="2"/>
      <c r="L2116" s="2"/>
      <c r="M2116" s="2"/>
      <c r="N2116" s="2"/>
      <c r="O2116" s="2"/>
    </row>
    <row r="2117" spans="4:15">
      <c r="D2117" s="2"/>
      <c r="J2117" s="2"/>
      <c r="K2117" s="2"/>
      <c r="L2117" s="2"/>
      <c r="M2117" s="2"/>
      <c r="N2117" s="2"/>
      <c r="O2117" s="2"/>
    </row>
    <row r="2118" spans="4:15">
      <c r="D2118" s="2"/>
      <c r="J2118" s="2"/>
      <c r="K2118" s="2"/>
      <c r="L2118" s="2"/>
      <c r="M2118" s="2"/>
      <c r="N2118" s="2"/>
      <c r="O2118" s="2"/>
    </row>
    <row r="2119" spans="4:15">
      <c r="D2119" s="2"/>
      <c r="J2119" s="2"/>
      <c r="K2119" s="2"/>
      <c r="L2119" s="2"/>
      <c r="M2119" s="2"/>
      <c r="N2119" s="2"/>
      <c r="O2119" s="2"/>
    </row>
    <row r="2120" spans="4:15">
      <c r="D2120" s="2"/>
      <c r="J2120" s="2"/>
      <c r="K2120" s="2"/>
      <c r="L2120" s="2"/>
      <c r="M2120" s="2"/>
      <c r="N2120" s="2"/>
      <c r="O2120" s="2"/>
    </row>
    <row r="2121" spans="4:15">
      <c r="D2121" s="2"/>
      <c r="J2121" s="2"/>
      <c r="K2121" s="2"/>
      <c r="L2121" s="2"/>
      <c r="M2121" s="2"/>
      <c r="N2121" s="2"/>
      <c r="O2121" s="2"/>
    </row>
    <row r="2122" spans="4:15">
      <c r="D2122" s="2"/>
      <c r="J2122" s="2"/>
      <c r="K2122" s="2"/>
      <c r="L2122" s="2"/>
      <c r="M2122" s="2"/>
      <c r="N2122" s="2"/>
      <c r="O2122" s="2"/>
    </row>
    <row r="2123" spans="4:15">
      <c r="D2123" s="4"/>
      <c r="J2123" s="4"/>
      <c r="K2123" s="4"/>
      <c r="L2123" s="4"/>
      <c r="M2123" s="4"/>
      <c r="N2123" s="4"/>
      <c r="O2123" s="4"/>
    </row>
    <row r="2124" spans="4:15">
      <c r="D2124" s="4"/>
      <c r="J2124" s="4"/>
      <c r="K2124" s="4"/>
      <c r="L2124" s="4"/>
      <c r="M2124" s="4"/>
      <c r="N2124" s="4"/>
      <c r="O2124" s="4"/>
    </row>
    <row r="2125" spans="4:15">
      <c r="D2125" s="2"/>
      <c r="J2125" s="2"/>
      <c r="K2125" s="2"/>
      <c r="L2125" s="2"/>
      <c r="M2125" s="2"/>
      <c r="N2125" s="2"/>
      <c r="O2125" s="2"/>
    </row>
    <row r="2126" spans="4:15">
      <c r="D2126" s="2"/>
      <c r="J2126" s="2"/>
      <c r="K2126" s="2"/>
      <c r="L2126" s="2"/>
      <c r="M2126" s="2"/>
      <c r="N2126" s="2"/>
      <c r="O2126" s="2"/>
    </row>
    <row r="2127" spans="4:15">
      <c r="D2127" s="2"/>
      <c r="J2127" s="2"/>
      <c r="K2127" s="2"/>
      <c r="L2127" s="2"/>
      <c r="M2127" s="2"/>
      <c r="N2127" s="2"/>
      <c r="O2127" s="2"/>
    </row>
    <row r="2128" spans="4:15">
      <c r="D2128" s="2"/>
      <c r="J2128" s="2"/>
      <c r="K2128" s="2"/>
      <c r="L2128" s="2"/>
      <c r="M2128" s="2"/>
      <c r="N2128" s="2"/>
      <c r="O2128" s="2"/>
    </row>
    <row r="2129" spans="4:15">
      <c r="D2129" s="2"/>
      <c r="J2129" s="2"/>
      <c r="K2129" s="2"/>
      <c r="L2129" s="2"/>
      <c r="M2129" s="2"/>
      <c r="N2129" s="2"/>
      <c r="O2129" s="2"/>
    </row>
    <row r="2130" spans="4:15">
      <c r="D2130" s="2"/>
      <c r="J2130" s="2"/>
      <c r="K2130" s="2"/>
      <c r="L2130" s="2"/>
      <c r="M2130" s="2"/>
      <c r="N2130" s="2"/>
      <c r="O2130" s="2"/>
    </row>
    <row r="2131" spans="4:15">
      <c r="D2131" s="2"/>
      <c r="J2131" s="2"/>
      <c r="K2131" s="2"/>
      <c r="L2131" s="2"/>
      <c r="M2131" s="2"/>
      <c r="N2131" s="2"/>
      <c r="O2131" s="2"/>
    </row>
    <row r="2132" spans="4:15">
      <c r="D2132" s="2"/>
      <c r="J2132" s="2"/>
      <c r="K2132" s="2"/>
      <c r="L2132" s="2"/>
      <c r="M2132" s="2"/>
      <c r="N2132" s="2"/>
      <c r="O2132" s="2"/>
    </row>
    <row r="2133" spans="4:15">
      <c r="D2133" s="4"/>
      <c r="J2133" s="4"/>
      <c r="K2133" s="4"/>
      <c r="L2133" s="4"/>
      <c r="M2133" s="4"/>
      <c r="N2133" s="4"/>
      <c r="O2133" s="4"/>
    </row>
    <row r="2134" spans="4:15">
      <c r="D2134" s="4"/>
      <c r="J2134" s="4"/>
      <c r="K2134" s="4"/>
      <c r="L2134" s="4"/>
      <c r="M2134" s="4"/>
      <c r="N2134" s="4"/>
      <c r="O2134" s="4"/>
    </row>
    <row r="2135" spans="4:15">
      <c r="D2135" s="2"/>
      <c r="J2135" s="2"/>
      <c r="K2135" s="2"/>
      <c r="L2135" s="2"/>
      <c r="M2135" s="2"/>
      <c r="N2135" s="2"/>
      <c r="O2135" s="2"/>
    </row>
    <row r="2136" spans="4:15">
      <c r="D2136" s="2"/>
      <c r="J2136" s="2"/>
      <c r="K2136" s="2"/>
      <c r="L2136" s="2"/>
      <c r="M2136" s="2"/>
      <c r="N2136" s="2"/>
      <c r="O2136" s="2"/>
    </row>
    <row r="2137" spans="4:15">
      <c r="D2137" s="2"/>
      <c r="J2137" s="2"/>
      <c r="K2137" s="2"/>
      <c r="L2137" s="2"/>
      <c r="M2137" s="2"/>
      <c r="N2137" s="2"/>
      <c r="O2137" s="2"/>
    </row>
    <row r="2138" spans="4:15">
      <c r="D2138" s="2"/>
      <c r="J2138" s="2"/>
      <c r="K2138" s="2"/>
      <c r="L2138" s="2"/>
      <c r="M2138" s="2"/>
      <c r="N2138" s="2"/>
      <c r="O2138" s="2"/>
    </row>
    <row r="2139" spans="4:15">
      <c r="D2139" s="4"/>
      <c r="J2139" s="4"/>
      <c r="K2139" s="4"/>
      <c r="L2139" s="4"/>
      <c r="M2139" s="4"/>
      <c r="N2139" s="4"/>
      <c r="O2139" s="4"/>
    </row>
    <row r="2140" spans="4:15">
      <c r="D2140" s="4"/>
      <c r="J2140" s="4"/>
      <c r="K2140" s="4"/>
      <c r="L2140" s="4"/>
      <c r="M2140" s="4"/>
      <c r="N2140" s="4"/>
      <c r="O2140" s="4"/>
    </row>
    <row r="2141" spans="4:15">
      <c r="D2141" s="2"/>
      <c r="J2141" s="2"/>
      <c r="K2141" s="2"/>
      <c r="L2141" s="2"/>
      <c r="M2141" s="2"/>
      <c r="N2141" s="2"/>
      <c r="O2141" s="2"/>
    </row>
    <row r="2142" spans="4:15">
      <c r="D2142" s="2"/>
      <c r="J2142" s="2"/>
      <c r="K2142" s="2"/>
      <c r="L2142" s="2"/>
      <c r="M2142" s="2"/>
      <c r="N2142" s="2"/>
      <c r="O2142" s="2"/>
    </row>
    <row r="2143" spans="4:15">
      <c r="D2143" s="2"/>
      <c r="J2143" s="2"/>
      <c r="K2143" s="2"/>
      <c r="L2143" s="2"/>
      <c r="M2143" s="2"/>
      <c r="N2143" s="2"/>
      <c r="O2143" s="2"/>
    </row>
    <row r="2144" spans="4:15">
      <c r="D2144" s="2"/>
      <c r="J2144" s="2"/>
      <c r="K2144" s="2"/>
      <c r="L2144" s="2"/>
      <c r="M2144" s="2"/>
      <c r="N2144" s="2"/>
      <c r="O2144" s="2"/>
    </row>
    <row r="2145" spans="4:15">
      <c r="D2145" s="2"/>
      <c r="J2145" s="2"/>
      <c r="K2145" s="2"/>
      <c r="L2145" s="2"/>
      <c r="M2145" s="2"/>
      <c r="N2145" s="2"/>
      <c r="O2145" s="2"/>
    </row>
    <row r="2146" spans="4:15">
      <c r="D2146" s="2"/>
      <c r="J2146" s="2"/>
      <c r="K2146" s="2"/>
      <c r="L2146" s="2"/>
      <c r="M2146" s="2"/>
      <c r="N2146" s="2"/>
      <c r="O2146" s="2"/>
    </row>
    <row r="2147" spans="4:15">
      <c r="D2147" s="2"/>
      <c r="J2147" s="2"/>
      <c r="K2147" s="2"/>
      <c r="L2147" s="2"/>
      <c r="M2147" s="2"/>
      <c r="N2147" s="2"/>
      <c r="O2147" s="2"/>
    </row>
    <row r="2148" spans="4:15">
      <c r="D2148" s="4"/>
      <c r="J2148" s="4"/>
      <c r="K2148" s="4"/>
      <c r="L2148" s="4"/>
      <c r="M2148" s="4"/>
      <c r="N2148" s="4"/>
      <c r="O2148" s="4"/>
    </row>
    <row r="2149" spans="4:15">
      <c r="D2149" s="2"/>
      <c r="J2149" s="2"/>
      <c r="K2149" s="2"/>
      <c r="L2149" s="2"/>
      <c r="M2149" s="2"/>
      <c r="N2149" s="2"/>
      <c r="O2149" s="2"/>
    </row>
    <row r="2150" spans="4:15">
      <c r="D2150" s="2"/>
      <c r="J2150" s="2"/>
      <c r="K2150" s="2"/>
      <c r="L2150" s="2"/>
      <c r="M2150" s="2"/>
      <c r="N2150" s="5"/>
      <c r="O2150" s="2"/>
    </row>
    <row r="2151" spans="4:15">
      <c r="D2151" s="2"/>
      <c r="J2151" s="2"/>
      <c r="K2151" s="2"/>
      <c r="L2151" s="2"/>
      <c r="M2151" s="2"/>
      <c r="N2151" s="5"/>
      <c r="O2151" s="2"/>
    </row>
    <row r="2152" spans="4:15">
      <c r="D2152" s="4"/>
      <c r="J2152" s="4"/>
      <c r="K2152" s="4"/>
      <c r="L2152" s="4"/>
      <c r="M2152" s="4"/>
      <c r="N2152" s="4"/>
      <c r="O2152" s="4"/>
    </row>
    <row r="2153" spans="4:15">
      <c r="D2153" s="4"/>
      <c r="J2153" s="4"/>
      <c r="K2153" s="4"/>
      <c r="L2153" s="4"/>
      <c r="M2153" s="4"/>
      <c r="N2153" s="4"/>
      <c r="O2153" s="4"/>
    </row>
    <row r="2154" spans="4:15">
      <c r="D2154" s="4"/>
      <c r="J2154" s="4"/>
      <c r="K2154" s="4"/>
      <c r="L2154" s="4"/>
      <c r="M2154" s="4"/>
      <c r="N2154" s="4"/>
      <c r="O2154" s="4"/>
    </row>
    <row r="2155" spans="4:15">
      <c r="D2155" s="2"/>
      <c r="J2155" s="2"/>
      <c r="K2155" s="2"/>
      <c r="L2155" s="2"/>
      <c r="M2155" s="2"/>
      <c r="N2155" s="2"/>
      <c r="O2155" s="2"/>
    </row>
    <row r="2156" spans="4:15">
      <c r="D2156" s="2"/>
      <c r="J2156" s="2"/>
      <c r="K2156" s="2"/>
      <c r="L2156" s="2"/>
      <c r="M2156" s="2"/>
      <c r="N2156" s="2"/>
      <c r="O2156" s="2"/>
    </row>
    <row r="2157" spans="4:15">
      <c r="D2157" s="2"/>
      <c r="J2157" s="2"/>
      <c r="K2157" s="2"/>
      <c r="L2157" s="2"/>
      <c r="M2157" s="2"/>
      <c r="N2157" s="2"/>
      <c r="O2157" s="2"/>
    </row>
    <row r="2158" spans="4:15">
      <c r="D2158" s="2"/>
      <c r="J2158" s="2"/>
      <c r="K2158" s="2"/>
      <c r="L2158" s="2"/>
      <c r="M2158" s="2"/>
      <c r="N2158" s="2"/>
      <c r="O2158" s="2"/>
    </row>
    <row r="2159" spans="4:15">
      <c r="D2159" s="4"/>
      <c r="J2159" s="4"/>
      <c r="K2159" s="4"/>
      <c r="L2159" s="4"/>
      <c r="M2159" s="4"/>
      <c r="N2159" s="4"/>
      <c r="O2159" s="4"/>
    </row>
    <row r="2160" spans="4:15">
      <c r="D2160" s="2"/>
      <c r="J2160" s="2"/>
      <c r="K2160" s="2"/>
      <c r="L2160" s="2"/>
      <c r="M2160" s="2"/>
      <c r="N2160" s="2"/>
      <c r="O2160" s="2"/>
    </row>
    <row r="2161" spans="4:15">
      <c r="D2161" s="2"/>
      <c r="J2161" s="2"/>
      <c r="K2161" s="2"/>
      <c r="L2161" s="2"/>
      <c r="M2161" s="2"/>
      <c r="N2161" s="2"/>
      <c r="O2161" s="2"/>
    </row>
    <row r="2162" spans="4:15">
      <c r="D2162" s="2"/>
      <c r="J2162" s="2"/>
      <c r="K2162" s="2"/>
      <c r="L2162" s="2"/>
      <c r="M2162" s="2"/>
      <c r="N2162" s="2"/>
      <c r="O2162" s="2"/>
    </row>
    <row r="2163" spans="4:15">
      <c r="D2163" s="4"/>
      <c r="J2163" s="4"/>
      <c r="K2163" s="4"/>
      <c r="L2163" s="4"/>
      <c r="M2163" s="4"/>
      <c r="N2163" s="4"/>
      <c r="O2163" s="4"/>
    </row>
    <row r="2164" spans="4:15">
      <c r="D2164" s="2"/>
      <c r="J2164" s="2"/>
      <c r="K2164" s="2"/>
      <c r="L2164" s="2"/>
      <c r="M2164" s="2"/>
      <c r="N2164" s="2"/>
      <c r="O2164" s="2"/>
    </row>
    <row r="2165" spans="4:15">
      <c r="D2165" s="2"/>
      <c r="J2165" s="2"/>
      <c r="K2165" s="2"/>
      <c r="L2165" s="2"/>
      <c r="M2165" s="2"/>
      <c r="N2165" s="2"/>
      <c r="O2165" s="2"/>
    </row>
    <row r="2166" spans="4:15">
      <c r="D2166" s="4"/>
      <c r="J2166" s="4"/>
      <c r="K2166" s="4"/>
      <c r="L2166" s="4"/>
      <c r="M2166" s="4"/>
      <c r="N2166" s="4"/>
      <c r="O2166" s="4"/>
    </row>
    <row r="2167" spans="4:15">
      <c r="D2167" s="2"/>
      <c r="J2167" s="2"/>
      <c r="K2167" s="2"/>
      <c r="L2167" s="2"/>
      <c r="M2167" s="2"/>
      <c r="N2167" s="2"/>
      <c r="O2167" s="2"/>
    </row>
    <row r="2168" spans="4:15">
      <c r="D2168" s="2"/>
      <c r="J2168" s="2"/>
      <c r="K2168" s="2"/>
      <c r="L2168" s="2"/>
      <c r="M2168" s="2"/>
      <c r="N2168" s="2"/>
      <c r="O2168" s="2"/>
    </row>
    <row r="2169" spans="4:15">
      <c r="D2169" s="2"/>
      <c r="J2169" s="2"/>
      <c r="K2169" s="2"/>
      <c r="L2169" s="2"/>
      <c r="M2169" s="2"/>
      <c r="N2169" s="2"/>
      <c r="O2169" s="2"/>
    </row>
    <row r="2170" spans="4:15">
      <c r="D2170" s="2"/>
      <c r="J2170" s="2"/>
      <c r="K2170" s="2"/>
      <c r="L2170" s="2"/>
      <c r="M2170" s="2"/>
      <c r="N2170" s="2"/>
      <c r="O2170" s="2"/>
    </row>
    <row r="2171" spans="4:15">
      <c r="D2171" s="2"/>
      <c r="J2171" s="2"/>
      <c r="K2171" s="2"/>
      <c r="L2171" s="2"/>
      <c r="M2171" s="2"/>
      <c r="N2171" s="2"/>
      <c r="O2171" s="2"/>
    </row>
    <row r="2172" spans="4:15">
      <c r="D2172" s="2"/>
      <c r="J2172" s="2"/>
      <c r="K2172" s="2"/>
      <c r="L2172" s="2"/>
      <c r="M2172" s="2"/>
      <c r="N2172" s="2"/>
      <c r="O2172" s="2"/>
    </row>
    <row r="2173" spans="4:15">
      <c r="D2173" s="2"/>
      <c r="J2173" s="2"/>
      <c r="K2173" s="2"/>
      <c r="L2173" s="2"/>
      <c r="M2173" s="2"/>
      <c r="N2173" s="2"/>
      <c r="O2173" s="2"/>
    </row>
    <row r="2174" spans="4:15">
      <c r="D2174" s="4"/>
      <c r="J2174" s="4"/>
      <c r="K2174" s="4"/>
      <c r="L2174" s="4"/>
      <c r="M2174" s="4"/>
      <c r="N2174" s="4"/>
      <c r="O2174" s="4"/>
    </row>
    <row r="2175" spans="4:15">
      <c r="D2175" s="4"/>
      <c r="J2175" s="4"/>
      <c r="K2175" s="4"/>
      <c r="L2175" s="4"/>
      <c r="M2175" s="4"/>
      <c r="N2175" s="4"/>
      <c r="O2175" s="4"/>
    </row>
    <row r="2176" spans="4:15">
      <c r="D2176" s="4"/>
      <c r="J2176" s="4"/>
      <c r="K2176" s="4"/>
      <c r="L2176" s="4"/>
      <c r="M2176" s="4"/>
      <c r="N2176" s="4"/>
      <c r="O2176" s="4"/>
    </row>
    <row r="2177" spans="4:15">
      <c r="D2177" s="4"/>
      <c r="J2177" s="4"/>
      <c r="K2177" s="4"/>
      <c r="L2177" s="4"/>
      <c r="M2177" s="4"/>
      <c r="N2177" s="4"/>
      <c r="O2177" s="4"/>
    </row>
    <row r="2178" spans="4:15">
      <c r="D2178" s="2"/>
      <c r="J2178" s="2"/>
      <c r="K2178" s="2"/>
      <c r="L2178" s="2"/>
      <c r="M2178" s="2"/>
      <c r="N2178" s="2"/>
      <c r="O2178" s="2"/>
    </row>
    <row r="2179" spans="4:15">
      <c r="D2179" s="2"/>
      <c r="J2179" s="2"/>
      <c r="K2179" s="2"/>
      <c r="L2179" s="2"/>
      <c r="M2179" s="2"/>
      <c r="N2179" s="2"/>
      <c r="O2179" s="2"/>
    </row>
    <row r="2180" spans="4:15">
      <c r="D2180" s="4"/>
      <c r="J2180" s="4"/>
      <c r="K2180" s="4"/>
      <c r="L2180" s="4"/>
      <c r="M2180" s="4"/>
      <c r="N2180" s="4"/>
      <c r="O2180" s="4"/>
    </row>
    <row r="2181" spans="4:15">
      <c r="D2181" s="2"/>
      <c r="J2181" s="2"/>
      <c r="K2181" s="2"/>
      <c r="L2181" s="2"/>
      <c r="M2181" s="2"/>
      <c r="N2181" s="2"/>
      <c r="O2181" s="2"/>
    </row>
    <row r="2182" spans="4:15">
      <c r="D2182" s="2"/>
      <c r="J2182" s="2"/>
      <c r="K2182" s="2"/>
      <c r="L2182" s="2"/>
      <c r="M2182" s="2"/>
      <c r="N2182" s="2"/>
      <c r="O2182" s="2"/>
    </row>
    <row r="2183" spans="4:15">
      <c r="D2183" s="4"/>
      <c r="J2183" s="4"/>
      <c r="K2183" s="4"/>
      <c r="L2183" s="4"/>
      <c r="M2183" s="4"/>
      <c r="N2183" s="4"/>
      <c r="O2183" s="4"/>
    </row>
    <row r="2184" spans="4:15">
      <c r="D2184" s="2"/>
      <c r="J2184" s="2"/>
      <c r="K2184" s="2"/>
      <c r="L2184" s="2"/>
      <c r="M2184" s="2"/>
      <c r="N2184" s="2"/>
      <c r="O2184" s="2"/>
    </row>
    <row r="2185" spans="4:15">
      <c r="D2185" s="2"/>
      <c r="J2185" s="2"/>
      <c r="K2185" s="2"/>
      <c r="L2185" s="2"/>
      <c r="M2185" s="2"/>
      <c r="N2185" s="2"/>
      <c r="O2185" s="2"/>
    </row>
    <row r="2186" spans="4:15">
      <c r="D2186" s="2"/>
      <c r="J2186" s="2"/>
      <c r="K2186" s="2"/>
      <c r="L2186" s="2"/>
      <c r="M2186" s="2"/>
      <c r="N2186" s="2"/>
      <c r="O2186" s="2"/>
    </row>
    <row r="2187" spans="4:15">
      <c r="D2187" s="2"/>
      <c r="J2187" s="2"/>
      <c r="K2187" s="2"/>
      <c r="L2187" s="2"/>
      <c r="M2187" s="2"/>
      <c r="N2187" s="2"/>
      <c r="O2187" s="2"/>
    </row>
    <row r="2188" spans="4:15">
      <c r="D2188" s="2"/>
      <c r="J2188" s="2"/>
      <c r="K2188" s="2"/>
      <c r="L2188" s="2"/>
      <c r="M2188" s="2"/>
      <c r="N2188" s="2"/>
      <c r="O2188" s="2"/>
    </row>
    <row r="2189" spans="4:15">
      <c r="D2189" s="2"/>
      <c r="J2189" s="2"/>
      <c r="K2189" s="2"/>
      <c r="L2189" s="2"/>
      <c r="M2189" s="2"/>
      <c r="N2189" s="2"/>
      <c r="O2189" s="2"/>
    </row>
    <row r="2190" spans="4:15">
      <c r="D2190" s="4"/>
      <c r="J2190" s="4"/>
      <c r="K2190" s="4"/>
      <c r="L2190" s="4"/>
      <c r="M2190" s="4"/>
      <c r="N2190" s="4"/>
      <c r="O2190" s="4"/>
    </row>
    <row r="2191" spans="4:15">
      <c r="D2191" s="2"/>
      <c r="J2191" s="2"/>
      <c r="K2191" s="2"/>
      <c r="L2191" s="2"/>
      <c r="M2191" s="2"/>
      <c r="N2191" s="2"/>
      <c r="O2191" s="2"/>
    </row>
    <row r="2192" spans="4:15">
      <c r="D2192" s="2"/>
      <c r="J2192" s="2"/>
      <c r="K2192" s="2"/>
      <c r="L2192" s="2"/>
      <c r="M2192" s="2"/>
      <c r="N2192" s="2"/>
      <c r="O2192" s="2"/>
    </row>
    <row r="2193" spans="4:15">
      <c r="D2193" s="2"/>
      <c r="J2193" s="2"/>
      <c r="K2193" s="2"/>
      <c r="L2193" s="2"/>
      <c r="M2193" s="2"/>
      <c r="N2193" s="2"/>
      <c r="O2193" s="2"/>
    </row>
    <row r="2194" spans="4:15">
      <c r="D2194" s="4"/>
      <c r="J2194" s="4"/>
      <c r="K2194" s="4"/>
      <c r="L2194" s="4"/>
      <c r="M2194" s="4"/>
      <c r="N2194" s="4"/>
      <c r="O2194" s="4"/>
    </row>
    <row r="2195" spans="4:15">
      <c r="D2195" s="2"/>
      <c r="J2195" s="2"/>
      <c r="K2195" s="2"/>
      <c r="L2195" s="2"/>
      <c r="M2195" s="2"/>
      <c r="N2195" s="2"/>
      <c r="O2195" s="2"/>
    </row>
    <row r="2196" spans="4:15">
      <c r="D2196" s="2"/>
      <c r="J2196" s="2"/>
      <c r="K2196" s="2"/>
      <c r="L2196" s="2"/>
      <c r="M2196" s="2"/>
      <c r="N2196" s="2"/>
      <c r="O2196" s="2"/>
    </row>
    <row r="2197" spans="4:15">
      <c r="D2197" s="4"/>
      <c r="J2197" s="4"/>
      <c r="K2197" s="4"/>
      <c r="L2197" s="4"/>
      <c r="M2197" s="4"/>
      <c r="N2197" s="4"/>
      <c r="O2197" s="4"/>
    </row>
    <row r="2198" spans="4:15">
      <c r="D2198" s="2"/>
      <c r="J2198" s="2"/>
      <c r="K2198" s="2"/>
      <c r="L2198" s="2"/>
      <c r="M2198" s="2"/>
      <c r="N2198" s="2"/>
      <c r="O2198" s="2"/>
    </row>
    <row r="2199" spans="4:15">
      <c r="D2199" s="2"/>
      <c r="J2199" s="2"/>
      <c r="K2199" s="2"/>
      <c r="L2199" s="2"/>
      <c r="M2199" s="2"/>
      <c r="N2199" s="2"/>
      <c r="O2199" s="2"/>
    </row>
    <row r="2200" spans="4:15">
      <c r="D2200" s="4"/>
      <c r="J2200" s="4"/>
      <c r="K2200" s="4"/>
      <c r="L2200" s="4"/>
      <c r="M2200" s="4"/>
      <c r="N2200" s="4"/>
      <c r="O2200" s="4"/>
    </row>
    <row r="2201" spans="4:15">
      <c r="D2201" s="2"/>
      <c r="J2201" s="2"/>
      <c r="K2201" s="2"/>
      <c r="L2201" s="2"/>
      <c r="M2201" s="2"/>
      <c r="N2201" s="2"/>
      <c r="O2201" s="2"/>
    </row>
    <row r="2202" spans="4:15">
      <c r="D2202" s="2"/>
      <c r="J2202" s="2"/>
      <c r="K2202" s="2"/>
      <c r="L2202" s="2"/>
      <c r="M2202" s="2"/>
      <c r="N2202" s="2"/>
      <c r="O2202" s="2"/>
    </row>
    <row r="2203" spans="4:15">
      <c r="D2203" s="4"/>
      <c r="J2203" s="4"/>
      <c r="K2203" s="4"/>
      <c r="L2203" s="4"/>
      <c r="M2203" s="4"/>
      <c r="N2203" s="4"/>
      <c r="O2203" s="4"/>
    </row>
    <row r="2204" spans="4:15">
      <c r="D2204" s="4"/>
      <c r="J2204" s="4"/>
      <c r="K2204" s="4"/>
      <c r="L2204" s="4"/>
      <c r="M2204" s="4"/>
      <c r="N2204" s="4"/>
      <c r="O2204" s="4"/>
    </row>
    <row r="2205" spans="4:15">
      <c r="D2205" s="4"/>
      <c r="J2205" s="4"/>
      <c r="K2205" s="4"/>
      <c r="L2205" s="4"/>
      <c r="M2205" s="4"/>
      <c r="N2205" s="4"/>
      <c r="O2205" s="4"/>
    </row>
    <row r="2206" spans="4:15">
      <c r="D2206" s="4"/>
      <c r="J2206" s="4"/>
      <c r="K2206" s="4"/>
      <c r="L2206" s="4"/>
      <c r="M2206" s="4"/>
      <c r="N2206" s="4"/>
      <c r="O2206" s="4"/>
    </row>
    <row r="2207" spans="4:15">
      <c r="D2207" s="2"/>
      <c r="J2207" s="2"/>
      <c r="K2207" s="2"/>
      <c r="L2207" s="2"/>
      <c r="M2207" s="2"/>
      <c r="N2207" s="2"/>
      <c r="O2207" s="2"/>
    </row>
    <row r="2208" spans="4:15">
      <c r="D2208" s="2"/>
      <c r="J2208" s="2"/>
      <c r="K2208" s="2"/>
      <c r="L2208" s="2"/>
      <c r="M2208" s="2"/>
      <c r="N2208" s="2"/>
      <c r="O2208" s="2"/>
    </row>
    <row r="2209" spans="4:15">
      <c r="D2209" s="2"/>
      <c r="J2209" s="2"/>
      <c r="K2209" s="2"/>
      <c r="L2209" s="2"/>
      <c r="M2209" s="2"/>
      <c r="N2209" s="2"/>
      <c r="O2209" s="2"/>
    </row>
    <row r="2210" spans="4:15">
      <c r="D2210" s="2"/>
      <c r="J2210" s="2"/>
      <c r="K2210" s="2"/>
      <c r="L2210" s="2"/>
      <c r="M2210" s="2"/>
      <c r="N2210" s="2"/>
      <c r="O2210" s="2"/>
    </row>
    <row r="2211" spans="4:15">
      <c r="D2211" s="4"/>
      <c r="J2211" s="4"/>
      <c r="K2211" s="4"/>
      <c r="L2211" s="4"/>
      <c r="M2211" s="4"/>
      <c r="N2211" s="4"/>
      <c r="O2211" s="4"/>
    </row>
    <row r="2212" spans="4:15">
      <c r="D2212" s="2"/>
      <c r="J2212" s="2"/>
      <c r="K2212" s="2"/>
      <c r="L2212" s="2"/>
      <c r="M2212" s="2"/>
      <c r="N2212" s="2"/>
      <c r="O2212" s="2"/>
    </row>
    <row r="2213" spans="4:15">
      <c r="D2213" s="2"/>
      <c r="J2213" s="2"/>
      <c r="K2213" s="2"/>
      <c r="L2213" s="2"/>
      <c r="M2213" s="2"/>
      <c r="N2213" s="2"/>
      <c r="O2213" s="2"/>
    </row>
    <row r="2214" spans="4:15">
      <c r="D2214" s="4"/>
      <c r="J2214" s="4"/>
      <c r="K2214" s="4"/>
      <c r="L2214" s="4"/>
      <c r="M2214" s="4"/>
      <c r="N2214" s="4"/>
      <c r="O2214" s="4"/>
    </row>
    <row r="2215" spans="4:15">
      <c r="D2215" s="2"/>
      <c r="J2215" s="2"/>
      <c r="K2215" s="2"/>
      <c r="L2215" s="2"/>
      <c r="M2215" s="2"/>
      <c r="N2215" s="2"/>
      <c r="O2215" s="2"/>
    </row>
    <row r="2216" spans="4:15">
      <c r="D2216" s="2"/>
      <c r="J2216" s="2"/>
      <c r="K2216" s="2"/>
      <c r="L2216" s="2"/>
      <c r="M2216" s="2"/>
      <c r="N2216" s="2"/>
      <c r="O2216" s="2"/>
    </row>
    <row r="2217" spans="4:15">
      <c r="D2217" s="4"/>
      <c r="J2217" s="4"/>
      <c r="K2217" s="4"/>
      <c r="L2217" s="4"/>
      <c r="M2217" s="4"/>
      <c r="N2217" s="4"/>
      <c r="O2217" s="4"/>
    </row>
    <row r="2218" spans="4:15">
      <c r="D2218" s="2"/>
      <c r="J2218" s="2"/>
      <c r="K2218" s="2"/>
      <c r="L2218" s="2"/>
      <c r="M2218" s="2"/>
      <c r="N2218" s="2"/>
      <c r="O2218" s="2"/>
    </row>
    <row r="2219" spans="4:15">
      <c r="D2219" s="2"/>
      <c r="J2219" s="2"/>
      <c r="K2219" s="2"/>
      <c r="L2219" s="2"/>
      <c r="M2219" s="2"/>
      <c r="N2219" s="2"/>
      <c r="O2219" s="2"/>
    </row>
    <row r="2220" spans="4:15">
      <c r="D2220" s="2"/>
      <c r="J2220" s="2"/>
      <c r="K2220" s="2"/>
      <c r="L2220" s="2"/>
      <c r="M2220" s="2"/>
      <c r="N2220" s="2"/>
      <c r="O2220" s="2"/>
    </row>
    <row r="2221" spans="4:15">
      <c r="D2221" s="2"/>
      <c r="J2221" s="2"/>
      <c r="K2221" s="2"/>
      <c r="L2221" s="2"/>
      <c r="M2221" s="2"/>
      <c r="N2221" s="2"/>
      <c r="O2221" s="2"/>
    </row>
    <row r="2222" spans="4:15">
      <c r="D2222" s="2"/>
      <c r="J2222" s="2"/>
      <c r="K2222" s="2"/>
      <c r="L2222" s="2"/>
      <c r="M2222" s="2"/>
      <c r="N2222" s="2"/>
      <c r="O2222" s="2"/>
    </row>
    <row r="2223" spans="4:15">
      <c r="D2223" s="2"/>
      <c r="J2223" s="2"/>
      <c r="K2223" s="2"/>
      <c r="L2223" s="2"/>
      <c r="M2223" s="2"/>
      <c r="N2223" s="2"/>
      <c r="O2223" s="2"/>
    </row>
    <row r="2224" spans="4:15">
      <c r="D2224" s="4"/>
      <c r="J2224" s="4"/>
      <c r="K2224" s="4"/>
      <c r="L2224" s="4"/>
      <c r="M2224" s="4"/>
      <c r="N2224" s="4"/>
      <c r="O2224" s="4"/>
    </row>
    <row r="2225" spans="4:15">
      <c r="D2225" s="2"/>
      <c r="J2225" s="2"/>
      <c r="K2225" s="2"/>
      <c r="L2225" s="2"/>
      <c r="M2225" s="2"/>
      <c r="N2225" s="2"/>
      <c r="O2225" s="2"/>
    </row>
    <row r="2226" spans="4:15">
      <c r="D2226" s="2"/>
      <c r="J2226" s="2"/>
      <c r="K2226" s="2"/>
      <c r="L2226" s="2"/>
      <c r="M2226" s="2"/>
      <c r="N2226" s="2"/>
      <c r="O2226" s="2"/>
    </row>
    <row r="2227" spans="4:15">
      <c r="D2227" s="4"/>
      <c r="J2227" s="4"/>
      <c r="K2227" s="4"/>
      <c r="L2227" s="4"/>
      <c r="M2227" s="4"/>
      <c r="N2227" s="4"/>
      <c r="O2227" s="4"/>
    </row>
    <row r="2228" spans="4:15">
      <c r="D2228" s="2"/>
      <c r="J2228" s="2"/>
      <c r="K2228" s="2"/>
      <c r="L2228" s="2"/>
      <c r="M2228" s="2"/>
      <c r="N2228" s="2"/>
      <c r="O2228" s="2"/>
    </row>
    <row r="2229" spans="4:15">
      <c r="D2229" s="2"/>
      <c r="J2229" s="2"/>
      <c r="K2229" s="2"/>
      <c r="L2229" s="2"/>
      <c r="M2229" s="2"/>
      <c r="N2229" s="2"/>
      <c r="O2229" s="2"/>
    </row>
    <row r="2230" spans="4:15">
      <c r="D2230" s="2"/>
      <c r="J2230" s="2"/>
      <c r="K2230" s="2"/>
      <c r="L2230" s="2"/>
      <c r="M2230" s="2"/>
      <c r="N2230" s="2"/>
      <c r="O2230" s="2"/>
    </row>
    <row r="2231" spans="4:15">
      <c r="D2231" s="2"/>
      <c r="J2231" s="2"/>
      <c r="K2231" s="2"/>
      <c r="L2231" s="2"/>
      <c r="M2231" s="2"/>
      <c r="N2231" s="2"/>
      <c r="O2231" s="2"/>
    </row>
    <row r="2232" spans="4:15">
      <c r="D2232" s="2"/>
      <c r="J2232" s="2"/>
      <c r="K2232" s="2"/>
      <c r="L2232" s="2"/>
      <c r="M2232" s="2"/>
      <c r="N2232" s="2"/>
      <c r="O2232" s="2"/>
    </row>
    <row r="2233" spans="4:15">
      <c r="D2233" s="2"/>
      <c r="J2233" s="2"/>
      <c r="K2233" s="2"/>
      <c r="L2233" s="2"/>
      <c r="M2233" s="2"/>
      <c r="N2233" s="2"/>
      <c r="O2233" s="2"/>
    </row>
    <row r="2234" spans="4:15">
      <c r="D2234" s="2"/>
      <c r="J2234" s="2"/>
      <c r="K2234" s="2"/>
      <c r="L2234" s="2"/>
      <c r="M2234" s="2"/>
      <c r="N2234" s="2"/>
      <c r="O2234" s="2"/>
    </row>
    <row r="2235" spans="4:15">
      <c r="D2235" s="4"/>
      <c r="J2235" s="4"/>
      <c r="K2235" s="4"/>
      <c r="L2235" s="4"/>
      <c r="M2235" s="4"/>
      <c r="N2235" s="4"/>
      <c r="O2235" s="4"/>
    </row>
    <row r="2236" spans="4:15">
      <c r="D2236" s="2"/>
      <c r="J2236" s="2"/>
      <c r="K2236" s="2"/>
      <c r="L2236" s="2"/>
      <c r="M2236" s="2"/>
      <c r="N2236" s="2"/>
      <c r="O2236" s="2"/>
    </row>
    <row r="2237" spans="4:15">
      <c r="D2237" s="2"/>
      <c r="J2237" s="2"/>
      <c r="K2237" s="2"/>
      <c r="L2237" s="2"/>
      <c r="M2237" s="2"/>
      <c r="N2237" s="2"/>
      <c r="O2237" s="2"/>
    </row>
    <row r="2238" spans="4:15">
      <c r="D2238" s="2"/>
      <c r="J2238" s="2"/>
      <c r="K2238" s="2"/>
      <c r="L2238" s="2"/>
      <c r="M2238" s="2"/>
      <c r="N2238" s="2"/>
      <c r="O2238" s="2"/>
    </row>
    <row r="2239" spans="4:15">
      <c r="D2239" s="2"/>
      <c r="J2239" s="2"/>
      <c r="K2239" s="2"/>
      <c r="L2239" s="2"/>
      <c r="M2239" s="2"/>
      <c r="N2239" s="2"/>
      <c r="O2239" s="2"/>
    </row>
    <row r="2240" spans="4:15">
      <c r="D2240" s="2"/>
      <c r="J2240" s="2"/>
      <c r="K2240" s="2"/>
      <c r="L2240" s="2"/>
      <c r="M2240" s="2"/>
      <c r="N2240" s="2"/>
      <c r="O2240" s="2"/>
    </row>
    <row r="2241" spans="4:15">
      <c r="D2241" s="4"/>
      <c r="J2241" s="4"/>
      <c r="K2241" s="4"/>
      <c r="L2241" s="4"/>
      <c r="M2241" s="4"/>
      <c r="N2241" s="4"/>
      <c r="O2241" s="4"/>
    </row>
    <row r="2242" spans="4:15">
      <c r="D2242" s="2"/>
      <c r="J2242" s="2"/>
      <c r="K2242" s="2"/>
      <c r="L2242" s="2"/>
      <c r="M2242" s="2"/>
      <c r="N2242" s="2"/>
      <c r="O2242" s="2"/>
    </row>
    <row r="2243" spans="4:15">
      <c r="D2243" s="2"/>
      <c r="J2243" s="2"/>
      <c r="K2243" s="2"/>
      <c r="L2243" s="2"/>
      <c r="M2243" s="2"/>
      <c r="N2243" s="2"/>
      <c r="O2243" s="2"/>
    </row>
    <row r="2244" spans="4:15">
      <c r="D2244" s="2"/>
      <c r="J2244" s="2"/>
      <c r="K2244" s="2"/>
      <c r="L2244" s="2"/>
      <c r="M2244" s="2"/>
      <c r="N2244" s="2"/>
      <c r="O2244" s="2"/>
    </row>
    <row r="2245" spans="4:15">
      <c r="D2245" s="2"/>
      <c r="J2245" s="2"/>
      <c r="K2245" s="2"/>
      <c r="L2245" s="2"/>
      <c r="M2245" s="2"/>
      <c r="N2245" s="2"/>
      <c r="O2245" s="2"/>
    </row>
    <row r="2246" spans="4:15">
      <c r="D2246" s="2"/>
      <c r="J2246" s="2"/>
      <c r="K2246" s="2"/>
      <c r="L2246" s="2"/>
      <c r="M2246" s="2"/>
      <c r="N2246" s="2"/>
      <c r="O2246" s="2"/>
    </row>
    <row r="2247" spans="4:15">
      <c r="D2247" s="4"/>
      <c r="J2247" s="4"/>
      <c r="K2247" s="4"/>
      <c r="L2247" s="4"/>
      <c r="M2247" s="4"/>
      <c r="N2247" s="4"/>
      <c r="O2247" s="4"/>
    </row>
    <row r="2248" spans="4:15">
      <c r="D2248" s="2"/>
      <c r="J2248" s="2"/>
      <c r="K2248" s="2"/>
      <c r="L2248" s="2"/>
      <c r="M2248" s="2"/>
      <c r="N2248" s="2"/>
      <c r="O2248" s="2"/>
    </row>
    <row r="2249" spans="4:15">
      <c r="D2249" s="2"/>
      <c r="J2249" s="2"/>
      <c r="K2249" s="2"/>
      <c r="L2249" s="2"/>
      <c r="M2249" s="2"/>
      <c r="N2249" s="2"/>
      <c r="O2249" s="2"/>
    </row>
    <row r="2250" spans="4:15">
      <c r="D2250" s="2"/>
      <c r="J2250" s="2"/>
      <c r="K2250" s="2"/>
      <c r="L2250" s="2"/>
      <c r="M2250" s="2"/>
      <c r="N2250" s="2"/>
      <c r="O2250" s="2"/>
    </row>
    <row r="2251" spans="4:15">
      <c r="D2251" s="4"/>
      <c r="J2251" s="4"/>
      <c r="K2251" s="4"/>
      <c r="L2251" s="4"/>
      <c r="M2251" s="4"/>
      <c r="N2251" s="4"/>
      <c r="O2251" s="4"/>
    </row>
    <row r="2252" spans="4:15">
      <c r="D2252" s="4"/>
      <c r="J2252" s="4"/>
      <c r="K2252" s="4"/>
      <c r="L2252" s="4"/>
      <c r="M2252" s="4"/>
      <c r="N2252" s="4"/>
      <c r="O2252" s="4"/>
    </row>
    <row r="2253" spans="4:15">
      <c r="D2253" s="2"/>
      <c r="J2253" s="2"/>
      <c r="K2253" s="2"/>
      <c r="L2253" s="2"/>
      <c r="M2253" s="2"/>
      <c r="N2253" s="2"/>
      <c r="O2253" s="2"/>
    </row>
    <row r="2254" spans="4:15">
      <c r="D2254" s="2"/>
      <c r="J2254" s="2"/>
      <c r="K2254" s="2"/>
      <c r="L2254" s="2"/>
      <c r="M2254" s="2"/>
      <c r="N2254" s="2"/>
      <c r="O2254" s="2"/>
    </row>
    <row r="2255" spans="4:15">
      <c r="D2255" s="4"/>
      <c r="J2255" s="4"/>
      <c r="K2255" s="4"/>
      <c r="L2255" s="4"/>
      <c r="M2255" s="4"/>
      <c r="N2255" s="4"/>
      <c r="O2255" s="4"/>
    </row>
    <row r="2256" spans="4:15">
      <c r="D2256" s="2"/>
      <c r="J2256" s="2"/>
      <c r="K2256" s="2"/>
      <c r="L2256" s="2"/>
      <c r="M2256" s="2"/>
      <c r="N2256" s="2"/>
      <c r="O2256" s="2"/>
    </row>
    <row r="2257" spans="4:15">
      <c r="D2257" s="2"/>
      <c r="J2257" s="2"/>
      <c r="K2257" s="2"/>
      <c r="L2257" s="2"/>
      <c r="M2257" s="2"/>
      <c r="N2257" s="2"/>
      <c r="O2257" s="2"/>
    </row>
    <row r="2258" spans="4:15">
      <c r="D2258" s="4"/>
      <c r="J2258" s="4"/>
      <c r="K2258" s="4"/>
      <c r="L2258" s="4"/>
      <c r="M2258" s="4"/>
      <c r="N2258" s="4"/>
      <c r="O2258" s="4"/>
    </row>
    <row r="2259" spans="4:15">
      <c r="D2259" s="2"/>
      <c r="J2259" s="2"/>
      <c r="K2259" s="2"/>
      <c r="L2259" s="2"/>
      <c r="M2259" s="2"/>
      <c r="N2259" s="2"/>
      <c r="O2259" s="2"/>
    </row>
    <row r="2260" spans="4:15">
      <c r="D2260" s="2"/>
      <c r="J2260" s="2"/>
      <c r="K2260" s="2"/>
      <c r="L2260" s="2"/>
      <c r="M2260" s="2"/>
      <c r="N2260" s="2"/>
      <c r="O2260" s="2"/>
    </row>
    <row r="2261" spans="4:15">
      <c r="D2261" s="2"/>
      <c r="J2261" s="2"/>
      <c r="K2261" s="2"/>
      <c r="L2261" s="2"/>
      <c r="M2261" s="2"/>
      <c r="N2261" s="2"/>
      <c r="O2261" s="2"/>
    </row>
    <row r="2262" spans="4:15">
      <c r="D2262" s="2"/>
      <c r="J2262" s="2"/>
      <c r="K2262" s="2"/>
      <c r="L2262" s="2"/>
      <c r="M2262" s="2"/>
      <c r="N2262" s="2"/>
      <c r="O2262" s="2"/>
    </row>
    <row r="2263" spans="4:15">
      <c r="D2263" s="2"/>
      <c r="J2263" s="2"/>
      <c r="K2263" s="2"/>
      <c r="L2263" s="2"/>
      <c r="M2263" s="2"/>
      <c r="N2263" s="2"/>
      <c r="O2263" s="2"/>
    </row>
    <row r="2264" spans="4:15">
      <c r="D2264" s="2"/>
      <c r="J2264" s="2"/>
      <c r="K2264" s="2"/>
      <c r="L2264" s="2"/>
      <c r="M2264" s="2"/>
      <c r="N2264" s="2"/>
      <c r="O2264" s="2"/>
    </row>
    <row r="2265" spans="4:15">
      <c r="D2265" s="2"/>
      <c r="J2265" s="2"/>
      <c r="K2265" s="2"/>
      <c r="L2265" s="2"/>
      <c r="M2265" s="2"/>
      <c r="N2265" s="2"/>
      <c r="O2265" s="2"/>
    </row>
    <row r="2266" spans="4:15">
      <c r="D2266" s="2"/>
      <c r="J2266" s="2"/>
      <c r="K2266" s="2"/>
      <c r="L2266" s="2"/>
      <c r="M2266" s="2"/>
      <c r="N2266" s="2"/>
      <c r="O2266" s="2"/>
    </row>
    <row r="2267" spans="4:15">
      <c r="D2267" s="2"/>
      <c r="J2267" s="2"/>
      <c r="K2267" s="2"/>
      <c r="L2267" s="2"/>
      <c r="M2267" s="2"/>
      <c r="N2267" s="2"/>
      <c r="O2267" s="2"/>
    </row>
    <row r="2268" spans="4:15">
      <c r="D2268" s="2"/>
      <c r="J2268" s="2"/>
      <c r="K2268" s="2"/>
      <c r="L2268" s="2"/>
      <c r="M2268" s="2"/>
      <c r="N2268" s="2"/>
      <c r="O2268" s="2"/>
    </row>
    <row r="2269" spans="4:15">
      <c r="D2269" s="2"/>
      <c r="J2269" s="2"/>
      <c r="K2269" s="2"/>
      <c r="L2269" s="2"/>
      <c r="M2269" s="2"/>
      <c r="N2269" s="2"/>
      <c r="O2269" s="2"/>
    </row>
    <row r="2270" spans="4:15">
      <c r="D2270" s="4"/>
      <c r="J2270" s="4"/>
      <c r="K2270" s="4"/>
      <c r="L2270" s="4"/>
      <c r="M2270" s="4"/>
      <c r="N2270" s="4"/>
      <c r="O2270" s="4"/>
    </row>
    <row r="2271" spans="4:15">
      <c r="D2271" s="2"/>
      <c r="J2271" s="2"/>
      <c r="K2271" s="2"/>
      <c r="L2271" s="2"/>
      <c r="M2271" s="2"/>
      <c r="N2271" s="2"/>
      <c r="O2271" s="2"/>
    </row>
    <row r="2272" spans="4:15">
      <c r="D2272" s="2"/>
      <c r="J2272" s="2"/>
      <c r="K2272" s="2"/>
      <c r="L2272" s="2"/>
      <c r="M2272" s="2"/>
      <c r="N2272" s="2"/>
      <c r="O2272" s="2"/>
    </row>
    <row r="2273" spans="4:15">
      <c r="D2273" s="2"/>
      <c r="J2273" s="2"/>
      <c r="K2273" s="2"/>
      <c r="L2273" s="2"/>
      <c r="M2273" s="2"/>
      <c r="N2273" s="2"/>
      <c r="O2273" s="2"/>
    </row>
    <row r="2274" spans="4:15">
      <c r="D2274" s="2"/>
      <c r="J2274" s="2"/>
      <c r="K2274" s="2"/>
      <c r="L2274" s="2"/>
      <c r="M2274" s="2"/>
      <c r="N2274" s="2"/>
      <c r="O2274" s="2"/>
    </row>
    <row r="2275" spans="4:15">
      <c r="D2275" s="2"/>
      <c r="J2275" s="2"/>
      <c r="K2275" s="2"/>
      <c r="L2275" s="2"/>
      <c r="M2275" s="2"/>
      <c r="N2275" s="2"/>
      <c r="O2275" s="2"/>
    </row>
    <row r="2276" spans="4:15">
      <c r="D2276" s="2"/>
      <c r="J2276" s="2"/>
      <c r="K2276" s="2"/>
      <c r="L2276" s="2"/>
      <c r="M2276" s="2"/>
      <c r="N2276" s="2"/>
      <c r="O2276" s="2"/>
    </row>
    <row r="2277" spans="4:15">
      <c r="D2277" s="2"/>
      <c r="J2277" s="2"/>
      <c r="K2277" s="2"/>
      <c r="L2277" s="2"/>
      <c r="M2277" s="2"/>
      <c r="N2277" s="2"/>
      <c r="O2277" s="2"/>
    </row>
    <row r="2278" spans="4:15">
      <c r="D2278" s="2"/>
      <c r="J2278" s="2"/>
      <c r="K2278" s="2"/>
      <c r="L2278" s="2"/>
      <c r="M2278" s="2"/>
      <c r="N2278" s="2"/>
      <c r="O2278" s="2"/>
    </row>
    <row r="2279" spans="4:15">
      <c r="D2279" s="2"/>
      <c r="J2279" s="2"/>
      <c r="K2279" s="2"/>
      <c r="L2279" s="2"/>
      <c r="M2279" s="2"/>
      <c r="N2279" s="2"/>
      <c r="O2279" s="2"/>
    </row>
    <row r="2280" spans="4:15">
      <c r="D2280" s="2"/>
      <c r="J2280" s="2"/>
      <c r="K2280" s="2"/>
      <c r="L2280" s="2"/>
      <c r="M2280" s="2"/>
      <c r="N2280" s="2"/>
      <c r="O2280" s="2"/>
    </row>
    <row r="2281" spans="4:15">
      <c r="D2281" s="2"/>
      <c r="J2281" s="2"/>
      <c r="K2281" s="2"/>
      <c r="L2281" s="2"/>
      <c r="M2281" s="2"/>
      <c r="N2281" s="2"/>
      <c r="O2281" s="2"/>
    </row>
    <row r="2282" spans="4:15">
      <c r="D2282" s="2"/>
      <c r="J2282" s="2"/>
      <c r="K2282" s="2"/>
      <c r="L2282" s="2"/>
      <c r="M2282" s="2"/>
      <c r="N2282" s="2"/>
      <c r="O2282" s="2"/>
    </row>
    <row r="2283" spans="4:15">
      <c r="D2283" s="2"/>
      <c r="J2283" s="2"/>
      <c r="K2283" s="2"/>
      <c r="L2283" s="2"/>
      <c r="M2283" s="2"/>
      <c r="N2283" s="2"/>
      <c r="O2283" s="2"/>
    </row>
    <row r="2284" spans="4:15">
      <c r="D2284" s="2"/>
      <c r="J2284" s="2"/>
      <c r="K2284" s="2"/>
      <c r="L2284" s="2"/>
      <c r="M2284" s="2"/>
      <c r="N2284" s="2"/>
      <c r="O2284" s="2"/>
    </row>
    <row r="2285" spans="4:15">
      <c r="D2285" s="2"/>
      <c r="J2285" s="2"/>
      <c r="K2285" s="2"/>
      <c r="L2285" s="2"/>
      <c r="M2285" s="2"/>
      <c r="N2285" s="2"/>
      <c r="O2285" s="2"/>
    </row>
    <row r="2286" spans="4:15">
      <c r="D2286" s="4"/>
      <c r="J2286" s="4"/>
      <c r="K2286" s="4"/>
      <c r="L2286" s="4"/>
      <c r="M2286" s="4"/>
      <c r="N2286" s="4"/>
      <c r="O2286" s="4"/>
    </row>
    <row r="2287" spans="4:15">
      <c r="D2287" s="4"/>
      <c r="J2287" s="4"/>
      <c r="K2287" s="4"/>
      <c r="L2287" s="4"/>
      <c r="M2287" s="4"/>
      <c r="N2287" s="4"/>
      <c r="O2287" s="4"/>
    </row>
    <row r="2288" spans="4:15">
      <c r="D2288" s="2"/>
      <c r="J2288" s="2"/>
      <c r="K2288" s="2"/>
      <c r="L2288" s="2"/>
      <c r="M2288" s="2"/>
      <c r="N2288" s="2"/>
      <c r="O2288" s="2"/>
    </row>
    <row r="2289" spans="4:15">
      <c r="D2289" s="2"/>
      <c r="J2289" s="2"/>
      <c r="K2289" s="2"/>
      <c r="L2289" s="2"/>
      <c r="M2289" s="2"/>
      <c r="N2289" s="2"/>
      <c r="O2289" s="2"/>
    </row>
    <row r="2290" spans="4:15">
      <c r="D2290" s="2"/>
      <c r="J2290" s="2"/>
      <c r="K2290" s="2"/>
      <c r="L2290" s="2"/>
      <c r="M2290" s="2"/>
      <c r="N2290" s="2"/>
      <c r="O2290" s="2"/>
    </row>
    <row r="2291" spans="4:15">
      <c r="D2291" s="4"/>
      <c r="J2291" s="4"/>
      <c r="K2291" s="4"/>
      <c r="L2291" s="4"/>
      <c r="M2291" s="4"/>
      <c r="N2291" s="4"/>
      <c r="O2291" s="4"/>
    </row>
    <row r="2292" spans="4:15">
      <c r="D2292" s="4"/>
      <c r="J2292" s="4"/>
      <c r="K2292" s="4"/>
      <c r="L2292" s="4"/>
      <c r="M2292" s="4"/>
      <c r="N2292" s="4"/>
      <c r="O2292" s="4"/>
    </row>
    <row r="2293" spans="4:15">
      <c r="D2293" s="4"/>
      <c r="J2293" s="4"/>
      <c r="K2293" s="4"/>
      <c r="L2293" s="4"/>
      <c r="M2293" s="4"/>
      <c r="N2293" s="4"/>
      <c r="O2293" s="4"/>
    </row>
    <row r="2294" spans="4:15">
      <c r="D2294" s="2"/>
      <c r="J2294" s="2"/>
      <c r="K2294" s="2"/>
      <c r="L2294" s="2"/>
      <c r="M2294" s="2"/>
      <c r="N2294" s="2"/>
      <c r="O2294" s="2"/>
    </row>
    <row r="2295" spans="4:15">
      <c r="D2295" s="2"/>
      <c r="J2295" s="2"/>
      <c r="K2295" s="2"/>
      <c r="L2295" s="2"/>
      <c r="M2295" s="2"/>
      <c r="N2295" s="2"/>
      <c r="O2295" s="2"/>
    </row>
    <row r="2296" spans="4:15">
      <c r="D2296" s="4"/>
      <c r="J2296" s="4"/>
      <c r="K2296" s="4"/>
      <c r="L2296" s="4"/>
      <c r="M2296" s="4"/>
      <c r="N2296" s="4"/>
      <c r="O2296" s="4"/>
    </row>
    <row r="2297" spans="4:15">
      <c r="D2297" s="2"/>
      <c r="J2297" s="2"/>
      <c r="K2297" s="2"/>
      <c r="L2297" s="2"/>
      <c r="M2297" s="2"/>
      <c r="N2297" s="2"/>
      <c r="O2297" s="2"/>
    </row>
    <row r="2298" spans="4:15">
      <c r="D2298" s="2"/>
      <c r="J2298" s="2"/>
      <c r="K2298" s="2"/>
      <c r="L2298" s="2"/>
      <c r="M2298" s="2"/>
      <c r="N2298" s="2"/>
      <c r="O2298" s="2"/>
    </row>
    <row r="2299" spans="4:15">
      <c r="D2299" s="2"/>
      <c r="J2299" s="2"/>
      <c r="K2299" s="2"/>
      <c r="L2299" s="2"/>
      <c r="M2299" s="2"/>
      <c r="N2299" s="2"/>
      <c r="O2299" s="2"/>
    </row>
    <row r="2300" spans="4:15">
      <c r="D2300" s="4"/>
      <c r="J2300" s="4"/>
      <c r="K2300" s="4"/>
      <c r="L2300" s="4"/>
      <c r="M2300" s="4"/>
      <c r="N2300" s="4"/>
      <c r="O2300" s="4"/>
    </row>
    <row r="2301" spans="4:15">
      <c r="D2301" s="2"/>
      <c r="J2301" s="2"/>
      <c r="K2301" s="2"/>
      <c r="L2301" s="2"/>
      <c r="M2301" s="2"/>
      <c r="N2301" s="2"/>
      <c r="O2301" s="2"/>
    </row>
    <row r="2302" spans="4:15">
      <c r="D2302" s="2"/>
      <c r="J2302" s="2"/>
      <c r="K2302" s="2"/>
      <c r="L2302" s="2"/>
      <c r="M2302" s="2"/>
      <c r="N2302" s="2"/>
      <c r="O2302" s="2"/>
    </row>
    <row r="2303" spans="4:15">
      <c r="D2303" s="2"/>
      <c r="J2303" s="2"/>
      <c r="K2303" s="2"/>
      <c r="L2303" s="2"/>
      <c r="M2303" s="2"/>
      <c r="N2303" s="2"/>
      <c r="O2303" s="2"/>
    </row>
    <row r="2304" spans="4:15">
      <c r="D2304" s="4"/>
      <c r="J2304" s="4"/>
      <c r="K2304" s="4"/>
      <c r="L2304" s="4"/>
      <c r="M2304" s="4"/>
      <c r="N2304" s="4"/>
      <c r="O2304" s="4"/>
    </row>
    <row r="2305" spans="4:15">
      <c r="D2305" s="2"/>
      <c r="J2305" s="2"/>
      <c r="K2305" s="2"/>
      <c r="L2305" s="2"/>
      <c r="M2305" s="2"/>
      <c r="N2305" s="2"/>
      <c r="O2305" s="2"/>
    </row>
    <row r="2306" spans="4:15">
      <c r="D2306" s="2"/>
      <c r="J2306" s="2"/>
      <c r="K2306" s="2"/>
      <c r="L2306" s="2"/>
      <c r="M2306" s="2"/>
      <c r="N2306" s="2"/>
      <c r="O2306" s="2"/>
    </row>
    <row r="2307" spans="4:15">
      <c r="D2307" s="4"/>
      <c r="J2307" s="4"/>
      <c r="K2307" s="4"/>
      <c r="L2307" s="4"/>
      <c r="M2307" s="4"/>
      <c r="N2307" s="4"/>
      <c r="O2307" s="4"/>
    </row>
    <row r="2308" spans="4:15">
      <c r="D2308" s="2"/>
      <c r="J2308" s="2"/>
      <c r="K2308" s="2"/>
      <c r="L2308" s="2"/>
      <c r="M2308" s="2"/>
      <c r="N2308" s="2"/>
      <c r="O2308" s="2"/>
    </row>
    <row r="2309" spans="4:15">
      <c r="D2309" s="2"/>
      <c r="J2309" s="2"/>
      <c r="K2309" s="2"/>
      <c r="L2309" s="2"/>
      <c r="M2309" s="2"/>
      <c r="N2309" s="2"/>
      <c r="O2309" s="2"/>
    </row>
    <row r="2310" spans="4:15">
      <c r="D2310" s="2"/>
      <c r="J2310" s="2"/>
      <c r="K2310" s="2"/>
      <c r="L2310" s="2"/>
      <c r="M2310" s="2"/>
      <c r="N2310" s="2"/>
      <c r="O2310" s="2"/>
    </row>
    <row r="2311" spans="4:15">
      <c r="D2311" s="4"/>
      <c r="J2311" s="4"/>
      <c r="K2311" s="4"/>
      <c r="L2311" s="4"/>
      <c r="M2311" s="4"/>
      <c r="N2311" s="4"/>
      <c r="O2311" s="4"/>
    </row>
    <row r="2312" spans="4:15">
      <c r="D2312" s="2"/>
      <c r="J2312" s="2"/>
      <c r="K2312" s="2"/>
      <c r="L2312" s="2"/>
      <c r="M2312" s="2"/>
      <c r="N2312" s="2"/>
      <c r="O2312" s="2"/>
    </row>
    <row r="2313" spans="4:15">
      <c r="D2313" s="2"/>
      <c r="J2313" s="2"/>
      <c r="K2313" s="2"/>
      <c r="L2313" s="2"/>
      <c r="M2313" s="2"/>
      <c r="N2313" s="2"/>
      <c r="O2313" s="2"/>
    </row>
    <row r="2314" spans="4:15">
      <c r="D2314" s="4"/>
      <c r="J2314" s="4"/>
      <c r="K2314" s="4"/>
      <c r="L2314" s="4"/>
      <c r="M2314" s="4"/>
      <c r="N2314" s="4"/>
      <c r="O2314" s="4"/>
    </row>
    <row r="2315" spans="4:15">
      <c r="D2315" s="4"/>
      <c r="J2315" s="4"/>
      <c r="K2315" s="4"/>
      <c r="L2315" s="4"/>
      <c r="M2315" s="4"/>
      <c r="N2315" s="4"/>
      <c r="O2315" s="4"/>
    </row>
    <row r="2316" spans="4:15">
      <c r="D2316" s="2"/>
      <c r="J2316" s="2"/>
      <c r="K2316" s="2"/>
      <c r="L2316" s="2"/>
      <c r="M2316" s="2"/>
      <c r="N2316" s="2"/>
      <c r="O2316" s="2"/>
    </row>
    <row r="2317" spans="4:15">
      <c r="D2317" s="2"/>
      <c r="J2317" s="2"/>
      <c r="K2317" s="2"/>
      <c r="L2317" s="2"/>
      <c r="M2317" s="2"/>
      <c r="N2317" s="2"/>
      <c r="O2317" s="2"/>
    </row>
    <row r="2318" spans="4:15">
      <c r="D2318" s="2"/>
      <c r="J2318" s="2"/>
      <c r="K2318" s="2"/>
      <c r="L2318" s="2"/>
      <c r="M2318" s="2"/>
      <c r="N2318" s="2"/>
      <c r="O2318" s="2"/>
    </row>
    <row r="2319" spans="4:15">
      <c r="D2319" s="2"/>
      <c r="J2319" s="2"/>
      <c r="K2319" s="2"/>
      <c r="L2319" s="2"/>
      <c r="M2319" s="2"/>
      <c r="N2319" s="2"/>
      <c r="O2319" s="2"/>
    </row>
    <row r="2320" spans="4:15">
      <c r="D2320" s="2"/>
      <c r="J2320" s="2"/>
      <c r="K2320" s="2"/>
      <c r="L2320" s="2"/>
      <c r="M2320" s="2"/>
      <c r="N2320" s="2"/>
      <c r="O2320" s="2"/>
    </row>
    <row r="2321" spans="4:15">
      <c r="D2321" s="2"/>
      <c r="J2321" s="2"/>
      <c r="K2321" s="2"/>
      <c r="L2321" s="2"/>
      <c r="M2321" s="2"/>
      <c r="N2321" s="2"/>
      <c r="O2321" s="2"/>
    </row>
    <row r="2322" spans="4:15">
      <c r="D2322" s="4"/>
      <c r="J2322" s="4"/>
      <c r="K2322" s="4"/>
      <c r="L2322" s="4"/>
      <c r="M2322" s="4"/>
      <c r="N2322" s="4"/>
      <c r="O2322" s="4"/>
    </row>
    <row r="2323" spans="4:15">
      <c r="D2323" s="4"/>
      <c r="J2323" s="4"/>
      <c r="K2323" s="4"/>
      <c r="L2323" s="4"/>
      <c r="M2323" s="4"/>
      <c r="N2323" s="4"/>
      <c r="O2323" s="4"/>
    </row>
    <row r="2324" spans="4:15">
      <c r="D2324" s="4"/>
      <c r="J2324" s="4"/>
      <c r="K2324" s="4"/>
      <c r="L2324" s="4"/>
      <c r="M2324" s="4"/>
      <c r="N2324" s="4"/>
      <c r="O2324" s="4"/>
    </row>
    <row r="2325" spans="4:15">
      <c r="D2325" s="2"/>
      <c r="J2325" s="2"/>
      <c r="K2325" s="2"/>
      <c r="L2325" s="2"/>
      <c r="M2325" s="2"/>
      <c r="N2325" s="2"/>
      <c r="O2325" s="2"/>
    </row>
    <row r="2326" spans="4:15">
      <c r="D2326" s="2"/>
      <c r="J2326" s="2"/>
      <c r="K2326" s="2"/>
      <c r="L2326" s="2"/>
      <c r="M2326" s="2"/>
      <c r="N2326" s="2"/>
      <c r="O2326" s="2"/>
    </row>
    <row r="2327" spans="4:15">
      <c r="D2327" s="4"/>
      <c r="J2327" s="4"/>
      <c r="K2327" s="4"/>
      <c r="L2327" s="4"/>
      <c r="M2327" s="4"/>
      <c r="N2327" s="4"/>
      <c r="O2327" s="4"/>
    </row>
    <row r="2328" spans="4:15">
      <c r="D2328" s="4"/>
      <c r="J2328" s="4"/>
      <c r="K2328" s="4"/>
      <c r="L2328" s="4"/>
      <c r="M2328" s="4"/>
      <c r="N2328" s="4"/>
      <c r="O2328" s="4"/>
    </row>
    <row r="2329" spans="4:15">
      <c r="D2329" s="4"/>
      <c r="J2329" s="4"/>
      <c r="K2329" s="4"/>
      <c r="L2329" s="4"/>
      <c r="M2329" s="4"/>
      <c r="N2329" s="4"/>
      <c r="O2329" s="4"/>
    </row>
    <row r="2330" spans="4:15">
      <c r="D2330" s="4"/>
      <c r="J2330" s="4"/>
      <c r="K2330" s="4"/>
      <c r="L2330" s="4"/>
      <c r="M2330" s="4"/>
      <c r="N2330" s="4"/>
      <c r="O2330" s="4"/>
    </row>
    <row r="2331" spans="4:15">
      <c r="D2331" s="4"/>
      <c r="J2331" s="4"/>
      <c r="K2331" s="4"/>
      <c r="L2331" s="4"/>
      <c r="M2331" s="4"/>
      <c r="N2331" s="4"/>
      <c r="O2331" s="4"/>
    </row>
    <row r="2332" spans="4:15">
      <c r="D2332" s="2"/>
      <c r="J2332" s="2"/>
      <c r="K2332" s="2"/>
      <c r="L2332" s="2"/>
      <c r="M2332" s="2"/>
      <c r="N2332" s="2"/>
      <c r="O2332" s="2"/>
    </row>
    <row r="2333" spans="4:15">
      <c r="D2333" s="2"/>
      <c r="J2333" s="2"/>
      <c r="K2333" s="2"/>
      <c r="L2333" s="2"/>
      <c r="M2333" s="2"/>
      <c r="N2333" s="2"/>
      <c r="O2333" s="2"/>
    </row>
    <row r="2334" spans="4:15">
      <c r="D2334" s="4"/>
      <c r="J2334" s="4"/>
      <c r="K2334" s="4"/>
      <c r="L2334" s="4"/>
      <c r="M2334" s="4"/>
      <c r="N2334" s="4"/>
      <c r="O2334" s="4"/>
    </row>
  </sheetData>
  <sortState ref="A2:D2334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637</v>
      </c>
      <c r="B1" s="22" t="s">
        <v>617</v>
      </c>
      <c r="C1" s="21" t="s">
        <v>638</v>
      </c>
      <c r="D1" s="21" t="s">
        <v>618</v>
      </c>
      <c r="E1" s="19" t="s">
        <v>619</v>
      </c>
      <c r="F1" s="19" t="s">
        <v>620</v>
      </c>
      <c r="G1" s="19" t="s">
        <v>621</v>
      </c>
      <c r="H1" s="19" t="s">
        <v>622</v>
      </c>
      <c r="I1" s="20" t="s">
        <v>623</v>
      </c>
    </row>
    <row r="2" spans="1:10">
      <c r="A2" s="3" t="s">
        <v>26</v>
      </c>
      <c r="B2">
        <v>55.56</v>
      </c>
      <c r="C2" s="4">
        <v>59079</v>
      </c>
      <c r="D2">
        <f t="shared" ref="D2:D65" si="0">C2/B2</f>
        <v>1063.3369330453563</v>
      </c>
      <c r="E2" s="7">
        <f>C2/718820</f>
        <v>8.2188865084443952E-2</v>
      </c>
      <c r="F2" s="8">
        <f>E2</f>
        <v>8.2188865084443952E-2</v>
      </c>
      <c r="G2" s="7">
        <f t="shared" ref="G2:G65" si="1">B2/10057.35</f>
        <v>5.5243180360631779E-3</v>
      </c>
      <c r="H2" s="8">
        <f>G2</f>
        <v>5.5243180360631779E-3</v>
      </c>
      <c r="I2">
        <f>F2*H3-F3*H2</f>
        <v>4.0494054126365142E-6</v>
      </c>
      <c r="J2" s="10" t="s">
        <v>633</v>
      </c>
    </row>
    <row r="3" spans="1:10">
      <c r="A3" s="3" t="s">
        <v>120</v>
      </c>
      <c r="B3">
        <v>1.53</v>
      </c>
      <c r="C3" s="4">
        <v>1100</v>
      </c>
      <c r="D3">
        <f t="shared" si="0"/>
        <v>718.95424836601308</v>
      </c>
      <c r="E3" s="7">
        <f t="shared" ref="E3:E66" si="2">C3/718820</f>
        <v>1.5302857460838596E-3</v>
      </c>
      <c r="F3" s="8">
        <f>F2+E3</f>
        <v>8.3719150830527805E-2</v>
      </c>
      <c r="G3" s="7">
        <f t="shared" si="1"/>
        <v>1.5212754850929915E-4</v>
      </c>
      <c r="H3" s="8">
        <f>H2+G3</f>
        <v>5.6764455845724768E-3</v>
      </c>
      <c r="I3">
        <f t="shared" ref="I3:I66" si="3">F3*H4-F4*H3</f>
        <v>5.0486869146255053E-6</v>
      </c>
    </row>
    <row r="4" spans="1:10">
      <c r="A4" s="3" t="s">
        <v>31</v>
      </c>
      <c r="B4">
        <v>1.54</v>
      </c>
      <c r="C4" s="4">
        <v>984</v>
      </c>
      <c r="D4">
        <f t="shared" si="0"/>
        <v>638.96103896103898</v>
      </c>
      <c r="E4" s="7">
        <f t="shared" si="2"/>
        <v>1.3689101583150164E-3</v>
      </c>
      <c r="F4" s="8">
        <f t="shared" ref="F4:F67" si="4">F3+E4</f>
        <v>8.508806098884282E-2</v>
      </c>
      <c r="G4" s="7">
        <f t="shared" si="1"/>
        <v>1.5312184621197431E-4</v>
      </c>
      <c r="H4" s="8">
        <f t="shared" ref="H4:H67" si="5">H3+G4</f>
        <v>5.8295674307844514E-3</v>
      </c>
      <c r="I4">
        <f t="shared" si="3"/>
        <v>1.1023399152594745E-5</v>
      </c>
    </row>
    <row r="5" spans="1:10">
      <c r="A5" s="3" t="s">
        <v>98</v>
      </c>
      <c r="B5">
        <v>3.2</v>
      </c>
      <c r="C5" s="4">
        <v>1979</v>
      </c>
      <c r="D5">
        <f t="shared" si="0"/>
        <v>618.4375</v>
      </c>
      <c r="E5" s="7">
        <f t="shared" si="2"/>
        <v>2.7531231740908712E-3</v>
      </c>
      <c r="F5" s="8">
        <f t="shared" si="4"/>
        <v>8.7841184162933697E-2</v>
      </c>
      <c r="G5" s="7">
        <f t="shared" si="1"/>
        <v>3.1817526485605058E-4</v>
      </c>
      <c r="H5" s="8">
        <f t="shared" si="5"/>
        <v>6.1477426956405021E-3</v>
      </c>
      <c r="I5">
        <f t="shared" si="3"/>
        <v>3.5908391630918093E-6</v>
      </c>
    </row>
    <row r="6" spans="1:10">
      <c r="A6" s="3" t="s">
        <v>14</v>
      </c>
      <c r="B6">
        <v>1.03</v>
      </c>
      <c r="C6" s="4">
        <v>632</v>
      </c>
      <c r="D6">
        <f t="shared" si="0"/>
        <v>613.59223300970871</v>
      </c>
      <c r="E6" s="7">
        <f t="shared" si="2"/>
        <v>8.7921871956818116E-4</v>
      </c>
      <c r="F6" s="8">
        <f t="shared" si="4"/>
        <v>8.8720402882501881E-2</v>
      </c>
      <c r="G6" s="7">
        <f t="shared" si="1"/>
        <v>1.0241266337554127E-4</v>
      </c>
      <c r="H6" s="8">
        <f t="shared" si="5"/>
        <v>6.2501553590160438E-3</v>
      </c>
      <c r="I6">
        <f t="shared" si="3"/>
        <v>1.1106335216779157E-4</v>
      </c>
    </row>
    <row r="7" spans="1:10">
      <c r="A7" s="3" t="s">
        <v>139</v>
      </c>
      <c r="B7">
        <v>22.16</v>
      </c>
      <c r="C7" s="4">
        <v>9709</v>
      </c>
      <c r="D7">
        <f t="shared" si="0"/>
        <v>438.13176895306862</v>
      </c>
      <c r="E7" s="7">
        <f t="shared" si="2"/>
        <v>1.3506858462480176E-2</v>
      </c>
      <c r="F7" s="8">
        <f t="shared" si="4"/>
        <v>0.10222726134498206</v>
      </c>
      <c r="G7" s="7">
        <f t="shared" si="1"/>
        <v>2.2033637091281501E-3</v>
      </c>
      <c r="H7" s="8">
        <f t="shared" si="5"/>
        <v>8.4535190681441948E-3</v>
      </c>
      <c r="I7">
        <f t="shared" si="3"/>
        <v>6.5697791209482674E-5</v>
      </c>
    </row>
    <row r="8" spans="1:10">
      <c r="A8" s="3" t="s">
        <v>191</v>
      </c>
      <c r="B8">
        <v>12.09</v>
      </c>
      <c r="C8" s="4">
        <v>4863</v>
      </c>
      <c r="D8">
        <f t="shared" si="0"/>
        <v>402.23325062034741</v>
      </c>
      <c r="E8" s="7">
        <f t="shared" si="2"/>
        <v>6.7652541665507359E-3</v>
      </c>
      <c r="F8" s="8">
        <f t="shared" si="4"/>
        <v>0.10899251551153279</v>
      </c>
      <c r="G8" s="7">
        <f t="shared" si="1"/>
        <v>1.202105922534266E-3</v>
      </c>
      <c r="H8" s="8">
        <f t="shared" si="5"/>
        <v>9.6556249906784609E-3</v>
      </c>
      <c r="I8">
        <f t="shared" si="3"/>
        <v>2.2272582534495905E-4</v>
      </c>
    </row>
    <row r="9" spans="1:10">
      <c r="A9" s="3" t="s">
        <v>498</v>
      </c>
      <c r="B9">
        <v>34.68</v>
      </c>
      <c r="C9" s="4">
        <v>11398</v>
      </c>
      <c r="D9">
        <f t="shared" si="0"/>
        <v>328.66205305651675</v>
      </c>
      <c r="E9" s="7">
        <f t="shared" si="2"/>
        <v>1.5856542667148938E-2</v>
      </c>
      <c r="F9" s="8">
        <f t="shared" si="4"/>
        <v>0.12484905817868172</v>
      </c>
      <c r="G9" s="7">
        <f t="shared" si="1"/>
        <v>3.4482244328774476E-3</v>
      </c>
      <c r="H9" s="8">
        <f t="shared" si="5"/>
        <v>1.3103849423555908E-2</v>
      </c>
      <c r="I9">
        <f t="shared" si="3"/>
        <v>4.182699469868871E-4</v>
      </c>
    </row>
    <row r="10" spans="1:10">
      <c r="A10" s="3" t="s">
        <v>600</v>
      </c>
      <c r="B10">
        <v>62.22</v>
      </c>
      <c r="C10" s="4">
        <v>19425</v>
      </c>
      <c r="D10">
        <f t="shared" si="0"/>
        <v>312.19864995178398</v>
      </c>
      <c r="E10" s="7">
        <f t="shared" si="2"/>
        <v>2.7023455106980884E-2</v>
      </c>
      <c r="F10" s="8">
        <f t="shared" si="4"/>
        <v>0.15187251328566259</v>
      </c>
      <c r="G10" s="7">
        <f t="shared" si="1"/>
        <v>6.1865203060448327E-3</v>
      </c>
      <c r="H10" s="8">
        <f t="shared" si="5"/>
        <v>1.9290369729600743E-2</v>
      </c>
      <c r="I10">
        <f t="shared" si="3"/>
        <v>4.5425594507367403E-4</v>
      </c>
    </row>
    <row r="11" spans="1:10">
      <c r="A11" s="3" t="s">
        <v>327</v>
      </c>
      <c r="B11">
        <v>63.24</v>
      </c>
      <c r="C11" s="4">
        <v>18658</v>
      </c>
      <c r="D11">
        <f t="shared" si="0"/>
        <v>295.03478810879187</v>
      </c>
      <c r="E11" s="7">
        <f t="shared" si="2"/>
        <v>2.5956428591302413E-2</v>
      </c>
      <c r="F11" s="8">
        <f t="shared" si="4"/>
        <v>0.17782894187696502</v>
      </c>
      <c r="G11" s="7">
        <f t="shared" si="1"/>
        <v>6.2879386717176987E-3</v>
      </c>
      <c r="H11" s="8">
        <f t="shared" si="5"/>
        <v>2.5578308401318441E-2</v>
      </c>
      <c r="I11">
        <f t="shared" si="3"/>
        <v>3.407113192679511E-5</v>
      </c>
    </row>
    <row r="12" spans="1:10">
      <c r="A12" s="3" t="s">
        <v>115</v>
      </c>
      <c r="B12">
        <v>3.71</v>
      </c>
      <c r="C12" s="4">
        <v>886</v>
      </c>
      <c r="D12">
        <f t="shared" si="0"/>
        <v>238.81401617250674</v>
      </c>
      <c r="E12" s="7">
        <f t="shared" si="2"/>
        <v>1.232575610027545E-3</v>
      </c>
      <c r="F12" s="8">
        <f t="shared" si="4"/>
        <v>0.17906151748699256</v>
      </c>
      <c r="G12" s="7">
        <f t="shared" si="1"/>
        <v>3.688844476924836E-4</v>
      </c>
      <c r="H12" s="8">
        <f t="shared" si="5"/>
        <v>2.5947192849010925E-2</v>
      </c>
      <c r="I12">
        <f t="shared" si="3"/>
        <v>1.9017943584597082E-4</v>
      </c>
    </row>
    <row r="13" spans="1:10">
      <c r="A13" s="3" t="s">
        <v>593</v>
      </c>
      <c r="B13">
        <v>20</v>
      </c>
      <c r="C13" s="4">
        <v>4596</v>
      </c>
      <c r="D13">
        <f t="shared" si="0"/>
        <v>229.8</v>
      </c>
      <c r="E13" s="7">
        <f t="shared" si="2"/>
        <v>6.3938120809103813E-3</v>
      </c>
      <c r="F13" s="8">
        <f t="shared" si="4"/>
        <v>0.18545532956790295</v>
      </c>
      <c r="G13" s="7">
        <f t="shared" si="1"/>
        <v>1.9885954053503159E-3</v>
      </c>
      <c r="H13" s="8">
        <f t="shared" si="5"/>
        <v>2.793578825436124E-2</v>
      </c>
      <c r="I13">
        <f t="shared" si="3"/>
        <v>2.2675753225295543E-4</v>
      </c>
    </row>
    <row r="14" spans="1:10">
      <c r="A14" s="3" t="s">
        <v>516</v>
      </c>
      <c r="B14">
        <v>20.58</v>
      </c>
      <c r="C14" s="4">
        <v>3930</v>
      </c>
      <c r="D14">
        <f t="shared" si="0"/>
        <v>190.96209912536446</v>
      </c>
      <c r="E14" s="7">
        <f t="shared" si="2"/>
        <v>5.4672936200996078E-3</v>
      </c>
      <c r="F14" s="8">
        <f t="shared" si="4"/>
        <v>0.19092262318800254</v>
      </c>
      <c r="G14" s="7">
        <f t="shared" si="1"/>
        <v>2.0462646721054749E-3</v>
      </c>
      <c r="H14" s="8">
        <f t="shared" si="5"/>
        <v>2.9982052926466714E-2</v>
      </c>
      <c r="I14">
        <f t="shared" si="3"/>
        <v>1.1169058606566497E-4</v>
      </c>
    </row>
    <row r="15" spans="1:10">
      <c r="A15" s="3" t="s">
        <v>240</v>
      </c>
      <c r="B15">
        <v>10.1</v>
      </c>
      <c r="C15" s="4">
        <v>1919</v>
      </c>
      <c r="D15">
        <f t="shared" si="0"/>
        <v>190</v>
      </c>
      <c r="E15" s="7">
        <f t="shared" si="2"/>
        <v>2.6696530424862972E-3</v>
      </c>
      <c r="F15" s="8">
        <f t="shared" si="4"/>
        <v>0.19359227623048883</v>
      </c>
      <c r="G15" s="7">
        <f t="shared" si="1"/>
        <v>1.0042406797019096E-3</v>
      </c>
      <c r="H15" s="8">
        <f t="shared" si="5"/>
        <v>3.0986293606168624E-2</v>
      </c>
      <c r="I15">
        <f t="shared" si="3"/>
        <v>8.4393400138566867E-4</v>
      </c>
    </row>
    <row r="16" spans="1:10">
      <c r="A16" s="3" t="s">
        <v>225</v>
      </c>
      <c r="B16">
        <v>74.28</v>
      </c>
      <c r="C16" s="4">
        <v>13591</v>
      </c>
      <c r="D16">
        <f t="shared" si="0"/>
        <v>182.96984383414107</v>
      </c>
      <c r="E16" s="7">
        <f t="shared" si="2"/>
        <v>1.8907375977296123E-2</v>
      </c>
      <c r="F16" s="8">
        <f t="shared" si="4"/>
        <v>0.21249965220778494</v>
      </c>
      <c r="G16" s="7">
        <f t="shared" si="1"/>
        <v>7.3856433354710736E-3</v>
      </c>
      <c r="H16" s="8">
        <f t="shared" si="5"/>
        <v>3.8371936941639699E-2</v>
      </c>
      <c r="I16">
        <f t="shared" si="3"/>
        <v>7.4938979301110778E-5</v>
      </c>
    </row>
    <row r="17" spans="1:9">
      <c r="A17" s="3" t="s">
        <v>102</v>
      </c>
      <c r="B17">
        <v>6</v>
      </c>
      <c r="C17" s="4">
        <v>971</v>
      </c>
      <c r="D17">
        <f t="shared" si="0"/>
        <v>161.83333333333334</v>
      </c>
      <c r="E17" s="7">
        <f t="shared" si="2"/>
        <v>1.3508249631340253E-3</v>
      </c>
      <c r="F17" s="8">
        <f t="shared" si="4"/>
        <v>0.21385047717091896</v>
      </c>
      <c r="G17" s="7">
        <f t="shared" si="1"/>
        <v>5.9657862160509471E-4</v>
      </c>
      <c r="H17" s="8">
        <f t="shared" si="5"/>
        <v>3.8968515563244793E-2</v>
      </c>
      <c r="I17">
        <f t="shared" si="3"/>
        <v>4.5799334639055368E-4</v>
      </c>
    </row>
    <row r="18" spans="1:9">
      <c r="A18" s="3" t="s">
        <v>514</v>
      </c>
      <c r="B18">
        <v>36.36</v>
      </c>
      <c r="C18" s="4">
        <v>5813</v>
      </c>
      <c r="D18">
        <f t="shared" si="0"/>
        <v>159.87348734873487</v>
      </c>
      <c r="E18" s="7">
        <f t="shared" si="2"/>
        <v>8.0868645836231594E-3</v>
      </c>
      <c r="F18" s="8">
        <f t="shared" si="4"/>
        <v>0.22193734175454211</v>
      </c>
      <c r="G18" s="7">
        <f t="shared" si="1"/>
        <v>3.6152664469268742E-3</v>
      </c>
      <c r="H18" s="8">
        <f t="shared" si="5"/>
        <v>4.258378201017167E-2</v>
      </c>
      <c r="I18">
        <f t="shared" si="3"/>
        <v>3.8050703839949233E-4</v>
      </c>
    </row>
    <row r="19" spans="1:9">
      <c r="A19" s="3" t="s">
        <v>606</v>
      </c>
      <c r="B19">
        <v>29.56</v>
      </c>
      <c r="C19" s="4">
        <v>4588</v>
      </c>
      <c r="D19">
        <f t="shared" si="0"/>
        <v>155.20974289580514</v>
      </c>
      <c r="E19" s="7">
        <f t="shared" si="2"/>
        <v>6.3826827300297708E-3</v>
      </c>
      <c r="F19" s="8">
        <f t="shared" si="4"/>
        <v>0.22832002448457187</v>
      </c>
      <c r="G19" s="7">
        <f t="shared" si="1"/>
        <v>2.9391440091077669E-3</v>
      </c>
      <c r="H19" s="8">
        <f t="shared" si="5"/>
        <v>4.5522926019279437E-2</v>
      </c>
      <c r="I19">
        <f t="shared" si="3"/>
        <v>7.5629240347397167E-5</v>
      </c>
    </row>
    <row r="20" spans="1:9">
      <c r="A20" s="3" t="s">
        <v>76</v>
      </c>
      <c r="B20">
        <v>5.87</v>
      </c>
      <c r="C20" s="4">
        <v>910</v>
      </c>
      <c r="D20">
        <f t="shared" si="0"/>
        <v>155.02555366269166</v>
      </c>
      <c r="E20" s="7">
        <f t="shared" si="2"/>
        <v>1.2659636626693748E-3</v>
      </c>
      <c r="F20" s="8">
        <f t="shared" si="4"/>
        <v>0.22958598814724124</v>
      </c>
      <c r="G20" s="7">
        <f t="shared" si="1"/>
        <v>5.8365275147031776E-4</v>
      </c>
      <c r="H20" s="8">
        <f t="shared" si="5"/>
        <v>4.6106578770749758E-2</v>
      </c>
      <c r="I20">
        <f t="shared" si="3"/>
        <v>5.0789112298844398E-4</v>
      </c>
    </row>
    <row r="21" spans="1:9">
      <c r="A21" s="3" t="s">
        <v>396</v>
      </c>
      <c r="B21">
        <v>38.9</v>
      </c>
      <c r="C21" s="4">
        <v>5926</v>
      </c>
      <c r="D21">
        <f t="shared" si="0"/>
        <v>152.33933161953729</v>
      </c>
      <c r="E21" s="7">
        <f t="shared" si="2"/>
        <v>8.2440666648117746E-3</v>
      </c>
      <c r="F21" s="8">
        <f t="shared" si="4"/>
        <v>0.23783005481205302</v>
      </c>
      <c r="G21" s="7">
        <f t="shared" si="1"/>
        <v>3.8678180634063642E-3</v>
      </c>
      <c r="H21" s="8">
        <f t="shared" si="5"/>
        <v>4.9974396834156123E-2</v>
      </c>
      <c r="I21">
        <f t="shared" si="3"/>
        <v>1.1805124189662175E-4</v>
      </c>
    </row>
    <row r="22" spans="1:9">
      <c r="A22" s="3" t="s">
        <v>58</v>
      </c>
      <c r="B22">
        <v>8.82</v>
      </c>
      <c r="C22" s="4">
        <v>1302</v>
      </c>
      <c r="D22">
        <f t="shared" si="0"/>
        <v>147.61904761904762</v>
      </c>
      <c r="E22" s="7">
        <f t="shared" si="2"/>
        <v>1.8113018558192594E-3</v>
      </c>
      <c r="F22" s="8">
        <f t="shared" si="4"/>
        <v>0.23964135666787229</v>
      </c>
      <c r="G22" s="7">
        <f t="shared" si="1"/>
        <v>8.7697057375948928E-4</v>
      </c>
      <c r="H22" s="8">
        <f t="shared" si="5"/>
        <v>5.0851367407915612E-2</v>
      </c>
      <c r="I22">
        <f t="shared" si="3"/>
        <v>2.6424722268209369E-5</v>
      </c>
    </row>
    <row r="23" spans="1:9">
      <c r="A23" s="3" t="s">
        <v>16</v>
      </c>
      <c r="B23">
        <v>1.97</v>
      </c>
      <c r="C23" s="4">
        <v>290</v>
      </c>
      <c r="D23">
        <f t="shared" si="0"/>
        <v>147.20812182741116</v>
      </c>
      <c r="E23" s="7">
        <f t="shared" si="2"/>
        <v>4.0343896942210845E-4</v>
      </c>
      <c r="F23" s="8">
        <f t="shared" si="4"/>
        <v>0.24004479563729439</v>
      </c>
      <c r="G23" s="7">
        <f t="shared" si="1"/>
        <v>1.9587664742700612E-4</v>
      </c>
      <c r="H23" s="8">
        <f t="shared" si="5"/>
        <v>5.1047244055342618E-2</v>
      </c>
      <c r="I23">
        <f t="shared" si="3"/>
        <v>4.7539826748918546E-5</v>
      </c>
    </row>
    <row r="24" spans="1:9">
      <c r="A24" s="3" t="s">
        <v>357</v>
      </c>
      <c r="B24">
        <v>3.42</v>
      </c>
      <c r="C24" s="4">
        <v>480</v>
      </c>
      <c r="D24">
        <f t="shared" si="0"/>
        <v>140.35087719298247</v>
      </c>
      <c r="E24" s="7">
        <f t="shared" si="2"/>
        <v>6.6776105283659329E-4</v>
      </c>
      <c r="F24" s="8">
        <f t="shared" si="4"/>
        <v>0.24071255669013097</v>
      </c>
      <c r="G24" s="7">
        <f t="shared" si="1"/>
        <v>3.4004981431490401E-4</v>
      </c>
      <c r="H24" s="8">
        <f t="shared" si="5"/>
        <v>5.138729386965752E-2</v>
      </c>
      <c r="I24">
        <f t="shared" si="3"/>
        <v>3.2050659847788002E-5</v>
      </c>
    </row>
    <row r="25" spans="1:9">
      <c r="A25" s="3" t="s">
        <v>367</v>
      </c>
      <c r="B25">
        <v>2.2799999999999998</v>
      </c>
      <c r="C25" s="4">
        <v>315</v>
      </c>
      <c r="D25">
        <f t="shared" si="0"/>
        <v>138.15789473684211</v>
      </c>
      <c r="E25" s="7">
        <f t="shared" si="2"/>
        <v>4.3821819092401438E-4</v>
      </c>
      <c r="F25" s="8">
        <f t="shared" si="4"/>
        <v>0.24115077488105499</v>
      </c>
      <c r="G25" s="7">
        <f t="shared" si="1"/>
        <v>2.2669987620993598E-4</v>
      </c>
      <c r="H25" s="8">
        <f t="shared" si="5"/>
        <v>5.1613993745867455E-2</v>
      </c>
      <c r="I25">
        <f t="shared" si="3"/>
        <v>1.4596666515463708E-4</v>
      </c>
    </row>
    <row r="26" spans="1:9">
      <c r="A26" s="3" t="s">
        <v>368</v>
      </c>
      <c r="B26">
        <v>10.34</v>
      </c>
      <c r="C26" s="4">
        <v>1420</v>
      </c>
      <c r="D26">
        <f t="shared" si="0"/>
        <v>137.33075435203094</v>
      </c>
      <c r="E26" s="7">
        <f t="shared" si="2"/>
        <v>1.9754597813082552E-3</v>
      </c>
      <c r="F26" s="8">
        <f t="shared" si="4"/>
        <v>0.24312623466236324</v>
      </c>
      <c r="G26" s="7">
        <f t="shared" si="1"/>
        <v>1.0281038245661134E-3</v>
      </c>
      <c r="H26" s="8">
        <f t="shared" si="5"/>
        <v>5.2642097570433567E-2</v>
      </c>
      <c r="I26">
        <f t="shared" si="3"/>
        <v>2.6640184790470769E-5</v>
      </c>
    </row>
    <row r="27" spans="1:9">
      <c r="A27" s="3" t="s">
        <v>34</v>
      </c>
      <c r="B27">
        <v>1.82</v>
      </c>
      <c r="C27" s="4">
        <v>237</v>
      </c>
      <c r="D27">
        <f t="shared" si="0"/>
        <v>130.2197802197802</v>
      </c>
      <c r="E27" s="7">
        <f t="shared" si="2"/>
        <v>3.2970701983806792E-4</v>
      </c>
      <c r="F27" s="8">
        <f t="shared" si="4"/>
        <v>0.2434559416822013</v>
      </c>
      <c r="G27" s="7">
        <f t="shared" si="1"/>
        <v>1.8096218188687875E-4</v>
      </c>
      <c r="H27" s="8">
        <f t="shared" si="5"/>
        <v>5.2823059752320448E-2</v>
      </c>
      <c r="I27">
        <f t="shared" si="3"/>
        <v>3.1168543691431801E-4</v>
      </c>
    </row>
    <row r="28" spans="1:9">
      <c r="A28" s="3" t="s">
        <v>519</v>
      </c>
      <c r="B28">
        <v>21.2</v>
      </c>
      <c r="C28" s="4">
        <v>2742</v>
      </c>
      <c r="D28">
        <f t="shared" si="0"/>
        <v>129.33962264150944</v>
      </c>
      <c r="E28" s="7">
        <f t="shared" si="2"/>
        <v>3.8145850143290394E-3</v>
      </c>
      <c r="F28" s="8">
        <f t="shared" si="4"/>
        <v>0.24727052669653035</v>
      </c>
      <c r="G28" s="7">
        <f t="shared" si="1"/>
        <v>2.1079111296713349E-3</v>
      </c>
      <c r="H28" s="8">
        <f t="shared" si="5"/>
        <v>5.4930970881991781E-2</v>
      </c>
      <c r="I28">
        <f t="shared" si="3"/>
        <v>6.3427499100786842E-4</v>
      </c>
    </row>
    <row r="29" spans="1:9">
      <c r="A29" s="3" t="s">
        <v>113</v>
      </c>
      <c r="B29">
        <v>43.03</v>
      </c>
      <c r="C29" s="4">
        <v>5544</v>
      </c>
      <c r="D29">
        <f t="shared" si="0"/>
        <v>128.84034394608412</v>
      </c>
      <c r="E29" s="7">
        <f t="shared" si="2"/>
        <v>7.7126401602626527E-3</v>
      </c>
      <c r="F29" s="8">
        <f t="shared" si="4"/>
        <v>0.25498316685679301</v>
      </c>
      <c r="G29" s="7">
        <f t="shared" si="1"/>
        <v>4.2784630146112043E-3</v>
      </c>
      <c r="H29" s="8">
        <f t="shared" si="5"/>
        <v>5.9209433896602985E-2</v>
      </c>
      <c r="I29">
        <f t="shared" si="3"/>
        <v>1.2577284841396377E-4</v>
      </c>
    </row>
    <row r="30" spans="1:9">
      <c r="A30" s="3" t="s">
        <v>586</v>
      </c>
      <c r="B30">
        <v>8.4600000000000009</v>
      </c>
      <c r="C30" s="4">
        <v>1077</v>
      </c>
      <c r="D30">
        <f t="shared" si="0"/>
        <v>127.30496453900707</v>
      </c>
      <c r="E30" s="7">
        <f t="shared" si="2"/>
        <v>1.4982888623021062E-3</v>
      </c>
      <c r="F30" s="8">
        <f t="shared" si="4"/>
        <v>0.25648145571909514</v>
      </c>
      <c r="G30" s="7">
        <f t="shared" si="1"/>
        <v>8.4117585646318368E-4</v>
      </c>
      <c r="H30" s="8">
        <f t="shared" si="5"/>
        <v>6.005060975306617E-2</v>
      </c>
      <c r="I30">
        <f t="shared" si="3"/>
        <v>5.4574115746188617E-5</v>
      </c>
    </row>
    <row r="31" spans="1:9">
      <c r="A31" s="3" t="s">
        <v>581</v>
      </c>
      <c r="B31">
        <v>3.66</v>
      </c>
      <c r="C31" s="4">
        <v>464</v>
      </c>
      <c r="D31">
        <f t="shared" si="0"/>
        <v>126.775956284153</v>
      </c>
      <c r="E31" s="7">
        <f t="shared" si="2"/>
        <v>6.4550235107537358E-4</v>
      </c>
      <c r="F31" s="8">
        <f t="shared" si="4"/>
        <v>0.2571269580701705</v>
      </c>
      <c r="G31" s="7">
        <f t="shared" si="1"/>
        <v>3.6391295917910781E-4</v>
      </c>
      <c r="H31" s="8">
        <f t="shared" si="5"/>
        <v>6.0414522712245275E-2</v>
      </c>
      <c r="I31">
        <f t="shared" si="3"/>
        <v>1.4356254842087801E-4</v>
      </c>
    </row>
    <row r="32" spans="1:9">
      <c r="A32" s="3" t="s">
        <v>451</v>
      </c>
      <c r="B32">
        <v>9.58</v>
      </c>
      <c r="C32" s="4">
        <v>1206</v>
      </c>
      <c r="D32">
        <f t="shared" si="0"/>
        <v>125.88726513569937</v>
      </c>
      <c r="E32" s="7">
        <f t="shared" si="2"/>
        <v>1.6777496452519407E-3</v>
      </c>
      <c r="F32" s="8">
        <f t="shared" si="4"/>
        <v>0.25880470771542241</v>
      </c>
      <c r="G32" s="7">
        <f t="shared" si="1"/>
        <v>9.5253719916280131E-4</v>
      </c>
      <c r="H32" s="8">
        <f t="shared" si="5"/>
        <v>6.1367059911408076E-2</v>
      </c>
      <c r="I32">
        <f t="shared" si="3"/>
        <v>3.2791165558595375E-5</v>
      </c>
    </row>
    <row r="33" spans="1:9">
      <c r="A33" s="3" t="s">
        <v>45</v>
      </c>
      <c r="B33">
        <v>2.1800000000000002</v>
      </c>
      <c r="C33" s="4">
        <v>273</v>
      </c>
      <c r="D33">
        <f t="shared" si="0"/>
        <v>125.22935779816513</v>
      </c>
      <c r="E33" s="7">
        <f t="shared" si="2"/>
        <v>3.7978909880081243E-4</v>
      </c>
      <c r="F33" s="8">
        <f t="shared" si="4"/>
        <v>0.25918449681422323</v>
      </c>
      <c r="G33" s="7">
        <f t="shared" si="1"/>
        <v>2.1675689918318445E-4</v>
      </c>
      <c r="H33" s="8">
        <f t="shared" si="5"/>
        <v>6.158381681059126E-2</v>
      </c>
      <c r="I33">
        <f t="shared" si="3"/>
        <v>3.5025537103185872E-5</v>
      </c>
    </row>
    <row r="34" spans="1:9">
      <c r="A34" s="3" t="s">
        <v>474</v>
      </c>
      <c r="B34">
        <v>2.2799999999999998</v>
      </c>
      <c r="C34" s="4">
        <v>277</v>
      </c>
      <c r="D34">
        <f t="shared" si="0"/>
        <v>121.49122807017545</v>
      </c>
      <c r="E34" s="7">
        <f t="shared" si="2"/>
        <v>3.8535377424111741E-4</v>
      </c>
      <c r="F34" s="8">
        <f t="shared" si="4"/>
        <v>0.25956985058846432</v>
      </c>
      <c r="G34" s="7">
        <f t="shared" si="1"/>
        <v>2.2669987620993598E-4</v>
      </c>
      <c r="H34" s="8">
        <f t="shared" si="5"/>
        <v>6.1810516686801195E-2</v>
      </c>
      <c r="I34">
        <f t="shared" si="3"/>
        <v>7.0222436398426069E-5</v>
      </c>
    </row>
    <row r="35" spans="1:9">
      <c r="A35" s="3" t="s">
        <v>346</v>
      </c>
      <c r="B35">
        <v>4.51</v>
      </c>
      <c r="C35" s="4">
        <v>537</v>
      </c>
      <c r="D35">
        <f t="shared" si="0"/>
        <v>119.06873614190688</v>
      </c>
      <c r="E35" s="7">
        <f t="shared" si="2"/>
        <v>7.4705767786093879E-4</v>
      </c>
      <c r="F35" s="8">
        <f t="shared" si="4"/>
        <v>0.26031690826632525</v>
      </c>
      <c r="G35" s="7">
        <f t="shared" si="1"/>
        <v>4.4842826390649622E-4</v>
      </c>
      <c r="H35" s="8">
        <f t="shared" si="5"/>
        <v>6.225894495070769E-2</v>
      </c>
      <c r="I35">
        <f t="shared" si="3"/>
        <v>3.1213607445510286E-4</v>
      </c>
    </row>
    <row r="36" spans="1:9">
      <c r="A36" s="3" t="s">
        <v>410</v>
      </c>
      <c r="B36">
        <v>19.97</v>
      </c>
      <c r="C36" s="4">
        <v>2364</v>
      </c>
      <c r="D36">
        <f t="shared" si="0"/>
        <v>118.37756634952429</v>
      </c>
      <c r="E36" s="7">
        <f t="shared" si="2"/>
        <v>3.2887231852202219E-3</v>
      </c>
      <c r="F36" s="8">
        <f t="shared" si="4"/>
        <v>0.26360563145154547</v>
      </c>
      <c r="G36" s="7">
        <f t="shared" si="1"/>
        <v>1.9856125122422901E-3</v>
      </c>
      <c r="H36" s="8">
        <f t="shared" si="5"/>
        <v>6.4244557462949978E-2</v>
      </c>
      <c r="I36">
        <f t="shared" si="3"/>
        <v>4.3717580778821624E-4</v>
      </c>
    </row>
    <row r="37" spans="1:9">
      <c r="A37" s="3" t="s">
        <v>175</v>
      </c>
      <c r="B37">
        <v>27.68</v>
      </c>
      <c r="C37" s="4">
        <v>3226</v>
      </c>
      <c r="D37">
        <f t="shared" si="0"/>
        <v>116.54624277456648</v>
      </c>
      <c r="E37" s="7">
        <f t="shared" si="2"/>
        <v>4.4879107426059371E-3</v>
      </c>
      <c r="F37" s="8">
        <f t="shared" si="4"/>
        <v>0.26809354219415144</v>
      </c>
      <c r="G37" s="7">
        <f t="shared" si="1"/>
        <v>2.7522160410048371E-3</v>
      </c>
      <c r="H37" s="8">
        <f t="shared" si="5"/>
        <v>6.6996773503954818E-2</v>
      </c>
      <c r="I37">
        <f t="shared" si="3"/>
        <v>4.8134746870560213E-5</v>
      </c>
    </row>
    <row r="38" spans="1:9">
      <c r="A38" s="3" t="s">
        <v>114</v>
      </c>
      <c r="B38">
        <v>3.04</v>
      </c>
      <c r="C38" s="4">
        <v>353</v>
      </c>
      <c r="D38">
        <f t="shared" si="0"/>
        <v>116.11842105263158</v>
      </c>
      <c r="E38" s="7">
        <f t="shared" si="2"/>
        <v>4.9108260760691129E-4</v>
      </c>
      <c r="F38" s="8">
        <f t="shared" si="4"/>
        <v>0.26858462480175832</v>
      </c>
      <c r="G38" s="7">
        <f t="shared" si="1"/>
        <v>3.0226650161324799E-4</v>
      </c>
      <c r="H38" s="8">
        <f t="shared" si="5"/>
        <v>6.7299040005568064E-2</v>
      </c>
      <c r="I38">
        <f t="shared" si="3"/>
        <v>8.2894070522577384E-5</v>
      </c>
    </row>
    <row r="39" spans="1:9">
      <c r="A39" s="3" t="s">
        <v>103</v>
      </c>
      <c r="B39">
        <v>5.19</v>
      </c>
      <c r="C39" s="4">
        <v>595</v>
      </c>
      <c r="D39">
        <f t="shared" si="0"/>
        <v>114.64354527938342</v>
      </c>
      <c r="E39" s="7">
        <f t="shared" si="2"/>
        <v>8.2774547174536051E-4</v>
      </c>
      <c r="F39" s="8">
        <f t="shared" si="4"/>
        <v>0.26941237027350368</v>
      </c>
      <c r="G39" s="7">
        <f t="shared" si="1"/>
        <v>5.1604050768840699E-4</v>
      </c>
      <c r="H39" s="8">
        <f t="shared" si="5"/>
        <v>6.7815080513256465E-2</v>
      </c>
      <c r="I39">
        <f t="shared" si="3"/>
        <v>1.4109056321269867E-4</v>
      </c>
    </row>
    <row r="40" spans="1:9">
      <c r="A40" s="3" t="s">
        <v>178</v>
      </c>
      <c r="B40">
        <v>8.81</v>
      </c>
      <c r="C40" s="4">
        <v>1006</v>
      </c>
      <c r="D40">
        <f t="shared" si="0"/>
        <v>114.18842224744608</v>
      </c>
      <c r="E40" s="7">
        <f t="shared" si="2"/>
        <v>1.3995158732366935E-3</v>
      </c>
      <c r="F40" s="8">
        <f t="shared" si="4"/>
        <v>0.27081188614674034</v>
      </c>
      <c r="G40" s="7">
        <f t="shared" si="1"/>
        <v>8.7597627605681423E-4</v>
      </c>
      <c r="H40" s="8">
        <f t="shared" si="5"/>
        <v>6.8691056789313282E-2</v>
      </c>
      <c r="I40">
        <f t="shared" si="3"/>
        <v>5.1715105254465654E-4</v>
      </c>
    </row>
    <row r="41" spans="1:9">
      <c r="A41" s="3" t="s">
        <v>415</v>
      </c>
      <c r="B41">
        <v>31.95</v>
      </c>
      <c r="C41" s="4">
        <v>3591</v>
      </c>
      <c r="D41">
        <f t="shared" si="0"/>
        <v>112.3943661971831</v>
      </c>
      <c r="E41" s="7">
        <f t="shared" si="2"/>
        <v>4.9956873765337638E-3</v>
      </c>
      <c r="F41" s="8">
        <f t="shared" si="4"/>
        <v>0.27580757352327412</v>
      </c>
      <c r="G41" s="7">
        <f t="shared" si="1"/>
        <v>3.1767811600471297E-3</v>
      </c>
      <c r="H41" s="8">
        <f t="shared" si="5"/>
        <v>7.1867837949360414E-2</v>
      </c>
      <c r="I41">
        <f t="shared" si="3"/>
        <v>2.3011914707880485E-4</v>
      </c>
    </row>
    <row r="42" spans="1:9">
      <c r="A42" s="3" t="s">
        <v>126</v>
      </c>
      <c r="B42">
        <v>14.21</v>
      </c>
      <c r="C42" s="4">
        <v>1596</v>
      </c>
      <c r="D42">
        <f t="shared" si="0"/>
        <v>112.31527093596058</v>
      </c>
      <c r="E42" s="7">
        <f t="shared" si="2"/>
        <v>2.2203055006816729E-3</v>
      </c>
      <c r="F42" s="8">
        <f t="shared" si="4"/>
        <v>0.27802787902395582</v>
      </c>
      <c r="G42" s="7">
        <f t="shared" si="1"/>
        <v>1.4128970355013995E-3</v>
      </c>
      <c r="H42" s="8">
        <f t="shared" si="5"/>
        <v>7.3280734984861817E-2</v>
      </c>
      <c r="I42">
        <f t="shared" si="3"/>
        <v>7.9066985716302884E-5</v>
      </c>
    </row>
    <row r="43" spans="1:9">
      <c r="A43" s="3" t="s">
        <v>560</v>
      </c>
      <c r="B43">
        <v>4.87</v>
      </c>
      <c r="C43" s="4">
        <v>545</v>
      </c>
      <c r="D43">
        <f t="shared" si="0"/>
        <v>111.90965092402463</v>
      </c>
      <c r="E43" s="7">
        <f t="shared" si="2"/>
        <v>7.5818702874154865E-4</v>
      </c>
      <c r="F43" s="8">
        <f t="shared" si="4"/>
        <v>0.27878606605269735</v>
      </c>
      <c r="G43" s="7">
        <f t="shared" si="1"/>
        <v>4.8422298120280192E-4</v>
      </c>
      <c r="H43" s="8">
        <f t="shared" si="5"/>
        <v>7.3764957966064623E-2</v>
      </c>
      <c r="I43">
        <f t="shared" si="3"/>
        <v>2.1865080793451522E-4</v>
      </c>
    </row>
    <row r="44" spans="1:9">
      <c r="A44" s="3" t="s">
        <v>174</v>
      </c>
      <c r="B44">
        <v>13.23</v>
      </c>
      <c r="C44" s="4">
        <v>1443</v>
      </c>
      <c r="D44">
        <f t="shared" si="0"/>
        <v>109.0702947845805</v>
      </c>
      <c r="E44" s="7">
        <f t="shared" si="2"/>
        <v>2.0074566650900086E-3</v>
      </c>
      <c r="F44" s="8">
        <f t="shared" si="4"/>
        <v>0.28079352271778735</v>
      </c>
      <c r="G44" s="7">
        <f t="shared" si="1"/>
        <v>1.315455860639234E-3</v>
      </c>
      <c r="H44" s="8">
        <f t="shared" si="5"/>
        <v>7.5080413826703857E-2</v>
      </c>
      <c r="I44">
        <f t="shared" si="3"/>
        <v>1.3419606127927641E-4</v>
      </c>
    </row>
    <row r="45" spans="1:9">
      <c r="A45" s="3" t="s">
        <v>109</v>
      </c>
      <c r="B45">
        <v>8.11</v>
      </c>
      <c r="C45" s="4">
        <v>883</v>
      </c>
      <c r="D45">
        <f t="shared" si="0"/>
        <v>108.8779284833539</v>
      </c>
      <c r="E45" s="7">
        <f t="shared" si="2"/>
        <v>1.2284021034473164E-3</v>
      </c>
      <c r="F45" s="8">
        <f t="shared" si="4"/>
        <v>0.28202192482123467</v>
      </c>
      <c r="G45" s="7">
        <f t="shared" si="1"/>
        <v>8.0637543686955303E-4</v>
      </c>
      <c r="H45" s="8">
        <f t="shared" si="5"/>
        <v>7.5886789263573409E-2</v>
      </c>
      <c r="I45">
        <f t="shared" si="3"/>
        <v>1.3281450563276641E-3</v>
      </c>
    </row>
    <row r="46" spans="1:9">
      <c r="A46" s="3" t="s">
        <v>408</v>
      </c>
      <c r="B46">
        <v>80.02</v>
      </c>
      <c r="C46" s="4">
        <v>8674</v>
      </c>
      <c r="D46">
        <f t="shared" si="0"/>
        <v>108.39790052486879</v>
      </c>
      <c r="E46" s="7">
        <f t="shared" si="2"/>
        <v>1.2066998692301271E-2</v>
      </c>
      <c r="F46" s="8">
        <f t="shared" si="4"/>
        <v>0.29408892351353594</v>
      </c>
      <c r="G46" s="7">
        <f t="shared" si="1"/>
        <v>7.9563702168066134E-3</v>
      </c>
      <c r="H46" s="8">
        <f t="shared" si="5"/>
        <v>8.3843159480380028E-2</v>
      </c>
      <c r="I46">
        <f t="shared" si="3"/>
        <v>2.3617444802948029E-5</v>
      </c>
    </row>
    <row r="47" spans="1:9">
      <c r="A47" s="3" t="s">
        <v>375</v>
      </c>
      <c r="B47">
        <v>1.41</v>
      </c>
      <c r="C47" s="4">
        <v>151</v>
      </c>
      <c r="D47">
        <f t="shared" si="0"/>
        <v>107.0921985815603</v>
      </c>
      <c r="E47" s="7">
        <f t="shared" si="2"/>
        <v>2.1006649787151164E-4</v>
      </c>
      <c r="F47" s="8">
        <f t="shared" si="4"/>
        <v>0.29429899001140747</v>
      </c>
      <c r="G47" s="7">
        <f t="shared" si="1"/>
        <v>1.4019597607719725E-4</v>
      </c>
      <c r="H47" s="8">
        <f t="shared" si="5"/>
        <v>8.3983355456457229E-2</v>
      </c>
      <c r="I47">
        <f t="shared" si="3"/>
        <v>4.4543660799840207E-4</v>
      </c>
    </row>
    <row r="48" spans="1:9">
      <c r="A48" s="3" t="s">
        <v>390</v>
      </c>
      <c r="B48">
        <v>26.35</v>
      </c>
      <c r="C48" s="4">
        <v>2787</v>
      </c>
      <c r="D48">
        <f t="shared" si="0"/>
        <v>105.7685009487666</v>
      </c>
      <c r="E48" s="7">
        <f t="shared" si="2"/>
        <v>3.8771876130324701E-3</v>
      </c>
      <c r="F48" s="8">
        <f t="shared" si="4"/>
        <v>0.29817617762443993</v>
      </c>
      <c r="G48" s="7">
        <f t="shared" si="1"/>
        <v>2.6199744465490414E-3</v>
      </c>
      <c r="H48" s="8">
        <f t="shared" si="5"/>
        <v>8.6603329903006274E-2</v>
      </c>
      <c r="I48">
        <f t="shared" si="3"/>
        <v>3.0435742881799316E-4</v>
      </c>
    </row>
    <row r="49" spans="1:9">
      <c r="A49" s="3" t="s">
        <v>379</v>
      </c>
      <c r="B49">
        <v>17.8</v>
      </c>
      <c r="C49" s="4">
        <v>1854</v>
      </c>
      <c r="D49">
        <f t="shared" si="0"/>
        <v>104.15730337078651</v>
      </c>
      <c r="E49" s="7">
        <f t="shared" si="2"/>
        <v>2.5792270665813415E-3</v>
      </c>
      <c r="F49" s="8">
        <f t="shared" si="4"/>
        <v>0.3007554046910213</v>
      </c>
      <c r="G49" s="7">
        <f t="shared" si="1"/>
        <v>1.7698499107617811E-3</v>
      </c>
      <c r="H49" s="8">
        <f t="shared" si="5"/>
        <v>8.8373179813768049E-2</v>
      </c>
      <c r="I49">
        <f t="shared" si="3"/>
        <v>2.3427709225401841E-4</v>
      </c>
    </row>
    <row r="50" spans="1:9">
      <c r="A50" s="3" t="s">
        <v>145</v>
      </c>
      <c r="B50">
        <v>13.59</v>
      </c>
      <c r="C50" s="4">
        <v>1400</v>
      </c>
      <c r="D50">
        <f t="shared" si="0"/>
        <v>103.01692420897719</v>
      </c>
      <c r="E50" s="7">
        <f t="shared" si="2"/>
        <v>1.9476364041067305E-3</v>
      </c>
      <c r="F50" s="8">
        <f t="shared" si="4"/>
        <v>0.30270304109512802</v>
      </c>
      <c r="G50" s="7">
        <f t="shared" si="1"/>
        <v>1.3512505779355397E-3</v>
      </c>
      <c r="H50" s="8">
        <f t="shared" si="5"/>
        <v>8.9724430391703594E-2</v>
      </c>
      <c r="I50">
        <f t="shared" si="3"/>
        <v>7.5355692425660772E-4</v>
      </c>
    </row>
    <row r="51" spans="1:9">
      <c r="A51" s="3" t="s">
        <v>143</v>
      </c>
      <c r="B51">
        <v>43.6</v>
      </c>
      <c r="C51" s="4">
        <v>4476</v>
      </c>
      <c r="D51">
        <f t="shared" si="0"/>
        <v>102.66055045871559</v>
      </c>
      <c r="E51" s="7">
        <f t="shared" si="2"/>
        <v>6.2268718177012324E-3</v>
      </c>
      <c r="F51" s="8">
        <f t="shared" si="4"/>
        <v>0.30892991291282923</v>
      </c>
      <c r="G51" s="7">
        <f t="shared" si="1"/>
        <v>4.3351379836636889E-3</v>
      </c>
      <c r="H51" s="8">
        <f t="shared" si="5"/>
        <v>9.4059568375367289E-2</v>
      </c>
      <c r="I51">
        <f t="shared" si="3"/>
        <v>5.9122246899200731E-5</v>
      </c>
    </row>
    <row r="52" spans="1:9">
      <c r="A52" s="3" t="s">
        <v>596</v>
      </c>
      <c r="B52">
        <v>3.42</v>
      </c>
      <c r="C52" s="4">
        <v>351</v>
      </c>
      <c r="D52">
        <f t="shared" si="0"/>
        <v>102.63157894736842</v>
      </c>
      <c r="E52" s="7">
        <f t="shared" si="2"/>
        <v>4.8830026988675888E-4</v>
      </c>
      <c r="F52" s="8">
        <f t="shared" si="4"/>
        <v>0.30941821318271601</v>
      </c>
      <c r="G52" s="7">
        <f t="shared" si="1"/>
        <v>3.4004981431490401E-4</v>
      </c>
      <c r="H52" s="8">
        <f t="shared" si="5"/>
        <v>9.4399618189682191E-2</v>
      </c>
      <c r="I52">
        <f t="shared" si="3"/>
        <v>7.3352285329205194E-4</v>
      </c>
    </row>
    <row r="53" spans="1:9">
      <c r="A53" s="3" t="s">
        <v>313</v>
      </c>
      <c r="B53">
        <v>42.3</v>
      </c>
      <c r="C53" s="4">
        <v>4324</v>
      </c>
      <c r="D53">
        <f t="shared" si="0"/>
        <v>102.22222222222223</v>
      </c>
      <c r="E53" s="7">
        <f t="shared" si="2"/>
        <v>6.0154141509696449E-3</v>
      </c>
      <c r="F53" s="8">
        <f t="shared" si="4"/>
        <v>0.31543362733368563</v>
      </c>
      <c r="G53" s="7">
        <f t="shared" si="1"/>
        <v>4.2058792823159181E-3</v>
      </c>
      <c r="H53" s="8">
        <f t="shared" si="5"/>
        <v>9.8605497471998108E-2</v>
      </c>
      <c r="I53">
        <f t="shared" si="3"/>
        <v>3.4017119327402895E-5</v>
      </c>
    </row>
    <row r="54" spans="1:9">
      <c r="A54" s="3" t="s">
        <v>551</v>
      </c>
      <c r="B54">
        <v>1.92</v>
      </c>
      <c r="C54" s="4">
        <v>191</v>
      </c>
      <c r="D54">
        <f t="shared" si="0"/>
        <v>99.479166666666671</v>
      </c>
      <c r="E54" s="7">
        <f t="shared" si="2"/>
        <v>2.657132522745611E-4</v>
      </c>
      <c r="F54" s="8">
        <f t="shared" si="4"/>
        <v>0.31569934058596016</v>
      </c>
      <c r="G54" s="7">
        <f t="shared" si="1"/>
        <v>1.909051589136303E-4</v>
      </c>
      <c r="H54" s="8">
        <f t="shared" si="5"/>
        <v>9.8796402630911731E-2</v>
      </c>
      <c r="I54">
        <f t="shared" si="3"/>
        <v>9.5052506108070367E-5</v>
      </c>
    </row>
    <row r="55" spans="1:9">
      <c r="A55" s="3" t="s">
        <v>59</v>
      </c>
      <c r="B55">
        <v>5.34</v>
      </c>
      <c r="C55" s="4">
        <v>528</v>
      </c>
      <c r="D55">
        <f t="shared" si="0"/>
        <v>98.876404494382029</v>
      </c>
      <c r="E55" s="7">
        <f t="shared" si="2"/>
        <v>7.3453715812025263E-4</v>
      </c>
      <c r="F55" s="8">
        <f t="shared" si="4"/>
        <v>0.31643387774408044</v>
      </c>
      <c r="G55" s="7">
        <f t="shared" si="1"/>
        <v>5.3095497322853437E-4</v>
      </c>
      <c r="H55" s="8">
        <f t="shared" si="5"/>
        <v>9.9327357604140271E-2</v>
      </c>
      <c r="I55">
        <f t="shared" si="3"/>
        <v>1.8322352653349361E-4</v>
      </c>
    </row>
    <row r="56" spans="1:9">
      <c r="A56" s="3" t="s">
        <v>291</v>
      </c>
      <c r="B56">
        <v>10.29</v>
      </c>
      <c r="C56" s="4">
        <v>1017</v>
      </c>
      <c r="D56">
        <f t="shared" si="0"/>
        <v>98.833819241982511</v>
      </c>
      <c r="E56" s="7">
        <f t="shared" si="2"/>
        <v>1.414818730697532E-3</v>
      </c>
      <c r="F56" s="8">
        <f t="shared" si="4"/>
        <v>0.31784869647477798</v>
      </c>
      <c r="G56" s="7">
        <f t="shared" si="1"/>
        <v>1.0231323360527375E-3</v>
      </c>
      <c r="H56" s="8">
        <f t="shared" si="5"/>
        <v>0.10035048994019301</v>
      </c>
      <c r="I56">
        <f t="shared" si="3"/>
        <v>5.0216590641131292E-4</v>
      </c>
    </row>
    <row r="57" spans="1:9">
      <c r="A57" s="3" t="s">
        <v>398</v>
      </c>
      <c r="B57">
        <v>28.13</v>
      </c>
      <c r="C57" s="4">
        <v>2771</v>
      </c>
      <c r="D57">
        <f t="shared" si="0"/>
        <v>98.50693210095983</v>
      </c>
      <c r="E57" s="7">
        <f t="shared" si="2"/>
        <v>3.85492891127125E-3</v>
      </c>
      <c r="F57" s="8">
        <f t="shared" si="4"/>
        <v>0.32170362538604924</v>
      </c>
      <c r="G57" s="7">
        <f t="shared" si="1"/>
        <v>2.796959437625219E-3</v>
      </c>
      <c r="H57" s="8">
        <f t="shared" si="5"/>
        <v>0.10314744937781822</v>
      </c>
      <c r="I57">
        <f t="shared" si="3"/>
        <v>2.2758193122726644E-4</v>
      </c>
    </row>
    <row r="58" spans="1:9">
      <c r="A58" s="3" t="s">
        <v>197</v>
      </c>
      <c r="B58">
        <v>12.7</v>
      </c>
      <c r="C58" s="4">
        <v>1245</v>
      </c>
      <c r="D58">
        <f t="shared" si="0"/>
        <v>98.031496062992133</v>
      </c>
      <c r="E58" s="7">
        <f t="shared" si="2"/>
        <v>1.7320052307949138E-3</v>
      </c>
      <c r="F58" s="8">
        <f t="shared" si="4"/>
        <v>0.32343563061684416</v>
      </c>
      <c r="G58" s="7">
        <f t="shared" si="1"/>
        <v>1.2627580823974505E-3</v>
      </c>
      <c r="H58" s="8">
        <f t="shared" si="5"/>
        <v>0.10441020746021568</v>
      </c>
      <c r="I58">
        <f t="shared" si="3"/>
        <v>1.8042704245875563E-4</v>
      </c>
    </row>
    <row r="59" spans="1:9">
      <c r="A59" s="3" t="s">
        <v>19</v>
      </c>
      <c r="B59">
        <v>9.9600000000000009</v>
      </c>
      <c r="C59" s="4">
        <v>963</v>
      </c>
      <c r="D59">
        <f t="shared" si="0"/>
        <v>96.686746987951793</v>
      </c>
      <c r="E59" s="7">
        <f t="shared" si="2"/>
        <v>1.3396956122534154E-3</v>
      </c>
      <c r="F59" s="8">
        <f t="shared" si="4"/>
        <v>0.32477532622909755</v>
      </c>
      <c r="G59" s="7">
        <f t="shared" si="1"/>
        <v>9.9032051186445733E-4</v>
      </c>
      <c r="H59" s="8">
        <f t="shared" si="5"/>
        <v>0.10540052797208013</v>
      </c>
      <c r="I59">
        <f t="shared" si="3"/>
        <v>8.1854415128174152E-5</v>
      </c>
    </row>
    <row r="60" spans="1:9">
      <c r="A60" s="3" t="s">
        <v>124</v>
      </c>
      <c r="B60">
        <v>4.51</v>
      </c>
      <c r="C60" s="4">
        <v>435</v>
      </c>
      <c r="D60">
        <f t="shared" si="0"/>
        <v>96.452328159645234</v>
      </c>
      <c r="E60" s="7">
        <f t="shared" si="2"/>
        <v>6.0515845413316267E-4</v>
      </c>
      <c r="F60" s="8">
        <f t="shared" si="4"/>
        <v>0.32538048468323072</v>
      </c>
      <c r="G60" s="7">
        <f t="shared" si="1"/>
        <v>4.4842826390649622E-4</v>
      </c>
      <c r="H60" s="8">
        <f t="shared" si="5"/>
        <v>0.10584895623598663</v>
      </c>
      <c r="I60">
        <f t="shared" si="3"/>
        <v>5.756604913142449E-4</v>
      </c>
    </row>
    <row r="61" spans="1:9">
      <c r="A61" s="3" t="s">
        <v>558</v>
      </c>
      <c r="B61">
        <v>31.58</v>
      </c>
      <c r="C61" s="4">
        <v>3029</v>
      </c>
      <c r="D61">
        <f t="shared" si="0"/>
        <v>95.915136162127936</v>
      </c>
      <c r="E61" s="7">
        <f t="shared" si="2"/>
        <v>4.213850477170919E-3</v>
      </c>
      <c r="F61" s="8">
        <f t="shared" si="4"/>
        <v>0.32959433516040165</v>
      </c>
      <c r="G61" s="7">
        <f t="shared" si="1"/>
        <v>3.1399921450481487E-3</v>
      </c>
      <c r="H61" s="8">
        <f t="shared" si="5"/>
        <v>0.10898894838103478</v>
      </c>
      <c r="I61">
        <f t="shared" si="3"/>
        <v>5.4926095362395344E-5</v>
      </c>
    </row>
    <row r="62" spans="1:9">
      <c r="A62" s="3" t="s">
        <v>207</v>
      </c>
      <c r="B62">
        <v>2.99</v>
      </c>
      <c r="C62" s="4">
        <v>284</v>
      </c>
      <c r="D62">
        <f t="shared" si="0"/>
        <v>94.983277591973234</v>
      </c>
      <c r="E62" s="7">
        <f t="shared" si="2"/>
        <v>3.9509195626165106E-4</v>
      </c>
      <c r="F62" s="8">
        <f t="shared" si="4"/>
        <v>0.32998942711666329</v>
      </c>
      <c r="G62" s="7">
        <f t="shared" si="1"/>
        <v>2.9729501309987225E-4</v>
      </c>
      <c r="H62" s="8">
        <f t="shared" si="5"/>
        <v>0.10928624339413465</v>
      </c>
      <c r="I62">
        <f t="shared" si="3"/>
        <v>2.6633105111966565E-4</v>
      </c>
    </row>
    <row r="63" spans="1:9">
      <c r="A63" s="3" t="s">
        <v>504</v>
      </c>
      <c r="B63">
        <v>14.47</v>
      </c>
      <c r="C63" s="4">
        <v>1371</v>
      </c>
      <c r="D63">
        <f t="shared" si="0"/>
        <v>94.747753973738767</v>
      </c>
      <c r="E63" s="7">
        <f t="shared" si="2"/>
        <v>1.9072925071645197E-3</v>
      </c>
      <c r="F63" s="8">
        <f t="shared" si="4"/>
        <v>0.33189671962382783</v>
      </c>
      <c r="G63" s="7">
        <f t="shared" si="1"/>
        <v>1.4387487757709537E-3</v>
      </c>
      <c r="H63" s="8">
        <f t="shared" si="5"/>
        <v>0.1107249921699056</v>
      </c>
      <c r="I63">
        <f t="shared" si="3"/>
        <v>7.5414350208192343E-4</v>
      </c>
    </row>
    <row r="64" spans="1:9">
      <c r="A64" s="3" t="s">
        <v>150</v>
      </c>
      <c r="B64">
        <v>40.869999999999997</v>
      </c>
      <c r="C64" s="4">
        <v>3860</v>
      </c>
      <c r="D64">
        <f t="shared" si="0"/>
        <v>94.445803768045025</v>
      </c>
      <c r="E64" s="7">
        <f t="shared" si="2"/>
        <v>5.3699117998942713E-3</v>
      </c>
      <c r="F64" s="8">
        <f t="shared" si="4"/>
        <v>0.3372666314237221</v>
      </c>
      <c r="G64" s="7">
        <f t="shared" si="1"/>
        <v>4.0636947108333701E-3</v>
      </c>
      <c r="H64" s="8">
        <f t="shared" si="5"/>
        <v>0.11478868688073897</v>
      </c>
      <c r="I64">
        <f t="shared" si="3"/>
        <v>6.4993319626457935E-4</v>
      </c>
    </row>
    <row r="65" spans="1:9">
      <c r="A65" s="3" t="s">
        <v>407</v>
      </c>
      <c r="B65">
        <v>35.21</v>
      </c>
      <c r="C65" s="4">
        <v>3324</v>
      </c>
      <c r="D65">
        <f t="shared" si="0"/>
        <v>94.404998579948881</v>
      </c>
      <c r="E65" s="7">
        <f t="shared" si="2"/>
        <v>4.6242452908934082E-3</v>
      </c>
      <c r="F65" s="8">
        <f t="shared" si="4"/>
        <v>0.34189087671461549</v>
      </c>
      <c r="G65" s="7">
        <f t="shared" si="1"/>
        <v>3.5009222111192311E-3</v>
      </c>
      <c r="H65" s="8">
        <f t="shared" si="5"/>
        <v>0.11828960909185821</v>
      </c>
      <c r="I65">
        <f t="shared" si="3"/>
        <v>1.1359135594421199E-3</v>
      </c>
    </row>
    <row r="66" spans="1:9">
      <c r="A66" s="3" t="s">
        <v>330</v>
      </c>
      <c r="B66">
        <v>61.4</v>
      </c>
      <c r="C66" s="4">
        <v>5781</v>
      </c>
      <c r="D66">
        <f t="shared" ref="D66:D129" si="6">C66/B66</f>
        <v>94.153094462540722</v>
      </c>
      <c r="E66" s="7">
        <f t="shared" si="2"/>
        <v>8.0423471801007208E-3</v>
      </c>
      <c r="F66" s="8">
        <f t="shared" si="4"/>
        <v>0.34993322389471621</v>
      </c>
      <c r="G66" s="7">
        <f t="shared" ref="G66:G129" si="7">B66/10057.35</f>
        <v>6.1049878944254695E-3</v>
      </c>
      <c r="H66" s="8">
        <f t="shared" si="5"/>
        <v>0.12439459698628368</v>
      </c>
      <c r="I66">
        <f t="shared" si="3"/>
        <v>1.5467710005949431E-4</v>
      </c>
    </row>
    <row r="67" spans="1:9">
      <c r="A67" s="3" t="s">
        <v>359</v>
      </c>
      <c r="B67">
        <v>8.33</v>
      </c>
      <c r="C67" s="4">
        <v>781</v>
      </c>
      <c r="D67">
        <f t="shared" si="6"/>
        <v>93.757503001200476</v>
      </c>
      <c r="E67" s="7">
        <f t="shared" ref="E67:E130" si="8">C67/718820</f>
        <v>1.0865028797195403E-3</v>
      </c>
      <c r="F67" s="8">
        <f t="shared" si="4"/>
        <v>0.35101972677443577</v>
      </c>
      <c r="G67" s="7">
        <f t="shared" si="7"/>
        <v>8.2824998632840651E-4</v>
      </c>
      <c r="H67" s="8">
        <f t="shared" si="5"/>
        <v>0.12522284697261207</v>
      </c>
      <c r="I67">
        <f t="shared" ref="I67:I130" si="9">F67*H68-F68*H67</f>
        <v>5.1209005482957815E-5</v>
      </c>
    </row>
    <row r="68" spans="1:9">
      <c r="A68" s="3" t="s">
        <v>389</v>
      </c>
      <c r="B68">
        <v>2.75</v>
      </c>
      <c r="C68" s="4">
        <v>257</v>
      </c>
      <c r="D68">
        <f t="shared" si="6"/>
        <v>93.454545454545453</v>
      </c>
      <c r="E68" s="7">
        <f t="shared" si="8"/>
        <v>3.5753039703959266E-4</v>
      </c>
      <c r="F68" s="8">
        <f t="shared" ref="F68:F131" si="10">F67+E68</f>
        <v>0.35137725717147539</v>
      </c>
      <c r="G68" s="7">
        <f t="shared" si="7"/>
        <v>2.7343186823566845E-4</v>
      </c>
      <c r="H68" s="8">
        <f t="shared" ref="H68:H131" si="11">H67+G68</f>
        <v>0.12549627884084774</v>
      </c>
      <c r="I68">
        <f t="shared" si="9"/>
        <v>2.3437162951854551E-4</v>
      </c>
    </row>
    <row r="69" spans="1:9">
      <c r="A69" s="3" t="s">
        <v>465</v>
      </c>
      <c r="B69">
        <v>12.52</v>
      </c>
      <c r="C69" s="4">
        <v>1163</v>
      </c>
      <c r="D69">
        <f t="shared" si="6"/>
        <v>92.891373801916941</v>
      </c>
      <c r="E69" s="7">
        <f t="shared" si="8"/>
        <v>1.6179293842686626E-3</v>
      </c>
      <c r="F69" s="8">
        <f t="shared" si="10"/>
        <v>0.35299518655574402</v>
      </c>
      <c r="G69" s="7">
        <f t="shared" si="7"/>
        <v>1.2448607237492977E-3</v>
      </c>
      <c r="H69" s="8">
        <f t="shared" si="11"/>
        <v>0.12674113956459704</v>
      </c>
      <c r="I69">
        <f t="shared" si="9"/>
        <v>3.5462316279114003E-4</v>
      </c>
    </row>
    <row r="70" spans="1:9">
      <c r="A70" s="3" t="s">
        <v>236</v>
      </c>
      <c r="B70">
        <v>18.899999999999999</v>
      </c>
      <c r="C70" s="4">
        <v>1751</v>
      </c>
      <c r="D70">
        <f t="shared" si="6"/>
        <v>92.645502645502646</v>
      </c>
      <c r="E70" s="7">
        <f t="shared" si="8"/>
        <v>2.4359366739934891E-3</v>
      </c>
      <c r="F70" s="8">
        <f t="shared" si="10"/>
        <v>0.35543112322973752</v>
      </c>
      <c r="G70" s="7">
        <f t="shared" si="7"/>
        <v>1.8792226580560483E-3</v>
      </c>
      <c r="H70" s="8">
        <f t="shared" si="11"/>
        <v>0.12862036222265308</v>
      </c>
      <c r="I70">
        <f t="shared" si="9"/>
        <v>1.0029828285109052E-3</v>
      </c>
    </row>
    <row r="71" spans="1:9">
      <c r="A71" s="3" t="s">
        <v>112</v>
      </c>
      <c r="B71">
        <v>52.8</v>
      </c>
      <c r="C71" s="4">
        <v>4823</v>
      </c>
      <c r="D71">
        <f t="shared" si="6"/>
        <v>91.344696969696969</v>
      </c>
      <c r="E71" s="7">
        <f t="shared" si="8"/>
        <v>6.7096074121476869E-3</v>
      </c>
      <c r="F71" s="8">
        <f t="shared" si="10"/>
        <v>0.36214073064188523</v>
      </c>
      <c r="G71" s="7">
        <f t="shared" si="7"/>
        <v>5.2498918701248337E-3</v>
      </c>
      <c r="H71" s="8">
        <f t="shared" si="11"/>
        <v>0.13387025409277792</v>
      </c>
      <c r="I71">
        <f t="shared" si="9"/>
        <v>1.1136802926245415E-4</v>
      </c>
    </row>
    <row r="72" spans="1:9">
      <c r="A72" s="3" t="s">
        <v>86</v>
      </c>
      <c r="B72">
        <v>5.86</v>
      </c>
      <c r="C72" s="4">
        <v>535</v>
      </c>
      <c r="D72">
        <f t="shared" si="6"/>
        <v>91.296928327645048</v>
      </c>
      <c r="E72" s="7">
        <f t="shared" si="8"/>
        <v>7.4427534014078628E-4</v>
      </c>
      <c r="F72" s="8">
        <f t="shared" si="10"/>
        <v>0.362885005982026</v>
      </c>
      <c r="G72" s="7">
        <f t="shared" si="7"/>
        <v>5.8265845376764261E-4</v>
      </c>
      <c r="H72" s="8">
        <f t="shared" si="11"/>
        <v>0.13445291254654557</v>
      </c>
      <c r="I72">
        <f t="shared" si="9"/>
        <v>4.2169231630440757E-4</v>
      </c>
    </row>
    <row r="73" spans="1:9">
      <c r="A73" s="3" t="s">
        <v>316</v>
      </c>
      <c r="B73">
        <v>22.05</v>
      </c>
      <c r="C73" s="4">
        <v>1999</v>
      </c>
      <c r="D73">
        <f t="shared" si="6"/>
        <v>90.657596371882079</v>
      </c>
      <c r="E73" s="7">
        <f t="shared" si="8"/>
        <v>2.7809465512923957E-3</v>
      </c>
      <c r="F73" s="8">
        <f t="shared" si="10"/>
        <v>0.36566595253331841</v>
      </c>
      <c r="G73" s="7">
        <f t="shared" si="7"/>
        <v>2.1924264343987235E-3</v>
      </c>
      <c r="H73" s="8">
        <f t="shared" si="11"/>
        <v>0.1366453389809443</v>
      </c>
      <c r="I73">
        <f t="shared" si="9"/>
        <v>8.2268472992898245E-5</v>
      </c>
    </row>
    <row r="74" spans="1:9">
      <c r="A74" s="3" t="s">
        <v>377</v>
      </c>
      <c r="B74">
        <v>4.26</v>
      </c>
      <c r="C74" s="4">
        <v>382</v>
      </c>
      <c r="D74">
        <f t="shared" si="6"/>
        <v>89.671361502347423</v>
      </c>
      <c r="E74" s="7">
        <f t="shared" si="8"/>
        <v>5.314265045491222E-4</v>
      </c>
      <c r="F74" s="8">
        <f t="shared" si="10"/>
        <v>0.36619737903786753</v>
      </c>
      <c r="G74" s="7">
        <f t="shared" si="7"/>
        <v>4.2357082133961726E-4</v>
      </c>
      <c r="H74" s="8">
        <f t="shared" si="11"/>
        <v>0.13706890980228392</v>
      </c>
      <c r="I74">
        <f t="shared" si="9"/>
        <v>9.1060473175065548E-5</v>
      </c>
    </row>
    <row r="75" spans="1:9">
      <c r="A75" s="3" t="s">
        <v>382</v>
      </c>
      <c r="B75">
        <v>4.6900000000000004</v>
      </c>
      <c r="C75" s="4">
        <v>418</v>
      </c>
      <c r="D75">
        <f t="shared" si="6"/>
        <v>89.125799573560755</v>
      </c>
      <c r="E75" s="7">
        <f t="shared" si="8"/>
        <v>5.8150858351186665E-4</v>
      </c>
      <c r="F75" s="8">
        <f t="shared" si="10"/>
        <v>0.36677888762137939</v>
      </c>
      <c r="G75" s="7">
        <f t="shared" si="7"/>
        <v>4.6632562255464913E-4</v>
      </c>
      <c r="H75" s="8">
        <f t="shared" si="11"/>
        <v>0.13753523542483856</v>
      </c>
      <c r="I75">
        <f t="shared" si="9"/>
        <v>5.9401826283200787E-4</v>
      </c>
    </row>
    <row r="76" spans="1:9">
      <c r="A76" s="3" t="s">
        <v>266</v>
      </c>
      <c r="B76">
        <v>30.58</v>
      </c>
      <c r="C76" s="4">
        <v>2724</v>
      </c>
      <c r="D76">
        <f t="shared" si="6"/>
        <v>89.07782864617397</v>
      </c>
      <c r="E76" s="7">
        <f t="shared" si="8"/>
        <v>3.7895439748476668E-3</v>
      </c>
      <c r="F76" s="8">
        <f t="shared" si="10"/>
        <v>0.37056843159622704</v>
      </c>
      <c r="G76" s="7">
        <f t="shared" si="7"/>
        <v>3.0405623747806329E-3</v>
      </c>
      <c r="H76" s="8">
        <f t="shared" si="11"/>
        <v>0.14057579779961918</v>
      </c>
      <c r="I76">
        <f t="shared" si="9"/>
        <v>4.0212664639735496E-4</v>
      </c>
    </row>
    <row r="77" spans="1:9">
      <c r="A77" s="3" t="s">
        <v>361</v>
      </c>
      <c r="B77">
        <v>20.68</v>
      </c>
      <c r="C77" s="4">
        <v>1840</v>
      </c>
      <c r="D77">
        <f t="shared" si="6"/>
        <v>88.974854932301739</v>
      </c>
      <c r="E77" s="7">
        <f t="shared" si="8"/>
        <v>2.5597507025402742E-3</v>
      </c>
      <c r="F77" s="8">
        <f t="shared" si="10"/>
        <v>0.37312818229876732</v>
      </c>
      <c r="G77" s="7">
        <f t="shared" si="7"/>
        <v>2.0562076491322267E-3</v>
      </c>
      <c r="H77" s="8">
        <f t="shared" si="11"/>
        <v>0.1426320054487514</v>
      </c>
      <c r="I77">
        <f t="shared" si="9"/>
        <v>4.5369097892766774E-5</v>
      </c>
    </row>
    <row r="78" spans="1:9">
      <c r="A78" s="3" t="s">
        <v>446</v>
      </c>
      <c r="B78">
        <v>2.33</v>
      </c>
      <c r="C78" s="4">
        <v>207</v>
      </c>
      <c r="D78">
        <f t="shared" si="6"/>
        <v>88.841201716738198</v>
      </c>
      <c r="E78" s="7">
        <f t="shared" si="8"/>
        <v>2.8797195403578086E-4</v>
      </c>
      <c r="F78" s="8">
        <f t="shared" si="10"/>
        <v>0.37341615425280311</v>
      </c>
      <c r="G78" s="7">
        <f t="shared" si="7"/>
        <v>2.316713647233118E-4</v>
      </c>
      <c r="H78" s="8">
        <f t="shared" si="11"/>
        <v>0.14286367681347473</v>
      </c>
      <c r="I78">
        <f t="shared" si="9"/>
        <v>5.08226496856376E-5</v>
      </c>
    </row>
    <row r="79" spans="1:9">
      <c r="A79" s="3" t="s">
        <v>512</v>
      </c>
      <c r="B79">
        <v>2.6</v>
      </c>
      <c r="C79" s="4">
        <v>230</v>
      </c>
      <c r="D79">
        <f t="shared" si="6"/>
        <v>88.461538461538453</v>
      </c>
      <c r="E79" s="7">
        <f t="shared" si="8"/>
        <v>3.1996883781753427E-4</v>
      </c>
      <c r="F79" s="8">
        <f t="shared" si="10"/>
        <v>0.37373612309062065</v>
      </c>
      <c r="G79" s="7">
        <f t="shared" si="7"/>
        <v>2.5851740269554108E-4</v>
      </c>
      <c r="H79" s="8">
        <f t="shared" si="11"/>
        <v>0.14312219421617026</v>
      </c>
      <c r="I79">
        <f t="shared" si="9"/>
        <v>8.0997853150362176E-5</v>
      </c>
    </row>
    <row r="80" spans="1:9">
      <c r="A80" s="3" t="s">
        <v>82</v>
      </c>
      <c r="B80">
        <v>4.13</v>
      </c>
      <c r="C80" s="4">
        <v>364</v>
      </c>
      <c r="D80">
        <f t="shared" si="6"/>
        <v>88.13559322033899</v>
      </c>
      <c r="E80" s="7">
        <f t="shared" si="8"/>
        <v>5.0638546506774997E-4</v>
      </c>
      <c r="F80" s="8">
        <f t="shared" si="10"/>
        <v>0.37424250855568841</v>
      </c>
      <c r="G80" s="7">
        <f t="shared" si="7"/>
        <v>4.106449512048402E-4</v>
      </c>
      <c r="H80" s="8">
        <f t="shared" si="11"/>
        <v>0.14353283916737511</v>
      </c>
      <c r="I80">
        <f t="shared" si="9"/>
        <v>1.1612888413044253E-4</v>
      </c>
    </row>
    <row r="81" spans="1:9">
      <c r="A81" s="3" t="s">
        <v>421</v>
      </c>
      <c r="B81">
        <v>5.82</v>
      </c>
      <c r="C81" s="4">
        <v>503</v>
      </c>
      <c r="D81">
        <f t="shared" si="6"/>
        <v>86.426116838487971</v>
      </c>
      <c r="E81" s="7">
        <f t="shared" si="8"/>
        <v>6.9975793661834675E-4</v>
      </c>
      <c r="F81" s="8">
        <f t="shared" si="10"/>
        <v>0.37494226649230677</v>
      </c>
      <c r="G81" s="7">
        <f t="shared" si="7"/>
        <v>5.7868126295694197E-4</v>
      </c>
      <c r="H81" s="8">
        <f t="shared" si="11"/>
        <v>0.14411152043033204</v>
      </c>
      <c r="I81">
        <f t="shared" si="9"/>
        <v>9.6491005154415721E-5</v>
      </c>
    </row>
    <row r="82" spans="1:9">
      <c r="A82" s="3" t="s">
        <v>445</v>
      </c>
      <c r="B82">
        <v>4.82</v>
      </c>
      <c r="C82" s="4">
        <v>415</v>
      </c>
      <c r="D82">
        <f t="shared" si="6"/>
        <v>86.099585062240664</v>
      </c>
      <c r="E82" s="7">
        <f t="shared" si="8"/>
        <v>5.7733507693163793E-4</v>
      </c>
      <c r="F82" s="8">
        <f t="shared" si="10"/>
        <v>0.37551960156923841</v>
      </c>
      <c r="G82" s="7">
        <f t="shared" si="7"/>
        <v>4.7925149268942613E-4</v>
      </c>
      <c r="H82" s="8">
        <f t="shared" si="11"/>
        <v>0.14459077192302147</v>
      </c>
      <c r="I82">
        <f t="shared" si="9"/>
        <v>3.602415810998183E-4</v>
      </c>
    </row>
    <row r="83" spans="1:9">
      <c r="A83" s="3" t="s">
        <v>373</v>
      </c>
      <c r="B83">
        <v>17.95</v>
      </c>
      <c r="C83" s="4">
        <v>1541</v>
      </c>
      <c r="D83">
        <f t="shared" si="6"/>
        <v>85.849582172701957</v>
      </c>
      <c r="E83" s="7">
        <f t="shared" si="8"/>
        <v>2.1437912133774797E-3</v>
      </c>
      <c r="F83" s="8">
        <f t="shared" si="10"/>
        <v>0.3776633927826159</v>
      </c>
      <c r="G83" s="7">
        <f t="shared" si="7"/>
        <v>1.7847643763019084E-3</v>
      </c>
      <c r="H83" s="8">
        <f t="shared" si="11"/>
        <v>0.14637553629932337</v>
      </c>
      <c r="I83">
        <f t="shared" si="9"/>
        <v>4.7830192883902001E-5</v>
      </c>
    </row>
    <row r="84" spans="1:9">
      <c r="A84" s="3" t="s">
        <v>84</v>
      </c>
      <c r="B84">
        <v>2.38</v>
      </c>
      <c r="C84" s="4">
        <v>204</v>
      </c>
      <c r="D84">
        <f t="shared" si="6"/>
        <v>85.714285714285722</v>
      </c>
      <c r="E84" s="7">
        <f t="shared" si="8"/>
        <v>2.8379844745555214E-4</v>
      </c>
      <c r="F84" s="8">
        <f t="shared" si="10"/>
        <v>0.37794719123007148</v>
      </c>
      <c r="G84" s="7">
        <f t="shared" si="7"/>
        <v>2.3664285323668759E-4</v>
      </c>
      <c r="H84" s="8">
        <f t="shared" si="11"/>
        <v>0.14661217915256006</v>
      </c>
      <c r="I84">
        <f t="shared" si="9"/>
        <v>2.5525829119035781E-5</v>
      </c>
    </row>
    <row r="85" spans="1:9">
      <c r="A85" s="3" t="s">
        <v>525</v>
      </c>
      <c r="B85">
        <v>1.26</v>
      </c>
      <c r="C85" s="4">
        <v>107</v>
      </c>
      <c r="D85">
        <f t="shared" si="6"/>
        <v>84.920634920634924</v>
      </c>
      <c r="E85" s="7">
        <f t="shared" si="8"/>
        <v>1.4885506802815726E-4</v>
      </c>
      <c r="F85" s="8">
        <f t="shared" si="10"/>
        <v>0.37809604629809962</v>
      </c>
      <c r="G85" s="7">
        <f t="shared" si="7"/>
        <v>1.252815105370699E-4</v>
      </c>
      <c r="H85" s="8">
        <f t="shared" si="11"/>
        <v>0.14673746066309712</v>
      </c>
      <c r="I85">
        <f t="shared" si="9"/>
        <v>8.8852255856801399E-5</v>
      </c>
    </row>
    <row r="86" spans="1:9">
      <c r="A86" s="3" t="s">
        <v>492</v>
      </c>
      <c r="B86">
        <v>4.34</v>
      </c>
      <c r="C86" s="4">
        <v>364</v>
      </c>
      <c r="D86">
        <f t="shared" si="6"/>
        <v>83.870967741935488</v>
      </c>
      <c r="E86" s="7">
        <f t="shared" si="8"/>
        <v>5.0638546506774997E-4</v>
      </c>
      <c r="F86" s="8">
        <f t="shared" si="10"/>
        <v>0.37860243176316738</v>
      </c>
      <c r="G86" s="7">
        <f t="shared" si="7"/>
        <v>4.3152520296101853E-4</v>
      </c>
      <c r="H86" s="8">
        <f t="shared" si="11"/>
        <v>0.14716898586605814</v>
      </c>
      <c r="I86">
        <f t="shared" si="9"/>
        <v>8.0412156446371674E-5</v>
      </c>
    </row>
    <row r="87" spans="1:9">
      <c r="A87" s="3" t="s">
        <v>444</v>
      </c>
      <c r="B87">
        <v>3.92</v>
      </c>
      <c r="C87" s="4">
        <v>328</v>
      </c>
      <c r="D87">
        <f t="shared" si="6"/>
        <v>83.673469387755105</v>
      </c>
      <c r="E87" s="7">
        <f t="shared" si="8"/>
        <v>4.5630338610500542E-4</v>
      </c>
      <c r="F87" s="8">
        <f t="shared" si="10"/>
        <v>0.37905873514927241</v>
      </c>
      <c r="G87" s="7">
        <f t="shared" si="7"/>
        <v>3.8976469944866188E-4</v>
      </c>
      <c r="H87" s="8">
        <f t="shared" si="11"/>
        <v>0.1475587505655068</v>
      </c>
      <c r="I87">
        <f t="shared" si="9"/>
        <v>1.466539591596927E-4</v>
      </c>
    </row>
    <row r="88" spans="1:9">
      <c r="A88" s="3" t="s">
        <v>254</v>
      </c>
      <c r="B88">
        <v>7.11</v>
      </c>
      <c r="C88" s="4">
        <v>591</v>
      </c>
      <c r="D88">
        <f t="shared" si="6"/>
        <v>83.122362869198312</v>
      </c>
      <c r="E88" s="7">
        <f t="shared" si="8"/>
        <v>8.2218079630505547E-4</v>
      </c>
      <c r="F88" s="8">
        <f t="shared" si="10"/>
        <v>0.37988091594557749</v>
      </c>
      <c r="G88" s="7">
        <f t="shared" si="7"/>
        <v>7.069456666020373E-4</v>
      </c>
      <c r="H88" s="8">
        <f t="shared" si="11"/>
        <v>0.14826569623210883</v>
      </c>
      <c r="I88">
        <f t="shared" si="9"/>
        <v>1.430186544921011E-4</v>
      </c>
    </row>
    <row r="89" spans="1:9">
      <c r="A89" s="3" t="s">
        <v>57</v>
      </c>
      <c r="B89">
        <v>6.91</v>
      </c>
      <c r="C89" s="4">
        <v>572</v>
      </c>
      <c r="D89">
        <f t="shared" si="6"/>
        <v>82.778581765557163</v>
      </c>
      <c r="E89" s="7">
        <f t="shared" si="8"/>
        <v>7.9574858796360704E-4</v>
      </c>
      <c r="F89" s="8">
        <f t="shared" si="10"/>
        <v>0.3806766645335411</v>
      </c>
      <c r="G89" s="7">
        <f t="shared" si="7"/>
        <v>6.8705971254853413E-4</v>
      </c>
      <c r="H89" s="8">
        <f t="shared" si="11"/>
        <v>0.14895275594465737</v>
      </c>
      <c r="I89">
        <f t="shared" si="9"/>
        <v>1.4816564660611459E-4</v>
      </c>
    </row>
    <row r="90" spans="1:9">
      <c r="A90" s="3" t="s">
        <v>36</v>
      </c>
      <c r="B90">
        <v>7.15</v>
      </c>
      <c r="C90" s="4">
        <v>591</v>
      </c>
      <c r="D90">
        <f t="shared" si="6"/>
        <v>82.657342657342653</v>
      </c>
      <c r="E90" s="7">
        <f t="shared" si="8"/>
        <v>8.2218079630505547E-4</v>
      </c>
      <c r="F90" s="8">
        <f t="shared" si="10"/>
        <v>0.38149884532984618</v>
      </c>
      <c r="G90" s="7">
        <f t="shared" si="7"/>
        <v>7.1092285741273793E-4</v>
      </c>
      <c r="H90" s="8">
        <f t="shared" si="11"/>
        <v>0.1496636788020701</v>
      </c>
      <c r="I90">
        <f t="shared" si="9"/>
        <v>2.79042646931911E-4</v>
      </c>
    </row>
    <row r="91" spans="1:9">
      <c r="A91" s="3" t="s">
        <v>253</v>
      </c>
      <c r="B91">
        <v>13.46</v>
      </c>
      <c r="C91" s="4">
        <v>1112</v>
      </c>
      <c r="D91">
        <f t="shared" si="6"/>
        <v>82.6151560178306</v>
      </c>
      <c r="E91" s="7">
        <f t="shared" si="8"/>
        <v>1.5469797724047744E-3</v>
      </c>
      <c r="F91" s="8">
        <f t="shared" si="10"/>
        <v>0.38304582510225094</v>
      </c>
      <c r="G91" s="7">
        <f t="shared" si="7"/>
        <v>1.3383247078007626E-3</v>
      </c>
      <c r="H91" s="8">
        <f t="shared" si="11"/>
        <v>0.15100200350987086</v>
      </c>
      <c r="I91">
        <f t="shared" si="9"/>
        <v>8.7527238875263758E-5</v>
      </c>
    </row>
    <row r="92" spans="1:9">
      <c r="A92" s="3" t="s">
        <v>343</v>
      </c>
      <c r="B92">
        <v>4.1900000000000004</v>
      </c>
      <c r="C92" s="4">
        <v>343</v>
      </c>
      <c r="D92">
        <f t="shared" si="6"/>
        <v>81.861575178997612</v>
      </c>
      <c r="E92" s="7">
        <f t="shared" si="8"/>
        <v>4.7717091900614897E-4</v>
      </c>
      <c r="F92" s="8">
        <f t="shared" si="10"/>
        <v>0.38352299602125711</v>
      </c>
      <c r="G92" s="7">
        <f t="shared" si="7"/>
        <v>4.1661073742089121E-4</v>
      </c>
      <c r="H92" s="8">
        <f t="shared" si="11"/>
        <v>0.15141861424729175</v>
      </c>
      <c r="I92">
        <f t="shared" si="9"/>
        <v>2.167244692151335E-4</v>
      </c>
    </row>
    <row r="93" spans="1:9">
      <c r="A93" s="3" t="s">
        <v>417</v>
      </c>
      <c r="B93">
        <v>10.34</v>
      </c>
      <c r="C93" s="4">
        <v>843</v>
      </c>
      <c r="D93">
        <f t="shared" si="6"/>
        <v>81.528046421663447</v>
      </c>
      <c r="E93" s="7">
        <f t="shared" si="8"/>
        <v>1.1727553490442669E-3</v>
      </c>
      <c r="F93" s="8">
        <f t="shared" si="10"/>
        <v>0.38469575137030138</v>
      </c>
      <c r="G93" s="7">
        <f t="shared" si="7"/>
        <v>1.0281038245661134E-3</v>
      </c>
      <c r="H93" s="8">
        <f t="shared" si="11"/>
        <v>0.15244671807185786</v>
      </c>
      <c r="I93">
        <f t="shared" si="9"/>
        <v>6.3003323556340418E-5</v>
      </c>
    </row>
    <row r="94" spans="1:9">
      <c r="A94" s="3" t="s">
        <v>352</v>
      </c>
      <c r="B94">
        <v>3</v>
      </c>
      <c r="C94" s="4">
        <v>244</v>
      </c>
      <c r="D94">
        <f t="shared" si="6"/>
        <v>81.333333333333329</v>
      </c>
      <c r="E94" s="7">
        <f t="shared" si="8"/>
        <v>3.3944520185860157E-4</v>
      </c>
      <c r="F94" s="8">
        <f t="shared" si="10"/>
        <v>0.38503519657215995</v>
      </c>
      <c r="G94" s="7">
        <f t="shared" si="7"/>
        <v>2.9828931080254736E-4</v>
      </c>
      <c r="H94" s="8">
        <f t="shared" si="11"/>
        <v>0.15274500738266042</v>
      </c>
      <c r="I94">
        <f t="shared" si="9"/>
        <v>1.2370785826748554E-4</v>
      </c>
    </row>
    <row r="95" spans="1:9">
      <c r="A95" s="3" t="s">
        <v>231</v>
      </c>
      <c r="B95">
        <v>5.89</v>
      </c>
      <c r="C95" s="4">
        <v>479</v>
      </c>
      <c r="D95">
        <f t="shared" si="6"/>
        <v>81.324278438030561</v>
      </c>
      <c r="E95" s="7">
        <f t="shared" si="8"/>
        <v>6.6636988397651708E-4</v>
      </c>
      <c r="F95" s="8">
        <f t="shared" si="10"/>
        <v>0.38570156645613646</v>
      </c>
      <c r="G95" s="7">
        <f t="shared" si="7"/>
        <v>5.8564134687566797E-4</v>
      </c>
      <c r="H95" s="8">
        <f t="shared" si="11"/>
        <v>0.15333064872953608</v>
      </c>
      <c r="I95">
        <f t="shared" si="9"/>
        <v>2.6027552331830961E-4</v>
      </c>
    </row>
    <row r="96" spans="1:9">
      <c r="A96" s="3" t="s">
        <v>434</v>
      </c>
      <c r="B96">
        <v>12.31</v>
      </c>
      <c r="C96" s="4">
        <v>993</v>
      </c>
      <c r="D96">
        <f t="shared" si="6"/>
        <v>80.666125101543457</v>
      </c>
      <c r="E96" s="7">
        <f t="shared" si="8"/>
        <v>1.3814306780557024E-3</v>
      </c>
      <c r="F96" s="8">
        <f t="shared" si="10"/>
        <v>0.38708299713419214</v>
      </c>
      <c r="G96" s="7">
        <f t="shared" si="7"/>
        <v>1.2239804719931194E-3</v>
      </c>
      <c r="H96" s="8">
        <f t="shared" si="11"/>
        <v>0.15455462920152921</v>
      </c>
      <c r="I96">
        <f t="shared" si="9"/>
        <v>6.6590013011418731E-4</v>
      </c>
    </row>
    <row r="97" spans="1:9">
      <c r="A97" s="3" t="s">
        <v>566</v>
      </c>
      <c r="B97">
        <v>31.43</v>
      </c>
      <c r="C97" s="4">
        <v>2529</v>
      </c>
      <c r="D97">
        <f t="shared" si="6"/>
        <v>80.464524339802736</v>
      </c>
      <c r="E97" s="7">
        <f t="shared" si="8"/>
        <v>3.5182660471328011E-3</v>
      </c>
      <c r="F97" s="8">
        <f t="shared" si="10"/>
        <v>0.39060126318132493</v>
      </c>
      <c r="G97" s="7">
        <f t="shared" si="7"/>
        <v>3.1250776795080214E-3</v>
      </c>
      <c r="H97" s="8">
        <f t="shared" si="11"/>
        <v>0.15767970688103722</v>
      </c>
      <c r="I97">
        <f t="shared" si="9"/>
        <v>8.0508556929800856E-5</v>
      </c>
    </row>
    <row r="98" spans="1:9">
      <c r="A98" s="3" t="s">
        <v>500</v>
      </c>
      <c r="B98">
        <v>3.79</v>
      </c>
      <c r="C98" s="4">
        <v>304</v>
      </c>
      <c r="D98">
        <f t="shared" si="6"/>
        <v>80.211081794195252</v>
      </c>
      <c r="E98" s="7">
        <f t="shared" si="8"/>
        <v>4.2291533346317575E-4</v>
      </c>
      <c r="F98" s="8">
        <f t="shared" si="10"/>
        <v>0.3910241785147881</v>
      </c>
      <c r="G98" s="7">
        <f t="shared" si="7"/>
        <v>3.7683882931388487E-4</v>
      </c>
      <c r="H98" s="8">
        <f t="shared" si="11"/>
        <v>0.1580565457103511</v>
      </c>
      <c r="I98">
        <f t="shared" si="9"/>
        <v>6.0426343542802768E-4</v>
      </c>
    </row>
    <row r="99" spans="1:9">
      <c r="A99" s="3" t="s">
        <v>255</v>
      </c>
      <c r="B99">
        <v>28.38</v>
      </c>
      <c r="C99" s="4">
        <v>2270</v>
      </c>
      <c r="D99">
        <f t="shared" si="6"/>
        <v>79.985905567300918</v>
      </c>
      <c r="E99" s="7">
        <f t="shared" si="8"/>
        <v>3.157953312373056E-3</v>
      </c>
      <c r="F99" s="8">
        <f t="shared" si="10"/>
        <v>0.39418213182716116</v>
      </c>
      <c r="G99" s="7">
        <f t="shared" si="7"/>
        <v>2.821816880192098E-3</v>
      </c>
      <c r="H99" s="8">
        <f t="shared" si="11"/>
        <v>0.16087836259054319</v>
      </c>
      <c r="I99">
        <f t="shared" si="9"/>
        <v>3.420170041431303E-4</v>
      </c>
    </row>
    <row r="100" spans="1:9">
      <c r="A100" s="3" t="s">
        <v>515</v>
      </c>
      <c r="B100">
        <v>15.95</v>
      </c>
      <c r="C100" s="4">
        <v>1265</v>
      </c>
      <c r="D100">
        <f t="shared" si="6"/>
        <v>79.310344827586206</v>
      </c>
      <c r="E100" s="7">
        <f t="shared" si="8"/>
        <v>1.7598286079964385E-3</v>
      </c>
      <c r="F100" s="8">
        <f t="shared" si="10"/>
        <v>0.39594196043515761</v>
      </c>
      <c r="G100" s="7">
        <f t="shared" si="7"/>
        <v>1.5859048357668769E-3</v>
      </c>
      <c r="H100" s="8">
        <f t="shared" si="11"/>
        <v>0.16246426742631007</v>
      </c>
      <c r="I100">
        <f t="shared" si="9"/>
        <v>5.4941427288557332E-4</v>
      </c>
    </row>
    <row r="101" spans="1:9">
      <c r="A101" s="3" t="s">
        <v>315</v>
      </c>
      <c r="B101">
        <v>25.61</v>
      </c>
      <c r="C101" s="4">
        <v>2030</v>
      </c>
      <c r="D101">
        <f t="shared" si="6"/>
        <v>79.265911753221403</v>
      </c>
      <c r="E101" s="7">
        <f t="shared" si="8"/>
        <v>2.8240727859547591E-3</v>
      </c>
      <c r="F101" s="8">
        <f t="shared" si="10"/>
        <v>0.39876603322111237</v>
      </c>
      <c r="G101" s="7">
        <f t="shared" si="7"/>
        <v>2.5463964165510795E-3</v>
      </c>
      <c r="H101" s="8">
        <f t="shared" si="11"/>
        <v>0.16501066384286114</v>
      </c>
      <c r="I101">
        <f t="shared" si="9"/>
        <v>5.3021644554519798E-4</v>
      </c>
    </row>
    <row r="102" spans="1:9">
      <c r="A102" s="3" t="s">
        <v>401</v>
      </c>
      <c r="B102">
        <v>24.68</v>
      </c>
      <c r="C102" s="4">
        <v>1953</v>
      </c>
      <c r="D102">
        <f t="shared" si="6"/>
        <v>79.132901134521887</v>
      </c>
      <c r="E102" s="7">
        <f t="shared" si="8"/>
        <v>2.716952783728889E-3</v>
      </c>
      <c r="F102" s="8">
        <f t="shared" si="10"/>
        <v>0.40148298600484128</v>
      </c>
      <c r="G102" s="7">
        <f t="shared" si="7"/>
        <v>2.4539267302022896E-3</v>
      </c>
      <c r="H102" s="8">
        <f t="shared" si="11"/>
        <v>0.16746459057306343</v>
      </c>
      <c r="I102">
        <f t="shared" si="9"/>
        <v>2.666879841038694E-5</v>
      </c>
    </row>
    <row r="103" spans="1:9">
      <c r="A103" s="3" t="s">
        <v>116</v>
      </c>
      <c r="B103">
        <v>1.24</v>
      </c>
      <c r="C103" s="4">
        <v>98</v>
      </c>
      <c r="D103">
        <f t="shared" si="6"/>
        <v>79.032258064516128</v>
      </c>
      <c r="E103" s="7">
        <f t="shared" si="8"/>
        <v>1.3633454828747114E-4</v>
      </c>
      <c r="F103" s="8">
        <f t="shared" si="10"/>
        <v>0.40161932055312877</v>
      </c>
      <c r="G103" s="7">
        <f t="shared" si="7"/>
        <v>1.2329291513171959E-4</v>
      </c>
      <c r="H103" s="8">
        <f t="shared" si="11"/>
        <v>0.16758788348819514</v>
      </c>
      <c r="I103">
        <f t="shared" si="9"/>
        <v>1.1379133701250321E-4</v>
      </c>
    </row>
    <row r="104" spans="1:9">
      <c r="A104" s="3" t="s">
        <v>418</v>
      </c>
      <c r="B104">
        <v>5.29</v>
      </c>
      <c r="C104" s="4">
        <v>418</v>
      </c>
      <c r="D104">
        <f t="shared" si="6"/>
        <v>79.017013232514174</v>
      </c>
      <c r="E104" s="7">
        <f t="shared" si="8"/>
        <v>5.8150858351186665E-4</v>
      </c>
      <c r="F104" s="8">
        <f t="shared" si="10"/>
        <v>0.40220082913664063</v>
      </c>
      <c r="G104" s="7">
        <f t="shared" si="7"/>
        <v>5.2598348471515858E-4</v>
      </c>
      <c r="H104" s="8">
        <f t="shared" si="11"/>
        <v>0.16811386697291031</v>
      </c>
      <c r="I104">
        <f t="shared" si="9"/>
        <v>6.8844491551173226E-4</v>
      </c>
    </row>
    <row r="105" spans="1:9">
      <c r="A105" s="3" t="s">
        <v>147</v>
      </c>
      <c r="B105">
        <v>31.9</v>
      </c>
      <c r="C105" s="4">
        <v>2511</v>
      </c>
      <c r="D105">
        <f t="shared" si="6"/>
        <v>78.714733542319749</v>
      </c>
      <c r="E105" s="7">
        <f t="shared" si="8"/>
        <v>3.4932250076514289E-3</v>
      </c>
      <c r="F105" s="8">
        <f t="shared" si="10"/>
        <v>0.40569405414429205</v>
      </c>
      <c r="G105" s="7">
        <f t="shared" si="7"/>
        <v>3.1718096715337538E-3</v>
      </c>
      <c r="H105" s="8">
        <f t="shared" si="11"/>
        <v>0.17128567664444405</v>
      </c>
      <c r="I105">
        <f t="shared" si="9"/>
        <v>1.8090976830829886E-4</v>
      </c>
    </row>
    <row r="106" spans="1:9">
      <c r="A106" s="3" t="s">
        <v>403</v>
      </c>
      <c r="B106">
        <v>8.36</v>
      </c>
      <c r="C106" s="4">
        <v>656</v>
      </c>
      <c r="D106">
        <f t="shared" si="6"/>
        <v>78.4688995215311</v>
      </c>
      <c r="E106" s="7">
        <f t="shared" si="8"/>
        <v>9.1260677221001083E-4</v>
      </c>
      <c r="F106" s="8">
        <f t="shared" si="10"/>
        <v>0.40660666091650205</v>
      </c>
      <c r="G106" s="7">
        <f t="shared" si="7"/>
        <v>8.3123287943643199E-4</v>
      </c>
      <c r="H106" s="8">
        <f t="shared" si="11"/>
        <v>0.17211690952388048</v>
      </c>
      <c r="I106">
        <f t="shared" si="9"/>
        <v>9.6012655863578211E-5</v>
      </c>
    </row>
    <row r="107" spans="1:9">
      <c r="A107" s="3" t="s">
        <v>331</v>
      </c>
      <c r="B107">
        <v>4.43</v>
      </c>
      <c r="C107" s="4">
        <v>347</v>
      </c>
      <c r="D107">
        <f t="shared" si="6"/>
        <v>78.329571106094818</v>
      </c>
      <c r="E107" s="7">
        <f t="shared" si="8"/>
        <v>4.827355944464539E-4</v>
      </c>
      <c r="F107" s="8">
        <f t="shared" si="10"/>
        <v>0.4070893965109485</v>
      </c>
      <c r="G107" s="7">
        <f t="shared" si="7"/>
        <v>4.4047388228509495E-4</v>
      </c>
      <c r="H107" s="8">
        <f t="shared" si="11"/>
        <v>0.17255738340616558</v>
      </c>
      <c r="I107">
        <f t="shared" si="9"/>
        <v>9.2821812588017583E-5</v>
      </c>
    </row>
    <row r="108" spans="1:9">
      <c r="A108" s="3" t="s">
        <v>493</v>
      </c>
      <c r="B108">
        <v>4.28</v>
      </c>
      <c r="C108" s="4">
        <v>335</v>
      </c>
      <c r="D108">
        <f t="shared" si="6"/>
        <v>78.271028037383175</v>
      </c>
      <c r="E108" s="7">
        <f t="shared" si="8"/>
        <v>4.6604156812553906E-4</v>
      </c>
      <c r="F108" s="8">
        <f t="shared" si="10"/>
        <v>0.40755543807907402</v>
      </c>
      <c r="G108" s="7">
        <f t="shared" si="7"/>
        <v>4.2555941674496763E-4</v>
      </c>
      <c r="H108" s="8">
        <f t="shared" si="11"/>
        <v>0.17298294282291055</v>
      </c>
      <c r="I108">
        <f t="shared" si="9"/>
        <v>1.1145975025847465E-4</v>
      </c>
    </row>
    <row r="109" spans="1:9">
      <c r="A109" s="3" t="s">
        <v>186</v>
      </c>
      <c r="B109">
        <v>5.12</v>
      </c>
      <c r="C109" s="4">
        <v>399</v>
      </c>
      <c r="D109">
        <f t="shared" si="6"/>
        <v>77.9296875</v>
      </c>
      <c r="E109" s="7">
        <f t="shared" si="8"/>
        <v>5.5507637517041822E-4</v>
      </c>
      <c r="F109" s="8">
        <f t="shared" si="10"/>
        <v>0.40811051445424446</v>
      </c>
      <c r="G109" s="7">
        <f t="shared" si="7"/>
        <v>5.0908042376968088E-4</v>
      </c>
      <c r="H109" s="8">
        <f t="shared" si="11"/>
        <v>0.17349202324668023</v>
      </c>
      <c r="I109">
        <f t="shared" si="9"/>
        <v>5.9611233274900477E-5</v>
      </c>
    </row>
    <row r="110" spans="1:9">
      <c r="A110" s="3" t="s">
        <v>198</v>
      </c>
      <c r="B110">
        <v>2.73</v>
      </c>
      <c r="C110" s="4">
        <v>212</v>
      </c>
      <c r="D110">
        <f t="shared" si="6"/>
        <v>77.65567765567765</v>
      </c>
      <c r="E110" s="7">
        <f t="shared" si="8"/>
        <v>2.9492779833616205E-4</v>
      </c>
      <c r="F110" s="8">
        <f t="shared" si="10"/>
        <v>0.40840544225258063</v>
      </c>
      <c r="G110" s="7">
        <f t="shared" si="7"/>
        <v>2.7144327283031813E-4</v>
      </c>
      <c r="H110" s="8">
        <f t="shared" si="11"/>
        <v>0.17376346651951055</v>
      </c>
      <c r="I110">
        <f t="shared" si="9"/>
        <v>8.3809633048798071E-5</v>
      </c>
    </row>
    <row r="111" spans="1:9">
      <c r="A111" s="3" t="s">
        <v>97</v>
      </c>
      <c r="B111">
        <v>3.82</v>
      </c>
      <c r="C111" s="4">
        <v>295</v>
      </c>
      <c r="D111">
        <f t="shared" si="6"/>
        <v>77.225130890052355</v>
      </c>
      <c r="E111" s="7">
        <f t="shared" si="8"/>
        <v>4.1039481372248963E-4</v>
      </c>
      <c r="F111" s="8">
        <f t="shared" si="10"/>
        <v>0.40881583706630314</v>
      </c>
      <c r="G111" s="7">
        <f t="shared" si="7"/>
        <v>3.7982172242191029E-4</v>
      </c>
      <c r="H111" s="8">
        <f t="shared" si="11"/>
        <v>0.17414328824193245</v>
      </c>
      <c r="I111">
        <f t="shared" si="9"/>
        <v>1.8062831463952628E-3</v>
      </c>
    </row>
    <row r="112" spans="1:9">
      <c r="A112" s="3" t="s">
        <v>238</v>
      </c>
      <c r="B112">
        <v>81.739999999999995</v>
      </c>
      <c r="C112" s="4">
        <v>6259</v>
      </c>
      <c r="D112">
        <f t="shared" si="6"/>
        <v>76.572057744066555</v>
      </c>
      <c r="E112" s="7">
        <f t="shared" si="8"/>
        <v>8.707325895217161E-3</v>
      </c>
      <c r="F112" s="8">
        <f t="shared" si="10"/>
        <v>0.41752316296152031</v>
      </c>
      <c r="G112" s="7">
        <f t="shared" si="7"/>
        <v>8.1273894216667402E-3</v>
      </c>
      <c r="H112" s="8">
        <f t="shared" si="11"/>
        <v>0.1822706776635992</v>
      </c>
      <c r="I112">
        <f t="shared" si="9"/>
        <v>2.1813908392542825E-4</v>
      </c>
    </row>
    <row r="113" spans="1:9">
      <c r="A113" s="3" t="s">
        <v>468</v>
      </c>
      <c r="B113">
        <v>9.86</v>
      </c>
      <c r="C113" s="4">
        <v>754</v>
      </c>
      <c r="D113">
        <f t="shared" si="6"/>
        <v>76.470588235294116</v>
      </c>
      <c r="E113" s="7">
        <f t="shared" si="8"/>
        <v>1.0489413204974819E-3</v>
      </c>
      <c r="F113" s="8">
        <f t="shared" si="10"/>
        <v>0.4185721042820178</v>
      </c>
      <c r="G113" s="7">
        <f t="shared" si="7"/>
        <v>9.8037753483770575E-4</v>
      </c>
      <c r="H113" s="8">
        <f t="shared" si="11"/>
        <v>0.1832510551984369</v>
      </c>
      <c r="I113">
        <f t="shared" si="9"/>
        <v>3.2684466053198302E-4</v>
      </c>
    </row>
    <row r="114" spans="1:9">
      <c r="A114" s="3" t="s">
        <v>282</v>
      </c>
      <c r="B114">
        <v>14.72</v>
      </c>
      <c r="C114" s="4">
        <v>1121</v>
      </c>
      <c r="D114">
        <f t="shared" si="6"/>
        <v>76.154891304347828</v>
      </c>
      <c r="E114" s="7">
        <f t="shared" si="8"/>
        <v>1.5595002921454607E-3</v>
      </c>
      <c r="F114" s="8">
        <f t="shared" si="10"/>
        <v>0.42013160457416326</v>
      </c>
      <c r="G114" s="7">
        <f t="shared" si="7"/>
        <v>1.4636062183378325E-3</v>
      </c>
      <c r="H114" s="8">
        <f t="shared" si="11"/>
        <v>0.18471466141677473</v>
      </c>
      <c r="I114">
        <f t="shared" si="9"/>
        <v>7.7114462339405998E-5</v>
      </c>
    </row>
    <row r="115" spans="1:9">
      <c r="A115" s="3" t="s">
        <v>329</v>
      </c>
      <c r="B115">
        <v>3.47</v>
      </c>
      <c r="C115" s="4">
        <v>264</v>
      </c>
      <c r="D115">
        <f t="shared" si="6"/>
        <v>76.080691642651288</v>
      </c>
      <c r="E115" s="7">
        <f t="shared" si="8"/>
        <v>3.6726857906012631E-4</v>
      </c>
      <c r="F115" s="8">
        <f t="shared" si="10"/>
        <v>0.42049887315322337</v>
      </c>
      <c r="G115" s="7">
        <f t="shared" si="7"/>
        <v>3.450213028282798E-4</v>
      </c>
      <c r="H115" s="8">
        <f t="shared" si="11"/>
        <v>0.18505968271960302</v>
      </c>
      <c r="I115">
        <f t="shared" si="9"/>
        <v>2.9775396942197108E-4</v>
      </c>
    </row>
    <row r="116" spans="1:9">
      <c r="A116" s="3" t="s">
        <v>300</v>
      </c>
      <c r="B116">
        <v>13.39</v>
      </c>
      <c r="C116" s="4">
        <v>1018</v>
      </c>
      <c r="D116">
        <f t="shared" si="6"/>
        <v>76.026885735623594</v>
      </c>
      <c r="E116" s="7">
        <f t="shared" si="8"/>
        <v>1.4162098995576084E-3</v>
      </c>
      <c r="F116" s="8">
        <f t="shared" si="10"/>
        <v>0.42191508305278097</v>
      </c>
      <c r="G116" s="7">
        <f t="shared" si="7"/>
        <v>1.3313646238820366E-3</v>
      </c>
      <c r="H116" s="8">
        <f t="shared" si="11"/>
        <v>0.18639104734348505</v>
      </c>
      <c r="I116">
        <f t="shared" si="9"/>
        <v>8.1910749074226574E-4</v>
      </c>
    </row>
    <row r="117" spans="1:9">
      <c r="A117" s="3" t="s">
        <v>152</v>
      </c>
      <c r="B117">
        <v>36.82</v>
      </c>
      <c r="C117" s="4">
        <v>2798</v>
      </c>
      <c r="D117">
        <f t="shared" si="6"/>
        <v>75.991309071156977</v>
      </c>
      <c r="E117" s="7">
        <f t="shared" si="8"/>
        <v>3.8924904704933086E-3</v>
      </c>
      <c r="F117" s="8">
        <f t="shared" si="10"/>
        <v>0.42580757352327425</v>
      </c>
      <c r="G117" s="7">
        <f t="shared" si="7"/>
        <v>3.6610041412499317E-3</v>
      </c>
      <c r="H117" s="8">
        <f t="shared" si="11"/>
        <v>0.19005205148473497</v>
      </c>
      <c r="I117">
        <f t="shared" si="9"/>
        <v>5.3650264869836706E-5</v>
      </c>
    </row>
    <row r="118" spans="1:9">
      <c r="A118" s="3" t="s">
        <v>416</v>
      </c>
      <c r="B118">
        <v>2.41</v>
      </c>
      <c r="C118" s="4">
        <v>183</v>
      </c>
      <c r="D118">
        <f t="shared" si="6"/>
        <v>75.933609958506224</v>
      </c>
      <c r="E118" s="7">
        <f t="shared" si="8"/>
        <v>2.5458390139395119E-4</v>
      </c>
      <c r="F118" s="8">
        <f t="shared" si="10"/>
        <v>0.42606215742466819</v>
      </c>
      <c r="G118" s="7">
        <f t="shared" si="7"/>
        <v>2.3962574634471307E-4</v>
      </c>
      <c r="H118" s="8">
        <f t="shared" si="11"/>
        <v>0.19029167723107968</v>
      </c>
      <c r="I118">
        <f t="shared" si="9"/>
        <v>9.9779944760750028E-5</v>
      </c>
    </row>
    <row r="119" spans="1:9">
      <c r="A119" s="3" t="s">
        <v>522</v>
      </c>
      <c r="B119">
        <v>4.4800000000000004</v>
      </c>
      <c r="C119" s="4">
        <v>340</v>
      </c>
      <c r="D119">
        <f t="shared" si="6"/>
        <v>75.892857142857139</v>
      </c>
      <c r="E119" s="7">
        <f t="shared" si="8"/>
        <v>4.7299741242592025E-4</v>
      </c>
      <c r="F119" s="8">
        <f t="shared" si="10"/>
        <v>0.42653515483709409</v>
      </c>
      <c r="G119" s="7">
        <f t="shared" si="7"/>
        <v>4.454453707984708E-4</v>
      </c>
      <c r="H119" s="8">
        <f t="shared" si="11"/>
        <v>0.19073712260187814</v>
      </c>
      <c r="I119">
        <f t="shared" si="9"/>
        <v>1.572969725615464E-4</v>
      </c>
    </row>
    <row r="120" spans="1:9">
      <c r="A120" s="3" t="s">
        <v>441</v>
      </c>
      <c r="B120">
        <v>7.05</v>
      </c>
      <c r="C120" s="4">
        <v>534</v>
      </c>
      <c r="D120">
        <f t="shared" si="6"/>
        <v>75.744680851063833</v>
      </c>
      <c r="E120" s="7">
        <f t="shared" si="8"/>
        <v>7.4288417128071007E-4</v>
      </c>
      <c r="F120" s="8">
        <f t="shared" si="10"/>
        <v>0.4272780390083748</v>
      </c>
      <c r="G120" s="7">
        <f t="shared" si="7"/>
        <v>7.0097988038598635E-4</v>
      </c>
      <c r="H120" s="8">
        <f t="shared" si="11"/>
        <v>0.19143810248226412</v>
      </c>
      <c r="I120">
        <f t="shared" si="9"/>
        <v>1.5782961801516504E-4</v>
      </c>
    </row>
    <row r="121" spans="1:9">
      <c r="A121" s="3" t="s">
        <v>45</v>
      </c>
      <c r="B121">
        <v>7.05</v>
      </c>
      <c r="C121" s="4">
        <v>532</v>
      </c>
      <c r="D121">
        <f t="shared" si="6"/>
        <v>75.460992907801426</v>
      </c>
      <c r="E121" s="7">
        <f t="shared" si="8"/>
        <v>7.4010183356055755E-4</v>
      </c>
      <c r="F121" s="8">
        <f t="shared" si="10"/>
        <v>0.42801814084193535</v>
      </c>
      <c r="G121" s="7">
        <f t="shared" si="7"/>
        <v>7.0097988038598635E-4</v>
      </c>
      <c r="H121" s="8">
        <f t="shared" si="11"/>
        <v>0.19213908236265009</v>
      </c>
      <c r="I121">
        <f t="shared" si="9"/>
        <v>5.2090484382492919E-4</v>
      </c>
    </row>
    <row r="122" spans="1:9">
      <c r="A122" s="3" t="s">
        <v>430</v>
      </c>
      <c r="B122">
        <v>23.2</v>
      </c>
      <c r="C122" s="4">
        <v>1745</v>
      </c>
      <c r="D122">
        <f t="shared" si="6"/>
        <v>75.215517241379317</v>
      </c>
      <c r="E122" s="7">
        <f t="shared" si="8"/>
        <v>2.4275896608330319E-3</v>
      </c>
      <c r="F122" s="8">
        <f t="shared" si="10"/>
        <v>0.43044573050276835</v>
      </c>
      <c r="G122" s="7">
        <f t="shared" si="7"/>
        <v>2.3067706702063662E-3</v>
      </c>
      <c r="H122" s="8">
        <f t="shared" si="11"/>
        <v>0.19444585303285647</v>
      </c>
      <c r="I122">
        <f t="shared" si="9"/>
        <v>6.5219178688831481E-4</v>
      </c>
    </row>
    <row r="123" spans="1:9">
      <c r="A123" s="3" t="s">
        <v>67</v>
      </c>
      <c r="B123">
        <v>28.96</v>
      </c>
      <c r="C123" s="4">
        <v>2171</v>
      </c>
      <c r="D123">
        <f t="shared" si="6"/>
        <v>74.965469613259671</v>
      </c>
      <c r="E123" s="7">
        <f t="shared" si="8"/>
        <v>3.0202275952255085E-3</v>
      </c>
      <c r="F123" s="8">
        <f t="shared" si="10"/>
        <v>0.43346595809799388</v>
      </c>
      <c r="G123" s="7">
        <f t="shared" si="7"/>
        <v>2.8794861469472574E-3</v>
      </c>
      <c r="H123" s="8">
        <f t="shared" si="11"/>
        <v>0.19732533917980372</v>
      </c>
      <c r="I123">
        <f t="shared" si="9"/>
        <v>3.4451642722063691E-4</v>
      </c>
    </row>
    <row r="124" spans="1:9">
      <c r="A124" s="3" t="s">
        <v>99</v>
      </c>
      <c r="B124">
        <v>15.28</v>
      </c>
      <c r="C124" s="4">
        <v>1144</v>
      </c>
      <c r="D124">
        <f t="shared" si="6"/>
        <v>74.869109947643977</v>
      </c>
      <c r="E124" s="7">
        <f t="shared" si="8"/>
        <v>1.5914971759272141E-3</v>
      </c>
      <c r="F124" s="8">
        <f t="shared" si="10"/>
        <v>0.43505745527392109</v>
      </c>
      <c r="G124" s="7">
        <f t="shared" si="7"/>
        <v>1.5192868896876412E-3</v>
      </c>
      <c r="H124" s="8">
        <f t="shared" si="11"/>
        <v>0.19884462606949135</v>
      </c>
      <c r="I124">
        <f t="shared" si="9"/>
        <v>1.3260414476151672E-4</v>
      </c>
    </row>
    <row r="125" spans="1:9">
      <c r="A125" s="3" t="s">
        <v>35</v>
      </c>
      <c r="B125">
        <v>5.86</v>
      </c>
      <c r="C125" s="4">
        <v>437</v>
      </c>
      <c r="D125">
        <f t="shared" si="6"/>
        <v>74.573378839590433</v>
      </c>
      <c r="E125" s="7">
        <f t="shared" si="8"/>
        <v>6.0794079185331519E-4</v>
      </c>
      <c r="F125" s="8">
        <f t="shared" si="10"/>
        <v>0.43566539606577442</v>
      </c>
      <c r="G125" s="7">
        <f t="shared" si="7"/>
        <v>5.8265845376764261E-4</v>
      </c>
      <c r="H125" s="8">
        <f t="shared" si="11"/>
        <v>0.199427284523259</v>
      </c>
      <c r="I125">
        <f t="shared" si="9"/>
        <v>2.5778113660308855E-4</v>
      </c>
    </row>
    <row r="126" spans="1:9">
      <c r="A126" s="3" t="s">
        <v>296</v>
      </c>
      <c r="B126">
        <v>11.35</v>
      </c>
      <c r="C126" s="4">
        <v>843</v>
      </c>
      <c r="D126">
        <f t="shared" si="6"/>
        <v>74.273127753303967</v>
      </c>
      <c r="E126" s="7">
        <f t="shared" si="8"/>
        <v>1.1727553490442669E-3</v>
      </c>
      <c r="F126" s="8">
        <f t="shared" si="10"/>
        <v>0.43683815141481869</v>
      </c>
      <c r="G126" s="7">
        <f t="shared" si="7"/>
        <v>1.1285278925363042E-3</v>
      </c>
      <c r="H126" s="8">
        <f t="shared" si="11"/>
        <v>0.20055581241579531</v>
      </c>
      <c r="I126">
        <f t="shared" si="9"/>
        <v>7.736827369657362E-5</v>
      </c>
    </row>
    <row r="127" spans="1:9">
      <c r="A127" s="3" t="s">
        <v>28</v>
      </c>
      <c r="B127">
        <v>3.4</v>
      </c>
      <c r="C127" s="4">
        <v>252</v>
      </c>
      <c r="D127">
        <f t="shared" si="6"/>
        <v>74.117647058823536</v>
      </c>
      <c r="E127" s="7">
        <f t="shared" si="8"/>
        <v>3.5057455273921148E-4</v>
      </c>
      <c r="F127" s="8">
        <f t="shared" si="10"/>
        <v>0.43718872596755792</v>
      </c>
      <c r="G127" s="7">
        <f t="shared" si="7"/>
        <v>3.3806121890955369E-4</v>
      </c>
      <c r="H127" s="8">
        <f t="shared" si="11"/>
        <v>0.20089387363470487</v>
      </c>
      <c r="I127">
        <f t="shared" si="9"/>
        <v>2.0385254113469697E-4</v>
      </c>
    </row>
    <row r="128" spans="1:9">
      <c r="A128" s="3" t="s">
        <v>437</v>
      </c>
      <c r="B128">
        <v>8.92</v>
      </c>
      <c r="C128" s="4">
        <v>658</v>
      </c>
      <c r="D128">
        <f t="shared" si="6"/>
        <v>73.766816143497763</v>
      </c>
      <c r="E128" s="7">
        <f t="shared" si="8"/>
        <v>9.1538910993016335E-4</v>
      </c>
      <c r="F128" s="8">
        <f t="shared" si="10"/>
        <v>0.43810411507748809</v>
      </c>
      <c r="G128" s="7">
        <f t="shared" si="7"/>
        <v>8.8691355078624086E-4</v>
      </c>
      <c r="H128" s="8">
        <f t="shared" si="11"/>
        <v>0.20178078718549111</v>
      </c>
      <c r="I128">
        <f t="shared" si="9"/>
        <v>7.6873039243849361E-5</v>
      </c>
    </row>
    <row r="129" spans="1:9">
      <c r="A129" s="3" t="s">
        <v>309</v>
      </c>
      <c r="B129">
        <v>3.35</v>
      </c>
      <c r="C129" s="4">
        <v>246</v>
      </c>
      <c r="D129">
        <f t="shared" si="6"/>
        <v>73.432835820895519</v>
      </c>
      <c r="E129" s="7">
        <f t="shared" si="8"/>
        <v>3.4222753957875409E-4</v>
      </c>
      <c r="F129" s="8">
        <f t="shared" si="10"/>
        <v>0.43844634261706683</v>
      </c>
      <c r="G129" s="7">
        <f t="shared" si="7"/>
        <v>3.330897303961779E-4</v>
      </c>
      <c r="H129" s="8">
        <f t="shared" si="11"/>
        <v>0.20211387691588728</v>
      </c>
      <c r="I129">
        <f t="shared" si="9"/>
        <v>2.9203294543317382E-4</v>
      </c>
    </row>
    <row r="130" spans="1:9">
      <c r="A130" s="3" t="s">
        <v>402</v>
      </c>
      <c r="B130">
        <v>12.71</v>
      </c>
      <c r="C130" s="4">
        <v>932</v>
      </c>
      <c r="D130">
        <f t="shared" ref="D130:D193" si="12">C130/B130</f>
        <v>73.328088119590873</v>
      </c>
      <c r="E130" s="7">
        <f t="shared" si="8"/>
        <v>1.296569377591052E-3</v>
      </c>
      <c r="F130" s="8">
        <f t="shared" si="10"/>
        <v>0.43974291199465787</v>
      </c>
      <c r="G130" s="7">
        <f t="shared" ref="G130:G193" si="13">B130/10057.35</f>
        <v>1.2637523801001258E-3</v>
      </c>
      <c r="H130" s="8">
        <f t="shared" si="11"/>
        <v>0.20337762929598741</v>
      </c>
      <c r="I130">
        <f t="shared" si="9"/>
        <v>2.392844245619058E-4</v>
      </c>
    </row>
    <row r="131" spans="1:9">
      <c r="A131" s="3" t="s">
        <v>334</v>
      </c>
      <c r="B131">
        <v>10.41</v>
      </c>
      <c r="C131" s="4">
        <v>763</v>
      </c>
      <c r="D131">
        <f t="shared" si="12"/>
        <v>73.294908741594625</v>
      </c>
      <c r="E131" s="7">
        <f t="shared" ref="E131:E194" si="14">C131/718820</f>
        <v>1.0614618402381682E-3</v>
      </c>
      <c r="F131" s="8">
        <f t="shared" si="10"/>
        <v>0.44080437383489601</v>
      </c>
      <c r="G131" s="7">
        <f t="shared" si="13"/>
        <v>1.0350639084848394E-3</v>
      </c>
      <c r="H131" s="8">
        <f t="shared" si="11"/>
        <v>0.20441269320447225</v>
      </c>
      <c r="I131">
        <f t="shared" ref="I131:I194" si="15">F131*H132-F132*H131</f>
        <v>3.5836445930059746E-4</v>
      </c>
    </row>
    <row r="132" spans="1:9">
      <c r="A132" s="3" t="s">
        <v>144</v>
      </c>
      <c r="B132">
        <v>15.56</v>
      </c>
      <c r="C132" s="4">
        <v>1138</v>
      </c>
      <c r="D132">
        <f t="shared" si="12"/>
        <v>73.136246786632384</v>
      </c>
      <c r="E132" s="7">
        <f t="shared" si="14"/>
        <v>1.5831501627667566E-3</v>
      </c>
      <c r="F132" s="8">
        <f t="shared" ref="F132:F195" si="16">F131+E132</f>
        <v>0.44238752399766279</v>
      </c>
      <c r="G132" s="7">
        <f t="shared" si="13"/>
        <v>1.5471272253625458E-3</v>
      </c>
      <c r="H132" s="8">
        <f t="shared" ref="H132:H195" si="17">H131+G132</f>
        <v>0.20595982042983479</v>
      </c>
      <c r="I132">
        <f t="shared" si="15"/>
        <v>8.1572851492134335E-4</v>
      </c>
    </row>
    <row r="133" spans="1:9">
      <c r="A133" s="3" t="s">
        <v>419</v>
      </c>
      <c r="B133">
        <v>35.39</v>
      </c>
      <c r="C133" s="4">
        <v>2586</v>
      </c>
      <c r="D133">
        <f t="shared" si="12"/>
        <v>73.071489121220679</v>
      </c>
      <c r="E133" s="7">
        <f t="shared" si="14"/>
        <v>3.5975626721571462E-3</v>
      </c>
      <c r="F133" s="8">
        <f t="shared" si="16"/>
        <v>0.44598508666981995</v>
      </c>
      <c r="G133" s="7">
        <f t="shared" si="13"/>
        <v>3.5188195697673842E-3</v>
      </c>
      <c r="H133" s="8">
        <f t="shared" si="17"/>
        <v>0.20947863999960217</v>
      </c>
      <c r="I133">
        <f t="shared" si="15"/>
        <v>1.0409104666737334E-3</v>
      </c>
    </row>
    <row r="134" spans="1:9">
      <c r="A134" s="3" t="s">
        <v>270</v>
      </c>
      <c r="B134">
        <v>44.95</v>
      </c>
      <c r="C134" s="4">
        <v>3268</v>
      </c>
      <c r="D134">
        <f t="shared" si="12"/>
        <v>72.703003337041153</v>
      </c>
      <c r="E134" s="7">
        <f t="shared" si="14"/>
        <v>4.546339834729139E-3</v>
      </c>
      <c r="F134" s="8">
        <f t="shared" si="16"/>
        <v>0.45053142650454908</v>
      </c>
      <c r="G134" s="7">
        <f t="shared" si="13"/>
        <v>4.4693681735248356E-3</v>
      </c>
      <c r="H134" s="8">
        <f t="shared" si="17"/>
        <v>0.21394800817312701</v>
      </c>
      <c r="I134">
        <f t="shared" si="15"/>
        <v>2.4310648683825709E-4</v>
      </c>
    </row>
    <row r="135" spans="1:9">
      <c r="A135" s="3" t="s">
        <v>489</v>
      </c>
      <c r="B135">
        <v>10.45</v>
      </c>
      <c r="C135" s="4">
        <v>756</v>
      </c>
      <c r="D135">
        <f t="shared" si="12"/>
        <v>72.344497607655512</v>
      </c>
      <c r="E135" s="7">
        <f t="shared" si="14"/>
        <v>1.0517236582176345E-3</v>
      </c>
      <c r="F135" s="8">
        <f t="shared" si="16"/>
        <v>0.45158315016276673</v>
      </c>
      <c r="G135" s="7">
        <f t="shared" si="13"/>
        <v>1.03904109929554E-3</v>
      </c>
      <c r="H135" s="8">
        <f t="shared" si="17"/>
        <v>0.21498704927242254</v>
      </c>
      <c r="I135">
        <f t="shared" si="15"/>
        <v>8.4735215321661561E-4</v>
      </c>
    </row>
    <row r="136" spans="1:9">
      <c r="A136" s="3" t="s">
        <v>286</v>
      </c>
      <c r="B136">
        <v>36.409999999999997</v>
      </c>
      <c r="C136" s="4">
        <v>2633</v>
      </c>
      <c r="D136">
        <f t="shared" si="12"/>
        <v>72.315297995056312</v>
      </c>
      <c r="E136" s="7">
        <f t="shared" si="14"/>
        <v>3.6629476085807294E-3</v>
      </c>
      <c r="F136" s="8">
        <f t="shared" si="16"/>
        <v>0.45524609777134745</v>
      </c>
      <c r="G136" s="7">
        <f t="shared" si="13"/>
        <v>3.6202379354402497E-3</v>
      </c>
      <c r="H136" s="8">
        <f t="shared" si="17"/>
        <v>0.21860728720786279</v>
      </c>
      <c r="I136">
        <f t="shared" si="15"/>
        <v>1.4911502233641155E-3</v>
      </c>
    </row>
    <row r="137" spans="1:9">
      <c r="A137" s="3" t="s">
        <v>271</v>
      </c>
      <c r="B137">
        <v>64.05</v>
      </c>
      <c r="C137" s="4">
        <v>4630</v>
      </c>
      <c r="D137">
        <f t="shared" si="12"/>
        <v>72.287275565964094</v>
      </c>
      <c r="E137" s="7">
        <f t="shared" si="14"/>
        <v>6.4411118221529727E-3</v>
      </c>
      <c r="F137" s="8">
        <f t="shared" si="16"/>
        <v>0.4616872095935004</v>
      </c>
      <c r="G137" s="7">
        <f t="shared" si="13"/>
        <v>6.3684767856343862E-3</v>
      </c>
      <c r="H137" s="8">
        <f t="shared" si="17"/>
        <v>0.22497576399349717</v>
      </c>
      <c r="I137">
        <f t="shared" si="15"/>
        <v>1.1309870094999841E-4</v>
      </c>
    </row>
    <row r="138" spans="1:9">
      <c r="A138" s="3" t="s">
        <v>448</v>
      </c>
      <c r="B138">
        <v>4.8499999999999996</v>
      </c>
      <c r="C138" s="4">
        <v>350</v>
      </c>
      <c r="D138">
        <f t="shared" si="12"/>
        <v>72.164948453608247</v>
      </c>
      <c r="E138" s="7">
        <f t="shared" si="14"/>
        <v>4.8690910102668262E-4</v>
      </c>
      <c r="F138" s="8">
        <f t="shared" si="16"/>
        <v>0.46217411869452707</v>
      </c>
      <c r="G138" s="7">
        <f t="shared" si="13"/>
        <v>4.8223438579745155E-4</v>
      </c>
      <c r="H138" s="8">
        <f t="shared" si="17"/>
        <v>0.22545799837929462</v>
      </c>
      <c r="I138">
        <f t="shared" si="15"/>
        <v>6.5380601085307521E-4</v>
      </c>
    </row>
    <row r="139" spans="1:9">
      <c r="A139" s="3" t="s">
        <v>148</v>
      </c>
      <c r="B139">
        <v>27.96</v>
      </c>
      <c r="C139" s="4">
        <v>2012</v>
      </c>
      <c r="D139">
        <f t="shared" si="12"/>
        <v>71.959942775393415</v>
      </c>
      <c r="E139" s="7">
        <f t="shared" si="14"/>
        <v>2.799031746473387E-3</v>
      </c>
      <c r="F139" s="8">
        <f t="shared" si="16"/>
        <v>0.46497315044100046</v>
      </c>
      <c r="G139" s="7">
        <f t="shared" si="13"/>
        <v>2.7800563766797416E-3</v>
      </c>
      <c r="H139" s="8">
        <f t="shared" si="17"/>
        <v>0.22823805475597436</v>
      </c>
      <c r="I139">
        <f t="shared" si="15"/>
        <v>3.8148162360590598E-4</v>
      </c>
    </row>
    <row r="140" spans="1:9">
      <c r="A140" s="3" t="s">
        <v>101</v>
      </c>
      <c r="B140">
        <v>16.28</v>
      </c>
      <c r="C140" s="4">
        <v>1169</v>
      </c>
      <c r="D140">
        <f t="shared" si="12"/>
        <v>71.805896805896808</v>
      </c>
      <c r="E140" s="7">
        <f t="shared" si="14"/>
        <v>1.6262763974291198E-3</v>
      </c>
      <c r="F140" s="8">
        <f t="shared" si="16"/>
        <v>0.46659942683842959</v>
      </c>
      <c r="G140" s="7">
        <f t="shared" si="13"/>
        <v>1.6187166599551572E-3</v>
      </c>
      <c r="H140" s="8">
        <f t="shared" si="17"/>
        <v>0.22985677141592953</v>
      </c>
      <c r="I140">
        <f t="shared" si="15"/>
        <v>7.6417946299908723E-5</v>
      </c>
    </row>
    <row r="141" spans="1:9">
      <c r="A141" s="3" t="s">
        <v>39</v>
      </c>
      <c r="B141">
        <v>3.26</v>
      </c>
      <c r="C141" s="4">
        <v>234</v>
      </c>
      <c r="D141">
        <f t="shared" si="12"/>
        <v>71.779141104294482</v>
      </c>
      <c r="E141" s="7">
        <f t="shared" si="14"/>
        <v>3.2553351325783925E-4</v>
      </c>
      <c r="F141" s="8">
        <f t="shared" si="16"/>
        <v>0.4669249603516874</v>
      </c>
      <c r="G141" s="7">
        <f t="shared" si="13"/>
        <v>3.2414105107210148E-4</v>
      </c>
      <c r="H141" s="8">
        <f t="shared" si="17"/>
        <v>0.23018091246700162</v>
      </c>
      <c r="I141">
        <f t="shared" si="15"/>
        <v>2.3100994456263096E-3</v>
      </c>
    </row>
    <row r="142" spans="1:9">
      <c r="A142" s="3" t="s">
        <v>274</v>
      </c>
      <c r="B142">
        <v>98.33</v>
      </c>
      <c r="C142" s="4">
        <v>7042</v>
      </c>
      <c r="D142">
        <f t="shared" si="12"/>
        <v>71.615986982609584</v>
      </c>
      <c r="E142" s="7">
        <f t="shared" si="14"/>
        <v>9.7966111126568545E-3</v>
      </c>
      <c r="F142" s="8">
        <f t="shared" si="16"/>
        <v>0.47672157146434424</v>
      </c>
      <c r="G142" s="7">
        <f t="shared" si="13"/>
        <v>9.776929310404827E-3</v>
      </c>
      <c r="H142" s="8">
        <f t="shared" si="17"/>
        <v>0.23995784177740645</v>
      </c>
      <c r="I142">
        <f t="shared" si="15"/>
        <v>3.2483581316833376E-4</v>
      </c>
    </row>
    <row r="143" spans="1:9">
      <c r="A143" s="3" t="s">
        <v>161</v>
      </c>
      <c r="B143">
        <v>13.79</v>
      </c>
      <c r="C143" s="4">
        <v>985</v>
      </c>
      <c r="D143">
        <f t="shared" si="12"/>
        <v>71.428571428571431</v>
      </c>
      <c r="E143" s="7">
        <f t="shared" si="14"/>
        <v>1.3703013271750926E-3</v>
      </c>
      <c r="F143" s="8">
        <f t="shared" si="16"/>
        <v>0.47809187279151932</v>
      </c>
      <c r="G143" s="7">
        <f t="shared" si="13"/>
        <v>1.3711365319890427E-3</v>
      </c>
      <c r="H143" s="8">
        <f t="shared" si="17"/>
        <v>0.24132897830939548</v>
      </c>
      <c r="I143">
        <f t="shared" si="15"/>
        <v>8.1447972254292123E-4</v>
      </c>
    </row>
    <row r="144" spans="1:9">
      <c r="A144" s="3" t="s">
        <v>71</v>
      </c>
      <c r="B144">
        <v>34.549999999999997</v>
      </c>
      <c r="C144" s="4">
        <v>2466</v>
      </c>
      <c r="D144">
        <f t="shared" si="12"/>
        <v>71.37481910274964</v>
      </c>
      <c r="E144" s="7">
        <f t="shared" si="14"/>
        <v>3.4306224089479982E-3</v>
      </c>
      <c r="F144" s="8">
        <f t="shared" si="16"/>
        <v>0.4815224952004673</v>
      </c>
      <c r="G144" s="7">
        <f t="shared" si="13"/>
        <v>3.4352985627426704E-3</v>
      </c>
      <c r="H144" s="8">
        <f t="shared" si="17"/>
        <v>0.24476427687213814</v>
      </c>
      <c r="I144">
        <f t="shared" si="15"/>
        <v>3.2132191650785513E-4</v>
      </c>
    </row>
    <row r="145" spans="1:9">
      <c r="A145" s="3" t="s">
        <v>305</v>
      </c>
      <c r="B145">
        <v>13.61</v>
      </c>
      <c r="C145" s="4">
        <v>970</v>
      </c>
      <c r="D145">
        <f t="shared" si="12"/>
        <v>71.271124173401915</v>
      </c>
      <c r="E145" s="7">
        <f t="shared" si="14"/>
        <v>1.3494337942739491E-3</v>
      </c>
      <c r="F145" s="8">
        <f t="shared" si="16"/>
        <v>0.48287192899474124</v>
      </c>
      <c r="G145" s="7">
        <f t="shared" si="13"/>
        <v>1.3532391733408898E-3</v>
      </c>
      <c r="H145" s="8">
        <f t="shared" si="17"/>
        <v>0.24611751604547905</v>
      </c>
      <c r="I145">
        <f t="shared" si="15"/>
        <v>1.1006137750529943E-4</v>
      </c>
    </row>
    <row r="146" spans="1:9">
      <c r="A146" s="3" t="s">
        <v>106</v>
      </c>
      <c r="B146">
        <v>4.66</v>
      </c>
      <c r="C146" s="4">
        <v>332</v>
      </c>
      <c r="D146">
        <f t="shared" si="12"/>
        <v>71.24463519313305</v>
      </c>
      <c r="E146" s="7">
        <f t="shared" si="14"/>
        <v>4.618680615453104E-4</v>
      </c>
      <c r="F146" s="8">
        <f t="shared" si="16"/>
        <v>0.48333379705628654</v>
      </c>
      <c r="G146" s="7">
        <f t="shared" si="13"/>
        <v>4.633427294466236E-4</v>
      </c>
      <c r="H146" s="8">
        <f t="shared" si="17"/>
        <v>0.24658085877492567</v>
      </c>
      <c r="I146">
        <f t="shared" si="15"/>
        <v>2.2101431977544772E-4</v>
      </c>
    </row>
    <row r="147" spans="1:9">
      <c r="A147" s="3" t="s">
        <v>413</v>
      </c>
      <c r="B147">
        <v>9.31</v>
      </c>
      <c r="C147" s="4">
        <v>660</v>
      </c>
      <c r="D147">
        <f t="shared" si="12"/>
        <v>70.891514500537056</v>
      </c>
      <c r="E147" s="7">
        <f t="shared" si="14"/>
        <v>9.1817144765031576E-4</v>
      </c>
      <c r="F147" s="8">
        <f t="shared" si="16"/>
        <v>0.48425196850393687</v>
      </c>
      <c r="G147" s="7">
        <f t="shared" si="13"/>
        <v>9.2569116119057204E-4</v>
      </c>
      <c r="H147" s="8">
        <f t="shared" si="17"/>
        <v>0.24750654993611623</v>
      </c>
      <c r="I147">
        <f t="shared" si="15"/>
        <v>1.5971946586225E-3</v>
      </c>
    </row>
    <row r="148" spans="1:9">
      <c r="A148" s="3" t="s">
        <v>195</v>
      </c>
      <c r="B148">
        <v>67.09</v>
      </c>
      <c r="C148" s="4">
        <v>4743</v>
      </c>
      <c r="D148">
        <f t="shared" si="12"/>
        <v>70.696079892681468</v>
      </c>
      <c r="E148" s="7">
        <f t="shared" si="14"/>
        <v>6.5983139033415879E-3</v>
      </c>
      <c r="F148" s="8">
        <f t="shared" si="16"/>
        <v>0.49085028240727846</v>
      </c>
      <c r="G148" s="7">
        <f t="shared" si="13"/>
        <v>6.6707432872476352E-3</v>
      </c>
      <c r="H148" s="8">
        <f t="shared" si="17"/>
        <v>0.25417729322336385</v>
      </c>
      <c r="I148">
        <f t="shared" si="15"/>
        <v>4.5151654299901978E-4</v>
      </c>
    </row>
    <row r="149" spans="1:9">
      <c r="A149" s="3" t="s">
        <v>267</v>
      </c>
      <c r="B149">
        <v>18.96</v>
      </c>
      <c r="C149" s="4">
        <v>1340</v>
      </c>
      <c r="D149">
        <f t="shared" si="12"/>
        <v>70.675105485232066</v>
      </c>
      <c r="E149" s="7">
        <f t="shared" si="14"/>
        <v>1.8641662725021563E-3</v>
      </c>
      <c r="F149" s="8">
        <f t="shared" si="16"/>
        <v>0.49271444867978059</v>
      </c>
      <c r="G149" s="7">
        <f t="shared" si="13"/>
        <v>1.8851884442720995E-3</v>
      </c>
      <c r="H149" s="8">
        <f t="shared" si="17"/>
        <v>0.25606248166763595</v>
      </c>
      <c r="I149">
        <f t="shared" si="15"/>
        <v>2.1114699054242125E-4</v>
      </c>
    </row>
    <row r="150" spans="1:9">
      <c r="A150" s="3" t="s">
        <v>524</v>
      </c>
      <c r="B150">
        <v>8.84</v>
      </c>
      <c r="C150" s="4">
        <v>623</v>
      </c>
      <c r="D150">
        <f t="shared" si="12"/>
        <v>70.475113122171948</v>
      </c>
      <c r="E150" s="7">
        <f t="shared" si="14"/>
        <v>8.666981998274951E-4</v>
      </c>
      <c r="F150" s="8">
        <f t="shared" si="16"/>
        <v>0.49358114687960808</v>
      </c>
      <c r="G150" s="7">
        <f t="shared" si="13"/>
        <v>8.7895916916483959E-4</v>
      </c>
      <c r="H150" s="8">
        <f t="shared" si="17"/>
        <v>0.25694144083680082</v>
      </c>
      <c r="I150">
        <f t="shared" si="15"/>
        <v>4.7486385425982158E-5</v>
      </c>
    </row>
    <row r="151" spans="1:9">
      <c r="A151" s="3" t="s">
        <v>395</v>
      </c>
      <c r="B151">
        <v>1.98</v>
      </c>
      <c r="C151" s="4">
        <v>139</v>
      </c>
      <c r="D151">
        <f t="shared" si="12"/>
        <v>70.202020202020208</v>
      </c>
      <c r="E151" s="7">
        <f t="shared" si="14"/>
        <v>1.9337247155059681E-4</v>
      </c>
      <c r="F151" s="8">
        <f t="shared" si="16"/>
        <v>0.49377451935115868</v>
      </c>
      <c r="G151" s="7">
        <f t="shared" si="13"/>
        <v>1.9687094512968128E-4</v>
      </c>
      <c r="H151" s="8">
        <f t="shared" si="17"/>
        <v>0.25713831178193047</v>
      </c>
      <c r="I151">
        <f t="shared" si="15"/>
        <v>1.1345957200722956E-4</v>
      </c>
    </row>
    <row r="152" spans="1:9">
      <c r="A152" s="3" t="s">
        <v>616</v>
      </c>
      <c r="B152">
        <v>4.7300000000000004</v>
      </c>
      <c r="C152" s="4">
        <v>332</v>
      </c>
      <c r="D152">
        <f t="shared" si="12"/>
        <v>70.190274841437628</v>
      </c>
      <c r="E152" s="7">
        <f t="shared" si="14"/>
        <v>4.618680615453104E-4</v>
      </c>
      <c r="F152" s="8">
        <f t="shared" si="16"/>
        <v>0.49423638741270398</v>
      </c>
      <c r="G152" s="7">
        <f t="shared" si="13"/>
        <v>4.7030281336534976E-4</v>
      </c>
      <c r="H152" s="8">
        <f t="shared" si="17"/>
        <v>0.25760861459529583</v>
      </c>
      <c r="I152">
        <f t="shared" si="15"/>
        <v>1.0079518175168112E-3</v>
      </c>
    </row>
    <row r="153" spans="1:9">
      <c r="A153" s="3" t="s">
        <v>154</v>
      </c>
      <c r="B153">
        <v>42.01</v>
      </c>
      <c r="C153" s="4">
        <v>2948</v>
      </c>
      <c r="D153">
        <f t="shared" si="12"/>
        <v>70.173768150440381</v>
      </c>
      <c r="E153" s="7">
        <f t="shared" si="14"/>
        <v>4.101165799504744E-3</v>
      </c>
      <c r="F153" s="8">
        <f t="shared" si="16"/>
        <v>0.49833755321220874</v>
      </c>
      <c r="G153" s="7">
        <f t="shared" si="13"/>
        <v>4.1770446489383384E-3</v>
      </c>
      <c r="H153" s="8">
        <f t="shared" si="17"/>
        <v>0.26178565924423414</v>
      </c>
      <c r="I153">
        <f t="shared" si="15"/>
        <v>2.4692148769481226E-4</v>
      </c>
    </row>
    <row r="154" spans="1:9">
      <c r="A154" s="3" t="s">
        <v>69</v>
      </c>
      <c r="B154">
        <v>10.29</v>
      </c>
      <c r="C154" s="4">
        <v>722</v>
      </c>
      <c r="D154">
        <f t="shared" si="12"/>
        <v>70.165208940719154</v>
      </c>
      <c r="E154" s="7">
        <f t="shared" si="14"/>
        <v>1.0044239169750425E-3</v>
      </c>
      <c r="F154" s="8">
        <f t="shared" si="16"/>
        <v>0.49934197712918377</v>
      </c>
      <c r="G154" s="7">
        <f t="shared" si="13"/>
        <v>1.0231323360527375E-3</v>
      </c>
      <c r="H154" s="8">
        <f t="shared" si="17"/>
        <v>0.26280879158028686</v>
      </c>
      <c r="I154">
        <f t="shared" si="15"/>
        <v>5.0257218772303824E-5</v>
      </c>
    </row>
    <row r="155" spans="1:9">
      <c r="A155" s="3" t="s">
        <v>125</v>
      </c>
      <c r="B155">
        <v>2.08</v>
      </c>
      <c r="C155" s="4">
        <v>145</v>
      </c>
      <c r="D155">
        <f t="shared" si="12"/>
        <v>69.711538461538453</v>
      </c>
      <c r="E155" s="7">
        <f t="shared" si="14"/>
        <v>2.0171948471105422E-4</v>
      </c>
      <c r="F155" s="8">
        <f t="shared" si="16"/>
        <v>0.49954369661389481</v>
      </c>
      <c r="G155" s="7">
        <f t="shared" si="13"/>
        <v>2.0681392215643287E-4</v>
      </c>
      <c r="H155" s="8">
        <f t="shared" si="17"/>
        <v>0.26301560550244329</v>
      </c>
      <c r="I155">
        <f t="shared" si="15"/>
        <v>1.9381190211328891E-4</v>
      </c>
    </row>
    <row r="156" spans="1:9">
      <c r="A156" s="3" t="s">
        <v>455</v>
      </c>
      <c r="B156">
        <v>8.02</v>
      </c>
      <c r="C156" s="4">
        <v>559</v>
      </c>
      <c r="D156">
        <f t="shared" si="12"/>
        <v>69.700748129675816</v>
      </c>
      <c r="E156" s="7">
        <f t="shared" si="14"/>
        <v>7.7766339278261595E-4</v>
      </c>
      <c r="F156" s="8">
        <f t="shared" si="16"/>
        <v>0.50032136000667737</v>
      </c>
      <c r="G156" s="7">
        <f t="shared" si="13"/>
        <v>7.974267575454766E-4</v>
      </c>
      <c r="H156" s="8">
        <f t="shared" si="17"/>
        <v>0.26381303225998876</v>
      </c>
      <c r="I156">
        <f t="shared" si="15"/>
        <v>5.925506093204802E-4</v>
      </c>
    </row>
    <row r="157" spans="1:9">
      <c r="A157" s="3" t="s">
        <v>38</v>
      </c>
      <c r="B157">
        <v>24.49</v>
      </c>
      <c r="C157" s="4">
        <v>1705</v>
      </c>
      <c r="D157">
        <f t="shared" si="12"/>
        <v>69.620253164556971</v>
      </c>
      <c r="E157" s="7">
        <f t="shared" si="14"/>
        <v>2.3719429064299824E-3</v>
      </c>
      <c r="F157" s="8">
        <f t="shared" si="16"/>
        <v>0.50269330291310732</v>
      </c>
      <c r="G157" s="7">
        <f t="shared" si="13"/>
        <v>2.4350350738514617E-3</v>
      </c>
      <c r="H157" s="8">
        <f t="shared" si="17"/>
        <v>0.26624806733384021</v>
      </c>
      <c r="I157">
        <f t="shared" si="15"/>
        <v>5.0456481387831098E-4</v>
      </c>
    </row>
    <row r="158" spans="1:9">
      <c r="A158" s="3" t="s">
        <v>501</v>
      </c>
      <c r="B158">
        <v>20.84</v>
      </c>
      <c r="C158" s="4">
        <v>1450</v>
      </c>
      <c r="D158">
        <f t="shared" si="12"/>
        <v>69.577735124760082</v>
      </c>
      <c r="E158" s="7">
        <f t="shared" si="14"/>
        <v>2.0171948471105422E-3</v>
      </c>
      <c r="F158" s="8">
        <f t="shared" si="16"/>
        <v>0.50471049776021781</v>
      </c>
      <c r="G158" s="7">
        <f t="shared" si="13"/>
        <v>2.0721164123750292E-3</v>
      </c>
      <c r="H158" s="8">
        <f t="shared" si="17"/>
        <v>0.26832018374621525</v>
      </c>
      <c r="I158">
        <f t="shared" si="15"/>
        <v>1.33672518901784E-4</v>
      </c>
    </row>
    <row r="159" spans="1:9">
      <c r="A159" s="3" t="s">
        <v>556</v>
      </c>
      <c r="B159">
        <v>5.52</v>
      </c>
      <c r="C159" s="4">
        <v>384</v>
      </c>
      <c r="D159">
        <f t="shared" si="12"/>
        <v>69.565217391304358</v>
      </c>
      <c r="E159" s="7">
        <f t="shared" si="14"/>
        <v>5.3420884226927461E-4</v>
      </c>
      <c r="F159" s="8">
        <f t="shared" si="16"/>
        <v>0.5052447066024871</v>
      </c>
      <c r="G159" s="7">
        <f t="shared" si="13"/>
        <v>5.4885233187668711E-4</v>
      </c>
      <c r="H159" s="8">
        <f t="shared" si="17"/>
        <v>0.26886903607809193</v>
      </c>
      <c r="I159">
        <f t="shared" si="15"/>
        <v>2.0164182707546607E-4</v>
      </c>
    </row>
    <row r="160" spans="1:9">
      <c r="A160" s="3" t="s">
        <v>473</v>
      </c>
      <c r="B160">
        <v>8.31</v>
      </c>
      <c r="C160" s="4">
        <v>577</v>
      </c>
      <c r="D160">
        <f t="shared" si="12"/>
        <v>69.434416365824305</v>
      </c>
      <c r="E160" s="7">
        <f t="shared" si="14"/>
        <v>8.0270443226398817E-4</v>
      </c>
      <c r="F160" s="8">
        <f t="shared" si="16"/>
        <v>0.50604741103475104</v>
      </c>
      <c r="G160" s="7">
        <f t="shared" si="13"/>
        <v>8.2626139092305631E-4</v>
      </c>
      <c r="H160" s="8">
        <f t="shared" si="17"/>
        <v>0.26969529746901499</v>
      </c>
      <c r="I160">
        <f t="shared" si="15"/>
        <v>1.991085811112181E-4</v>
      </c>
    </row>
    <row r="161" spans="1:9">
      <c r="A161" s="3" t="s">
        <v>283</v>
      </c>
      <c r="B161">
        <v>8.1999999999999993</v>
      </c>
      <c r="C161" s="4">
        <v>569</v>
      </c>
      <c r="D161">
        <f t="shared" si="12"/>
        <v>69.390243902439025</v>
      </c>
      <c r="E161" s="7">
        <f t="shared" si="14"/>
        <v>7.9157508138337832E-4</v>
      </c>
      <c r="F161" s="8">
        <f t="shared" si="16"/>
        <v>0.50683898611613443</v>
      </c>
      <c r="G161" s="7">
        <f t="shared" si="13"/>
        <v>8.1532411619362945E-4</v>
      </c>
      <c r="H161" s="8">
        <f t="shared" si="17"/>
        <v>0.27051062158520861</v>
      </c>
      <c r="I161">
        <f t="shared" si="15"/>
        <v>2.6391499705921695E-4</v>
      </c>
    </row>
    <row r="162" spans="1:9">
      <c r="A162" s="3" t="s">
        <v>247</v>
      </c>
      <c r="B162">
        <v>10.86</v>
      </c>
      <c r="C162" s="4">
        <v>753</v>
      </c>
      <c r="D162">
        <f t="shared" si="12"/>
        <v>69.337016574585633</v>
      </c>
      <c r="E162" s="7">
        <f t="shared" si="14"/>
        <v>1.0475501516374057E-3</v>
      </c>
      <c r="F162" s="8">
        <f t="shared" si="16"/>
        <v>0.5078865362677718</v>
      </c>
      <c r="G162" s="7">
        <f t="shared" si="13"/>
        <v>1.0798073051052214E-3</v>
      </c>
      <c r="H162" s="8">
        <f t="shared" si="17"/>
        <v>0.27159042889031382</v>
      </c>
      <c r="I162">
        <f t="shared" si="15"/>
        <v>1.5593950071371432E-4</v>
      </c>
    </row>
    <row r="163" spans="1:9">
      <c r="A163" s="3" t="s">
        <v>609</v>
      </c>
      <c r="B163">
        <v>6.38</v>
      </c>
      <c r="C163" s="4">
        <v>440</v>
      </c>
      <c r="D163">
        <f t="shared" si="12"/>
        <v>68.965517241379317</v>
      </c>
      <c r="E163" s="7">
        <f t="shared" si="14"/>
        <v>6.1211429843354391E-4</v>
      </c>
      <c r="F163" s="8">
        <f t="shared" si="16"/>
        <v>0.50849865056620536</v>
      </c>
      <c r="G163" s="7">
        <f t="shared" si="13"/>
        <v>6.3436193430675073E-4</v>
      </c>
      <c r="H163" s="8">
        <f t="shared" si="17"/>
        <v>0.27222479082462059</v>
      </c>
      <c r="I163">
        <f t="shared" si="15"/>
        <v>1.0362591862288495E-3</v>
      </c>
    </row>
    <row r="164" spans="1:9">
      <c r="A164" s="3" t="s">
        <v>17</v>
      </c>
      <c r="B164">
        <v>42.33</v>
      </c>
      <c r="C164" s="4">
        <v>2915</v>
      </c>
      <c r="D164">
        <f t="shared" si="12"/>
        <v>68.863690054334995</v>
      </c>
      <c r="E164" s="7">
        <f t="shared" si="14"/>
        <v>4.0552572271222278E-3</v>
      </c>
      <c r="F164" s="8">
        <f t="shared" si="16"/>
        <v>0.51255390779332755</v>
      </c>
      <c r="G164" s="7">
        <f t="shared" si="13"/>
        <v>4.2088621754239434E-3</v>
      </c>
      <c r="H164" s="8">
        <f t="shared" si="17"/>
        <v>0.27643365300004452</v>
      </c>
      <c r="I164">
        <f t="shared" si="15"/>
        <v>3.2846108660844475E-4</v>
      </c>
    </row>
    <row r="165" spans="1:9">
      <c r="A165" s="3" t="s">
        <v>462</v>
      </c>
      <c r="B165">
        <v>13.41</v>
      </c>
      <c r="C165" s="4">
        <v>923</v>
      </c>
      <c r="D165">
        <f t="shared" si="12"/>
        <v>68.829231916480239</v>
      </c>
      <c r="E165" s="7">
        <f t="shared" si="14"/>
        <v>1.2840488578503659E-3</v>
      </c>
      <c r="F165" s="8">
        <f t="shared" si="16"/>
        <v>0.51383795665117793</v>
      </c>
      <c r="G165" s="7">
        <f t="shared" si="13"/>
        <v>1.3333532192873869E-3</v>
      </c>
      <c r="H165" s="8">
        <f t="shared" si="17"/>
        <v>0.27776700621933192</v>
      </c>
      <c r="I165">
        <f t="shared" si="15"/>
        <v>6.3417754894795619E-5</v>
      </c>
    </row>
    <row r="166" spans="1:9">
      <c r="A166" s="3" t="s">
        <v>122</v>
      </c>
      <c r="B166">
        <v>2.58</v>
      </c>
      <c r="C166" s="4">
        <v>177</v>
      </c>
      <c r="D166">
        <f t="shared" si="12"/>
        <v>68.604651162790702</v>
      </c>
      <c r="E166" s="7">
        <f t="shared" si="14"/>
        <v>2.462368882334938E-4</v>
      </c>
      <c r="F166" s="8">
        <f t="shared" si="16"/>
        <v>0.51408419353941137</v>
      </c>
      <c r="G166" s="7">
        <f t="shared" si="13"/>
        <v>2.5652880729019076E-4</v>
      </c>
      <c r="H166" s="8">
        <f t="shared" si="17"/>
        <v>0.27802353502662214</v>
      </c>
      <c r="I166">
        <f t="shared" si="15"/>
        <v>6.3417754894795619E-5</v>
      </c>
    </row>
    <row r="167" spans="1:9">
      <c r="A167" s="3" t="s">
        <v>460</v>
      </c>
      <c r="B167">
        <v>2.58</v>
      </c>
      <c r="C167" s="4">
        <v>177</v>
      </c>
      <c r="D167">
        <f t="shared" si="12"/>
        <v>68.604651162790702</v>
      </c>
      <c r="E167" s="7">
        <f t="shared" si="14"/>
        <v>2.462368882334938E-4</v>
      </c>
      <c r="F167" s="8">
        <f t="shared" si="16"/>
        <v>0.51433043042764481</v>
      </c>
      <c r="G167" s="7">
        <f t="shared" si="13"/>
        <v>2.5652880729019076E-4</v>
      </c>
      <c r="H167" s="8">
        <f t="shared" si="17"/>
        <v>0.27828006383391235</v>
      </c>
      <c r="I167">
        <f t="shared" si="15"/>
        <v>1.1506386710397054E-4</v>
      </c>
    </row>
    <row r="168" spans="1:9">
      <c r="A168" s="3" t="s">
        <v>319</v>
      </c>
      <c r="B168">
        <v>4.68</v>
      </c>
      <c r="C168" s="4">
        <v>321</v>
      </c>
      <c r="D168">
        <f t="shared" si="12"/>
        <v>68.589743589743591</v>
      </c>
      <c r="E168" s="7">
        <f t="shared" si="14"/>
        <v>4.4656520408447177E-4</v>
      </c>
      <c r="F168" s="8">
        <f t="shared" si="16"/>
        <v>0.51477699563172929</v>
      </c>
      <c r="G168" s="7">
        <f t="shared" si="13"/>
        <v>4.6533132485197386E-4</v>
      </c>
      <c r="H168" s="8">
        <f t="shared" si="17"/>
        <v>0.27874539515876434</v>
      </c>
      <c r="I168">
        <f t="shared" si="15"/>
        <v>1.439267793583443E-4</v>
      </c>
    </row>
    <row r="169" spans="1:9">
      <c r="A169" s="3" t="s">
        <v>281</v>
      </c>
      <c r="B169">
        <v>5.85</v>
      </c>
      <c r="C169" s="4">
        <v>401</v>
      </c>
      <c r="D169">
        <f t="shared" si="12"/>
        <v>68.547008547008545</v>
      </c>
      <c r="E169" s="7">
        <f t="shared" si="14"/>
        <v>5.5785871289057063E-4</v>
      </c>
      <c r="F169" s="8">
        <f t="shared" si="16"/>
        <v>0.5153348543446199</v>
      </c>
      <c r="G169" s="7">
        <f t="shared" si="13"/>
        <v>5.8166415606496734E-4</v>
      </c>
      <c r="H169" s="8">
        <f t="shared" si="17"/>
        <v>0.27932705931482932</v>
      </c>
      <c r="I169">
        <f t="shared" si="15"/>
        <v>1.0164837292170326E-4</v>
      </c>
    </row>
    <row r="170" spans="1:9">
      <c r="A170" s="3" t="s">
        <v>250</v>
      </c>
      <c r="B170">
        <v>4.13</v>
      </c>
      <c r="C170" s="4">
        <v>283</v>
      </c>
      <c r="D170">
        <f t="shared" si="12"/>
        <v>68.52300242130751</v>
      </c>
      <c r="E170" s="7">
        <f t="shared" si="14"/>
        <v>3.937007874015748E-4</v>
      </c>
      <c r="F170" s="8">
        <f t="shared" si="16"/>
        <v>0.51572855513202143</v>
      </c>
      <c r="G170" s="7">
        <f t="shared" si="13"/>
        <v>4.106449512048402E-4</v>
      </c>
      <c r="H170" s="8">
        <f t="shared" si="17"/>
        <v>0.27973770426603417</v>
      </c>
      <c r="I170">
        <f t="shared" si="15"/>
        <v>7.4058026722889636E-5</v>
      </c>
    </row>
    <row r="171" spans="1:9">
      <c r="A171" s="3" t="s">
        <v>552</v>
      </c>
      <c r="B171">
        <v>3</v>
      </c>
      <c r="C171" s="4">
        <v>205</v>
      </c>
      <c r="D171">
        <f t="shared" si="12"/>
        <v>68.333333333333329</v>
      </c>
      <c r="E171" s="7">
        <f t="shared" si="14"/>
        <v>2.851896163156284E-4</v>
      </c>
      <c r="F171" s="8">
        <f t="shared" si="16"/>
        <v>0.51601374474833706</v>
      </c>
      <c r="G171" s="7">
        <f t="shared" si="13"/>
        <v>2.9828931080254736E-4</v>
      </c>
      <c r="H171" s="8">
        <f t="shared" si="17"/>
        <v>0.28003599357683673</v>
      </c>
      <c r="I171">
        <f t="shared" si="15"/>
        <v>7.4818085857797367E-5</v>
      </c>
    </row>
    <row r="172" spans="1:9">
      <c r="A172" s="3" t="s">
        <v>537</v>
      </c>
      <c r="B172">
        <v>3.03</v>
      </c>
      <c r="C172" s="4">
        <v>207</v>
      </c>
      <c r="D172">
        <f t="shared" si="12"/>
        <v>68.316831683168317</v>
      </c>
      <c r="E172" s="7">
        <f t="shared" si="14"/>
        <v>2.8797195403578086E-4</v>
      </c>
      <c r="F172" s="8">
        <f t="shared" si="16"/>
        <v>0.51630171670237279</v>
      </c>
      <c r="G172" s="7">
        <f t="shared" si="13"/>
        <v>3.0127220391057283E-4</v>
      </c>
      <c r="H172" s="8">
        <f t="shared" si="17"/>
        <v>0.2803372657807473</v>
      </c>
      <c r="I172">
        <f t="shared" si="15"/>
        <v>2.3445865719481929E-4</v>
      </c>
    </row>
    <row r="173" spans="1:9">
      <c r="A173" s="3" t="s">
        <v>179</v>
      </c>
      <c r="B173">
        <v>9.49</v>
      </c>
      <c r="C173" s="4">
        <v>648</v>
      </c>
      <c r="D173">
        <f t="shared" si="12"/>
        <v>68.282402528977869</v>
      </c>
      <c r="E173" s="7">
        <f t="shared" si="14"/>
        <v>9.0147742132940098E-4</v>
      </c>
      <c r="F173" s="8">
        <f t="shared" si="16"/>
        <v>0.51720319412370219</v>
      </c>
      <c r="G173" s="7">
        <f t="shared" si="13"/>
        <v>9.4358851983872489E-4</v>
      </c>
      <c r="H173" s="8">
        <f t="shared" si="17"/>
        <v>0.28128085430058603</v>
      </c>
      <c r="I173">
        <f t="shared" si="15"/>
        <v>9.6721186137674331E-4</v>
      </c>
    </row>
    <row r="174" spans="1:9">
      <c r="A174" s="3" t="s">
        <v>380</v>
      </c>
      <c r="B174">
        <v>39.14</v>
      </c>
      <c r="C174" s="4">
        <v>2672</v>
      </c>
      <c r="D174">
        <f t="shared" si="12"/>
        <v>68.267756770567189</v>
      </c>
      <c r="E174" s="7">
        <f t="shared" si="14"/>
        <v>3.7172031941237029E-3</v>
      </c>
      <c r="F174" s="8">
        <f t="shared" si="16"/>
        <v>0.52092039731782591</v>
      </c>
      <c r="G174" s="7">
        <f t="shared" si="13"/>
        <v>3.891681208270568E-3</v>
      </c>
      <c r="H174" s="8">
        <f t="shared" si="17"/>
        <v>0.28517253550885657</v>
      </c>
      <c r="I174">
        <f t="shared" si="15"/>
        <v>2.0863722639252735E-4</v>
      </c>
    </row>
    <row r="175" spans="1:9">
      <c r="A175" s="3" t="s">
        <v>30</v>
      </c>
      <c r="B175">
        <v>8.44</v>
      </c>
      <c r="C175" s="4">
        <v>576</v>
      </c>
      <c r="D175">
        <f t="shared" si="12"/>
        <v>68.246445497630333</v>
      </c>
      <c r="E175" s="7">
        <f t="shared" si="14"/>
        <v>8.0131326340391197E-4</v>
      </c>
      <c r="F175" s="8">
        <f t="shared" si="16"/>
        <v>0.52172171058122985</v>
      </c>
      <c r="G175" s="7">
        <f t="shared" si="13"/>
        <v>8.3918726105783326E-4</v>
      </c>
      <c r="H175" s="8">
        <f t="shared" si="17"/>
        <v>0.28601172276991438</v>
      </c>
      <c r="I175">
        <f t="shared" si="15"/>
        <v>1.3029507155667974E-4</v>
      </c>
    </row>
    <row r="176" spans="1:9">
      <c r="A176" s="3" t="s">
        <v>322</v>
      </c>
      <c r="B176">
        <v>5.25</v>
      </c>
      <c r="C176" s="4">
        <v>357</v>
      </c>
      <c r="D176">
        <f t="shared" si="12"/>
        <v>68</v>
      </c>
      <c r="E176" s="7">
        <f t="shared" si="14"/>
        <v>4.9664728304721632E-4</v>
      </c>
      <c r="F176" s="8">
        <f t="shared" si="16"/>
        <v>0.52221835786427706</v>
      </c>
      <c r="G176" s="7">
        <f t="shared" si="13"/>
        <v>5.2200629390445794E-4</v>
      </c>
      <c r="H176" s="8">
        <f t="shared" si="17"/>
        <v>0.28653372906381885</v>
      </c>
      <c r="I176">
        <f t="shared" si="15"/>
        <v>1.0155389928603875E-4</v>
      </c>
    </row>
    <row r="177" spans="1:9">
      <c r="A177" s="3" t="s">
        <v>496</v>
      </c>
      <c r="B177">
        <v>4.09</v>
      </c>
      <c r="C177" s="4">
        <v>278</v>
      </c>
      <c r="D177">
        <f t="shared" si="12"/>
        <v>67.970660146699274</v>
      </c>
      <c r="E177" s="7">
        <f t="shared" si="14"/>
        <v>3.8674494310119361E-4</v>
      </c>
      <c r="F177" s="8">
        <f t="shared" si="16"/>
        <v>0.52260510280737826</v>
      </c>
      <c r="G177" s="7">
        <f t="shared" si="13"/>
        <v>4.0666776039413957E-4</v>
      </c>
      <c r="H177" s="8">
        <f t="shared" si="17"/>
        <v>0.28694039682421302</v>
      </c>
      <c r="I177">
        <f t="shared" si="15"/>
        <v>5.3262544371882048E-4</v>
      </c>
    </row>
    <row r="178" spans="1:9">
      <c r="A178" s="3" t="s">
        <v>567</v>
      </c>
      <c r="B178">
        <v>21.42</v>
      </c>
      <c r="C178" s="4">
        <v>1454</v>
      </c>
      <c r="D178">
        <f t="shared" si="12"/>
        <v>67.880485527544351</v>
      </c>
      <c r="E178" s="7">
        <f t="shared" si="14"/>
        <v>2.0227595225508471E-3</v>
      </c>
      <c r="F178" s="8">
        <f t="shared" si="16"/>
        <v>0.52462786232992908</v>
      </c>
      <c r="G178" s="7">
        <f t="shared" si="13"/>
        <v>2.1297856791301886E-3</v>
      </c>
      <c r="H178" s="8">
        <f t="shared" si="17"/>
        <v>0.28907018250334321</v>
      </c>
      <c r="I178">
        <f t="shared" si="15"/>
        <v>2.2584833399558191E-4</v>
      </c>
    </row>
    <row r="179" spans="1:9">
      <c r="A179" s="3" t="s">
        <v>323</v>
      </c>
      <c r="B179">
        <v>9.0399999999999991</v>
      </c>
      <c r="C179" s="4">
        <v>611</v>
      </c>
      <c r="D179">
        <f t="shared" si="12"/>
        <v>67.588495575221245</v>
      </c>
      <c r="E179" s="7">
        <f t="shared" si="14"/>
        <v>8.5000417350658021E-4</v>
      </c>
      <c r="F179" s="8">
        <f t="shared" si="16"/>
        <v>0.52547786650343564</v>
      </c>
      <c r="G179" s="7">
        <f t="shared" si="13"/>
        <v>8.9884512321834265E-4</v>
      </c>
      <c r="H179" s="8">
        <f t="shared" si="17"/>
        <v>0.28996902762656157</v>
      </c>
      <c r="I179">
        <f t="shared" si="15"/>
        <v>2.5511038729766899E-4</v>
      </c>
    </row>
    <row r="180" spans="1:9">
      <c r="A180" s="3" t="s">
        <v>96</v>
      </c>
      <c r="B180">
        <v>10.210000000000001</v>
      </c>
      <c r="C180" s="4">
        <v>690</v>
      </c>
      <c r="D180">
        <f t="shared" si="12"/>
        <v>67.580803134182162</v>
      </c>
      <c r="E180" s="7">
        <f t="shared" si="14"/>
        <v>9.5990651345260287E-4</v>
      </c>
      <c r="F180" s="8">
        <f t="shared" si="16"/>
        <v>0.52643777301688821</v>
      </c>
      <c r="G180" s="7">
        <f t="shared" si="13"/>
        <v>1.0151779544313364E-3</v>
      </c>
      <c r="H180" s="8">
        <f t="shared" si="17"/>
        <v>0.29098420558099292</v>
      </c>
      <c r="I180">
        <f t="shared" si="15"/>
        <v>5.2847736516600796E-4</v>
      </c>
    </row>
    <row r="181" spans="1:9">
      <c r="A181" s="3" t="s">
        <v>579</v>
      </c>
      <c r="B181">
        <v>21.14</v>
      </c>
      <c r="C181" s="4">
        <v>1428</v>
      </c>
      <c r="D181">
        <f t="shared" si="12"/>
        <v>67.549668874172184</v>
      </c>
      <c r="E181" s="7">
        <f t="shared" si="14"/>
        <v>1.9865891321888653E-3</v>
      </c>
      <c r="F181" s="8">
        <f t="shared" si="16"/>
        <v>0.52842436214907706</v>
      </c>
      <c r="G181" s="7">
        <f t="shared" si="13"/>
        <v>2.1019453434552838E-3</v>
      </c>
      <c r="H181" s="8">
        <f t="shared" si="17"/>
        <v>0.29308615092444817</v>
      </c>
      <c r="I181">
        <f t="shared" si="15"/>
        <v>7.2861423838777029E-5</v>
      </c>
    </row>
    <row r="182" spans="1:9">
      <c r="A182" s="3" t="s">
        <v>275</v>
      </c>
      <c r="B182">
        <v>2.9</v>
      </c>
      <c r="C182" s="4">
        <v>195</v>
      </c>
      <c r="D182">
        <f t="shared" si="12"/>
        <v>67.241379310344826</v>
      </c>
      <c r="E182" s="7">
        <f t="shared" si="14"/>
        <v>2.7127792771486603E-4</v>
      </c>
      <c r="F182" s="8">
        <f t="shared" si="16"/>
        <v>0.52869564007679193</v>
      </c>
      <c r="G182" s="7">
        <f t="shared" si="13"/>
        <v>2.8834633377579577E-4</v>
      </c>
      <c r="H182" s="8">
        <f t="shared" si="17"/>
        <v>0.29337449725822395</v>
      </c>
      <c r="I182">
        <f t="shared" si="15"/>
        <v>2.6914810668021705E-4</v>
      </c>
    </row>
    <row r="183" spans="1:9">
      <c r="A183" s="3" t="s">
        <v>336</v>
      </c>
      <c r="B183">
        <v>10.71</v>
      </c>
      <c r="C183" s="4">
        <v>720</v>
      </c>
      <c r="D183">
        <f t="shared" si="12"/>
        <v>67.22689075630251</v>
      </c>
      <c r="E183" s="7">
        <f t="shared" si="14"/>
        <v>1.0016415792548899E-3</v>
      </c>
      <c r="F183" s="8">
        <f t="shared" si="16"/>
        <v>0.52969728165604679</v>
      </c>
      <c r="G183" s="7">
        <f t="shared" si="13"/>
        <v>1.0648928395650943E-3</v>
      </c>
      <c r="H183" s="8">
        <f t="shared" si="17"/>
        <v>0.29443939009778902</v>
      </c>
      <c r="I183">
        <f t="shared" si="15"/>
        <v>3.262081478870027E-4</v>
      </c>
    </row>
    <row r="184" spans="1:9">
      <c r="A184" s="3" t="s">
        <v>107</v>
      </c>
      <c r="B184">
        <v>12.96</v>
      </c>
      <c r="C184" s="4">
        <v>870</v>
      </c>
      <c r="D184">
        <f t="shared" si="12"/>
        <v>67.129629629629619</v>
      </c>
      <c r="E184" s="7">
        <f t="shared" si="14"/>
        <v>1.2103169082663253E-3</v>
      </c>
      <c r="F184" s="8">
        <f t="shared" si="16"/>
        <v>0.53090759856431313</v>
      </c>
      <c r="G184" s="7">
        <f t="shared" si="13"/>
        <v>1.2886098226670049E-3</v>
      </c>
      <c r="H184" s="8">
        <f t="shared" si="17"/>
        <v>0.29572799992045601</v>
      </c>
      <c r="I184">
        <f t="shared" si="15"/>
        <v>1.1533268684838505E-3</v>
      </c>
    </row>
    <row r="185" spans="1:9">
      <c r="A185" s="3" t="s">
        <v>260</v>
      </c>
      <c r="B185">
        <v>45.72</v>
      </c>
      <c r="C185" s="4">
        <v>3063</v>
      </c>
      <c r="D185">
        <f t="shared" si="12"/>
        <v>66.99475065616798</v>
      </c>
      <c r="E185" s="7">
        <f t="shared" si="14"/>
        <v>4.2611502184135112E-3</v>
      </c>
      <c r="F185" s="8">
        <f t="shared" si="16"/>
        <v>0.53516874878272669</v>
      </c>
      <c r="G185" s="7">
        <f t="shared" si="13"/>
        <v>4.545929096630822E-3</v>
      </c>
      <c r="H185" s="8">
        <f t="shared" si="17"/>
        <v>0.30027392901708683</v>
      </c>
      <c r="I185">
        <f t="shared" si="15"/>
        <v>1.1306891987888923E-4</v>
      </c>
    </row>
    <row r="186" spans="1:9">
      <c r="A186" s="3" t="s">
        <v>576</v>
      </c>
      <c r="B186">
        <v>4.4800000000000004</v>
      </c>
      <c r="C186" s="4">
        <v>300</v>
      </c>
      <c r="D186">
        <f t="shared" si="12"/>
        <v>66.964285714285708</v>
      </c>
      <c r="E186" s="7">
        <f t="shared" si="14"/>
        <v>4.1735065802287082E-4</v>
      </c>
      <c r="F186" s="8">
        <f t="shared" si="16"/>
        <v>0.53558609944074953</v>
      </c>
      <c r="G186" s="7">
        <f t="shared" si="13"/>
        <v>4.454453707984708E-4</v>
      </c>
      <c r="H186" s="8">
        <f t="shared" si="17"/>
        <v>0.30071937438788532</v>
      </c>
      <c r="I186">
        <f t="shared" si="15"/>
        <v>1.0599251964479861E-4</v>
      </c>
    </row>
    <row r="187" spans="1:9">
      <c r="A187" s="3" t="s">
        <v>94</v>
      </c>
      <c r="B187">
        <v>4.1900000000000004</v>
      </c>
      <c r="C187" s="4">
        <v>280</v>
      </c>
      <c r="D187">
        <f t="shared" si="12"/>
        <v>66.825775656324581</v>
      </c>
      <c r="E187" s="7">
        <f t="shared" si="14"/>
        <v>3.8952728082134608E-4</v>
      </c>
      <c r="F187" s="8">
        <f t="shared" si="16"/>
        <v>0.53597562672157084</v>
      </c>
      <c r="G187" s="7">
        <f t="shared" si="13"/>
        <v>4.1661073742089121E-4</v>
      </c>
      <c r="H187" s="8">
        <f t="shared" si="17"/>
        <v>0.3011359851253062</v>
      </c>
      <c r="I187">
        <f t="shared" si="15"/>
        <v>5.8071465307696357E-4</v>
      </c>
    </row>
    <row r="188" spans="1:9">
      <c r="A188" s="3" t="s">
        <v>62</v>
      </c>
      <c r="B188">
        <v>22.94</v>
      </c>
      <c r="C188" s="4">
        <v>1532</v>
      </c>
      <c r="D188">
        <f t="shared" si="12"/>
        <v>66.782911944202269</v>
      </c>
      <c r="E188" s="7">
        <f t="shared" si="14"/>
        <v>2.1312706936367936E-3</v>
      </c>
      <c r="F188" s="8">
        <f t="shared" si="16"/>
        <v>0.53810689741520767</v>
      </c>
      <c r="G188" s="7">
        <f t="shared" si="13"/>
        <v>2.2809189299368123E-3</v>
      </c>
      <c r="H188" s="8">
        <f t="shared" si="17"/>
        <v>0.30341690405524302</v>
      </c>
      <c r="I188">
        <f t="shared" si="15"/>
        <v>2.5147737935510284E-3</v>
      </c>
    </row>
    <row r="189" spans="1:9">
      <c r="A189" s="3" t="s">
        <v>146</v>
      </c>
      <c r="B189">
        <v>99.26</v>
      </c>
      <c r="C189" s="4">
        <v>6624</v>
      </c>
      <c r="D189">
        <f t="shared" si="12"/>
        <v>66.733830344549659</v>
      </c>
      <c r="E189" s="7">
        <f t="shared" si="14"/>
        <v>9.2151025291449876E-3</v>
      </c>
      <c r="F189" s="8">
        <f t="shared" si="16"/>
        <v>0.54732199994435271</v>
      </c>
      <c r="G189" s="7">
        <f t="shared" si="13"/>
        <v>9.8693989967536186E-3</v>
      </c>
      <c r="H189" s="8">
        <f t="shared" si="17"/>
        <v>0.31328630305199662</v>
      </c>
      <c r="I189">
        <f t="shared" si="15"/>
        <v>1.6142652820108627E-4</v>
      </c>
    </row>
    <row r="190" spans="1:9">
      <c r="A190" s="3" t="s">
        <v>17</v>
      </c>
      <c r="B190">
        <v>6.37</v>
      </c>
      <c r="C190" s="4">
        <v>425</v>
      </c>
      <c r="D190">
        <f t="shared" si="12"/>
        <v>66.718995290423862</v>
      </c>
      <c r="E190" s="7">
        <f t="shared" si="14"/>
        <v>5.912467655324003E-4</v>
      </c>
      <c r="F190" s="8">
        <f t="shared" si="16"/>
        <v>0.54791324670988506</v>
      </c>
      <c r="G190" s="7">
        <f t="shared" si="13"/>
        <v>6.3336763660407558E-4</v>
      </c>
      <c r="H190" s="8">
        <f t="shared" si="17"/>
        <v>0.31391967068860072</v>
      </c>
      <c r="I190">
        <f t="shared" si="15"/>
        <v>1.2555445758111183E-4</v>
      </c>
    </row>
    <row r="191" spans="1:9">
      <c r="A191" s="3" t="s">
        <v>458</v>
      </c>
      <c r="B191">
        <v>4.95</v>
      </c>
      <c r="C191" s="4">
        <v>330</v>
      </c>
      <c r="D191">
        <f t="shared" si="12"/>
        <v>66.666666666666657</v>
      </c>
      <c r="E191" s="7">
        <f t="shared" si="14"/>
        <v>4.5908572382515788E-4</v>
      </c>
      <c r="F191" s="8">
        <f t="shared" si="16"/>
        <v>0.5483723324337102</v>
      </c>
      <c r="G191" s="7">
        <f t="shared" si="13"/>
        <v>4.9217736282420319E-4</v>
      </c>
      <c r="H191" s="8">
        <f t="shared" si="17"/>
        <v>0.31441184805142491</v>
      </c>
      <c r="I191">
        <f t="shared" si="15"/>
        <v>1.0490133732610207E-4</v>
      </c>
    </row>
    <row r="192" spans="1:9">
      <c r="A192" s="3" t="s">
        <v>450</v>
      </c>
      <c r="B192">
        <v>4.13</v>
      </c>
      <c r="C192" s="4">
        <v>275</v>
      </c>
      <c r="D192">
        <f t="shared" si="12"/>
        <v>66.585956416464896</v>
      </c>
      <c r="E192" s="7">
        <f t="shared" si="14"/>
        <v>3.8257143652096489E-4</v>
      </c>
      <c r="F192" s="8">
        <f t="shared" si="16"/>
        <v>0.54875490387023118</v>
      </c>
      <c r="G192" s="7">
        <f t="shared" si="13"/>
        <v>4.106449512048402E-4</v>
      </c>
      <c r="H192" s="8">
        <f t="shared" si="17"/>
        <v>0.31482249300262977</v>
      </c>
      <c r="I192">
        <f t="shared" si="15"/>
        <v>1.7911794486371868E-3</v>
      </c>
    </row>
    <row r="193" spans="1:9">
      <c r="A193" s="3" t="s">
        <v>177</v>
      </c>
      <c r="B193">
        <v>69.760000000000005</v>
      </c>
      <c r="C193" s="4">
        <v>4601</v>
      </c>
      <c r="D193">
        <f t="shared" si="12"/>
        <v>65.954701834862377</v>
      </c>
      <c r="E193" s="7">
        <f t="shared" si="14"/>
        <v>6.4007679252107621E-3</v>
      </c>
      <c r="F193" s="8">
        <f t="shared" si="16"/>
        <v>0.5551556717954419</v>
      </c>
      <c r="G193" s="7">
        <f t="shared" si="13"/>
        <v>6.9362207738619024E-3</v>
      </c>
      <c r="H193" s="8">
        <f t="shared" si="17"/>
        <v>0.32175871377649168</v>
      </c>
      <c r="I193">
        <f t="shared" si="15"/>
        <v>8.1323736636162991E-5</v>
      </c>
    </row>
    <row r="194" spans="1:9">
      <c r="A194" s="3" t="s">
        <v>406</v>
      </c>
      <c r="B194">
        <v>3.16</v>
      </c>
      <c r="C194" s="4">
        <v>208</v>
      </c>
      <c r="D194">
        <f t="shared" ref="D194:D257" si="18">C194/B194</f>
        <v>65.822784810126578</v>
      </c>
      <c r="E194" s="7">
        <f t="shared" si="14"/>
        <v>2.8936312289585712E-4</v>
      </c>
      <c r="F194" s="8">
        <f t="shared" si="16"/>
        <v>0.55544503491833774</v>
      </c>
      <c r="G194" s="7">
        <f t="shared" ref="G194:G257" si="19">B194/10057.35</f>
        <v>3.1419807404534995E-4</v>
      </c>
      <c r="H194" s="8">
        <f t="shared" si="17"/>
        <v>0.32207291185053705</v>
      </c>
      <c r="I194">
        <f t="shared" si="15"/>
        <v>3.6173634742023286E-4</v>
      </c>
    </row>
    <row r="195" spans="1:9">
      <c r="A195" s="3" t="s">
        <v>93</v>
      </c>
      <c r="B195">
        <v>14.03</v>
      </c>
      <c r="C195" s="4">
        <v>922</v>
      </c>
      <c r="D195">
        <f t="shared" si="18"/>
        <v>65.71632216678546</v>
      </c>
      <c r="E195" s="7">
        <f t="shared" ref="E195:E258" si="20">C195/718820</f>
        <v>1.2826576889902897E-3</v>
      </c>
      <c r="F195" s="8">
        <f t="shared" si="16"/>
        <v>0.55672769260732802</v>
      </c>
      <c r="G195" s="7">
        <f t="shared" si="19"/>
        <v>1.3949996768532465E-3</v>
      </c>
      <c r="H195" s="8">
        <f t="shared" si="17"/>
        <v>0.32346791152739029</v>
      </c>
      <c r="I195">
        <f t="shared" ref="I195:I258" si="21">F195*H196-F196*H195</f>
        <v>1.4352605727188661E-4</v>
      </c>
    </row>
    <row r="196" spans="1:9">
      <c r="A196" s="3" t="s">
        <v>369</v>
      </c>
      <c r="B196">
        <v>5.56</v>
      </c>
      <c r="C196" s="4">
        <v>365</v>
      </c>
      <c r="D196">
        <f t="shared" si="18"/>
        <v>65.647482014388487</v>
      </c>
      <c r="E196" s="7">
        <f t="shared" si="20"/>
        <v>5.0777663392782618E-4</v>
      </c>
      <c r="F196" s="8">
        <f t="shared" ref="F196:F259" si="22">F195+E196</f>
        <v>0.55723546924125589</v>
      </c>
      <c r="G196" s="7">
        <f t="shared" si="19"/>
        <v>5.5282952268738775E-4</v>
      </c>
      <c r="H196" s="8">
        <f t="shared" ref="H196:H259" si="23">H195+G196</f>
        <v>0.32402074105007767</v>
      </c>
      <c r="I196">
        <f t="shared" si="21"/>
        <v>1.1569229611774201E-4</v>
      </c>
    </row>
    <row r="197" spans="1:9">
      <c r="A197" s="3" t="s">
        <v>531</v>
      </c>
      <c r="B197">
        <v>4.4800000000000004</v>
      </c>
      <c r="C197" s="4">
        <v>294</v>
      </c>
      <c r="D197">
        <f t="shared" si="18"/>
        <v>65.625</v>
      </c>
      <c r="E197" s="7">
        <f t="shared" si="20"/>
        <v>4.0900364486241337E-4</v>
      </c>
      <c r="F197" s="8">
        <f t="shared" si="22"/>
        <v>0.55764447288611829</v>
      </c>
      <c r="G197" s="7">
        <f t="shared" si="19"/>
        <v>4.454453707984708E-4</v>
      </c>
      <c r="H197" s="8">
        <f t="shared" si="23"/>
        <v>0.32446618642087616</v>
      </c>
      <c r="I197">
        <f t="shared" si="21"/>
        <v>1.9771118630590445E-4</v>
      </c>
    </row>
    <row r="198" spans="1:9">
      <c r="A198" s="3" t="s">
        <v>117</v>
      </c>
      <c r="B198">
        <v>7.62</v>
      </c>
      <c r="C198" s="4">
        <v>498</v>
      </c>
      <c r="D198">
        <f t="shared" si="18"/>
        <v>65.354330708661422</v>
      </c>
      <c r="E198" s="7">
        <f t="shared" si="20"/>
        <v>6.9280209231796551E-4</v>
      </c>
      <c r="F198" s="8">
        <f t="shared" si="22"/>
        <v>0.55833727497843622</v>
      </c>
      <c r="G198" s="7">
        <f t="shared" si="19"/>
        <v>7.5765484943847038E-4</v>
      </c>
      <c r="H198" s="8">
        <f t="shared" si="23"/>
        <v>0.32522384127031462</v>
      </c>
      <c r="I198">
        <f t="shared" si="21"/>
        <v>9.1919904261003604E-4</v>
      </c>
    </row>
    <row r="199" spans="1:9">
      <c r="A199" s="3" t="s">
        <v>33</v>
      </c>
      <c r="B199">
        <v>35.4</v>
      </c>
      <c r="C199" s="4">
        <v>2312</v>
      </c>
      <c r="D199">
        <f t="shared" si="18"/>
        <v>65.310734463276845</v>
      </c>
      <c r="E199" s="7">
        <f t="shared" si="20"/>
        <v>3.2163824044962579E-3</v>
      </c>
      <c r="F199" s="8">
        <f t="shared" si="22"/>
        <v>0.5615536573829325</v>
      </c>
      <c r="G199" s="7">
        <f t="shared" si="19"/>
        <v>3.519813867470059E-3</v>
      </c>
      <c r="H199" s="8">
        <f t="shared" si="23"/>
        <v>0.3287436551377847</v>
      </c>
      <c r="I199">
        <f t="shared" si="21"/>
        <v>2.484051729116088E-4</v>
      </c>
    </row>
    <row r="200" spans="1:9">
      <c r="A200" s="3" t="s">
        <v>502</v>
      </c>
      <c r="B200">
        <v>9.56</v>
      </c>
      <c r="C200" s="4">
        <v>624</v>
      </c>
      <c r="D200">
        <f t="shared" si="18"/>
        <v>65.271966527196653</v>
      </c>
      <c r="E200" s="7">
        <f t="shared" si="20"/>
        <v>8.6808936868757131E-4</v>
      </c>
      <c r="F200" s="8">
        <f t="shared" si="22"/>
        <v>0.56242174675162004</v>
      </c>
      <c r="G200" s="7">
        <f t="shared" si="19"/>
        <v>9.50548603757451E-4</v>
      </c>
      <c r="H200" s="8">
        <f t="shared" si="23"/>
        <v>0.32969420374154212</v>
      </c>
      <c r="I200">
        <f t="shared" si="21"/>
        <v>8.1649713490392073E-4</v>
      </c>
    </row>
    <row r="201" spans="1:9">
      <c r="A201" s="3" t="s">
        <v>542</v>
      </c>
      <c r="B201">
        <v>31.39</v>
      </c>
      <c r="C201" s="4">
        <v>2047</v>
      </c>
      <c r="D201">
        <f t="shared" si="18"/>
        <v>65.211850907932458</v>
      </c>
      <c r="E201" s="7">
        <f t="shared" si="20"/>
        <v>2.8477226565760553E-3</v>
      </c>
      <c r="F201" s="8">
        <f t="shared" si="22"/>
        <v>0.56526946940819611</v>
      </c>
      <c r="G201" s="7">
        <f t="shared" si="19"/>
        <v>3.1211004886973208E-3</v>
      </c>
      <c r="H201" s="8">
        <f t="shared" si="23"/>
        <v>0.33281530423023947</v>
      </c>
      <c r="I201">
        <f t="shared" si="21"/>
        <v>1.2331244794562268E-3</v>
      </c>
    </row>
    <row r="202" spans="1:9">
      <c r="A202" s="3" t="s">
        <v>222</v>
      </c>
      <c r="B202">
        <v>47.37</v>
      </c>
      <c r="C202" s="4">
        <v>3087</v>
      </c>
      <c r="D202">
        <f t="shared" si="18"/>
        <v>65.167827739075364</v>
      </c>
      <c r="E202" s="7">
        <f t="shared" si="20"/>
        <v>4.294538271055341E-3</v>
      </c>
      <c r="F202" s="8">
        <f t="shared" si="22"/>
        <v>0.56956400767925142</v>
      </c>
      <c r="G202" s="7">
        <f t="shared" si="19"/>
        <v>4.7099882175722233E-3</v>
      </c>
      <c r="H202" s="8">
        <f t="shared" si="23"/>
        <v>0.33752529244781171</v>
      </c>
      <c r="I202">
        <f t="shared" si="21"/>
        <v>2.3072632958759387E-4</v>
      </c>
    </row>
    <row r="203" spans="1:9">
      <c r="A203" s="3" t="s">
        <v>338</v>
      </c>
      <c r="B203">
        <v>8.85</v>
      </c>
      <c r="C203" s="4">
        <v>576</v>
      </c>
      <c r="D203">
        <f t="shared" si="18"/>
        <v>65.084745762711862</v>
      </c>
      <c r="E203" s="7">
        <f t="shared" si="20"/>
        <v>8.0131326340391197E-4</v>
      </c>
      <c r="F203" s="8">
        <f t="shared" si="22"/>
        <v>0.57036532094265535</v>
      </c>
      <c r="G203" s="7">
        <f t="shared" si="19"/>
        <v>8.7995346686751475E-4</v>
      </c>
      <c r="H203" s="8">
        <f t="shared" si="23"/>
        <v>0.33840524591467924</v>
      </c>
      <c r="I203">
        <f t="shared" si="21"/>
        <v>1.0824157838926207E-4</v>
      </c>
    </row>
    <row r="204" spans="1:9">
      <c r="A204" s="3" t="s">
        <v>318</v>
      </c>
      <c r="B204">
        <v>4.1500000000000004</v>
      </c>
      <c r="C204" s="4">
        <v>270</v>
      </c>
      <c r="D204">
        <f t="shared" si="18"/>
        <v>65.060240963855421</v>
      </c>
      <c r="E204" s="7">
        <f t="shared" si="20"/>
        <v>3.7561559222058376E-4</v>
      </c>
      <c r="F204" s="8">
        <f t="shared" si="22"/>
        <v>0.5707409365348759</v>
      </c>
      <c r="G204" s="7">
        <f t="shared" si="19"/>
        <v>4.1263354661019057E-4</v>
      </c>
      <c r="H204" s="8">
        <f t="shared" si="23"/>
        <v>0.33881787946128944</v>
      </c>
      <c r="I204">
        <f t="shared" si="21"/>
        <v>7.9035113192355011E-4</v>
      </c>
    </row>
    <row r="205" spans="1:9">
      <c r="A205" s="3" t="s">
        <v>301</v>
      </c>
      <c r="B205">
        <v>30.29</v>
      </c>
      <c r="C205" s="4">
        <v>1970</v>
      </c>
      <c r="D205">
        <f t="shared" si="18"/>
        <v>65.037966325519974</v>
      </c>
      <c r="E205" s="7">
        <f t="shared" si="20"/>
        <v>2.7406026543501851E-3</v>
      </c>
      <c r="F205" s="8">
        <f t="shared" si="22"/>
        <v>0.57348153918922606</v>
      </c>
      <c r="G205" s="7">
        <f t="shared" si="19"/>
        <v>3.0117277414030532E-3</v>
      </c>
      <c r="H205" s="8">
        <f t="shared" si="23"/>
        <v>0.34182960720269251</v>
      </c>
      <c r="I205">
        <f t="shared" si="21"/>
        <v>2.2236943458917025E-4</v>
      </c>
    </row>
    <row r="206" spans="1:9">
      <c r="A206" s="3" t="s">
        <v>295</v>
      </c>
      <c r="B206">
        <v>8.52</v>
      </c>
      <c r="C206" s="4">
        <v>554</v>
      </c>
      <c r="D206">
        <f t="shared" si="18"/>
        <v>65.02347417840376</v>
      </c>
      <c r="E206" s="7">
        <f t="shared" si="20"/>
        <v>7.7070754848223481E-4</v>
      </c>
      <c r="F206" s="8">
        <f t="shared" si="22"/>
        <v>0.57425224673770825</v>
      </c>
      <c r="G206" s="7">
        <f t="shared" si="19"/>
        <v>8.4714164267923452E-4</v>
      </c>
      <c r="H206" s="8">
        <f t="shared" si="23"/>
        <v>0.34267674884537175</v>
      </c>
      <c r="I206">
        <f t="shared" si="21"/>
        <v>2.0423591605842062E-4</v>
      </c>
    </row>
    <row r="207" spans="1:9">
      <c r="A207" s="3" t="s">
        <v>74</v>
      </c>
      <c r="B207">
        <v>7.81</v>
      </c>
      <c r="C207" s="4">
        <v>507</v>
      </c>
      <c r="D207">
        <f t="shared" si="18"/>
        <v>64.916773367477603</v>
      </c>
      <c r="E207" s="7">
        <f t="shared" si="20"/>
        <v>7.0532261205865168E-4</v>
      </c>
      <c r="F207" s="8">
        <f t="shared" si="22"/>
        <v>0.57495756934976694</v>
      </c>
      <c r="G207" s="7">
        <f t="shared" si="19"/>
        <v>7.7654650578929828E-4</v>
      </c>
      <c r="H207" s="8">
        <f t="shared" si="23"/>
        <v>0.34345329535116104</v>
      </c>
      <c r="I207">
        <f t="shared" si="21"/>
        <v>7.8050766489479173E-5</v>
      </c>
    </row>
    <row r="208" spans="1:9">
      <c r="A208" s="3" t="s">
        <v>495</v>
      </c>
      <c r="B208">
        <v>2.97</v>
      </c>
      <c r="C208" s="4">
        <v>192</v>
      </c>
      <c r="D208">
        <f t="shared" si="18"/>
        <v>64.646464646464636</v>
      </c>
      <c r="E208" s="7">
        <f t="shared" si="20"/>
        <v>2.671044211346373E-4</v>
      </c>
      <c r="F208" s="8">
        <f t="shared" si="22"/>
        <v>0.57522467377090158</v>
      </c>
      <c r="G208" s="7">
        <f t="shared" si="19"/>
        <v>2.9530641769452194E-4</v>
      </c>
      <c r="H208" s="8">
        <f t="shared" si="23"/>
        <v>0.34374860176885558</v>
      </c>
      <c r="I208">
        <f t="shared" si="21"/>
        <v>1.248624799389253E-4</v>
      </c>
    </row>
    <row r="209" spans="1:9">
      <c r="A209" s="3" t="s">
        <v>362</v>
      </c>
      <c r="B209">
        <v>4.75</v>
      </c>
      <c r="C209" s="4">
        <v>307</v>
      </c>
      <c r="D209">
        <f t="shared" si="18"/>
        <v>64.631578947368425</v>
      </c>
      <c r="E209" s="7">
        <f t="shared" si="20"/>
        <v>4.2708884004340447E-4</v>
      </c>
      <c r="F209" s="8">
        <f t="shared" si="22"/>
        <v>0.57565176261094497</v>
      </c>
      <c r="G209" s="7">
        <f t="shared" si="19"/>
        <v>4.7229140877070002E-4</v>
      </c>
      <c r="H209" s="8">
        <f t="shared" si="23"/>
        <v>0.34422089317762627</v>
      </c>
      <c r="I209">
        <f t="shared" si="21"/>
        <v>2.5115019784066606E-4</v>
      </c>
    </row>
    <row r="210" spans="1:9">
      <c r="A210" s="3" t="s">
        <v>571</v>
      </c>
      <c r="B210">
        <v>9.5500000000000007</v>
      </c>
      <c r="C210" s="4">
        <v>617</v>
      </c>
      <c r="D210">
        <f t="shared" si="18"/>
        <v>64.607329842931932</v>
      </c>
      <c r="E210" s="7">
        <f t="shared" si="20"/>
        <v>8.5835118666703766E-4</v>
      </c>
      <c r="F210" s="8">
        <f t="shared" si="22"/>
        <v>0.57651011379761197</v>
      </c>
      <c r="G210" s="7">
        <f t="shared" si="19"/>
        <v>9.4955430605477595E-4</v>
      </c>
      <c r="H210" s="8">
        <f t="shared" si="23"/>
        <v>0.34517044748368103</v>
      </c>
      <c r="I210">
        <f t="shared" si="21"/>
        <v>3.1534754592915659E-4</v>
      </c>
    </row>
    <row r="211" spans="1:9">
      <c r="A211" s="3" t="s">
        <v>431</v>
      </c>
      <c r="B211">
        <v>11.96</v>
      </c>
      <c r="C211" s="4">
        <v>771</v>
      </c>
      <c r="D211">
        <f t="shared" si="18"/>
        <v>64.464882943143806</v>
      </c>
      <c r="E211" s="7">
        <f t="shared" si="20"/>
        <v>1.072591191118778E-3</v>
      </c>
      <c r="F211" s="8">
        <f t="shared" si="22"/>
        <v>0.57758270498873077</v>
      </c>
      <c r="G211" s="7">
        <f t="shared" si="19"/>
        <v>1.189180052399489E-3</v>
      </c>
      <c r="H211" s="8">
        <f t="shared" si="23"/>
        <v>0.34635962753608052</v>
      </c>
      <c r="I211">
        <f t="shared" si="21"/>
        <v>2.1441044679185173E-4</v>
      </c>
    </row>
    <row r="212" spans="1:9">
      <c r="A212" s="3" t="s">
        <v>499</v>
      </c>
      <c r="B212">
        <v>8.1300000000000008</v>
      </c>
      <c r="C212" s="4">
        <v>524</v>
      </c>
      <c r="D212">
        <f t="shared" si="18"/>
        <v>64.452644526445255</v>
      </c>
      <c r="E212" s="7">
        <f t="shared" si="20"/>
        <v>7.289724826799477E-4</v>
      </c>
      <c r="F212" s="8">
        <f t="shared" si="22"/>
        <v>0.57831167747141077</v>
      </c>
      <c r="G212" s="7">
        <f t="shared" si="19"/>
        <v>8.0836403227490345E-4</v>
      </c>
      <c r="H212" s="8">
        <f t="shared" si="23"/>
        <v>0.34716799156835543</v>
      </c>
      <c r="I212">
        <f t="shared" si="21"/>
        <v>7.5587645057606512E-5</v>
      </c>
    </row>
    <row r="213" spans="1:9">
      <c r="A213" s="3" t="s">
        <v>585</v>
      </c>
      <c r="B213">
        <v>2.86</v>
      </c>
      <c r="C213" s="4">
        <v>184</v>
      </c>
      <c r="D213">
        <f t="shared" si="18"/>
        <v>64.335664335664333</v>
      </c>
      <c r="E213" s="7">
        <f t="shared" si="20"/>
        <v>2.5597507025402745E-4</v>
      </c>
      <c r="F213" s="8">
        <f t="shared" si="22"/>
        <v>0.57856765254166476</v>
      </c>
      <c r="G213" s="7">
        <f t="shared" si="19"/>
        <v>2.8436914296509514E-4</v>
      </c>
      <c r="H213" s="8">
        <f t="shared" si="23"/>
        <v>0.34745236071132052</v>
      </c>
      <c r="I213">
        <f t="shared" si="21"/>
        <v>4.9152734702939682E-4</v>
      </c>
    </row>
    <row r="214" spans="1:9">
      <c r="A214" s="3" t="s">
        <v>602</v>
      </c>
      <c r="B214">
        <v>18.559999999999999</v>
      </c>
      <c r="C214" s="4">
        <v>1192</v>
      </c>
      <c r="D214">
        <f t="shared" si="18"/>
        <v>64.224137931034491</v>
      </c>
      <c r="E214" s="7">
        <f t="shared" si="20"/>
        <v>1.6582732812108734E-3</v>
      </c>
      <c r="F214" s="8">
        <f t="shared" si="22"/>
        <v>0.58022592582287558</v>
      </c>
      <c r="G214" s="7">
        <f t="shared" si="19"/>
        <v>1.8454165361650929E-3</v>
      </c>
      <c r="H214" s="8">
        <f t="shared" si="23"/>
        <v>0.34929777724748562</v>
      </c>
      <c r="I214">
        <f t="shared" si="21"/>
        <v>2.2193419799798608E-4</v>
      </c>
    </row>
    <row r="215" spans="1:9">
      <c r="A215" s="3" t="s">
        <v>404</v>
      </c>
      <c r="B215">
        <v>8.3699999999999992</v>
      </c>
      <c r="C215" s="4">
        <v>537</v>
      </c>
      <c r="D215">
        <f t="shared" si="18"/>
        <v>64.157706093189972</v>
      </c>
      <c r="E215" s="7">
        <f t="shared" si="20"/>
        <v>7.4705767786093879E-4</v>
      </c>
      <c r="F215" s="8">
        <f t="shared" si="22"/>
        <v>0.58097298350073656</v>
      </c>
      <c r="G215" s="7">
        <f t="shared" si="19"/>
        <v>8.3222717713910715E-4</v>
      </c>
      <c r="H215" s="8">
        <f t="shared" si="23"/>
        <v>0.35013000442462472</v>
      </c>
      <c r="I215">
        <f t="shared" si="21"/>
        <v>3.0750964937789615E-4</v>
      </c>
    </row>
    <row r="216" spans="1:9">
      <c r="A216" s="3" t="s">
        <v>486</v>
      </c>
      <c r="B216">
        <v>11.58</v>
      </c>
      <c r="C216" s="4">
        <v>742</v>
      </c>
      <c r="D216">
        <f t="shared" si="18"/>
        <v>64.075993091537129</v>
      </c>
      <c r="E216" s="7">
        <f t="shared" si="20"/>
        <v>1.0322472941765672E-3</v>
      </c>
      <c r="F216" s="8">
        <f t="shared" si="22"/>
        <v>0.58200523079491318</v>
      </c>
      <c r="G216" s="7">
        <f t="shared" si="19"/>
        <v>1.151396739697833E-3</v>
      </c>
      <c r="H216" s="8">
        <f t="shared" si="23"/>
        <v>0.35128140116432255</v>
      </c>
      <c r="I216">
        <f t="shared" si="21"/>
        <v>3.5480498086412626E-4</v>
      </c>
    </row>
    <row r="217" spans="1:9">
      <c r="A217" s="3" t="s">
        <v>160</v>
      </c>
      <c r="B217">
        <v>13.36</v>
      </c>
      <c r="C217" s="4">
        <v>856</v>
      </c>
      <c r="D217">
        <f t="shared" si="18"/>
        <v>64.071856287425149</v>
      </c>
      <c r="E217" s="7">
        <f t="shared" si="20"/>
        <v>1.190840544225258E-3</v>
      </c>
      <c r="F217" s="8">
        <f t="shared" si="22"/>
        <v>0.58319607133913842</v>
      </c>
      <c r="G217" s="7">
        <f t="shared" si="19"/>
        <v>1.328381730774011E-3</v>
      </c>
      <c r="H217" s="8">
        <f t="shared" si="23"/>
        <v>0.35260978289509654</v>
      </c>
      <c r="I217">
        <f t="shared" si="21"/>
        <v>1.6031357651419276E-4</v>
      </c>
    </row>
    <row r="218" spans="1:9">
      <c r="A218" s="3" t="s">
        <v>613</v>
      </c>
      <c r="B218">
        <v>6.03</v>
      </c>
      <c r="C218" s="4">
        <v>386</v>
      </c>
      <c r="D218">
        <f t="shared" si="18"/>
        <v>64.013266998341621</v>
      </c>
      <c r="E218" s="7">
        <f t="shared" si="20"/>
        <v>5.3699117998942713E-4</v>
      </c>
      <c r="F218" s="8">
        <f t="shared" si="22"/>
        <v>0.58373306251912782</v>
      </c>
      <c r="G218" s="7">
        <f t="shared" si="19"/>
        <v>5.995615147131203E-4</v>
      </c>
      <c r="H218" s="8">
        <f t="shared" si="23"/>
        <v>0.35320934440980967</v>
      </c>
      <c r="I218">
        <f t="shared" si="21"/>
        <v>2.6440825348442165E-4</v>
      </c>
    </row>
    <row r="219" spans="1:9">
      <c r="A219" s="3" t="s">
        <v>86</v>
      </c>
      <c r="B219">
        <v>9.94</v>
      </c>
      <c r="C219" s="4">
        <v>636</v>
      </c>
      <c r="D219">
        <f t="shared" si="18"/>
        <v>63.983903420523141</v>
      </c>
      <c r="E219" s="7">
        <f t="shared" si="20"/>
        <v>8.8478339500848609E-4</v>
      </c>
      <c r="F219" s="8">
        <f t="shared" si="22"/>
        <v>0.58461784591413635</v>
      </c>
      <c r="G219" s="7">
        <f t="shared" si="19"/>
        <v>9.8833191645910702E-4</v>
      </c>
      <c r="H219" s="8">
        <f t="shared" si="23"/>
        <v>0.35419767632626875</v>
      </c>
      <c r="I219">
        <f t="shared" si="21"/>
        <v>1.3809389584051868E-4</v>
      </c>
    </row>
    <row r="220" spans="1:9">
      <c r="A220" s="3" t="s">
        <v>482</v>
      </c>
      <c r="B220">
        <v>5.19</v>
      </c>
      <c r="C220" s="4">
        <v>332</v>
      </c>
      <c r="D220">
        <f t="shared" si="18"/>
        <v>63.969171483622347</v>
      </c>
      <c r="E220" s="7">
        <f t="shared" si="20"/>
        <v>4.618680615453104E-4</v>
      </c>
      <c r="F220" s="8">
        <f t="shared" si="22"/>
        <v>0.5850797139756817</v>
      </c>
      <c r="G220" s="7">
        <f t="shared" si="19"/>
        <v>5.1604050768840699E-4</v>
      </c>
      <c r="H220" s="8">
        <f t="shared" si="23"/>
        <v>0.35471371683395714</v>
      </c>
      <c r="I220">
        <f t="shared" si="21"/>
        <v>1.3631247184087147E-4</v>
      </c>
    </row>
    <row r="221" spans="1:9">
      <c r="A221" s="3" t="s">
        <v>95</v>
      </c>
      <c r="B221">
        <v>5.0999999999999996</v>
      </c>
      <c r="C221" s="4">
        <v>325</v>
      </c>
      <c r="D221">
        <f t="shared" si="18"/>
        <v>63.725490196078432</v>
      </c>
      <c r="E221" s="7">
        <f t="shared" si="20"/>
        <v>4.5212987952477669E-4</v>
      </c>
      <c r="F221" s="8">
        <f t="shared" si="22"/>
        <v>0.58553184385520651</v>
      </c>
      <c r="G221" s="7">
        <f t="shared" si="19"/>
        <v>5.0709182836433046E-4</v>
      </c>
      <c r="H221" s="8">
        <f t="shared" si="23"/>
        <v>0.35522080866232147</v>
      </c>
      <c r="I221">
        <f t="shared" si="21"/>
        <v>4.8474704229378718E-4</v>
      </c>
    </row>
    <row r="222" spans="1:9">
      <c r="A222" s="3" t="s">
        <v>594</v>
      </c>
      <c r="B222">
        <v>18.13</v>
      </c>
      <c r="C222" s="4">
        <v>1155</v>
      </c>
      <c r="D222">
        <f t="shared" si="18"/>
        <v>63.706563706563713</v>
      </c>
      <c r="E222" s="7">
        <f t="shared" si="20"/>
        <v>1.6068000333880525E-3</v>
      </c>
      <c r="F222" s="8">
        <f t="shared" si="22"/>
        <v>0.5871386438885946</v>
      </c>
      <c r="G222" s="7">
        <f t="shared" si="19"/>
        <v>1.8026617349500612E-3</v>
      </c>
      <c r="H222" s="8">
        <f t="shared" si="23"/>
        <v>0.35702347039727156</v>
      </c>
      <c r="I222">
        <f t="shared" si="21"/>
        <v>1.5276643492557196E-3</v>
      </c>
    </row>
    <row r="223" spans="1:9">
      <c r="A223" s="3" t="s">
        <v>131</v>
      </c>
      <c r="B223">
        <v>57.06</v>
      </c>
      <c r="C223" s="4">
        <v>3631</v>
      </c>
      <c r="D223">
        <f t="shared" si="18"/>
        <v>63.634770417104797</v>
      </c>
      <c r="E223" s="7">
        <f t="shared" si="20"/>
        <v>5.0513341309368128E-3</v>
      </c>
      <c r="F223" s="8">
        <f t="shared" si="22"/>
        <v>0.59218997801953144</v>
      </c>
      <c r="G223" s="7">
        <f t="shared" si="19"/>
        <v>5.6734626914644514E-3</v>
      </c>
      <c r="H223" s="8">
        <f t="shared" si="23"/>
        <v>0.36269693308873602</v>
      </c>
      <c r="I223">
        <f t="shared" si="21"/>
        <v>1.7644342236711186E-4</v>
      </c>
    </row>
    <row r="224" spans="1:9">
      <c r="A224" s="3" t="s">
        <v>387</v>
      </c>
      <c r="B224">
        <v>6.57</v>
      </c>
      <c r="C224" s="4">
        <v>417</v>
      </c>
      <c r="D224">
        <f t="shared" si="18"/>
        <v>63.470319634703195</v>
      </c>
      <c r="E224" s="7">
        <f t="shared" si="20"/>
        <v>5.8011741465179045E-4</v>
      </c>
      <c r="F224" s="8">
        <f t="shared" si="22"/>
        <v>0.59277009543418324</v>
      </c>
      <c r="G224" s="7">
        <f t="shared" si="19"/>
        <v>6.5325359065757874E-4</v>
      </c>
      <c r="H224" s="8">
        <f t="shared" si="23"/>
        <v>0.36335018667939362</v>
      </c>
      <c r="I224">
        <f t="shared" si="21"/>
        <v>1.5593867865656696E-3</v>
      </c>
    </row>
    <row r="225" spans="1:9">
      <c r="A225" s="3" t="s">
        <v>547</v>
      </c>
      <c r="B225">
        <v>57.95</v>
      </c>
      <c r="C225" s="4">
        <v>3672</v>
      </c>
      <c r="D225">
        <f t="shared" si="18"/>
        <v>63.364969801553059</v>
      </c>
      <c r="E225" s="7">
        <f t="shared" si="20"/>
        <v>5.1083720541999387E-3</v>
      </c>
      <c r="F225" s="8">
        <f t="shared" si="22"/>
        <v>0.59787846748838314</v>
      </c>
      <c r="G225" s="7">
        <f t="shared" si="19"/>
        <v>5.7619551870025402E-3</v>
      </c>
      <c r="H225" s="8">
        <f t="shared" si="23"/>
        <v>0.36911214186639618</v>
      </c>
      <c r="I225">
        <f t="shared" si="21"/>
        <v>1.9899598431746823E-4</v>
      </c>
    </row>
    <row r="226" spans="1:9">
      <c r="A226" s="3" t="s">
        <v>584</v>
      </c>
      <c r="B226">
        <v>7.39</v>
      </c>
      <c r="C226" s="4">
        <v>468</v>
      </c>
      <c r="D226">
        <f t="shared" si="18"/>
        <v>63.32882273342355</v>
      </c>
      <c r="E226" s="7">
        <f t="shared" si="20"/>
        <v>6.5106702651567851E-4</v>
      </c>
      <c r="F226" s="8">
        <f t="shared" si="22"/>
        <v>0.59852953451489876</v>
      </c>
      <c r="G226" s="7">
        <f t="shared" si="19"/>
        <v>7.3478600227694173E-4</v>
      </c>
      <c r="H226" s="8">
        <f t="shared" si="23"/>
        <v>0.36984692786867313</v>
      </c>
      <c r="I226">
        <f t="shared" si="21"/>
        <v>3.9926279872931625E-4</v>
      </c>
    </row>
    <row r="227" spans="1:9">
      <c r="A227" s="3" t="s">
        <v>317</v>
      </c>
      <c r="B227">
        <v>14.81</v>
      </c>
      <c r="C227" s="4">
        <v>937</v>
      </c>
      <c r="D227">
        <f t="shared" si="18"/>
        <v>63.268062120189057</v>
      </c>
      <c r="E227" s="7">
        <f t="shared" si="20"/>
        <v>1.3035252218914332E-3</v>
      </c>
      <c r="F227" s="8">
        <f t="shared" si="22"/>
        <v>0.59983305973679024</v>
      </c>
      <c r="G227" s="7">
        <f t="shared" si="19"/>
        <v>1.472554897661909E-3</v>
      </c>
      <c r="H227" s="8">
        <f t="shared" si="23"/>
        <v>0.37131948276633503</v>
      </c>
      <c r="I227">
        <f t="shared" si="21"/>
        <v>1.679573939885326E-4</v>
      </c>
    </row>
    <row r="228" spans="1:9">
      <c r="A228" s="3" t="s">
        <v>506</v>
      </c>
      <c r="B228">
        <v>6.22</v>
      </c>
      <c r="C228" s="4">
        <v>393</v>
      </c>
      <c r="D228">
        <f t="shared" si="18"/>
        <v>63.183279742765279</v>
      </c>
      <c r="E228" s="7">
        <f t="shared" si="20"/>
        <v>5.4672936200996078E-4</v>
      </c>
      <c r="F228" s="8">
        <f t="shared" si="22"/>
        <v>0.60037978909880019</v>
      </c>
      <c r="G228" s="7">
        <f t="shared" si="19"/>
        <v>6.184531710639482E-4</v>
      </c>
      <c r="H228" s="8">
        <f t="shared" si="23"/>
        <v>0.37193793593739899</v>
      </c>
      <c r="I228">
        <f t="shared" si="21"/>
        <v>9.8203996319379261E-5</v>
      </c>
    </row>
    <row r="229" spans="1:9">
      <c r="A229" s="3" t="s">
        <v>20</v>
      </c>
      <c r="B229">
        <v>3.63</v>
      </c>
      <c r="C229" s="4">
        <v>229</v>
      </c>
      <c r="D229">
        <f t="shared" si="18"/>
        <v>63.085399449035812</v>
      </c>
      <c r="E229" s="7">
        <f t="shared" si="20"/>
        <v>3.1857766895745807E-4</v>
      </c>
      <c r="F229" s="8">
        <f t="shared" si="22"/>
        <v>0.60069836676775767</v>
      </c>
      <c r="G229" s="7">
        <f t="shared" si="19"/>
        <v>3.6093006607108234E-4</v>
      </c>
      <c r="H229" s="8">
        <f t="shared" si="23"/>
        <v>0.37229886600347006</v>
      </c>
      <c r="I229">
        <f t="shared" si="21"/>
        <v>5.7895793782181126E-5</v>
      </c>
    </row>
    <row r="230" spans="1:9">
      <c r="A230" s="3" t="s">
        <v>424</v>
      </c>
      <c r="B230">
        <v>2.14</v>
      </c>
      <c r="C230" s="4">
        <v>135</v>
      </c>
      <c r="D230">
        <f t="shared" si="18"/>
        <v>63.084112149532707</v>
      </c>
      <c r="E230" s="7">
        <f t="shared" si="20"/>
        <v>1.8780779611029188E-4</v>
      </c>
      <c r="F230" s="8">
        <f t="shared" si="22"/>
        <v>0.60088617456386795</v>
      </c>
      <c r="G230" s="7">
        <f t="shared" si="19"/>
        <v>2.1277970837248382E-4</v>
      </c>
      <c r="H230" s="8">
        <f t="shared" si="23"/>
        <v>0.37251164571184253</v>
      </c>
      <c r="I230">
        <f t="shared" si="21"/>
        <v>6.4461428589734915E-5</v>
      </c>
    </row>
    <row r="231" spans="1:9">
      <c r="A231" s="3" t="s">
        <v>60</v>
      </c>
      <c r="B231">
        <v>2.38</v>
      </c>
      <c r="C231" s="4">
        <v>150</v>
      </c>
      <c r="D231">
        <f t="shared" si="18"/>
        <v>63.025210084033617</v>
      </c>
      <c r="E231" s="7">
        <f t="shared" si="20"/>
        <v>2.0867532901143541E-4</v>
      </c>
      <c r="F231" s="8">
        <f t="shared" si="22"/>
        <v>0.60109484989287942</v>
      </c>
      <c r="G231" s="7">
        <f t="shared" si="19"/>
        <v>2.3664285323668759E-4</v>
      </c>
      <c r="H231" s="8">
        <f t="shared" si="23"/>
        <v>0.37274828856507924</v>
      </c>
      <c r="I231">
        <f t="shared" si="21"/>
        <v>9.3747694054790998E-5</v>
      </c>
    </row>
    <row r="232" spans="1:9">
      <c r="A232" s="3" t="s">
        <v>457</v>
      </c>
      <c r="B232">
        <v>3.46</v>
      </c>
      <c r="C232" s="4">
        <v>218</v>
      </c>
      <c r="D232">
        <f t="shared" si="18"/>
        <v>63.005780346820806</v>
      </c>
      <c r="E232" s="7">
        <f t="shared" si="20"/>
        <v>3.0327481149661944E-4</v>
      </c>
      <c r="F232" s="8">
        <f t="shared" si="22"/>
        <v>0.60139812470437604</v>
      </c>
      <c r="G232" s="7">
        <f t="shared" si="19"/>
        <v>3.4402700512560464E-4</v>
      </c>
      <c r="H232" s="8">
        <f t="shared" si="23"/>
        <v>0.37309231557020484</v>
      </c>
      <c r="I232">
        <f t="shared" si="21"/>
        <v>2.6469359155656402E-4</v>
      </c>
    </row>
    <row r="233" spans="1:9">
      <c r="A233" s="3" t="s">
        <v>360</v>
      </c>
      <c r="B233">
        <v>9.73</v>
      </c>
      <c r="C233" s="4">
        <v>611</v>
      </c>
      <c r="D233">
        <f t="shared" si="18"/>
        <v>62.795477903391571</v>
      </c>
      <c r="E233" s="7">
        <f t="shared" si="20"/>
        <v>8.5000417350658021E-4</v>
      </c>
      <c r="F233" s="8">
        <f t="shared" si="22"/>
        <v>0.60224812887788259</v>
      </c>
      <c r="G233" s="7">
        <f t="shared" si="19"/>
        <v>9.6745166470292869E-4</v>
      </c>
      <c r="H233" s="8">
        <f t="shared" si="23"/>
        <v>0.37405976723490775</v>
      </c>
      <c r="I233">
        <f t="shared" si="21"/>
        <v>4.3209736331750737E-4</v>
      </c>
    </row>
    <row r="234" spans="1:9">
      <c r="A234" s="3" t="s">
        <v>77</v>
      </c>
      <c r="B234">
        <v>15.88</v>
      </c>
      <c r="C234" s="4">
        <v>997</v>
      </c>
      <c r="D234">
        <f t="shared" si="18"/>
        <v>62.783375314861459</v>
      </c>
      <c r="E234" s="7">
        <f t="shared" si="20"/>
        <v>1.3869953534960074E-3</v>
      </c>
      <c r="F234" s="8">
        <f t="shared" si="22"/>
        <v>0.60363512423137855</v>
      </c>
      <c r="G234" s="7">
        <f t="shared" si="19"/>
        <v>1.5789447518481509E-3</v>
      </c>
      <c r="H234" s="8">
        <f t="shared" si="23"/>
        <v>0.37563871198675591</v>
      </c>
      <c r="I234">
        <f t="shared" si="21"/>
        <v>8.3097674977572478E-4</v>
      </c>
    </row>
    <row r="235" spans="1:9">
      <c r="A235" s="3" t="s">
        <v>545</v>
      </c>
      <c r="B235">
        <v>30.51</v>
      </c>
      <c r="C235" s="4">
        <v>1914</v>
      </c>
      <c r="D235">
        <f t="shared" si="18"/>
        <v>62.733529990167156</v>
      </c>
      <c r="E235" s="7">
        <f t="shared" si="20"/>
        <v>2.6626971981859159E-3</v>
      </c>
      <c r="F235" s="8">
        <f t="shared" si="22"/>
        <v>0.60629782142956445</v>
      </c>
      <c r="G235" s="7">
        <f t="shared" si="19"/>
        <v>3.0336022908619069E-3</v>
      </c>
      <c r="H235" s="8">
        <f t="shared" si="23"/>
        <v>0.37867231427761783</v>
      </c>
      <c r="I235">
        <f t="shared" si="21"/>
        <v>3.4408821885162366E-4</v>
      </c>
    </row>
    <row r="236" spans="1:9">
      <c r="A236" s="3" t="s">
        <v>543</v>
      </c>
      <c r="B236">
        <v>12.62</v>
      </c>
      <c r="C236" s="4">
        <v>791</v>
      </c>
      <c r="D236">
        <f t="shared" si="18"/>
        <v>62.678288431061809</v>
      </c>
      <c r="E236" s="7">
        <f t="shared" si="20"/>
        <v>1.1004145683203028E-3</v>
      </c>
      <c r="F236" s="8">
        <f t="shared" si="22"/>
        <v>0.60739823599788478</v>
      </c>
      <c r="G236" s="7">
        <f t="shared" si="19"/>
        <v>1.2548037007760493E-3</v>
      </c>
      <c r="H236" s="8">
        <f t="shared" si="23"/>
        <v>0.3799271179783939</v>
      </c>
      <c r="I236">
        <f t="shared" si="21"/>
        <v>1.2121210214860456E-4</v>
      </c>
    </row>
    <row r="237" spans="1:9">
      <c r="A237" s="3" t="s">
        <v>528</v>
      </c>
      <c r="B237">
        <v>4.4400000000000004</v>
      </c>
      <c r="C237" s="4">
        <v>278</v>
      </c>
      <c r="D237">
        <f t="shared" si="18"/>
        <v>62.612612612612608</v>
      </c>
      <c r="E237" s="7">
        <f t="shared" si="20"/>
        <v>3.8674494310119361E-4</v>
      </c>
      <c r="F237" s="8">
        <f t="shared" si="22"/>
        <v>0.60778498094098599</v>
      </c>
      <c r="G237" s="7">
        <f t="shared" si="19"/>
        <v>4.4146817998777017E-4</v>
      </c>
      <c r="H237" s="8">
        <f t="shared" si="23"/>
        <v>0.38036858615838165</v>
      </c>
      <c r="I237">
        <f t="shared" si="21"/>
        <v>1.0732484426209665E-4</v>
      </c>
    </row>
    <row r="238" spans="1:9">
      <c r="A238" s="3" t="s">
        <v>517</v>
      </c>
      <c r="B238">
        <v>3.93</v>
      </c>
      <c r="C238" s="4">
        <v>246</v>
      </c>
      <c r="D238">
        <f t="shared" si="18"/>
        <v>62.595419847328245</v>
      </c>
      <c r="E238" s="7">
        <f t="shared" si="20"/>
        <v>3.4222753957875409E-4</v>
      </c>
      <c r="F238" s="8">
        <f t="shared" si="22"/>
        <v>0.60812720848056478</v>
      </c>
      <c r="G238" s="7">
        <f t="shared" si="19"/>
        <v>3.9075899715133709E-4</v>
      </c>
      <c r="H238" s="8">
        <f t="shared" si="23"/>
        <v>0.380759345155533</v>
      </c>
      <c r="I238">
        <f t="shared" si="21"/>
        <v>1.8974364734367088E-4</v>
      </c>
    </row>
    <row r="239" spans="1:9">
      <c r="A239" s="3" t="s">
        <v>182</v>
      </c>
      <c r="B239">
        <v>6.94</v>
      </c>
      <c r="C239" s="4">
        <v>434</v>
      </c>
      <c r="D239">
        <f t="shared" si="18"/>
        <v>62.536023054755042</v>
      </c>
      <c r="E239" s="7">
        <f t="shared" si="20"/>
        <v>6.0376728527308647E-4</v>
      </c>
      <c r="F239" s="8">
        <f t="shared" si="22"/>
        <v>0.6087309757658379</v>
      </c>
      <c r="G239" s="7">
        <f t="shared" si="19"/>
        <v>6.900426056565596E-4</v>
      </c>
      <c r="H239" s="8">
        <f t="shared" si="23"/>
        <v>0.38144938776118958</v>
      </c>
      <c r="I239">
        <f t="shared" si="21"/>
        <v>1.671014295686335E-4</v>
      </c>
    </row>
    <row r="240" spans="1:9">
      <c r="A240" s="3" t="s">
        <v>41</v>
      </c>
      <c r="B240">
        <v>6.11</v>
      </c>
      <c r="C240" s="4">
        <v>382</v>
      </c>
      <c r="D240">
        <f t="shared" si="18"/>
        <v>62.520458265139112</v>
      </c>
      <c r="E240" s="7">
        <f t="shared" si="20"/>
        <v>5.314265045491222E-4</v>
      </c>
      <c r="F240" s="8">
        <f t="shared" si="22"/>
        <v>0.60926240227038697</v>
      </c>
      <c r="G240" s="7">
        <f t="shared" si="19"/>
        <v>6.0751589633452157E-4</v>
      </c>
      <c r="H240" s="8">
        <f t="shared" si="23"/>
        <v>0.38205690365752409</v>
      </c>
      <c r="I240">
        <f t="shared" si="21"/>
        <v>1.4951692847284259E-4</v>
      </c>
    </row>
    <row r="241" spans="1:9">
      <c r="A241" s="3" t="s">
        <v>258</v>
      </c>
      <c r="B241">
        <v>5.46</v>
      </c>
      <c r="C241" s="4">
        <v>341</v>
      </c>
      <c r="D241">
        <f t="shared" si="18"/>
        <v>62.454212454212453</v>
      </c>
      <c r="E241" s="7">
        <f t="shared" si="20"/>
        <v>4.7438858128599651E-4</v>
      </c>
      <c r="F241" s="8">
        <f t="shared" si="22"/>
        <v>0.60973679085167298</v>
      </c>
      <c r="G241" s="7">
        <f t="shared" si="19"/>
        <v>5.4288654566063627E-4</v>
      </c>
      <c r="H241" s="8">
        <f t="shared" si="23"/>
        <v>0.38259979020318474</v>
      </c>
      <c r="I241">
        <f t="shared" si="21"/>
        <v>3.8402606963205965E-4</v>
      </c>
    </row>
    <row r="242" spans="1:9">
      <c r="A242" s="3" t="s">
        <v>550</v>
      </c>
      <c r="B242">
        <v>13.99</v>
      </c>
      <c r="C242" s="4">
        <v>872</v>
      </c>
      <c r="D242">
        <f t="shared" si="18"/>
        <v>62.330235882773408</v>
      </c>
      <c r="E242" s="7">
        <f t="shared" si="20"/>
        <v>1.2130992459864777E-3</v>
      </c>
      <c r="F242" s="8">
        <f t="shared" si="22"/>
        <v>0.61094989009765943</v>
      </c>
      <c r="G242" s="7">
        <f t="shared" si="19"/>
        <v>1.3910224860425461E-3</v>
      </c>
      <c r="H242" s="8">
        <f t="shared" si="23"/>
        <v>0.3839908126892273</v>
      </c>
      <c r="I242">
        <f t="shared" si="21"/>
        <v>1.988097426557367E-4</v>
      </c>
    </row>
    <row r="243" spans="1:9">
      <c r="A243" s="3" t="s">
        <v>239</v>
      </c>
      <c r="B243">
        <v>7.23</v>
      </c>
      <c r="C243" s="4">
        <v>450</v>
      </c>
      <c r="D243">
        <f t="shared" si="18"/>
        <v>62.240663900414937</v>
      </c>
      <c r="E243" s="7">
        <f t="shared" si="20"/>
        <v>6.2602598703430617E-4</v>
      </c>
      <c r="F243" s="8">
        <f t="shared" si="22"/>
        <v>0.61157591608469375</v>
      </c>
      <c r="G243" s="7">
        <f t="shared" si="19"/>
        <v>7.188772390341392E-4</v>
      </c>
      <c r="H243" s="8">
        <f t="shared" si="23"/>
        <v>0.38470968992826143</v>
      </c>
      <c r="I243">
        <f t="shared" si="21"/>
        <v>9.443160687779284E-4</v>
      </c>
    </row>
    <row r="244" spans="1:9">
      <c r="A244" s="3" t="s">
        <v>420</v>
      </c>
      <c r="B244">
        <v>34.32</v>
      </c>
      <c r="C244" s="4">
        <v>2135</v>
      </c>
      <c r="D244">
        <f t="shared" si="18"/>
        <v>62.208624708624711</v>
      </c>
      <c r="E244" s="7">
        <f t="shared" si="20"/>
        <v>2.9701455162627639E-3</v>
      </c>
      <c r="F244" s="8">
        <f t="shared" si="22"/>
        <v>0.61454606160095648</v>
      </c>
      <c r="G244" s="7">
        <f t="shared" si="19"/>
        <v>3.4124297155811419E-3</v>
      </c>
      <c r="H244" s="8">
        <f t="shared" si="23"/>
        <v>0.38812211964384258</v>
      </c>
      <c r="I244">
        <f t="shared" si="21"/>
        <v>1.1481686541764402E-4</v>
      </c>
    </row>
    <row r="245" spans="1:9">
      <c r="A245" s="3" t="s">
        <v>389</v>
      </c>
      <c r="B245">
        <v>4.1500000000000004</v>
      </c>
      <c r="C245" s="4">
        <v>257</v>
      </c>
      <c r="D245">
        <f t="shared" si="18"/>
        <v>61.92771084337349</v>
      </c>
      <c r="E245" s="7">
        <f t="shared" si="20"/>
        <v>3.5753039703959266E-4</v>
      </c>
      <c r="F245" s="8">
        <f t="shared" si="22"/>
        <v>0.61490359199799605</v>
      </c>
      <c r="G245" s="7">
        <f t="shared" si="19"/>
        <v>4.1263354661019057E-4</v>
      </c>
      <c r="H245" s="8">
        <f t="shared" si="23"/>
        <v>0.38853475319045278</v>
      </c>
      <c r="I245">
        <f t="shared" si="21"/>
        <v>1.4893939839424886E-4</v>
      </c>
    </row>
    <row r="246" spans="1:9">
      <c r="A246" s="3" t="s">
        <v>577</v>
      </c>
      <c r="B246">
        <v>5.38</v>
      </c>
      <c r="C246" s="4">
        <v>333</v>
      </c>
      <c r="D246">
        <f t="shared" si="18"/>
        <v>61.895910780669148</v>
      </c>
      <c r="E246" s="7">
        <f t="shared" si="20"/>
        <v>4.632592304053866E-4</v>
      </c>
      <c r="F246" s="8">
        <f t="shared" si="22"/>
        <v>0.6153668512284014</v>
      </c>
      <c r="G246" s="7">
        <f t="shared" si="19"/>
        <v>5.34932164039235E-4</v>
      </c>
      <c r="H246" s="8">
        <f t="shared" si="23"/>
        <v>0.38906968535449199</v>
      </c>
      <c r="I246">
        <f t="shared" si="21"/>
        <v>2.6300311532398424E-4</v>
      </c>
    </row>
    <row r="247" spans="1:9">
      <c r="A247" s="3" t="s">
        <v>290</v>
      </c>
      <c r="B247">
        <v>9.5</v>
      </c>
      <c r="C247" s="4">
        <v>588</v>
      </c>
      <c r="D247">
        <f t="shared" si="18"/>
        <v>61.89473684210526</v>
      </c>
      <c r="E247" s="7">
        <f t="shared" si="20"/>
        <v>8.1800728972482675E-4</v>
      </c>
      <c r="F247" s="8">
        <f t="shared" si="22"/>
        <v>0.61618485851812621</v>
      </c>
      <c r="G247" s="7">
        <f t="shared" si="19"/>
        <v>9.4458281754140005E-4</v>
      </c>
      <c r="H247" s="8">
        <f t="shared" si="23"/>
        <v>0.39001426817203338</v>
      </c>
      <c r="I247">
        <f t="shared" si="21"/>
        <v>8.062368919511953E-5</v>
      </c>
    </row>
    <row r="248" spans="1:9">
      <c r="A248" s="3" t="s">
        <v>127</v>
      </c>
      <c r="B248">
        <v>2.91</v>
      </c>
      <c r="C248" s="4">
        <v>180</v>
      </c>
      <c r="D248">
        <f t="shared" si="18"/>
        <v>61.855670103092784</v>
      </c>
      <c r="E248" s="7">
        <f t="shared" si="20"/>
        <v>2.5041039481372247E-4</v>
      </c>
      <c r="F248" s="8">
        <f t="shared" si="22"/>
        <v>0.61643526891293998</v>
      </c>
      <c r="G248" s="7">
        <f t="shared" si="19"/>
        <v>2.8934063147847099E-4</v>
      </c>
      <c r="H248" s="8">
        <f t="shared" si="23"/>
        <v>0.39030360880351184</v>
      </c>
      <c r="I248">
        <f t="shared" si="21"/>
        <v>2.0685554372770754E-4</v>
      </c>
    </row>
    <row r="249" spans="1:9">
      <c r="A249" s="3" t="s">
        <v>34</v>
      </c>
      <c r="B249">
        <v>7.45</v>
      </c>
      <c r="C249" s="4">
        <v>460</v>
      </c>
      <c r="D249">
        <f t="shared" si="18"/>
        <v>61.744966442953022</v>
      </c>
      <c r="E249" s="7">
        <f t="shared" si="20"/>
        <v>6.3993767563506854E-4</v>
      </c>
      <c r="F249" s="8">
        <f t="shared" si="22"/>
        <v>0.61707520658857506</v>
      </c>
      <c r="G249" s="7">
        <f t="shared" si="19"/>
        <v>7.4075178849299268E-4</v>
      </c>
      <c r="H249" s="8">
        <f t="shared" si="23"/>
        <v>0.39104436059200481</v>
      </c>
      <c r="I249">
        <f t="shared" si="21"/>
        <v>3.0518243503294129E-4</v>
      </c>
    </row>
    <row r="250" spans="1:9">
      <c r="A250" s="3" t="s">
        <v>49</v>
      </c>
      <c r="B250">
        <v>10.95</v>
      </c>
      <c r="C250" s="4">
        <v>674</v>
      </c>
      <c r="D250">
        <f t="shared" si="18"/>
        <v>61.552511415525117</v>
      </c>
      <c r="E250" s="7">
        <f t="shared" si="20"/>
        <v>9.3764781169138306E-4</v>
      </c>
      <c r="F250" s="8">
        <f t="shared" si="22"/>
        <v>0.61801285440026643</v>
      </c>
      <c r="G250" s="7">
        <f t="shared" si="19"/>
        <v>1.0887559844292979E-3</v>
      </c>
      <c r="H250" s="8">
        <f t="shared" si="23"/>
        <v>0.39213311657643413</v>
      </c>
      <c r="I250">
        <f t="shared" si="21"/>
        <v>5.8704606453238717E-4</v>
      </c>
    </row>
    <row r="251" spans="1:9">
      <c r="A251" s="3" t="s">
        <v>428</v>
      </c>
      <c r="B251">
        <v>21.05</v>
      </c>
      <c r="C251" s="4">
        <v>1295</v>
      </c>
      <c r="D251">
        <f t="shared" si="18"/>
        <v>61.520190023752967</v>
      </c>
      <c r="E251" s="7">
        <f t="shared" si="20"/>
        <v>1.8015636737987257E-3</v>
      </c>
      <c r="F251" s="8">
        <f t="shared" si="22"/>
        <v>0.61981441807406512</v>
      </c>
      <c r="G251" s="7">
        <f t="shared" si="19"/>
        <v>2.0929966641312077E-3</v>
      </c>
      <c r="H251" s="8">
        <f t="shared" si="23"/>
        <v>0.39422611324056533</v>
      </c>
      <c r="I251">
        <f t="shared" si="21"/>
        <v>1.7457595693842753E-4</v>
      </c>
    </row>
    <row r="252" spans="1:9">
      <c r="A252" s="3" t="s">
        <v>479</v>
      </c>
      <c r="B252">
        <v>6.25</v>
      </c>
      <c r="C252" s="4">
        <v>384</v>
      </c>
      <c r="D252">
        <f t="shared" si="18"/>
        <v>61.44</v>
      </c>
      <c r="E252" s="7">
        <f t="shared" si="20"/>
        <v>5.3420884226927461E-4</v>
      </c>
      <c r="F252" s="8">
        <f t="shared" si="22"/>
        <v>0.62034862691633441</v>
      </c>
      <c r="G252" s="7">
        <f t="shared" si="19"/>
        <v>6.2143606417197367E-4</v>
      </c>
      <c r="H252" s="8">
        <f t="shared" si="23"/>
        <v>0.39484754930473731</v>
      </c>
      <c r="I252">
        <f t="shared" si="21"/>
        <v>1.4195861711521762E-4</v>
      </c>
    </row>
    <row r="253" spans="1:9">
      <c r="A253" s="3" t="s">
        <v>467</v>
      </c>
      <c r="B253">
        <v>5.08</v>
      </c>
      <c r="C253" s="4">
        <v>312</v>
      </c>
      <c r="D253">
        <f t="shared" si="18"/>
        <v>61.417322834645667</v>
      </c>
      <c r="E253" s="7">
        <f t="shared" si="20"/>
        <v>4.3404468434378565E-4</v>
      </c>
      <c r="F253" s="8">
        <f t="shared" si="22"/>
        <v>0.62078267160067824</v>
      </c>
      <c r="G253" s="7">
        <f t="shared" si="19"/>
        <v>5.0510323295898025E-4</v>
      </c>
      <c r="H253" s="8">
        <f t="shared" si="23"/>
        <v>0.3953526525376963</v>
      </c>
      <c r="I253">
        <f t="shared" si="21"/>
        <v>1.4120689336047376E-4</v>
      </c>
    </row>
    <row r="254" spans="1:9">
      <c r="A254" s="3" t="s">
        <v>289</v>
      </c>
      <c r="B254">
        <v>5.05</v>
      </c>
      <c r="C254" s="4">
        <v>310</v>
      </c>
      <c r="D254">
        <f t="shared" si="18"/>
        <v>61.386138613861391</v>
      </c>
      <c r="E254" s="7">
        <f t="shared" si="20"/>
        <v>4.3126234662363319E-4</v>
      </c>
      <c r="F254" s="8">
        <f t="shared" si="22"/>
        <v>0.62121393394730184</v>
      </c>
      <c r="G254" s="7">
        <f t="shared" si="19"/>
        <v>5.0212033985095478E-4</v>
      </c>
      <c r="H254" s="8">
        <f t="shared" si="23"/>
        <v>0.39585477287754728</v>
      </c>
      <c r="I254">
        <f t="shared" si="21"/>
        <v>1.4832119979391045E-4</v>
      </c>
    </row>
    <row r="255" spans="1:9">
      <c r="A255" s="3" t="s">
        <v>324</v>
      </c>
      <c r="B255">
        <v>5.29</v>
      </c>
      <c r="C255" s="4">
        <v>324</v>
      </c>
      <c r="D255">
        <f t="shared" si="18"/>
        <v>61.247637051039696</v>
      </c>
      <c r="E255" s="7">
        <f t="shared" si="20"/>
        <v>4.5073871066470049E-4</v>
      </c>
      <c r="F255" s="8">
        <f t="shared" si="22"/>
        <v>0.62166467265796654</v>
      </c>
      <c r="G255" s="7">
        <f t="shared" si="19"/>
        <v>5.2598348471515858E-4</v>
      </c>
      <c r="H255" s="8">
        <f t="shared" si="23"/>
        <v>0.39638075636226244</v>
      </c>
      <c r="I255">
        <f t="shared" si="21"/>
        <v>1.1139542978438888E-4</v>
      </c>
    </row>
    <row r="256" spans="1:9">
      <c r="A256" s="3" t="s">
        <v>371</v>
      </c>
      <c r="B256">
        <v>3.97</v>
      </c>
      <c r="C256" s="4">
        <v>243</v>
      </c>
      <c r="D256">
        <f t="shared" si="18"/>
        <v>61.209068010075562</v>
      </c>
      <c r="E256" s="7">
        <f t="shared" si="20"/>
        <v>3.3805403299852537E-4</v>
      </c>
      <c r="F256" s="8">
        <f t="shared" si="22"/>
        <v>0.62200272669096512</v>
      </c>
      <c r="G256" s="7">
        <f t="shared" si="19"/>
        <v>3.9473618796203772E-4</v>
      </c>
      <c r="H256" s="8">
        <f t="shared" si="23"/>
        <v>0.39677549255022448</v>
      </c>
      <c r="I256">
        <f t="shared" si="21"/>
        <v>1.4900601780651335E-4</v>
      </c>
    </row>
    <row r="257" spans="1:9">
      <c r="A257" s="3" t="s">
        <v>456</v>
      </c>
      <c r="B257">
        <v>5.31</v>
      </c>
      <c r="C257" s="4">
        <v>325</v>
      </c>
      <c r="D257">
        <f t="shared" si="18"/>
        <v>61.205273069679855</v>
      </c>
      <c r="E257" s="7">
        <f t="shared" si="20"/>
        <v>4.5212987952477669E-4</v>
      </c>
      <c r="F257" s="8">
        <f t="shared" si="22"/>
        <v>0.62245485657048993</v>
      </c>
      <c r="G257" s="7">
        <f t="shared" si="19"/>
        <v>5.2797208012050879E-4</v>
      </c>
      <c r="H257" s="8">
        <f t="shared" si="23"/>
        <v>0.39730346463034499</v>
      </c>
      <c r="I257">
        <f t="shared" si="21"/>
        <v>2.2442612545794383E-3</v>
      </c>
    </row>
    <row r="258" spans="1:9">
      <c r="A258" s="3" t="s">
        <v>51</v>
      </c>
      <c r="B258">
        <v>79.95</v>
      </c>
      <c r="C258" s="4">
        <v>4892</v>
      </c>
      <c r="D258">
        <f t="shared" ref="D258:D321" si="24">C258/B258</f>
        <v>61.188242651657283</v>
      </c>
      <c r="E258" s="7">
        <f t="shared" si="20"/>
        <v>6.8055980634929465E-3</v>
      </c>
      <c r="F258" s="8">
        <f t="shared" si="22"/>
        <v>0.62926045463398284</v>
      </c>
      <c r="G258" s="7">
        <f t="shared" ref="G258:G321" si="25">B258/10057.35</f>
        <v>7.9494101328878887E-3</v>
      </c>
      <c r="H258" s="8">
        <f t="shared" si="23"/>
        <v>0.40525287476323291</v>
      </c>
      <c r="I258">
        <f t="shared" si="21"/>
        <v>2.4047341688154811E-4</v>
      </c>
    </row>
    <row r="259" spans="1:9">
      <c r="A259" s="3" t="s">
        <v>86</v>
      </c>
      <c r="B259">
        <v>8.52</v>
      </c>
      <c r="C259" s="4">
        <v>519</v>
      </c>
      <c r="D259">
        <f t="shared" si="24"/>
        <v>60.91549295774648</v>
      </c>
      <c r="E259" s="7">
        <f t="shared" ref="E259:E322" si="26">C259/718820</f>
        <v>7.2201663837956646E-4</v>
      </c>
      <c r="F259" s="8">
        <f t="shared" si="22"/>
        <v>0.6299824712723624</v>
      </c>
      <c r="G259" s="7">
        <f t="shared" si="25"/>
        <v>8.4714164267923452E-4</v>
      </c>
      <c r="H259" s="8">
        <f t="shared" si="23"/>
        <v>0.40610001640591215</v>
      </c>
      <c r="I259">
        <f t="shared" ref="I259:I322" si="27">F259*H260-F260*H259</f>
        <v>8.9529605778237986E-5</v>
      </c>
    </row>
    <row r="260" spans="1:9">
      <c r="A260" s="3" t="s">
        <v>611</v>
      </c>
      <c r="B260">
        <v>3.17</v>
      </c>
      <c r="C260" s="4">
        <v>193</v>
      </c>
      <c r="D260">
        <f t="shared" si="24"/>
        <v>60.883280757097793</v>
      </c>
      <c r="E260" s="7">
        <f t="shared" si="26"/>
        <v>2.6849558999471356E-4</v>
      </c>
      <c r="F260" s="8">
        <f t="shared" ref="F260:F323" si="28">F259+E260</f>
        <v>0.63025096686235715</v>
      </c>
      <c r="G260" s="7">
        <f t="shared" si="25"/>
        <v>3.1519237174802505E-4</v>
      </c>
      <c r="H260" s="8">
        <f t="shared" ref="H260:H323" si="29">H259+G260</f>
        <v>0.40641520877766019</v>
      </c>
      <c r="I260">
        <f t="shared" si="27"/>
        <v>3.9341948837856577E-4</v>
      </c>
    </row>
    <row r="261" spans="1:9">
      <c r="A261" s="3" t="s">
        <v>324</v>
      </c>
      <c r="B261">
        <v>13.92</v>
      </c>
      <c r="C261" s="4">
        <v>847</v>
      </c>
      <c r="D261">
        <f t="shared" si="24"/>
        <v>60.847701149425291</v>
      </c>
      <c r="E261" s="7">
        <f t="shared" si="26"/>
        <v>1.178320024484572E-3</v>
      </c>
      <c r="F261" s="8">
        <f t="shared" si="28"/>
        <v>0.63142928688684175</v>
      </c>
      <c r="G261" s="7">
        <f t="shared" si="25"/>
        <v>1.3840624021238198E-3</v>
      </c>
      <c r="H261" s="8">
        <f t="shared" si="29"/>
        <v>0.40779927117978398</v>
      </c>
      <c r="I261">
        <f t="shared" si="27"/>
        <v>1.3007631416625531E-3</v>
      </c>
    </row>
    <row r="262" spans="1:9">
      <c r="A262" s="3" t="s">
        <v>229</v>
      </c>
      <c r="B262">
        <v>45.83</v>
      </c>
      <c r="C262" s="4">
        <v>2779</v>
      </c>
      <c r="D262">
        <f t="shared" si="24"/>
        <v>60.637137246345191</v>
      </c>
      <c r="E262" s="7">
        <f t="shared" si="26"/>
        <v>3.86605826215186E-3</v>
      </c>
      <c r="F262" s="8">
        <f t="shared" si="28"/>
        <v>0.63529534514899355</v>
      </c>
      <c r="G262" s="7">
        <f t="shared" si="25"/>
        <v>4.5568663713602487E-3</v>
      </c>
      <c r="H262" s="8">
        <f t="shared" si="29"/>
        <v>0.41235613755114425</v>
      </c>
      <c r="I262">
        <f t="shared" si="27"/>
        <v>1.6363717724821036E-4</v>
      </c>
    </row>
    <row r="263" spans="1:9">
      <c r="A263" s="3" t="s">
        <v>378</v>
      </c>
      <c r="B263">
        <v>5.76</v>
      </c>
      <c r="C263" s="4">
        <v>349</v>
      </c>
      <c r="D263">
        <f t="shared" si="24"/>
        <v>60.590277777777779</v>
      </c>
      <c r="E263" s="7">
        <f t="shared" si="26"/>
        <v>4.8551793216660636E-4</v>
      </c>
      <c r="F263" s="8">
        <f t="shared" si="28"/>
        <v>0.63578086308116011</v>
      </c>
      <c r="G263" s="7">
        <f t="shared" si="25"/>
        <v>5.7271547674089091E-4</v>
      </c>
      <c r="H263" s="8">
        <f t="shared" si="29"/>
        <v>0.41292885302788512</v>
      </c>
      <c r="I263">
        <f t="shared" si="27"/>
        <v>7.0554812517370502E-4</v>
      </c>
    </row>
    <row r="264" spans="1:9">
      <c r="A264" s="3" t="s">
        <v>168</v>
      </c>
      <c r="B264">
        <v>24.81</v>
      </c>
      <c r="C264" s="4">
        <v>1502</v>
      </c>
      <c r="D264">
        <f t="shared" si="24"/>
        <v>60.540104796453043</v>
      </c>
      <c r="E264" s="7">
        <f t="shared" si="26"/>
        <v>2.0895356278345066E-3</v>
      </c>
      <c r="F264" s="8">
        <f t="shared" si="28"/>
        <v>0.63787039870899465</v>
      </c>
      <c r="G264" s="7">
        <f t="shared" si="25"/>
        <v>2.4668526003370668E-3</v>
      </c>
      <c r="H264" s="8">
        <f t="shared" si="29"/>
        <v>0.4153957056282222</v>
      </c>
      <c r="I264">
        <f t="shared" si="27"/>
        <v>8.6832468756264936E-4</v>
      </c>
    </row>
    <row r="265" spans="1:9">
      <c r="A265" s="3" t="s">
        <v>166</v>
      </c>
      <c r="B265">
        <v>30.52</v>
      </c>
      <c r="C265" s="4">
        <v>1847</v>
      </c>
      <c r="D265">
        <f t="shared" si="24"/>
        <v>60.517693315858452</v>
      </c>
      <c r="E265" s="7">
        <f t="shared" si="26"/>
        <v>2.5694888845608078E-3</v>
      </c>
      <c r="F265" s="8">
        <f t="shared" si="28"/>
        <v>0.64043988759355541</v>
      </c>
      <c r="G265" s="7">
        <f t="shared" si="25"/>
        <v>3.0345965885645821E-3</v>
      </c>
      <c r="H265" s="8">
        <f t="shared" si="29"/>
        <v>0.41843030221678679</v>
      </c>
      <c r="I265">
        <f t="shared" si="27"/>
        <v>6.6145236794867834E-4</v>
      </c>
    </row>
    <row r="266" spans="1:9">
      <c r="A266" s="3" t="s">
        <v>393</v>
      </c>
      <c r="B266">
        <v>23.24</v>
      </c>
      <c r="C266" s="4">
        <v>1406</v>
      </c>
      <c r="D266">
        <f t="shared" si="24"/>
        <v>60.499139414802066</v>
      </c>
      <c r="E266" s="7">
        <f t="shared" si="26"/>
        <v>1.9559834172671879E-3</v>
      </c>
      <c r="F266" s="8">
        <f t="shared" si="28"/>
        <v>0.64239587101082263</v>
      </c>
      <c r="G266" s="7">
        <f t="shared" si="25"/>
        <v>2.3107478610170668E-3</v>
      </c>
      <c r="H266" s="8">
        <f t="shared" si="29"/>
        <v>0.42074105007780388</v>
      </c>
      <c r="I266">
        <f t="shared" si="27"/>
        <v>2.0239717214209918E-4</v>
      </c>
    </row>
    <row r="267" spans="1:9">
      <c r="A267" s="3" t="s">
        <v>607</v>
      </c>
      <c r="B267">
        <v>7.1</v>
      </c>
      <c r="C267" s="4">
        <v>429</v>
      </c>
      <c r="D267">
        <f t="shared" si="24"/>
        <v>60.422535211267608</v>
      </c>
      <c r="E267" s="7">
        <f t="shared" si="26"/>
        <v>5.9681144097270523E-4</v>
      </c>
      <c r="F267" s="8">
        <f t="shared" si="28"/>
        <v>0.64299268245179531</v>
      </c>
      <c r="G267" s="7">
        <f t="shared" si="25"/>
        <v>7.0595136889936214E-4</v>
      </c>
      <c r="H267" s="8">
        <f t="shared" si="29"/>
        <v>0.42144700144670322</v>
      </c>
      <c r="I267">
        <f t="shared" si="27"/>
        <v>3.7231311350027774E-4</v>
      </c>
    </row>
    <row r="268" spans="1:9">
      <c r="A268" s="3" t="s">
        <v>341</v>
      </c>
      <c r="B268">
        <v>13.05</v>
      </c>
      <c r="C268" s="4">
        <v>788</v>
      </c>
      <c r="D268">
        <f t="shared" si="24"/>
        <v>60.383141762452105</v>
      </c>
      <c r="E268" s="7">
        <f t="shared" si="26"/>
        <v>1.096241061740074E-3</v>
      </c>
      <c r="F268" s="8">
        <f t="shared" si="28"/>
        <v>0.64408892351353542</v>
      </c>
      <c r="G268" s="7">
        <f t="shared" si="25"/>
        <v>1.2975585019910812E-3</v>
      </c>
      <c r="H268" s="8">
        <f t="shared" si="29"/>
        <v>0.42274455994869431</v>
      </c>
      <c r="I268">
        <f t="shared" si="27"/>
        <v>1.6485815551714467E-4</v>
      </c>
    </row>
    <row r="269" spans="1:9">
      <c r="A269" s="3" t="s">
        <v>298</v>
      </c>
      <c r="B269">
        <v>5.77</v>
      </c>
      <c r="C269" s="4">
        <v>348</v>
      </c>
      <c r="D269">
        <f t="shared" si="24"/>
        <v>60.31195840554593</v>
      </c>
      <c r="E269" s="7">
        <f t="shared" si="26"/>
        <v>4.8412676330653016E-4</v>
      </c>
      <c r="F269" s="8">
        <f t="shared" si="28"/>
        <v>0.64457305027684197</v>
      </c>
      <c r="G269" s="7">
        <f t="shared" si="25"/>
        <v>5.7370977444356607E-4</v>
      </c>
      <c r="H269" s="8">
        <f t="shared" si="29"/>
        <v>0.42331826972313785</v>
      </c>
      <c r="I269">
        <f t="shared" si="27"/>
        <v>2.4260149642202355E-4</v>
      </c>
    </row>
    <row r="270" spans="1:9">
      <c r="A270" s="3" t="s">
        <v>299</v>
      </c>
      <c r="B270">
        <v>8.49</v>
      </c>
      <c r="C270" s="4">
        <v>512</v>
      </c>
      <c r="D270">
        <f t="shared" si="24"/>
        <v>60.306242638398111</v>
      </c>
      <c r="E270" s="7">
        <f t="shared" si="26"/>
        <v>7.1227845635903281E-4</v>
      </c>
      <c r="F270" s="8">
        <f t="shared" si="28"/>
        <v>0.64528532873320099</v>
      </c>
      <c r="G270" s="7">
        <f t="shared" si="25"/>
        <v>8.4415874957120916E-4</v>
      </c>
      <c r="H270" s="8">
        <f t="shared" si="29"/>
        <v>0.42416242847270907</v>
      </c>
      <c r="I270">
        <f t="shared" si="27"/>
        <v>2.1448742387542019E-4</v>
      </c>
    </row>
    <row r="271" spans="1:9">
      <c r="A271" s="3" t="s">
        <v>347</v>
      </c>
      <c r="B271">
        <v>7.5</v>
      </c>
      <c r="C271" s="4">
        <v>452</v>
      </c>
      <c r="D271">
        <f t="shared" si="24"/>
        <v>60.266666666666666</v>
      </c>
      <c r="E271" s="7">
        <f t="shared" si="26"/>
        <v>6.2880832475445869E-4</v>
      </c>
      <c r="F271" s="8">
        <f t="shared" si="28"/>
        <v>0.64591413705795542</v>
      </c>
      <c r="G271" s="7">
        <f t="shared" si="25"/>
        <v>7.4572327700636847E-4</v>
      </c>
      <c r="H271" s="8">
        <f t="shared" si="29"/>
        <v>0.42490815174971547</v>
      </c>
      <c r="I271">
        <f t="shared" si="27"/>
        <v>1.0144140900142373E-4</v>
      </c>
    </row>
    <row r="272" spans="1:9">
      <c r="A272" s="3" t="s">
        <v>518</v>
      </c>
      <c r="B272">
        <v>3.54</v>
      </c>
      <c r="C272" s="4">
        <v>213</v>
      </c>
      <c r="D272">
        <f t="shared" si="24"/>
        <v>60.16949152542373</v>
      </c>
      <c r="E272" s="7">
        <f t="shared" si="26"/>
        <v>2.9631896719623831E-4</v>
      </c>
      <c r="F272" s="8">
        <f t="shared" si="28"/>
        <v>0.6462104560251517</v>
      </c>
      <c r="G272" s="7">
        <f t="shared" si="25"/>
        <v>3.5198138674700591E-4</v>
      </c>
      <c r="H272" s="8">
        <f t="shared" si="29"/>
        <v>0.42526013313646249</v>
      </c>
      <c r="I272">
        <f t="shared" si="27"/>
        <v>3.0928015826231503E-4</v>
      </c>
    </row>
    <row r="273" spans="1:9">
      <c r="A273" s="3" t="s">
        <v>443</v>
      </c>
      <c r="B273">
        <v>10.78</v>
      </c>
      <c r="C273" s="4">
        <v>648</v>
      </c>
      <c r="D273">
        <f t="shared" si="24"/>
        <v>60.111317254174402</v>
      </c>
      <c r="E273" s="7">
        <f t="shared" si="26"/>
        <v>9.0147742132940098E-4</v>
      </c>
      <c r="F273" s="8">
        <f t="shared" si="28"/>
        <v>0.6471119334464811</v>
      </c>
      <c r="G273" s="7">
        <f t="shared" si="25"/>
        <v>1.0718529234838201E-3</v>
      </c>
      <c r="H273" s="8">
        <f t="shared" si="29"/>
        <v>0.42633198605994632</v>
      </c>
      <c r="I273">
        <f t="shared" si="27"/>
        <v>1.2439574291434052E-4</v>
      </c>
    </row>
    <row r="274" spans="1:9">
      <c r="A274" s="3" t="s">
        <v>582</v>
      </c>
      <c r="B274">
        <v>4.33</v>
      </c>
      <c r="C274" s="4">
        <v>260</v>
      </c>
      <c r="D274">
        <f t="shared" si="24"/>
        <v>60.046189376443415</v>
      </c>
      <c r="E274" s="7">
        <f t="shared" si="26"/>
        <v>3.6170390361982139E-4</v>
      </c>
      <c r="F274" s="8">
        <f t="shared" si="28"/>
        <v>0.64747363735010088</v>
      </c>
      <c r="G274" s="7">
        <f t="shared" si="25"/>
        <v>4.3053090525834337E-4</v>
      </c>
      <c r="H274" s="8">
        <f t="shared" si="29"/>
        <v>0.42676251696520467</v>
      </c>
      <c r="I274">
        <f t="shared" si="27"/>
        <v>6.699200297197172E-4</v>
      </c>
    </row>
    <row r="275" spans="1:9">
      <c r="A275" s="3" t="s">
        <v>297</v>
      </c>
      <c r="B275">
        <v>23.28</v>
      </c>
      <c r="C275" s="4">
        <v>1396</v>
      </c>
      <c r="D275">
        <f t="shared" si="24"/>
        <v>59.965635738831615</v>
      </c>
      <c r="E275" s="7">
        <f t="shared" si="26"/>
        <v>1.9420717286664255E-3</v>
      </c>
      <c r="F275" s="8">
        <f t="shared" si="28"/>
        <v>0.64941570907876733</v>
      </c>
      <c r="G275" s="7">
        <f t="shared" si="25"/>
        <v>2.3147250518277679E-3</v>
      </c>
      <c r="H275" s="8">
        <f t="shared" si="29"/>
        <v>0.42907724201703246</v>
      </c>
      <c r="I275">
        <f t="shared" si="27"/>
        <v>4.1999714121915277E-4</v>
      </c>
    </row>
    <row r="276" spans="1:9">
      <c r="A276" s="3" t="s">
        <v>363</v>
      </c>
      <c r="B276">
        <v>14.51</v>
      </c>
      <c r="C276" s="4">
        <v>866</v>
      </c>
      <c r="D276">
        <f t="shared" si="24"/>
        <v>59.682977257064096</v>
      </c>
      <c r="E276" s="7">
        <f t="shared" si="26"/>
        <v>1.2047522328260205E-3</v>
      </c>
      <c r="F276" s="8">
        <f t="shared" si="28"/>
        <v>0.65062046131159335</v>
      </c>
      <c r="G276" s="7">
        <f t="shared" si="25"/>
        <v>1.4427259665816541E-3</v>
      </c>
      <c r="H276" s="8">
        <f t="shared" si="29"/>
        <v>0.43051996798361414</v>
      </c>
      <c r="I276">
        <f t="shared" si="27"/>
        <v>2.597093067269185E-4</v>
      </c>
    </row>
    <row r="277" spans="1:9">
      <c r="A277" s="3" t="s">
        <v>478</v>
      </c>
      <c r="B277">
        <v>8.94</v>
      </c>
      <c r="C277" s="4">
        <v>532</v>
      </c>
      <c r="D277">
        <f t="shared" si="24"/>
        <v>59.507829977628639</v>
      </c>
      <c r="E277" s="7">
        <f t="shared" si="26"/>
        <v>7.4010183356055755E-4</v>
      </c>
      <c r="F277" s="8">
        <f t="shared" si="28"/>
        <v>0.65136056314515389</v>
      </c>
      <c r="G277" s="7">
        <f t="shared" si="25"/>
        <v>8.8890214619159118E-4</v>
      </c>
      <c r="H277" s="8">
        <f t="shared" si="29"/>
        <v>0.43140887012980572</v>
      </c>
      <c r="I277">
        <f t="shared" si="27"/>
        <v>4.5759563007596871E-4</v>
      </c>
    </row>
    <row r="278" spans="1:9">
      <c r="A278" s="3" t="s">
        <v>615</v>
      </c>
      <c r="B278">
        <v>15.73</v>
      </c>
      <c r="C278" s="4">
        <v>935</v>
      </c>
      <c r="D278">
        <f t="shared" si="24"/>
        <v>59.44055944055944</v>
      </c>
      <c r="E278" s="7">
        <f t="shared" si="26"/>
        <v>1.3007428841712808E-3</v>
      </c>
      <c r="F278" s="8">
        <f t="shared" si="28"/>
        <v>0.65266130602932515</v>
      </c>
      <c r="G278" s="7">
        <f t="shared" si="25"/>
        <v>1.5640302863080234E-3</v>
      </c>
      <c r="H278" s="8">
        <f t="shared" si="29"/>
        <v>0.43297290041611375</v>
      </c>
      <c r="I278">
        <f t="shared" si="27"/>
        <v>1.1237916122391334E-3</v>
      </c>
    </row>
    <row r="279" spans="1:9">
      <c r="A279" s="3" t="s">
        <v>555</v>
      </c>
      <c r="B279">
        <v>38.61</v>
      </c>
      <c r="C279" s="4">
        <v>2294</v>
      </c>
      <c r="D279">
        <f t="shared" si="24"/>
        <v>59.414659414659418</v>
      </c>
      <c r="E279" s="7">
        <f t="shared" si="26"/>
        <v>3.1913413650148854E-3</v>
      </c>
      <c r="F279" s="8">
        <f t="shared" si="28"/>
        <v>0.65585264739434002</v>
      </c>
      <c r="G279" s="7">
        <f t="shared" si="25"/>
        <v>3.8389834300287845E-3</v>
      </c>
      <c r="H279" s="8">
        <f t="shared" si="29"/>
        <v>0.43681188384614256</v>
      </c>
      <c r="I279">
        <f t="shared" si="27"/>
        <v>1.1111949495062889E-4</v>
      </c>
    </row>
    <row r="280" spans="1:9">
      <c r="A280" s="3" t="s">
        <v>438</v>
      </c>
      <c r="B280">
        <v>3.81</v>
      </c>
      <c r="C280" s="4">
        <v>226</v>
      </c>
      <c r="D280">
        <f t="shared" si="24"/>
        <v>59.317585301837269</v>
      </c>
      <c r="E280" s="7">
        <f t="shared" si="26"/>
        <v>3.1440416237722935E-4</v>
      </c>
      <c r="F280" s="8">
        <f t="shared" si="28"/>
        <v>0.65616705155671728</v>
      </c>
      <c r="G280" s="7">
        <f t="shared" si="25"/>
        <v>3.7882742471923519E-4</v>
      </c>
      <c r="H280" s="8">
        <f t="shared" si="29"/>
        <v>0.43719071127086179</v>
      </c>
      <c r="I280">
        <f t="shared" si="27"/>
        <v>3.4472589618128602E-4</v>
      </c>
    </row>
    <row r="281" spans="1:9">
      <c r="A281" s="3" t="s">
        <v>409</v>
      </c>
      <c r="B281">
        <v>11.8</v>
      </c>
      <c r="C281" s="4">
        <v>699</v>
      </c>
      <c r="D281">
        <f t="shared" si="24"/>
        <v>59.237288135593218</v>
      </c>
      <c r="E281" s="7">
        <f t="shared" si="26"/>
        <v>9.7242703319328904E-4</v>
      </c>
      <c r="F281" s="8">
        <f t="shared" si="28"/>
        <v>0.65713947858991062</v>
      </c>
      <c r="G281" s="7">
        <f t="shared" si="25"/>
        <v>1.1732712891566865E-3</v>
      </c>
      <c r="H281" s="8">
        <f t="shared" si="29"/>
        <v>0.43836398256001846</v>
      </c>
      <c r="I281">
        <f t="shared" si="27"/>
        <v>2.8509364740181287E-4</v>
      </c>
    </row>
    <row r="282" spans="1:9">
      <c r="A282" s="3" t="s">
        <v>533</v>
      </c>
      <c r="B282">
        <v>9.73</v>
      </c>
      <c r="C282" s="4">
        <v>575</v>
      </c>
      <c r="D282">
        <f t="shared" si="24"/>
        <v>59.095580678314491</v>
      </c>
      <c r="E282" s="7">
        <f t="shared" si="26"/>
        <v>7.9992209454383576E-4</v>
      </c>
      <c r="F282" s="8">
        <f t="shared" si="28"/>
        <v>0.65793940068445445</v>
      </c>
      <c r="G282" s="7">
        <f t="shared" si="25"/>
        <v>9.6745166470292869E-4</v>
      </c>
      <c r="H282" s="8">
        <f t="shared" si="29"/>
        <v>0.43933143422472137</v>
      </c>
      <c r="I282">
        <f t="shared" si="27"/>
        <v>2.0120010864038695E-4</v>
      </c>
    </row>
    <row r="283" spans="1:9">
      <c r="A283" s="3" t="s">
        <v>123</v>
      </c>
      <c r="B283">
        <v>6.85</v>
      </c>
      <c r="C283" s="4">
        <v>404</v>
      </c>
      <c r="D283">
        <f t="shared" si="24"/>
        <v>58.978102189781026</v>
      </c>
      <c r="E283" s="7">
        <f t="shared" si="26"/>
        <v>5.6203221947079935E-4</v>
      </c>
      <c r="F283" s="8">
        <f t="shared" si="28"/>
        <v>0.65850143290392527</v>
      </c>
      <c r="G283" s="7">
        <f t="shared" si="25"/>
        <v>6.8109392633248318E-4</v>
      </c>
      <c r="H283" s="8">
        <f t="shared" si="29"/>
        <v>0.44001252815105385</v>
      </c>
      <c r="I283">
        <f t="shared" si="27"/>
        <v>7.1172996455381998E-4</v>
      </c>
    </row>
    <row r="284" spans="1:9">
      <c r="A284" s="3" t="s">
        <v>561</v>
      </c>
      <c r="B284">
        <v>24.09</v>
      </c>
      <c r="C284" s="4">
        <v>1414</v>
      </c>
      <c r="D284">
        <f t="shared" si="24"/>
        <v>58.696554586965547</v>
      </c>
      <c r="E284" s="7">
        <f t="shared" si="26"/>
        <v>1.9671127681477976E-3</v>
      </c>
      <c r="F284" s="8">
        <f t="shared" si="28"/>
        <v>0.66046854567207303</v>
      </c>
      <c r="G284" s="7">
        <f t="shared" si="25"/>
        <v>2.3952631657444554E-3</v>
      </c>
      <c r="H284" s="8">
        <f t="shared" si="29"/>
        <v>0.4424077913167983</v>
      </c>
      <c r="I284">
        <f t="shared" si="27"/>
        <v>2.2455563494000463E-4</v>
      </c>
    </row>
    <row r="285" spans="1:9">
      <c r="A285" s="3" t="s">
        <v>497</v>
      </c>
      <c r="B285">
        <v>7.59</v>
      </c>
      <c r="C285" s="4">
        <v>445</v>
      </c>
      <c r="D285">
        <f t="shared" si="24"/>
        <v>58.629776021080367</v>
      </c>
      <c r="E285" s="7">
        <f t="shared" si="26"/>
        <v>6.1907014273392504E-4</v>
      </c>
      <c r="F285" s="8">
        <f t="shared" si="28"/>
        <v>0.66108761581480691</v>
      </c>
      <c r="G285" s="7">
        <f t="shared" si="25"/>
        <v>7.546719563304449E-4</v>
      </c>
      <c r="H285" s="8">
        <f t="shared" si="29"/>
        <v>0.44316246327312875</v>
      </c>
      <c r="I285">
        <f t="shared" si="27"/>
        <v>1.7520190027708882E-4</v>
      </c>
    </row>
    <row r="286" spans="1:9">
      <c r="A286" s="3" t="s">
        <v>353</v>
      </c>
      <c r="B286">
        <v>5.92</v>
      </c>
      <c r="C286" s="4">
        <v>347</v>
      </c>
      <c r="D286">
        <f t="shared" si="24"/>
        <v>58.614864864864863</v>
      </c>
      <c r="E286" s="7">
        <f t="shared" si="26"/>
        <v>4.827355944464539E-4</v>
      </c>
      <c r="F286" s="8">
        <f t="shared" si="28"/>
        <v>0.66157035140925335</v>
      </c>
      <c r="G286" s="7">
        <f t="shared" si="25"/>
        <v>5.8862423998369345E-4</v>
      </c>
      <c r="H286" s="8">
        <f t="shared" si="29"/>
        <v>0.44375108751311243</v>
      </c>
      <c r="I286">
        <f t="shared" si="27"/>
        <v>1.4013724111011649E-4</v>
      </c>
    </row>
    <row r="287" spans="1:9">
      <c r="A287" s="3" t="s">
        <v>228</v>
      </c>
      <c r="B287">
        <v>4.7300000000000004</v>
      </c>
      <c r="C287" s="4">
        <v>277</v>
      </c>
      <c r="D287">
        <f t="shared" si="24"/>
        <v>58.562367864693442</v>
      </c>
      <c r="E287" s="7">
        <f t="shared" si="26"/>
        <v>3.8535377424111741E-4</v>
      </c>
      <c r="F287" s="8">
        <f t="shared" si="28"/>
        <v>0.66195570518349445</v>
      </c>
      <c r="G287" s="7">
        <f t="shared" si="25"/>
        <v>4.7030281336534976E-4</v>
      </c>
      <c r="H287" s="8">
        <f t="shared" si="29"/>
        <v>0.44422139032647778</v>
      </c>
      <c r="I287">
        <f t="shared" si="27"/>
        <v>1.1594532898967502E-3</v>
      </c>
    </row>
    <row r="288" spans="1:9">
      <c r="A288" s="3" t="s">
        <v>530</v>
      </c>
      <c r="B288">
        <v>39.08</v>
      </c>
      <c r="C288" s="4">
        <v>2286</v>
      </c>
      <c r="D288">
        <f t="shared" si="24"/>
        <v>58.495394063459571</v>
      </c>
      <c r="E288" s="7">
        <f t="shared" si="26"/>
        <v>3.1802120141342758E-3</v>
      </c>
      <c r="F288" s="8">
        <f t="shared" si="28"/>
        <v>0.66513591719762877</v>
      </c>
      <c r="G288" s="7">
        <f t="shared" si="25"/>
        <v>3.8857154220545169E-3</v>
      </c>
      <c r="H288" s="8">
        <f t="shared" si="29"/>
        <v>0.4481071057485323</v>
      </c>
      <c r="I288">
        <f t="shared" si="27"/>
        <v>5.0134046862676529E-4</v>
      </c>
    </row>
    <row r="289" spans="1:9">
      <c r="A289" s="3" t="s">
        <v>40</v>
      </c>
      <c r="B289">
        <v>16.79</v>
      </c>
      <c r="C289" s="4">
        <v>977</v>
      </c>
      <c r="D289">
        <f t="shared" si="24"/>
        <v>58.189398451459205</v>
      </c>
      <c r="E289" s="7">
        <f t="shared" si="26"/>
        <v>1.3591719762944827E-3</v>
      </c>
      <c r="F289" s="8">
        <f t="shared" si="28"/>
        <v>0.66649508917392331</v>
      </c>
      <c r="G289" s="7">
        <f t="shared" si="25"/>
        <v>1.66942584279159E-3</v>
      </c>
      <c r="H289" s="8">
        <f t="shared" si="29"/>
        <v>0.44977653159132391</v>
      </c>
      <c r="I289">
        <f t="shared" si="27"/>
        <v>7.0905030997497898E-4</v>
      </c>
    </row>
    <row r="290" spans="1:9">
      <c r="A290" s="3" t="s">
        <v>235</v>
      </c>
      <c r="B290">
        <v>23.72</v>
      </c>
      <c r="C290" s="4">
        <v>1379</v>
      </c>
      <c r="D290">
        <f t="shared" si="24"/>
        <v>58.136593591905566</v>
      </c>
      <c r="E290" s="7">
        <f t="shared" si="26"/>
        <v>1.9184218580451295E-3</v>
      </c>
      <c r="F290" s="8">
        <f t="shared" si="28"/>
        <v>0.66841351103196844</v>
      </c>
      <c r="G290" s="7">
        <f t="shared" si="25"/>
        <v>2.3584741507454744E-3</v>
      </c>
      <c r="H290" s="8">
        <f t="shared" si="29"/>
        <v>0.45213500574206938</v>
      </c>
      <c r="I290">
        <f t="shared" si="27"/>
        <v>3.1127243030898422E-4</v>
      </c>
    </row>
    <row r="291" spans="1:9">
      <c r="A291" s="3" t="s">
        <v>234</v>
      </c>
      <c r="B291">
        <v>10.4</v>
      </c>
      <c r="C291" s="4">
        <v>604</v>
      </c>
      <c r="D291">
        <f t="shared" si="24"/>
        <v>58.076923076923073</v>
      </c>
      <c r="E291" s="7">
        <f t="shared" si="26"/>
        <v>8.4026599148604656E-4</v>
      </c>
      <c r="F291" s="8">
        <f t="shared" si="28"/>
        <v>0.66925377702345445</v>
      </c>
      <c r="G291" s="7">
        <f t="shared" si="25"/>
        <v>1.0340696107821643E-3</v>
      </c>
      <c r="H291" s="8">
        <f t="shared" si="29"/>
        <v>0.45316907535285156</v>
      </c>
      <c r="I291">
        <f t="shared" si="27"/>
        <v>3.2055316788431876E-4</v>
      </c>
    </row>
    <row r="292" spans="1:9">
      <c r="A292" s="3" t="s">
        <v>447</v>
      </c>
      <c r="B292">
        <v>10.71</v>
      </c>
      <c r="C292" s="4">
        <v>622</v>
      </c>
      <c r="D292">
        <f t="shared" si="24"/>
        <v>58.076563958916893</v>
      </c>
      <c r="E292" s="7">
        <f t="shared" si="26"/>
        <v>8.6530703096741879E-4</v>
      </c>
      <c r="F292" s="8">
        <f t="shared" si="28"/>
        <v>0.67011908405442189</v>
      </c>
      <c r="G292" s="7">
        <f t="shared" si="25"/>
        <v>1.0648928395650943E-3</v>
      </c>
      <c r="H292" s="8">
        <f t="shared" si="29"/>
        <v>0.45423396819241663</v>
      </c>
      <c r="I292">
        <f t="shared" si="27"/>
        <v>2.490755596230021E-4</v>
      </c>
    </row>
    <row r="293" spans="1:9">
      <c r="A293" s="3" t="s">
        <v>529</v>
      </c>
      <c r="B293">
        <v>8.3000000000000007</v>
      </c>
      <c r="C293" s="4">
        <v>481</v>
      </c>
      <c r="D293">
        <f t="shared" si="24"/>
        <v>57.951807228915655</v>
      </c>
      <c r="E293" s="7">
        <f t="shared" si="26"/>
        <v>6.6915222169666949E-4</v>
      </c>
      <c r="F293" s="8">
        <f t="shared" si="28"/>
        <v>0.67078823627611861</v>
      </c>
      <c r="G293" s="7">
        <f t="shared" si="25"/>
        <v>8.2526709322038115E-4</v>
      </c>
      <c r="H293" s="8">
        <f t="shared" si="29"/>
        <v>0.45505923528563702</v>
      </c>
      <c r="I293">
        <f t="shared" si="27"/>
        <v>1.3700626152218787E-4</v>
      </c>
    </row>
    <row r="294" spans="1:9">
      <c r="A294" s="3" t="s">
        <v>452</v>
      </c>
      <c r="B294">
        <v>4.5599999999999996</v>
      </c>
      <c r="C294" s="4">
        <v>264</v>
      </c>
      <c r="D294">
        <f t="shared" si="24"/>
        <v>57.894736842105267</v>
      </c>
      <c r="E294" s="7">
        <f t="shared" si="26"/>
        <v>3.6726857906012631E-4</v>
      </c>
      <c r="F294" s="8">
        <f t="shared" si="28"/>
        <v>0.67115550485517872</v>
      </c>
      <c r="G294" s="7">
        <f t="shared" si="25"/>
        <v>4.5339975241987196E-4</v>
      </c>
      <c r="H294" s="8">
        <f t="shared" si="29"/>
        <v>0.45551263503805689</v>
      </c>
      <c r="I294">
        <f t="shared" si="27"/>
        <v>2.7044044747770446E-4</v>
      </c>
    </row>
    <row r="295" spans="1:9">
      <c r="A295" s="3" t="s">
        <v>27</v>
      </c>
      <c r="B295">
        <v>9</v>
      </c>
      <c r="C295" s="4">
        <v>521</v>
      </c>
      <c r="D295">
        <f t="shared" si="24"/>
        <v>57.888888888888886</v>
      </c>
      <c r="E295" s="7">
        <f t="shared" si="26"/>
        <v>7.2479897609971898E-4</v>
      </c>
      <c r="F295" s="8">
        <f t="shared" si="28"/>
        <v>0.67188030383127839</v>
      </c>
      <c r="G295" s="7">
        <f t="shared" si="25"/>
        <v>8.9486793240764213E-4</v>
      </c>
      <c r="H295" s="8">
        <f t="shared" si="29"/>
        <v>0.45640750297046451</v>
      </c>
      <c r="I295">
        <f t="shared" si="27"/>
        <v>4.5935962391874252E-4</v>
      </c>
    </row>
    <row r="296" spans="1:9">
      <c r="A296" s="3" t="s">
        <v>381</v>
      </c>
      <c r="B296">
        <v>15.24</v>
      </c>
      <c r="C296" s="4">
        <v>880</v>
      </c>
      <c r="D296">
        <f t="shared" si="24"/>
        <v>57.742782152230973</v>
      </c>
      <c r="E296" s="7">
        <f t="shared" si="26"/>
        <v>1.2242285968670878E-3</v>
      </c>
      <c r="F296" s="8">
        <f t="shared" si="28"/>
        <v>0.6731045324281455</v>
      </c>
      <c r="G296" s="7">
        <f t="shared" si="25"/>
        <v>1.5153096988769408E-3</v>
      </c>
      <c r="H296" s="8">
        <f t="shared" si="29"/>
        <v>0.45792281266934143</v>
      </c>
      <c r="I296">
        <f t="shared" si="27"/>
        <v>1.7189300749148595E-4</v>
      </c>
    </row>
    <row r="297" spans="1:9">
      <c r="A297" s="3" t="s">
        <v>466</v>
      </c>
      <c r="B297">
        <v>5.7</v>
      </c>
      <c r="C297" s="4">
        <v>329</v>
      </c>
      <c r="D297">
        <f t="shared" si="24"/>
        <v>57.719298245614034</v>
      </c>
      <c r="E297" s="7">
        <f t="shared" si="26"/>
        <v>4.5769455496508167E-4</v>
      </c>
      <c r="F297" s="8">
        <f t="shared" si="28"/>
        <v>0.67356222698311052</v>
      </c>
      <c r="G297" s="7">
        <f t="shared" si="25"/>
        <v>5.6674969052484007E-4</v>
      </c>
      <c r="H297" s="8">
        <f t="shared" si="29"/>
        <v>0.45848956235986627</v>
      </c>
      <c r="I297">
        <f t="shared" si="27"/>
        <v>8.8434010936666585E-5</v>
      </c>
    </row>
    <row r="298" spans="1:9">
      <c r="A298" s="3" t="s">
        <v>485</v>
      </c>
      <c r="B298">
        <v>2.93</v>
      </c>
      <c r="C298" s="4">
        <v>169</v>
      </c>
      <c r="D298">
        <f t="shared" si="24"/>
        <v>57.679180887372013</v>
      </c>
      <c r="E298" s="7">
        <f t="shared" si="26"/>
        <v>2.3510753735288389E-4</v>
      </c>
      <c r="F298" s="8">
        <f t="shared" si="28"/>
        <v>0.67379733452046342</v>
      </c>
      <c r="G298" s="7">
        <f t="shared" si="25"/>
        <v>2.913292268838213E-4</v>
      </c>
      <c r="H298" s="8">
        <f t="shared" si="29"/>
        <v>0.45878089158675006</v>
      </c>
      <c r="I298">
        <f t="shared" si="27"/>
        <v>2.0891881036211313E-4</v>
      </c>
    </row>
    <row r="299" spans="1:9">
      <c r="A299" s="3" t="s">
        <v>523</v>
      </c>
      <c r="B299">
        <v>6.91</v>
      </c>
      <c r="C299" s="4">
        <v>398</v>
      </c>
      <c r="D299">
        <f t="shared" si="24"/>
        <v>57.597684515195368</v>
      </c>
      <c r="E299" s="7">
        <f t="shared" si="26"/>
        <v>5.5368520631034191E-4</v>
      </c>
      <c r="F299" s="8">
        <f t="shared" si="28"/>
        <v>0.6743510197267738</v>
      </c>
      <c r="G299" s="7">
        <f t="shared" si="25"/>
        <v>6.8705971254853413E-4</v>
      </c>
      <c r="H299" s="8">
        <f t="shared" si="29"/>
        <v>0.45946795129929857</v>
      </c>
      <c r="I299">
        <f t="shared" si="27"/>
        <v>1.3901396080001627E-4</v>
      </c>
    </row>
    <row r="300" spans="1:9">
      <c r="A300" s="3" t="s">
        <v>480</v>
      </c>
      <c r="B300">
        <v>4.59</v>
      </c>
      <c r="C300" s="4">
        <v>264</v>
      </c>
      <c r="D300">
        <f t="shared" si="24"/>
        <v>57.516339869281047</v>
      </c>
      <c r="E300" s="7">
        <f t="shared" si="26"/>
        <v>3.6726857906012631E-4</v>
      </c>
      <c r="F300" s="8">
        <f t="shared" si="28"/>
        <v>0.67471828830583391</v>
      </c>
      <c r="G300" s="7">
        <f t="shared" si="25"/>
        <v>4.5638264552789749E-4</v>
      </c>
      <c r="H300" s="8">
        <f t="shared" si="29"/>
        <v>0.45992433394482646</v>
      </c>
      <c r="I300">
        <f t="shared" si="27"/>
        <v>2.6871687040758152E-4</v>
      </c>
    </row>
    <row r="301" spans="1:9">
      <c r="A301" s="3" t="s">
        <v>469</v>
      </c>
      <c r="B301">
        <v>8.86</v>
      </c>
      <c r="C301" s="4">
        <v>509</v>
      </c>
      <c r="D301">
        <f t="shared" si="24"/>
        <v>57.449209932279913</v>
      </c>
      <c r="E301" s="7">
        <f t="shared" si="26"/>
        <v>7.081049497788042E-4</v>
      </c>
      <c r="F301" s="8">
        <f t="shared" si="28"/>
        <v>0.67542639325561271</v>
      </c>
      <c r="G301" s="7">
        <f t="shared" si="25"/>
        <v>8.8094776457018991E-4</v>
      </c>
      <c r="H301" s="8">
        <f t="shared" si="29"/>
        <v>0.46080528170939666</v>
      </c>
      <c r="I301">
        <f t="shared" si="27"/>
        <v>2.0598676085986645E-4</v>
      </c>
    </row>
    <row r="302" spans="1:9">
      <c r="A302" s="3" t="s">
        <v>190</v>
      </c>
      <c r="B302">
        <v>6.79</v>
      </c>
      <c r="C302" s="4">
        <v>390</v>
      </c>
      <c r="D302">
        <f t="shared" si="24"/>
        <v>57.437407952871872</v>
      </c>
      <c r="E302" s="7">
        <f t="shared" si="26"/>
        <v>5.4255585542973205E-4</v>
      </c>
      <c r="F302" s="8">
        <f t="shared" si="28"/>
        <v>0.67596894911104244</v>
      </c>
      <c r="G302" s="7">
        <f t="shared" si="25"/>
        <v>6.7512814011643223E-4</v>
      </c>
      <c r="H302" s="8">
        <f t="shared" si="29"/>
        <v>0.46148040984951311</v>
      </c>
      <c r="I302">
        <f t="shared" si="27"/>
        <v>1.7033307277330989E-4</v>
      </c>
    </row>
    <row r="303" spans="1:9">
      <c r="A303" s="3" t="s">
        <v>68</v>
      </c>
      <c r="B303">
        <v>5.61</v>
      </c>
      <c r="C303" s="4">
        <v>322</v>
      </c>
      <c r="D303">
        <f t="shared" si="24"/>
        <v>57.397504456327979</v>
      </c>
      <c r="E303" s="7">
        <f t="shared" si="26"/>
        <v>4.4795637294454802E-4</v>
      </c>
      <c r="F303" s="8">
        <f t="shared" si="28"/>
        <v>0.67641690548398703</v>
      </c>
      <c r="G303" s="7">
        <f t="shared" si="25"/>
        <v>5.5780101120076365E-4</v>
      </c>
      <c r="H303" s="8">
        <f t="shared" si="29"/>
        <v>0.46203821086071389</v>
      </c>
      <c r="I303">
        <f t="shared" si="27"/>
        <v>4.480608459932478E-4</v>
      </c>
    </row>
    <row r="304" spans="1:9">
      <c r="A304" s="3" t="s">
        <v>426</v>
      </c>
      <c r="B304">
        <v>14.69</v>
      </c>
      <c r="C304" s="4">
        <v>840</v>
      </c>
      <c r="D304">
        <f t="shared" si="24"/>
        <v>57.181756296800543</v>
      </c>
      <c r="E304" s="7">
        <f t="shared" si="26"/>
        <v>1.1685818424640383E-3</v>
      </c>
      <c r="F304" s="8">
        <f t="shared" si="28"/>
        <v>0.67758548732645107</v>
      </c>
      <c r="G304" s="7">
        <f t="shared" si="25"/>
        <v>1.4606233252298069E-3</v>
      </c>
      <c r="H304" s="8">
        <f t="shared" si="29"/>
        <v>0.46349883418594368</v>
      </c>
      <c r="I304">
        <f t="shared" si="27"/>
        <v>7.1867794654073558E-4</v>
      </c>
    </row>
    <row r="305" spans="1:9">
      <c r="A305" s="3" t="s">
        <v>88</v>
      </c>
      <c r="B305">
        <v>23.54</v>
      </c>
      <c r="C305" s="4">
        <v>1345</v>
      </c>
      <c r="D305">
        <f t="shared" si="24"/>
        <v>57.136788445199663</v>
      </c>
      <c r="E305" s="7">
        <f t="shared" si="26"/>
        <v>1.8711221168025375E-3</v>
      </c>
      <c r="F305" s="8">
        <f t="shared" si="28"/>
        <v>0.67945660944325359</v>
      </c>
      <c r="G305" s="7">
        <f t="shared" si="25"/>
        <v>2.3405767920973218E-3</v>
      </c>
      <c r="H305" s="8">
        <f t="shared" si="29"/>
        <v>0.46583941097804099</v>
      </c>
      <c r="I305">
        <f t="shared" si="27"/>
        <v>1.1217806512908712E-3</v>
      </c>
    </row>
    <row r="306" spans="1:9">
      <c r="A306" s="3" t="s">
        <v>285</v>
      </c>
      <c r="B306">
        <v>36.729999999999997</v>
      </c>
      <c r="C306" s="4">
        <v>2098</v>
      </c>
      <c r="D306">
        <f t="shared" si="24"/>
        <v>57.119520827661319</v>
      </c>
      <c r="E306" s="7">
        <f t="shared" si="26"/>
        <v>2.9186722684399432E-3</v>
      </c>
      <c r="F306" s="8">
        <f t="shared" si="28"/>
        <v>0.68237528171169348</v>
      </c>
      <c r="G306" s="7">
        <f t="shared" si="25"/>
        <v>3.6520554619258547E-3</v>
      </c>
      <c r="H306" s="8">
        <f t="shared" si="29"/>
        <v>0.46949146643996686</v>
      </c>
      <c r="I306">
        <f t="shared" si="27"/>
        <v>3.8530637074335461E-4</v>
      </c>
    </row>
    <row r="307" spans="1:9">
      <c r="A307" s="3" t="s">
        <v>66</v>
      </c>
      <c r="B307">
        <v>12.61</v>
      </c>
      <c r="C307" s="4">
        <v>720</v>
      </c>
      <c r="D307">
        <f t="shared" si="24"/>
        <v>57.097541633624111</v>
      </c>
      <c r="E307" s="7">
        <f t="shared" si="26"/>
        <v>1.0016415792548899E-3</v>
      </c>
      <c r="F307" s="8">
        <f t="shared" si="28"/>
        <v>0.68337692329094835</v>
      </c>
      <c r="G307" s="7">
        <f t="shared" si="25"/>
        <v>1.2538094030733742E-3</v>
      </c>
      <c r="H307" s="8">
        <f t="shared" si="29"/>
        <v>0.47074527584304021</v>
      </c>
      <c r="I307">
        <f t="shared" si="27"/>
        <v>2.748222279026491E-4</v>
      </c>
    </row>
    <row r="308" spans="1:9">
      <c r="A308" s="3" t="s">
        <v>328</v>
      </c>
      <c r="B308">
        <v>8.9600000000000009</v>
      </c>
      <c r="C308" s="4">
        <v>510</v>
      </c>
      <c r="D308">
        <f t="shared" si="24"/>
        <v>56.919642857142854</v>
      </c>
      <c r="E308" s="7">
        <f t="shared" si="26"/>
        <v>7.094961186388804E-4</v>
      </c>
      <c r="F308" s="8">
        <f t="shared" si="28"/>
        <v>0.68408641940958725</v>
      </c>
      <c r="G308" s="7">
        <f t="shared" si="25"/>
        <v>8.908907415969416E-4</v>
      </c>
      <c r="H308" s="8">
        <f t="shared" si="29"/>
        <v>0.47163616658463714</v>
      </c>
      <c r="I308">
        <f t="shared" si="27"/>
        <v>2.0076264918900133E-4</v>
      </c>
    </row>
    <row r="309" spans="1:9">
      <c r="A309" s="3" t="s">
        <v>427</v>
      </c>
      <c r="B309">
        <v>6.54</v>
      </c>
      <c r="C309" s="4">
        <v>372</v>
      </c>
      <c r="D309">
        <f t="shared" si="24"/>
        <v>56.88073394495413</v>
      </c>
      <c r="E309" s="7">
        <f t="shared" si="26"/>
        <v>5.1751481594835983E-4</v>
      </c>
      <c r="F309" s="8">
        <f t="shared" si="28"/>
        <v>0.68460393422553556</v>
      </c>
      <c r="G309" s="7">
        <f t="shared" si="25"/>
        <v>6.5027069754955327E-4</v>
      </c>
      <c r="H309" s="8">
        <f t="shared" si="29"/>
        <v>0.47228643728218667</v>
      </c>
      <c r="I309">
        <f t="shared" si="27"/>
        <v>8.3223747809757498E-4</v>
      </c>
    </row>
    <row r="310" spans="1:9">
      <c r="A310" s="3" t="s">
        <v>157</v>
      </c>
      <c r="B310">
        <v>27.11</v>
      </c>
      <c r="C310" s="4">
        <v>1542</v>
      </c>
      <c r="D310">
        <f t="shared" si="24"/>
        <v>56.879380302471411</v>
      </c>
      <c r="E310" s="7">
        <f t="shared" si="26"/>
        <v>2.1451823822375561E-3</v>
      </c>
      <c r="F310" s="8">
        <f t="shared" si="28"/>
        <v>0.68674911660777316</v>
      </c>
      <c r="G310" s="7">
        <f t="shared" si="25"/>
        <v>2.695541071952353E-3</v>
      </c>
      <c r="H310" s="8">
        <f t="shared" si="29"/>
        <v>0.47498197835413902</v>
      </c>
      <c r="I310">
        <f t="shared" si="27"/>
        <v>4.7128770091348082E-4</v>
      </c>
    </row>
    <row r="311" spans="1:9">
      <c r="A311" s="3" t="s">
        <v>216</v>
      </c>
      <c r="B311">
        <v>15.35</v>
      </c>
      <c r="C311" s="4">
        <v>873</v>
      </c>
      <c r="D311">
        <f t="shared" si="24"/>
        <v>56.872964169381106</v>
      </c>
      <c r="E311" s="7">
        <f t="shared" si="26"/>
        <v>1.2144904148465542E-3</v>
      </c>
      <c r="F311" s="8">
        <f t="shared" si="28"/>
        <v>0.68796360702261972</v>
      </c>
      <c r="G311" s="7">
        <f t="shared" si="25"/>
        <v>1.5262469736063674E-3</v>
      </c>
      <c r="H311" s="8">
        <f t="shared" si="29"/>
        <v>0.47650822532774539</v>
      </c>
      <c r="I311">
        <f t="shared" si="27"/>
        <v>6.0075034519407877E-4</v>
      </c>
    </row>
    <row r="312" spans="1:9">
      <c r="A312" s="3" t="s">
        <v>29</v>
      </c>
      <c r="B312">
        <v>19.52</v>
      </c>
      <c r="C312" s="4">
        <v>1108</v>
      </c>
      <c r="D312">
        <f t="shared" si="24"/>
        <v>56.762295081967217</v>
      </c>
      <c r="E312" s="7">
        <f t="shared" si="26"/>
        <v>1.5414150969644696E-3</v>
      </c>
      <c r="F312" s="8">
        <f t="shared" si="28"/>
        <v>0.6895050221195842</v>
      </c>
      <c r="G312" s="7">
        <f t="shared" si="25"/>
        <v>1.9408691156219083E-3</v>
      </c>
      <c r="H312" s="8">
        <f t="shared" si="29"/>
        <v>0.47844909444336731</v>
      </c>
      <c r="I312">
        <f t="shared" si="27"/>
        <v>3.7007754407292204E-5</v>
      </c>
    </row>
    <row r="313" spans="1:9">
      <c r="A313" s="3" t="s">
        <v>56</v>
      </c>
      <c r="B313">
        <v>1.2</v>
      </c>
      <c r="C313" s="4">
        <v>68</v>
      </c>
      <c r="D313">
        <f t="shared" si="24"/>
        <v>56.666666666666671</v>
      </c>
      <c r="E313" s="7">
        <f t="shared" si="26"/>
        <v>9.4599482485184055E-5</v>
      </c>
      <c r="F313" s="8">
        <f t="shared" si="28"/>
        <v>0.68959962160206933</v>
      </c>
      <c r="G313" s="7">
        <f t="shared" si="25"/>
        <v>1.1931572432101895E-4</v>
      </c>
      <c r="H313" s="8">
        <f t="shared" si="29"/>
        <v>0.47856841016768831</v>
      </c>
      <c r="I313">
        <f t="shared" si="27"/>
        <v>1.9499627580787937E-4</v>
      </c>
    </row>
    <row r="314" spans="1:9">
      <c r="A314" s="3" t="s">
        <v>230</v>
      </c>
      <c r="B314">
        <v>6.32</v>
      </c>
      <c r="C314" s="4">
        <v>358</v>
      </c>
      <c r="D314">
        <f t="shared" si="24"/>
        <v>56.645569620253163</v>
      </c>
      <c r="E314" s="7">
        <f t="shared" si="26"/>
        <v>4.9803845190729253E-4</v>
      </c>
      <c r="F314" s="8">
        <f t="shared" si="28"/>
        <v>0.69009766005397666</v>
      </c>
      <c r="G314" s="7">
        <f t="shared" si="25"/>
        <v>6.2839614809069989E-4</v>
      </c>
      <c r="H314" s="8">
        <f t="shared" si="29"/>
        <v>0.47919680631577899</v>
      </c>
      <c r="I314">
        <f t="shared" si="27"/>
        <v>1.537154176784461E-4</v>
      </c>
    </row>
    <row r="315" spans="1:9">
      <c r="A315" s="3" t="s">
        <v>610</v>
      </c>
      <c r="B315">
        <v>4.9800000000000004</v>
      </c>
      <c r="C315" s="4">
        <v>282</v>
      </c>
      <c r="D315">
        <f t="shared" si="24"/>
        <v>56.626506024096379</v>
      </c>
      <c r="E315" s="7">
        <f t="shared" si="26"/>
        <v>3.9230961854149859E-4</v>
      </c>
      <c r="F315" s="8">
        <f t="shared" si="28"/>
        <v>0.69048996967251819</v>
      </c>
      <c r="G315" s="7">
        <f t="shared" si="25"/>
        <v>4.9516025593222867E-4</v>
      </c>
      <c r="H315" s="8">
        <f t="shared" si="29"/>
        <v>0.4796919665717112</v>
      </c>
      <c r="I315">
        <f t="shared" si="27"/>
        <v>8.3047903103117271E-4</v>
      </c>
    </row>
    <row r="316" spans="1:9">
      <c r="A316" s="3" t="s">
        <v>173</v>
      </c>
      <c r="B316">
        <v>26.9</v>
      </c>
      <c r="C316" s="4">
        <v>1523</v>
      </c>
      <c r="D316">
        <f t="shared" si="24"/>
        <v>56.617100371747213</v>
      </c>
      <c r="E316" s="7">
        <f t="shared" si="26"/>
        <v>2.1187501738961076E-3</v>
      </c>
      <c r="F316" s="8">
        <f t="shared" si="28"/>
        <v>0.69260871984641426</v>
      </c>
      <c r="G316" s="7">
        <f t="shared" si="25"/>
        <v>2.6746608201961746E-3</v>
      </c>
      <c r="H316" s="8">
        <f t="shared" si="29"/>
        <v>0.48236662739190739</v>
      </c>
      <c r="I316">
        <f t="shared" si="27"/>
        <v>3.3232582309866698E-4</v>
      </c>
    </row>
    <row r="317" spans="1:9">
      <c r="A317" s="3" t="s">
        <v>484</v>
      </c>
      <c r="B317">
        <v>10.76</v>
      </c>
      <c r="C317" s="4">
        <v>609</v>
      </c>
      <c r="D317">
        <f t="shared" si="24"/>
        <v>56.59851301115242</v>
      </c>
      <c r="E317" s="7">
        <f t="shared" si="26"/>
        <v>8.472218357864278E-4</v>
      </c>
      <c r="F317" s="8">
        <f t="shared" si="28"/>
        <v>0.6934559416822007</v>
      </c>
      <c r="G317" s="7">
        <f t="shared" si="25"/>
        <v>1.06986432807847E-3</v>
      </c>
      <c r="H317" s="8">
        <f t="shared" si="29"/>
        <v>0.48343649171998587</v>
      </c>
      <c r="I317">
        <f t="shared" si="27"/>
        <v>1.7788736583029818E-4</v>
      </c>
    </row>
    <row r="318" spans="1:9">
      <c r="A318" s="3" t="s">
        <v>156</v>
      </c>
      <c r="B318">
        <v>5.75</v>
      </c>
      <c r="C318" s="4">
        <v>325</v>
      </c>
      <c r="D318">
        <f t="shared" si="24"/>
        <v>56.521739130434781</v>
      </c>
      <c r="E318" s="7">
        <f t="shared" si="26"/>
        <v>4.5212987952477669E-4</v>
      </c>
      <c r="F318" s="8">
        <f t="shared" si="28"/>
        <v>0.69390807156172551</v>
      </c>
      <c r="G318" s="7">
        <f t="shared" si="25"/>
        <v>5.7172117903821586E-4</v>
      </c>
      <c r="H318" s="8">
        <f t="shared" si="29"/>
        <v>0.48400821289902407</v>
      </c>
      <c r="I318">
        <f t="shared" si="27"/>
        <v>3.0236698679253493E-4</v>
      </c>
    </row>
    <row r="319" spans="1:9">
      <c r="A319" s="3" t="s">
        <v>507</v>
      </c>
      <c r="B319">
        <v>9.75</v>
      </c>
      <c r="C319" s="4">
        <v>550</v>
      </c>
      <c r="D319">
        <f t="shared" si="24"/>
        <v>56.410256410256409</v>
      </c>
      <c r="E319" s="7">
        <f t="shared" si="26"/>
        <v>7.6514287304192978E-4</v>
      </c>
      <c r="F319" s="8">
        <f t="shared" si="28"/>
        <v>0.69467321443476748</v>
      </c>
      <c r="G319" s="7">
        <f t="shared" si="25"/>
        <v>9.6944026010827901E-4</v>
      </c>
      <c r="H319" s="8">
        <f t="shared" si="29"/>
        <v>0.48497765315913233</v>
      </c>
      <c r="I319">
        <f t="shared" si="27"/>
        <v>7.7547296249591557E-5</v>
      </c>
    </row>
    <row r="320" spans="1:9">
      <c r="A320" s="3" t="s">
        <v>568</v>
      </c>
      <c r="B320">
        <v>2.5</v>
      </c>
      <c r="C320" s="4">
        <v>141</v>
      </c>
      <c r="D320">
        <f t="shared" si="24"/>
        <v>56.4</v>
      </c>
      <c r="E320" s="7">
        <f t="shared" si="26"/>
        <v>1.961548092707493E-4</v>
      </c>
      <c r="F320" s="8">
        <f t="shared" si="28"/>
        <v>0.69486936924403819</v>
      </c>
      <c r="G320" s="7">
        <f t="shared" si="25"/>
        <v>2.4857442566878949E-4</v>
      </c>
      <c r="H320" s="8">
        <f t="shared" si="29"/>
        <v>0.48522622758480111</v>
      </c>
      <c r="I320">
        <f t="shared" si="27"/>
        <v>1.287690136714259E-4</v>
      </c>
    </row>
    <row r="321" spans="1:9">
      <c r="A321" s="3" t="s">
        <v>214</v>
      </c>
      <c r="B321">
        <v>4.1500000000000004</v>
      </c>
      <c r="C321" s="4">
        <v>234</v>
      </c>
      <c r="D321">
        <f t="shared" si="24"/>
        <v>56.385542168674696</v>
      </c>
      <c r="E321" s="7">
        <f t="shared" si="26"/>
        <v>3.2553351325783925E-4</v>
      </c>
      <c r="F321" s="8">
        <f t="shared" si="28"/>
        <v>0.69519490275729601</v>
      </c>
      <c r="G321" s="7">
        <f t="shared" si="25"/>
        <v>4.1263354661019057E-4</v>
      </c>
      <c r="H321" s="8">
        <f t="shared" si="29"/>
        <v>0.4856388611314113</v>
      </c>
      <c r="I321">
        <f t="shared" si="27"/>
        <v>2.2623324984416548E-4</v>
      </c>
    </row>
    <row r="322" spans="1:9">
      <c r="A322" s="3" t="s">
        <v>503</v>
      </c>
      <c r="B322">
        <v>7.29</v>
      </c>
      <c r="C322" s="4">
        <v>411</v>
      </c>
      <c r="D322">
        <f t="shared" ref="D322:D385" si="30">C322/B322</f>
        <v>56.378600823045268</v>
      </c>
      <c r="E322" s="7">
        <f t="shared" si="26"/>
        <v>5.71770401491333E-4</v>
      </c>
      <c r="F322" s="8">
        <f t="shared" si="28"/>
        <v>0.69576667315878737</v>
      </c>
      <c r="G322" s="7">
        <f t="shared" ref="G322:G385" si="31">B322/10057.35</f>
        <v>7.2484302525019015E-4</v>
      </c>
      <c r="H322" s="8">
        <f t="shared" si="29"/>
        <v>0.48636370415666147</v>
      </c>
      <c r="I322">
        <f t="shared" si="27"/>
        <v>1.4370676737290866E-4</v>
      </c>
    </row>
    <row r="323" spans="1:9">
      <c r="A323" s="3" t="s">
        <v>612</v>
      </c>
      <c r="B323">
        <v>4.63</v>
      </c>
      <c r="C323" s="4">
        <v>261</v>
      </c>
      <c r="D323">
        <f t="shared" si="30"/>
        <v>56.371490280777536</v>
      </c>
      <c r="E323" s="7">
        <f t="shared" ref="E323:E386" si="32">C323/718820</f>
        <v>3.6309507247989759E-4</v>
      </c>
      <c r="F323" s="8">
        <f t="shared" si="28"/>
        <v>0.69612976823126727</v>
      </c>
      <c r="G323" s="7">
        <f t="shared" si="31"/>
        <v>4.6035983633859812E-4</v>
      </c>
      <c r="H323" s="8">
        <f t="shared" si="29"/>
        <v>0.48682406399300004</v>
      </c>
      <c r="I323">
        <f t="shared" ref="I323:I386" si="33">F323*H324-F324*H323</f>
        <v>3.1300206180301382E-4</v>
      </c>
    </row>
    <row r="324" spans="1:9">
      <c r="A324" s="3" t="s">
        <v>104</v>
      </c>
      <c r="B324">
        <v>10.07</v>
      </c>
      <c r="C324" s="4">
        <v>567</v>
      </c>
      <c r="D324">
        <f t="shared" si="30"/>
        <v>56.305858987090367</v>
      </c>
      <c r="E324" s="7">
        <f t="shared" si="32"/>
        <v>7.887927436632258E-4</v>
      </c>
      <c r="F324" s="8">
        <f t="shared" ref="F324:F387" si="34">F323+E324</f>
        <v>0.69691856097493055</v>
      </c>
      <c r="G324" s="7">
        <f t="shared" si="31"/>
        <v>1.001257786593884E-3</v>
      </c>
      <c r="H324" s="8">
        <f t="shared" ref="H324:H387" si="35">H323+G324</f>
        <v>0.48782532177959392</v>
      </c>
      <c r="I324">
        <f t="shared" si="33"/>
        <v>8.8772735832248761E-4</v>
      </c>
    </row>
    <row r="325" spans="1:9">
      <c r="A325" s="3" t="s">
        <v>337</v>
      </c>
      <c r="B325">
        <v>28.52</v>
      </c>
      <c r="C325" s="4">
        <v>1604</v>
      </c>
      <c r="D325">
        <f t="shared" si="30"/>
        <v>56.24123422159888</v>
      </c>
      <c r="E325" s="7">
        <f t="shared" si="32"/>
        <v>2.2314348515622825E-3</v>
      </c>
      <c r="F325" s="8">
        <f t="shared" si="34"/>
        <v>0.69914999582649284</v>
      </c>
      <c r="G325" s="7">
        <f t="shared" si="31"/>
        <v>2.8357370480295505E-3</v>
      </c>
      <c r="H325" s="8">
        <f t="shared" si="35"/>
        <v>0.49066105882762345</v>
      </c>
      <c r="I325">
        <f t="shared" si="33"/>
        <v>1.2305396802858581E-4</v>
      </c>
    </row>
    <row r="326" spans="1:9">
      <c r="A326" s="3" t="s">
        <v>259</v>
      </c>
      <c r="B326">
        <v>3.95</v>
      </c>
      <c r="C326" s="4">
        <v>222</v>
      </c>
      <c r="D326">
        <f t="shared" si="30"/>
        <v>56.202531645569614</v>
      </c>
      <c r="E326" s="7">
        <f t="shared" si="32"/>
        <v>3.0883948693692442E-4</v>
      </c>
      <c r="F326" s="8">
        <f t="shared" si="34"/>
        <v>0.69945883531342978</v>
      </c>
      <c r="G326" s="7">
        <f t="shared" si="31"/>
        <v>3.9274759255668741E-4</v>
      </c>
      <c r="H326" s="8">
        <f t="shared" si="35"/>
        <v>0.49105380642018015</v>
      </c>
      <c r="I326">
        <f t="shared" si="33"/>
        <v>1.2305396802858581E-4</v>
      </c>
    </row>
    <row r="327" spans="1:9">
      <c r="A327" s="3" t="s">
        <v>488</v>
      </c>
      <c r="B327">
        <v>3.95</v>
      </c>
      <c r="C327" s="4">
        <v>222</v>
      </c>
      <c r="D327">
        <f t="shared" si="30"/>
        <v>56.202531645569614</v>
      </c>
      <c r="E327" s="7">
        <f t="shared" si="32"/>
        <v>3.0883948693692442E-4</v>
      </c>
      <c r="F327" s="8">
        <f t="shared" si="34"/>
        <v>0.69976767480036672</v>
      </c>
      <c r="G327" s="7">
        <f t="shared" si="31"/>
        <v>3.9274759255668741E-4</v>
      </c>
      <c r="H327" s="8">
        <f t="shared" si="35"/>
        <v>0.49144655401273685</v>
      </c>
      <c r="I327">
        <f t="shared" si="33"/>
        <v>6.486969124893105E-4</v>
      </c>
    </row>
    <row r="328" spans="1:9">
      <c r="A328" s="3" t="s">
        <v>592</v>
      </c>
      <c r="B328">
        <v>20.82</v>
      </c>
      <c r="C328" s="4">
        <v>1170</v>
      </c>
      <c r="D328">
        <f t="shared" si="30"/>
        <v>56.195965417867434</v>
      </c>
      <c r="E328" s="7">
        <f t="shared" si="32"/>
        <v>1.6276675662891963E-3</v>
      </c>
      <c r="F328" s="8">
        <f t="shared" si="34"/>
        <v>0.70139534236665591</v>
      </c>
      <c r="G328" s="7">
        <f t="shared" si="31"/>
        <v>2.0701278169696787E-3</v>
      </c>
      <c r="H328" s="8">
        <f t="shared" si="35"/>
        <v>0.49351668182970654</v>
      </c>
      <c r="I328">
        <f t="shared" si="33"/>
        <v>7.8526126330663581E-4</v>
      </c>
    </row>
    <row r="329" spans="1:9">
      <c r="A329" s="3" t="s">
        <v>491</v>
      </c>
      <c r="B329">
        <v>25.2</v>
      </c>
      <c r="C329" s="4">
        <v>1416</v>
      </c>
      <c r="D329">
        <f t="shared" si="30"/>
        <v>56.19047619047619</v>
      </c>
      <c r="E329" s="7">
        <f t="shared" si="32"/>
        <v>1.9698951058679504E-3</v>
      </c>
      <c r="F329" s="8">
        <f t="shared" si="34"/>
        <v>0.70336523747252389</v>
      </c>
      <c r="G329" s="7">
        <f t="shared" si="31"/>
        <v>2.5056302107413979E-3</v>
      </c>
      <c r="H329" s="8">
        <f t="shared" si="35"/>
        <v>0.49602231204044794</v>
      </c>
      <c r="I329">
        <f t="shared" si="33"/>
        <v>1.4794049313243685E-4</v>
      </c>
    </row>
    <row r="330" spans="1:9">
      <c r="A330" s="3" t="s">
        <v>440</v>
      </c>
      <c r="B330">
        <v>4.74</v>
      </c>
      <c r="C330" s="4">
        <v>266</v>
      </c>
      <c r="D330">
        <f t="shared" si="30"/>
        <v>56.118143459915608</v>
      </c>
      <c r="E330" s="7">
        <f t="shared" si="32"/>
        <v>3.7005091678027878E-4</v>
      </c>
      <c r="F330" s="8">
        <f t="shared" si="34"/>
        <v>0.70373528838930421</v>
      </c>
      <c r="G330" s="7">
        <f t="shared" si="31"/>
        <v>4.7129711106802486E-4</v>
      </c>
      <c r="H330" s="8">
        <f t="shared" si="35"/>
        <v>0.49649360915151597</v>
      </c>
      <c r="I330">
        <f t="shared" si="33"/>
        <v>7.0408523137721613E-5</v>
      </c>
    </row>
    <row r="331" spans="1:9">
      <c r="A331" s="3" t="s">
        <v>490</v>
      </c>
      <c r="B331">
        <v>2.25</v>
      </c>
      <c r="C331" s="4">
        <v>126</v>
      </c>
      <c r="D331">
        <f t="shared" si="30"/>
        <v>56</v>
      </c>
      <c r="E331" s="7">
        <f t="shared" si="32"/>
        <v>1.7528727636960574E-4</v>
      </c>
      <c r="F331" s="8">
        <f t="shared" si="34"/>
        <v>0.70391057566567383</v>
      </c>
      <c r="G331" s="7">
        <f t="shared" si="31"/>
        <v>2.2371698310191053E-4</v>
      </c>
      <c r="H331" s="8">
        <f t="shared" si="35"/>
        <v>0.49671732613461789</v>
      </c>
      <c r="I331">
        <f t="shared" si="33"/>
        <v>2.1619587802623741E-4</v>
      </c>
    </row>
    <row r="332" spans="1:9">
      <c r="A332" s="3" t="s">
        <v>209</v>
      </c>
      <c r="B332">
        <v>6.9</v>
      </c>
      <c r="C332" s="4">
        <v>386</v>
      </c>
      <c r="D332">
        <f t="shared" si="30"/>
        <v>55.942028985507243</v>
      </c>
      <c r="E332" s="7">
        <f t="shared" si="32"/>
        <v>5.3699117998942713E-4</v>
      </c>
      <c r="F332" s="8">
        <f t="shared" si="34"/>
        <v>0.70444756684566323</v>
      </c>
      <c r="G332" s="7">
        <f t="shared" si="31"/>
        <v>6.8606541484585897E-4</v>
      </c>
      <c r="H332" s="8">
        <f t="shared" si="35"/>
        <v>0.49740339154946372</v>
      </c>
      <c r="I332">
        <f t="shared" si="33"/>
        <v>6.6706950123113229E-4</v>
      </c>
    </row>
    <row r="333" spans="1:9">
      <c r="A333" s="3" t="s">
        <v>293</v>
      </c>
      <c r="B333">
        <v>21.28</v>
      </c>
      <c r="C333" s="4">
        <v>1190</v>
      </c>
      <c r="D333">
        <f t="shared" si="30"/>
        <v>55.921052631578945</v>
      </c>
      <c r="E333" s="7">
        <f t="shared" si="32"/>
        <v>1.655490943490721E-3</v>
      </c>
      <c r="F333" s="8">
        <f t="shared" si="34"/>
        <v>0.70610305778915394</v>
      </c>
      <c r="G333" s="7">
        <f t="shared" si="31"/>
        <v>2.1158655112927362E-3</v>
      </c>
      <c r="H333" s="8">
        <f t="shared" si="35"/>
        <v>0.49951925706075645</v>
      </c>
      <c r="I333">
        <f t="shared" si="33"/>
        <v>1.3369473090552031E-4</v>
      </c>
    </row>
    <row r="334" spans="1:9">
      <c r="A334" s="3" t="s">
        <v>536</v>
      </c>
      <c r="B334">
        <v>4.26</v>
      </c>
      <c r="C334" s="4">
        <v>238</v>
      </c>
      <c r="D334">
        <f t="shared" si="30"/>
        <v>55.868544600938968</v>
      </c>
      <c r="E334" s="7">
        <f t="shared" si="32"/>
        <v>3.3109818869814418E-4</v>
      </c>
      <c r="F334" s="8">
        <f t="shared" si="34"/>
        <v>0.70643415597785209</v>
      </c>
      <c r="G334" s="7">
        <f t="shared" si="31"/>
        <v>4.2357082133961726E-4</v>
      </c>
      <c r="H334" s="8">
        <f t="shared" si="35"/>
        <v>0.49994282788209604</v>
      </c>
      <c r="I334">
        <f t="shared" si="33"/>
        <v>2.1476273763620934E-4</v>
      </c>
    </row>
    <row r="335" spans="1:9">
      <c r="A335" s="3" t="s">
        <v>201</v>
      </c>
      <c r="B335">
        <v>6.84</v>
      </c>
      <c r="C335" s="4">
        <v>382</v>
      </c>
      <c r="D335">
        <f t="shared" si="30"/>
        <v>55.847953216374272</v>
      </c>
      <c r="E335" s="7">
        <f t="shared" si="32"/>
        <v>5.314265045491222E-4</v>
      </c>
      <c r="F335" s="8">
        <f t="shared" si="34"/>
        <v>0.70696558248240116</v>
      </c>
      <c r="G335" s="7">
        <f t="shared" si="31"/>
        <v>6.8009962862980802E-4</v>
      </c>
      <c r="H335" s="8">
        <f t="shared" si="35"/>
        <v>0.5006229275107259</v>
      </c>
      <c r="I335">
        <f t="shared" si="33"/>
        <v>1.555946271958264E-3</v>
      </c>
    </row>
    <row r="336" spans="1:9">
      <c r="A336" s="3" t="s">
        <v>233</v>
      </c>
      <c r="B336">
        <v>49.53</v>
      </c>
      <c r="C336" s="4">
        <v>2765</v>
      </c>
      <c r="D336">
        <f t="shared" si="30"/>
        <v>55.824752675146378</v>
      </c>
      <c r="E336" s="7">
        <f t="shared" si="32"/>
        <v>3.8465818981107927E-3</v>
      </c>
      <c r="F336" s="8">
        <f t="shared" si="34"/>
        <v>0.71081216438051198</v>
      </c>
      <c r="G336" s="7">
        <f t="shared" si="31"/>
        <v>4.9247565213500575E-3</v>
      </c>
      <c r="H336" s="8">
        <f t="shared" si="35"/>
        <v>0.50554768403207595</v>
      </c>
      <c r="I336">
        <f t="shared" si="33"/>
        <v>4.0747550659026022E-4</v>
      </c>
    </row>
    <row r="337" spans="1:9">
      <c r="A337" s="3" t="s">
        <v>534</v>
      </c>
      <c r="B337">
        <v>12.97</v>
      </c>
      <c r="C337" s="4">
        <v>724</v>
      </c>
      <c r="D337">
        <f t="shared" si="30"/>
        <v>55.82112567463377</v>
      </c>
      <c r="E337" s="7">
        <f t="shared" si="32"/>
        <v>1.0072062546951949E-3</v>
      </c>
      <c r="F337" s="8">
        <f t="shared" si="34"/>
        <v>0.71181937063520717</v>
      </c>
      <c r="G337" s="7">
        <f t="shared" si="31"/>
        <v>1.2896041203696799E-3</v>
      </c>
      <c r="H337" s="8">
        <f t="shared" si="35"/>
        <v>0.50683728815244566</v>
      </c>
      <c r="I337">
        <f t="shared" si="33"/>
        <v>1.5857997623937026E-3</v>
      </c>
    </row>
    <row r="338" spans="1:9">
      <c r="A338" s="3" t="s">
        <v>136</v>
      </c>
      <c r="B338">
        <v>50.43</v>
      </c>
      <c r="C338" s="4">
        <v>2813</v>
      </c>
      <c r="D338">
        <f t="shared" si="30"/>
        <v>55.780289510212178</v>
      </c>
      <c r="E338" s="7">
        <f t="shared" si="32"/>
        <v>3.9133580033944518E-3</v>
      </c>
      <c r="F338" s="8">
        <f t="shared" si="34"/>
        <v>0.7157327286386016</v>
      </c>
      <c r="G338" s="7">
        <f t="shared" si="31"/>
        <v>5.0142433145908211E-3</v>
      </c>
      <c r="H338" s="8">
        <f t="shared" si="35"/>
        <v>0.51185153146703644</v>
      </c>
      <c r="I338">
        <f t="shared" si="33"/>
        <v>5.070298414094343E-4</v>
      </c>
    </row>
    <row r="339" spans="1:9">
      <c r="A339" s="3" t="s">
        <v>132</v>
      </c>
      <c r="B339">
        <v>16.11</v>
      </c>
      <c r="C339" s="4">
        <v>898</v>
      </c>
      <c r="D339">
        <f t="shared" si="30"/>
        <v>55.741775294847919</v>
      </c>
      <c r="E339" s="7">
        <f t="shared" si="32"/>
        <v>1.2492696363484599E-3</v>
      </c>
      <c r="F339" s="8">
        <f t="shared" si="34"/>
        <v>0.71698199827495002</v>
      </c>
      <c r="G339" s="7">
        <f t="shared" si="31"/>
        <v>1.6018135990096794E-3</v>
      </c>
      <c r="H339" s="8">
        <f t="shared" si="35"/>
        <v>0.51345334506604612</v>
      </c>
      <c r="I339">
        <f t="shared" si="33"/>
        <v>6.7556921534678294E-4</v>
      </c>
    </row>
    <row r="340" spans="1:9">
      <c r="A340" s="3" t="s">
        <v>332</v>
      </c>
      <c r="B340">
        <v>21.44</v>
      </c>
      <c r="C340" s="4">
        <v>1194</v>
      </c>
      <c r="D340">
        <f t="shared" si="30"/>
        <v>55.690298507462686</v>
      </c>
      <c r="E340" s="7">
        <f t="shared" si="32"/>
        <v>1.6610556189310258E-3</v>
      </c>
      <c r="F340" s="8">
        <f t="shared" si="34"/>
        <v>0.71864305389388106</v>
      </c>
      <c r="G340" s="7">
        <f t="shared" si="31"/>
        <v>2.1317742745355387E-3</v>
      </c>
      <c r="H340" s="8">
        <f t="shared" si="35"/>
        <v>0.51558511934058171</v>
      </c>
      <c r="I340">
        <f t="shared" si="33"/>
        <v>6.1939223200335736E-4</v>
      </c>
    </row>
    <row r="341" spans="1:9">
      <c r="A341" s="3" t="s">
        <v>449</v>
      </c>
      <c r="B341">
        <v>19.649999999999999</v>
      </c>
      <c r="C341" s="4">
        <v>1094</v>
      </c>
      <c r="D341">
        <f t="shared" si="30"/>
        <v>55.67430025445293</v>
      </c>
      <c r="E341" s="7">
        <f t="shared" si="32"/>
        <v>1.5219387329234023E-3</v>
      </c>
      <c r="F341" s="8">
        <f t="shared" si="34"/>
        <v>0.72016499262680445</v>
      </c>
      <c r="G341" s="7">
        <f t="shared" si="31"/>
        <v>1.9537949857566851E-3</v>
      </c>
      <c r="H341" s="8">
        <f t="shared" si="35"/>
        <v>0.51753891432633836</v>
      </c>
      <c r="I341">
        <f t="shared" si="33"/>
        <v>2.8859248753845823E-3</v>
      </c>
    </row>
    <row r="342" spans="1:9">
      <c r="A342" s="3" t="s">
        <v>48</v>
      </c>
      <c r="B342">
        <v>91.12</v>
      </c>
      <c r="C342" s="4">
        <v>5054</v>
      </c>
      <c r="D342">
        <f t="shared" si="30"/>
        <v>55.465320456540823</v>
      </c>
      <c r="E342" s="7">
        <f t="shared" si="32"/>
        <v>7.0309674188252973E-3</v>
      </c>
      <c r="F342" s="8">
        <f t="shared" si="34"/>
        <v>0.7271959600456297</v>
      </c>
      <c r="G342" s="7">
        <f t="shared" si="31"/>
        <v>9.060040666776039E-3</v>
      </c>
      <c r="H342" s="8">
        <f t="shared" si="35"/>
        <v>0.52659895499311438</v>
      </c>
      <c r="I342">
        <f t="shared" si="33"/>
        <v>2.1192979007716994E-4</v>
      </c>
    </row>
    <row r="343" spans="1:9">
      <c r="A343" s="3" t="s">
        <v>83</v>
      </c>
      <c r="B343">
        <v>6.69</v>
      </c>
      <c r="C343" s="4">
        <v>371</v>
      </c>
      <c r="D343">
        <f t="shared" si="30"/>
        <v>55.455904334828098</v>
      </c>
      <c r="E343" s="7">
        <f t="shared" si="32"/>
        <v>5.1612364708828362E-4</v>
      </c>
      <c r="F343" s="8">
        <f t="shared" si="34"/>
        <v>0.727712083692718</v>
      </c>
      <c r="G343" s="7">
        <f t="shared" si="31"/>
        <v>6.6518516308968064E-4</v>
      </c>
      <c r="H343" s="8">
        <f t="shared" si="35"/>
        <v>0.52726414015620404</v>
      </c>
      <c r="I343">
        <f t="shared" si="33"/>
        <v>7.5895557264610281E-4</v>
      </c>
    </row>
    <row r="344" spans="1:9">
      <c r="A344" s="3" t="s">
        <v>241</v>
      </c>
      <c r="B344">
        <v>23.82</v>
      </c>
      <c r="C344" s="4">
        <v>1315</v>
      </c>
      <c r="D344">
        <f t="shared" si="30"/>
        <v>55.205709487825359</v>
      </c>
      <c r="E344" s="7">
        <f t="shared" si="32"/>
        <v>1.8293870510002505E-3</v>
      </c>
      <c r="F344" s="8">
        <f t="shared" si="34"/>
        <v>0.72954147074371822</v>
      </c>
      <c r="G344" s="7">
        <f t="shared" si="31"/>
        <v>2.3684171277722262E-3</v>
      </c>
      <c r="H344" s="8">
        <f t="shared" si="35"/>
        <v>0.52963255728397629</v>
      </c>
      <c r="I344">
        <f t="shared" si="33"/>
        <v>1.0883509590953189E-4</v>
      </c>
    </row>
    <row r="345" spans="1:9">
      <c r="A345" s="3" t="s">
        <v>442</v>
      </c>
      <c r="B345">
        <v>3.41</v>
      </c>
      <c r="C345" s="4">
        <v>188</v>
      </c>
      <c r="D345">
        <f t="shared" si="30"/>
        <v>55.131964809384165</v>
      </c>
      <c r="E345" s="7">
        <f t="shared" si="32"/>
        <v>2.6153974569433238E-4</v>
      </c>
      <c r="F345" s="8">
        <f t="shared" si="34"/>
        <v>0.72980301048941254</v>
      </c>
      <c r="G345" s="7">
        <f t="shared" si="31"/>
        <v>3.3905551661222885E-4</v>
      </c>
      <c r="H345" s="8">
        <f t="shared" si="35"/>
        <v>0.52997161280058847</v>
      </c>
      <c r="I345">
        <f t="shared" si="33"/>
        <v>1.2662697589638228E-4</v>
      </c>
    </row>
    <row r="346" spans="1:9">
      <c r="A346" s="3" t="s">
        <v>372</v>
      </c>
      <c r="B346">
        <v>3.96</v>
      </c>
      <c r="C346" s="4">
        <v>218</v>
      </c>
      <c r="D346">
        <f t="shared" si="30"/>
        <v>55.050505050505052</v>
      </c>
      <c r="E346" s="7">
        <f t="shared" si="32"/>
        <v>3.0327481149661944E-4</v>
      </c>
      <c r="F346" s="8">
        <f t="shared" si="34"/>
        <v>0.73010628530090915</v>
      </c>
      <c r="G346" s="7">
        <f t="shared" si="31"/>
        <v>3.9374189025936256E-4</v>
      </c>
      <c r="H346" s="8">
        <f t="shared" si="35"/>
        <v>0.53036535469084778</v>
      </c>
      <c r="I346">
        <f t="shared" si="33"/>
        <v>1.0530030685246272E-4</v>
      </c>
    </row>
    <row r="347" spans="1:9">
      <c r="A347" s="3" t="s">
        <v>435</v>
      </c>
      <c r="B347">
        <v>3.28</v>
      </c>
      <c r="C347" s="4">
        <v>180</v>
      </c>
      <c r="D347">
        <f t="shared" si="30"/>
        <v>54.878048780487809</v>
      </c>
      <c r="E347" s="7">
        <f t="shared" si="32"/>
        <v>2.5041039481372247E-4</v>
      </c>
      <c r="F347" s="8">
        <f t="shared" si="34"/>
        <v>0.73035669569572292</v>
      </c>
      <c r="G347" s="7">
        <f t="shared" si="31"/>
        <v>3.2612964647745179E-4</v>
      </c>
      <c r="H347" s="8">
        <f t="shared" si="35"/>
        <v>0.53069148433732527</v>
      </c>
      <c r="I347">
        <f t="shared" si="33"/>
        <v>3.7709612504255308E-4</v>
      </c>
    </row>
    <row r="348" spans="1:9">
      <c r="A348" s="3" t="s">
        <v>565</v>
      </c>
      <c r="B348">
        <v>11.74</v>
      </c>
      <c r="C348" s="4">
        <v>644</v>
      </c>
      <c r="D348">
        <f t="shared" si="30"/>
        <v>54.855195911413965</v>
      </c>
      <c r="E348" s="7">
        <f t="shared" si="32"/>
        <v>8.9591274588909605E-4</v>
      </c>
      <c r="F348" s="8">
        <f t="shared" si="34"/>
        <v>0.731252608441612</v>
      </c>
      <c r="G348" s="7">
        <f t="shared" si="31"/>
        <v>1.1673055029406355E-3</v>
      </c>
      <c r="H348" s="8">
        <f t="shared" si="35"/>
        <v>0.53185878984026591</v>
      </c>
      <c r="I348">
        <f t="shared" si="33"/>
        <v>2.7395154308534897E-4</v>
      </c>
    </row>
    <row r="349" spans="1:9">
      <c r="A349" s="3" t="s">
        <v>159</v>
      </c>
      <c r="B349">
        <v>8.51</v>
      </c>
      <c r="C349" s="4">
        <v>466</v>
      </c>
      <c r="D349">
        <f t="shared" si="30"/>
        <v>54.759106933019979</v>
      </c>
      <c r="E349" s="7">
        <f t="shared" si="32"/>
        <v>6.4828468879552599E-4</v>
      </c>
      <c r="F349" s="8">
        <f t="shared" si="34"/>
        <v>0.73190089313040751</v>
      </c>
      <c r="G349" s="7">
        <f t="shared" si="31"/>
        <v>8.4614734497655936E-4</v>
      </c>
      <c r="H349" s="8">
        <f t="shared" si="35"/>
        <v>0.53270493718524248</v>
      </c>
      <c r="I349">
        <f t="shared" si="33"/>
        <v>5.635925650100404E-4</v>
      </c>
    </row>
    <row r="350" spans="1:9">
      <c r="A350" s="3" t="s">
        <v>340</v>
      </c>
      <c r="B350">
        <v>17.48</v>
      </c>
      <c r="C350" s="4">
        <v>956</v>
      </c>
      <c r="D350">
        <f t="shared" si="30"/>
        <v>54.691075514874143</v>
      </c>
      <c r="E350" s="7">
        <f t="shared" si="32"/>
        <v>1.3299574302328818E-3</v>
      </c>
      <c r="F350" s="8">
        <f t="shared" si="34"/>
        <v>0.73323085056064041</v>
      </c>
      <c r="G350" s="7">
        <f t="shared" si="31"/>
        <v>1.738032384276176E-3</v>
      </c>
      <c r="H350" s="8">
        <f t="shared" si="35"/>
        <v>0.53444296956951864</v>
      </c>
      <c r="I350">
        <f t="shared" si="33"/>
        <v>1.4660048325587649E-4</v>
      </c>
    </row>
    <row r="351" spans="1:9">
      <c r="A351" s="3" t="s">
        <v>224</v>
      </c>
      <c r="B351">
        <v>4.54</v>
      </c>
      <c r="C351" s="4">
        <v>248</v>
      </c>
      <c r="D351">
        <f t="shared" si="30"/>
        <v>54.625550660792953</v>
      </c>
      <c r="E351" s="7">
        <f t="shared" si="32"/>
        <v>3.4500987729890655E-4</v>
      </c>
      <c r="F351" s="8">
        <f t="shared" si="34"/>
        <v>0.73357586043793932</v>
      </c>
      <c r="G351" s="7">
        <f t="shared" si="31"/>
        <v>4.514111570145217E-4</v>
      </c>
      <c r="H351" s="8">
        <f t="shared" si="35"/>
        <v>0.53489438072653317</v>
      </c>
      <c r="I351">
        <f t="shared" si="33"/>
        <v>3.302157837221098E-4</v>
      </c>
    </row>
    <row r="352" spans="1:9">
      <c r="A352" s="3" t="s">
        <v>429</v>
      </c>
      <c r="B352">
        <v>10.220000000000001</v>
      </c>
      <c r="C352" s="4">
        <v>558</v>
      </c>
      <c r="D352">
        <f t="shared" si="30"/>
        <v>54.598825831702541</v>
      </c>
      <c r="E352" s="7">
        <f t="shared" si="32"/>
        <v>7.7627222392253974E-4</v>
      </c>
      <c r="F352" s="8">
        <f t="shared" si="34"/>
        <v>0.73435213266186183</v>
      </c>
      <c r="G352" s="7">
        <f t="shared" si="31"/>
        <v>1.0161722521340115E-3</v>
      </c>
      <c r="H352" s="8">
        <f t="shared" si="35"/>
        <v>0.53591055297866719</v>
      </c>
      <c r="I352">
        <f t="shared" si="33"/>
        <v>1.2810810904273495E-4</v>
      </c>
    </row>
    <row r="353" spans="1:9">
      <c r="A353" s="3" t="s">
        <v>80</v>
      </c>
      <c r="B353">
        <v>3.96</v>
      </c>
      <c r="C353" s="4">
        <v>216</v>
      </c>
      <c r="D353">
        <f t="shared" si="30"/>
        <v>54.545454545454547</v>
      </c>
      <c r="E353" s="7">
        <f t="shared" si="32"/>
        <v>3.0049247377646697E-4</v>
      </c>
      <c r="F353" s="8">
        <f t="shared" si="34"/>
        <v>0.73465262513563834</v>
      </c>
      <c r="G353" s="7">
        <f t="shared" si="31"/>
        <v>3.9374189025936256E-4</v>
      </c>
      <c r="H353" s="8">
        <f t="shared" si="35"/>
        <v>0.5363042948689265</v>
      </c>
      <c r="I353">
        <f t="shared" si="33"/>
        <v>3.4861608822535639E-3</v>
      </c>
    </row>
    <row r="354" spans="1:9">
      <c r="A354" s="3" t="s">
        <v>411</v>
      </c>
      <c r="B354">
        <v>107.63</v>
      </c>
      <c r="C354" s="4">
        <v>5865</v>
      </c>
      <c r="D354">
        <f t="shared" si="30"/>
        <v>54.492241939979564</v>
      </c>
      <c r="E354" s="7">
        <f t="shared" si="32"/>
        <v>8.1592053643471246E-3</v>
      </c>
      <c r="F354" s="8">
        <f t="shared" si="34"/>
        <v>0.74281183049998545</v>
      </c>
      <c r="G354" s="7">
        <f t="shared" si="31"/>
        <v>1.0701626173892724E-2</v>
      </c>
      <c r="H354" s="8">
        <f t="shared" si="35"/>
        <v>0.5470059210428192</v>
      </c>
      <c r="I354">
        <f t="shared" si="33"/>
        <v>2.3915616262037975E-4</v>
      </c>
    </row>
    <row r="355" spans="1:9">
      <c r="A355" s="3" t="s">
        <v>570</v>
      </c>
      <c r="B355">
        <v>7.38</v>
      </c>
      <c r="C355" s="4">
        <v>402</v>
      </c>
      <c r="D355">
        <f t="shared" si="30"/>
        <v>54.471544715447152</v>
      </c>
      <c r="E355" s="7">
        <f t="shared" si="32"/>
        <v>5.5924988175064694E-4</v>
      </c>
      <c r="F355" s="8">
        <f t="shared" si="34"/>
        <v>0.74337108038173605</v>
      </c>
      <c r="G355" s="7">
        <f t="shared" si="31"/>
        <v>7.3379170457426657E-4</v>
      </c>
      <c r="H355" s="8">
        <f t="shared" si="35"/>
        <v>0.54773971274739341</v>
      </c>
      <c r="I355">
        <f t="shared" si="33"/>
        <v>2.4631882145159656E-4</v>
      </c>
    </row>
    <row r="356" spans="1:9">
      <c r="A356" s="3" t="s">
        <v>272</v>
      </c>
      <c r="B356">
        <v>7.58</v>
      </c>
      <c r="C356" s="4">
        <v>412</v>
      </c>
      <c r="D356">
        <f t="shared" si="30"/>
        <v>54.353562005277041</v>
      </c>
      <c r="E356" s="7">
        <f t="shared" si="32"/>
        <v>5.7316157035140921E-4</v>
      </c>
      <c r="F356" s="8">
        <f t="shared" si="34"/>
        <v>0.74394424195208742</v>
      </c>
      <c r="G356" s="7">
        <f t="shared" si="31"/>
        <v>7.5367765862776974E-4</v>
      </c>
      <c r="H356" s="8">
        <f t="shared" si="35"/>
        <v>0.54849339040602119</v>
      </c>
      <c r="I356">
        <f t="shared" si="33"/>
        <v>9.6124597003421908E-5</v>
      </c>
    </row>
    <row r="357" spans="1:9">
      <c r="A357" s="3" t="s">
        <v>554</v>
      </c>
      <c r="B357">
        <v>2.95</v>
      </c>
      <c r="C357" s="4">
        <v>160</v>
      </c>
      <c r="D357">
        <f t="shared" si="30"/>
        <v>54.237288135593218</v>
      </c>
      <c r="E357" s="7">
        <f t="shared" si="32"/>
        <v>2.2258701761219778E-4</v>
      </c>
      <c r="F357" s="8">
        <f t="shared" si="34"/>
        <v>0.74416682896969966</v>
      </c>
      <c r="G357" s="7">
        <f t="shared" si="31"/>
        <v>2.9331782228917162E-4</v>
      </c>
      <c r="H357" s="8">
        <f t="shared" si="35"/>
        <v>0.54878670822831033</v>
      </c>
      <c r="I357">
        <f t="shared" si="33"/>
        <v>4.7715868428388486E-5</v>
      </c>
    </row>
    <row r="358" spans="1:9">
      <c r="A358" s="3" t="s">
        <v>562</v>
      </c>
      <c r="B358">
        <v>1.46</v>
      </c>
      <c r="C358" s="4">
        <v>79</v>
      </c>
      <c r="D358">
        <f t="shared" si="30"/>
        <v>54.109589041095894</v>
      </c>
      <c r="E358" s="7">
        <f t="shared" si="32"/>
        <v>1.0990233994602265E-4</v>
      </c>
      <c r="F358" s="8">
        <f t="shared" si="34"/>
        <v>0.74427673130964567</v>
      </c>
      <c r="G358" s="7">
        <f t="shared" si="31"/>
        <v>1.4516746459057305E-4</v>
      </c>
      <c r="H358" s="8">
        <f t="shared" si="35"/>
        <v>0.54893187569290092</v>
      </c>
      <c r="I358">
        <f t="shared" si="33"/>
        <v>1.0615423791543455E-4</v>
      </c>
    </row>
    <row r="359" spans="1:9">
      <c r="A359" s="3" t="s">
        <v>461</v>
      </c>
      <c r="B359">
        <v>3.23</v>
      </c>
      <c r="C359" s="4">
        <v>174</v>
      </c>
      <c r="D359">
        <f t="shared" si="30"/>
        <v>53.869969040247682</v>
      </c>
      <c r="E359" s="7">
        <f t="shared" si="32"/>
        <v>2.4206338165326508E-4</v>
      </c>
      <c r="F359" s="8">
        <f t="shared" si="34"/>
        <v>0.74451879469129889</v>
      </c>
      <c r="G359" s="7">
        <f t="shared" si="31"/>
        <v>3.21158157964076E-4</v>
      </c>
      <c r="H359" s="8">
        <f t="shared" si="35"/>
        <v>0.54925303385086499</v>
      </c>
      <c r="I359">
        <f t="shared" si="33"/>
        <v>2.1589069051747289E-4</v>
      </c>
    </row>
    <row r="360" spans="1:9">
      <c r="A360" s="3" t="s">
        <v>487</v>
      </c>
      <c r="B360">
        <v>6.56</v>
      </c>
      <c r="C360" s="4">
        <v>353</v>
      </c>
      <c r="D360">
        <f t="shared" si="30"/>
        <v>53.810975609756099</v>
      </c>
      <c r="E360" s="7">
        <f t="shared" si="32"/>
        <v>4.9108260760691129E-4</v>
      </c>
      <c r="F360" s="8">
        <f t="shared" si="34"/>
        <v>0.74500987729890578</v>
      </c>
      <c r="G360" s="7">
        <f t="shared" si="31"/>
        <v>6.5225929295490359E-4</v>
      </c>
      <c r="H360" s="8">
        <f t="shared" si="35"/>
        <v>0.54990529314381986</v>
      </c>
      <c r="I360">
        <f t="shared" si="33"/>
        <v>1.1050163662634782E-4</v>
      </c>
    </row>
    <row r="361" spans="1:9">
      <c r="A361" s="3" t="s">
        <v>364</v>
      </c>
      <c r="B361">
        <v>3.33</v>
      </c>
      <c r="C361" s="4">
        <v>178</v>
      </c>
      <c r="D361">
        <f t="shared" si="30"/>
        <v>53.453453453453456</v>
      </c>
      <c r="E361" s="7">
        <f t="shared" si="32"/>
        <v>2.4762805709357001E-4</v>
      </c>
      <c r="F361" s="8">
        <f t="shared" si="34"/>
        <v>0.74525750535599933</v>
      </c>
      <c r="G361" s="7">
        <f t="shared" si="31"/>
        <v>3.3110113499082758E-4</v>
      </c>
      <c r="H361" s="8">
        <f t="shared" si="35"/>
        <v>0.55023639427881066</v>
      </c>
      <c r="I361">
        <f t="shared" si="33"/>
        <v>1.3973315361048844E-4</v>
      </c>
    </row>
    <row r="362" spans="1:9">
      <c r="A362" s="3" t="s">
        <v>546</v>
      </c>
      <c r="B362">
        <v>4.21</v>
      </c>
      <c r="C362" s="4">
        <v>225</v>
      </c>
      <c r="D362">
        <f t="shared" si="30"/>
        <v>53.444180522565318</v>
      </c>
      <c r="E362" s="7">
        <f t="shared" si="32"/>
        <v>3.1301299351715309E-4</v>
      </c>
      <c r="F362" s="8">
        <f t="shared" si="34"/>
        <v>0.74557051834951649</v>
      </c>
      <c r="G362" s="7">
        <f t="shared" si="31"/>
        <v>4.1859933282624147E-4</v>
      </c>
      <c r="H362" s="8">
        <f t="shared" si="35"/>
        <v>0.55065499361163694</v>
      </c>
      <c r="I362">
        <f t="shared" si="33"/>
        <v>2.1744505217780041E-4</v>
      </c>
    </row>
    <row r="363" spans="1:9">
      <c r="A363" s="3" t="s">
        <v>118</v>
      </c>
      <c r="B363">
        <v>6.55</v>
      </c>
      <c r="C363" s="4">
        <v>350</v>
      </c>
      <c r="D363">
        <f t="shared" si="30"/>
        <v>53.435114503816799</v>
      </c>
      <c r="E363" s="7">
        <f t="shared" si="32"/>
        <v>4.8690910102668262E-4</v>
      </c>
      <c r="F363" s="8">
        <f t="shared" si="34"/>
        <v>0.74605742745054315</v>
      </c>
      <c r="G363" s="7">
        <f t="shared" si="31"/>
        <v>6.5126499525222843E-4</v>
      </c>
      <c r="H363" s="8">
        <f t="shared" si="35"/>
        <v>0.5513062586068892</v>
      </c>
      <c r="I363">
        <f t="shared" si="33"/>
        <v>2.2742778617373949E-4</v>
      </c>
    </row>
    <row r="364" spans="1:9">
      <c r="A364" s="3" t="s">
        <v>73</v>
      </c>
      <c r="B364">
        <v>6.85</v>
      </c>
      <c r="C364" s="4">
        <v>366</v>
      </c>
      <c r="D364">
        <f t="shared" si="30"/>
        <v>53.430656934306569</v>
      </c>
      <c r="E364" s="7">
        <f t="shared" si="32"/>
        <v>5.0916780278790238E-4</v>
      </c>
      <c r="F364" s="8">
        <f t="shared" si="34"/>
        <v>0.74656659525333102</v>
      </c>
      <c r="G364" s="7">
        <f t="shared" si="31"/>
        <v>6.8109392633248318E-4</v>
      </c>
      <c r="H364" s="8">
        <f t="shared" si="35"/>
        <v>0.55198735253322173</v>
      </c>
      <c r="I364">
        <f t="shared" si="33"/>
        <v>2.1754741717494586E-4</v>
      </c>
    </row>
    <row r="365" spans="1:9">
      <c r="A365" s="3" t="s">
        <v>232</v>
      </c>
      <c r="B365">
        <v>6.51</v>
      </c>
      <c r="C365" s="4">
        <v>346</v>
      </c>
      <c r="D365">
        <f t="shared" si="30"/>
        <v>53.149001536098311</v>
      </c>
      <c r="E365" s="7">
        <f t="shared" si="32"/>
        <v>4.8134442558637769E-4</v>
      </c>
      <c r="F365" s="8">
        <f t="shared" si="34"/>
        <v>0.74704793967891736</v>
      </c>
      <c r="G365" s="7">
        <f t="shared" si="31"/>
        <v>6.4728780444152779E-4</v>
      </c>
      <c r="H365" s="8">
        <f t="shared" si="35"/>
        <v>0.5526346403376633</v>
      </c>
      <c r="I365">
        <f t="shared" si="33"/>
        <v>4.2027688686802067E-4</v>
      </c>
    </row>
    <row r="366" spans="1:9">
      <c r="A366" s="3" t="s">
        <v>170</v>
      </c>
      <c r="B366">
        <v>12.51</v>
      </c>
      <c r="C366" s="4">
        <v>662</v>
      </c>
      <c r="D366">
        <f t="shared" si="30"/>
        <v>52.917665867306155</v>
      </c>
      <c r="E366" s="7">
        <f t="shared" si="32"/>
        <v>9.2095378537046827E-4</v>
      </c>
      <c r="F366" s="8">
        <f t="shared" si="34"/>
        <v>0.74796889346428785</v>
      </c>
      <c r="G366" s="7">
        <f t="shared" si="31"/>
        <v>1.2438664260466226E-3</v>
      </c>
      <c r="H366" s="8">
        <f t="shared" si="35"/>
        <v>0.55387850676370987</v>
      </c>
      <c r="I366">
        <f t="shared" si="33"/>
        <v>1.7843903492864577E-4</v>
      </c>
    </row>
    <row r="367" spans="1:9">
      <c r="A367" s="3" t="s">
        <v>200</v>
      </c>
      <c r="B367">
        <v>5.29</v>
      </c>
      <c r="C367" s="4">
        <v>279</v>
      </c>
      <c r="D367">
        <f t="shared" si="30"/>
        <v>52.741020793950852</v>
      </c>
      <c r="E367" s="7">
        <f t="shared" si="32"/>
        <v>3.8813611196126987E-4</v>
      </c>
      <c r="F367" s="8">
        <f t="shared" si="34"/>
        <v>0.74835702957624917</v>
      </c>
      <c r="G367" s="7">
        <f t="shared" si="31"/>
        <v>5.2598348471515858E-4</v>
      </c>
      <c r="H367" s="8">
        <f t="shared" si="35"/>
        <v>0.55440449024842497</v>
      </c>
      <c r="I367">
        <f t="shared" si="33"/>
        <v>1.656162131096206E-4</v>
      </c>
    </row>
    <row r="368" spans="1:9">
      <c r="A368" s="3" t="s">
        <v>220</v>
      </c>
      <c r="B368">
        <v>4.9000000000000004</v>
      </c>
      <c r="C368" s="4">
        <v>258</v>
      </c>
      <c r="D368">
        <f t="shared" si="30"/>
        <v>52.65306122448979</v>
      </c>
      <c r="E368" s="7">
        <f t="shared" si="32"/>
        <v>3.5892156589966892E-4</v>
      </c>
      <c r="F368" s="8">
        <f t="shared" si="34"/>
        <v>0.74871595114214884</v>
      </c>
      <c r="G368" s="7">
        <f t="shared" si="31"/>
        <v>4.872058743108274E-4</v>
      </c>
      <c r="H368" s="8">
        <f t="shared" si="35"/>
        <v>0.55489169612273581</v>
      </c>
      <c r="I368">
        <f t="shared" si="33"/>
        <v>3.663077307703988E-4</v>
      </c>
    </row>
    <row r="369" spans="1:9">
      <c r="A369" s="3" t="s">
        <v>308</v>
      </c>
      <c r="B369">
        <v>10.8</v>
      </c>
      <c r="C369" s="4">
        <v>567</v>
      </c>
      <c r="D369">
        <f t="shared" si="30"/>
        <v>52.5</v>
      </c>
      <c r="E369" s="7">
        <f t="shared" si="32"/>
        <v>7.887927436632258E-4</v>
      </c>
      <c r="F369" s="8">
        <f t="shared" si="34"/>
        <v>0.74950474388581212</v>
      </c>
      <c r="G369" s="7">
        <f t="shared" si="31"/>
        <v>1.0738415188891706E-3</v>
      </c>
      <c r="H369" s="8">
        <f t="shared" si="35"/>
        <v>0.55596553764162493</v>
      </c>
      <c r="I369">
        <f t="shared" si="33"/>
        <v>9.132879689107698E-4</v>
      </c>
    </row>
    <row r="370" spans="1:9">
      <c r="A370" s="3" t="s">
        <v>573</v>
      </c>
      <c r="B370">
        <v>26.92</v>
      </c>
      <c r="C370" s="4">
        <v>1413</v>
      </c>
      <c r="D370">
        <f t="shared" si="30"/>
        <v>52.488855869242194</v>
      </c>
      <c r="E370" s="7">
        <f t="shared" si="32"/>
        <v>1.9657215992877216E-3</v>
      </c>
      <c r="F370" s="8">
        <f t="shared" si="34"/>
        <v>0.75147046548509988</v>
      </c>
      <c r="G370" s="7">
        <f t="shared" si="31"/>
        <v>2.6766494156015251E-3</v>
      </c>
      <c r="H370" s="8">
        <f t="shared" si="35"/>
        <v>0.55864218705722646</v>
      </c>
      <c r="I370">
        <f t="shared" si="33"/>
        <v>1.5996439656768002E-4</v>
      </c>
    </row>
    <row r="371" spans="1:9">
      <c r="A371" s="3" t="s">
        <v>423</v>
      </c>
      <c r="B371">
        <v>4.71</v>
      </c>
      <c r="C371" s="4">
        <v>247</v>
      </c>
      <c r="D371">
        <f t="shared" si="30"/>
        <v>52.441613588110407</v>
      </c>
      <c r="E371" s="7">
        <f t="shared" si="32"/>
        <v>3.4361870843883029E-4</v>
      </c>
      <c r="F371" s="8">
        <f t="shared" si="34"/>
        <v>0.75181408419353868</v>
      </c>
      <c r="G371" s="7">
        <f t="shared" si="31"/>
        <v>4.6831421795999939E-4</v>
      </c>
      <c r="H371" s="8">
        <f t="shared" si="35"/>
        <v>0.55911050127518647</v>
      </c>
      <c r="I371">
        <f t="shared" si="33"/>
        <v>7.8993211654099227E-4</v>
      </c>
    </row>
    <row r="372" spans="1:9">
      <c r="A372" s="3" t="s">
        <v>599</v>
      </c>
      <c r="B372">
        <v>23.22</v>
      </c>
      <c r="C372" s="4">
        <v>1216</v>
      </c>
      <c r="D372">
        <f t="shared" si="30"/>
        <v>52.368647717484926</v>
      </c>
      <c r="E372" s="7">
        <f t="shared" si="32"/>
        <v>1.691661333852703E-3</v>
      </c>
      <c r="F372" s="8">
        <f t="shared" si="34"/>
        <v>0.75350574552739136</v>
      </c>
      <c r="G372" s="7">
        <f t="shared" si="31"/>
        <v>2.3087592656117167E-3</v>
      </c>
      <c r="H372" s="8">
        <f t="shared" si="35"/>
        <v>0.56141926054079816</v>
      </c>
      <c r="I372">
        <f t="shared" si="33"/>
        <v>1.0784845026845513E-4</v>
      </c>
    </row>
    <row r="373" spans="1:9">
      <c r="A373" s="3" t="s">
        <v>481</v>
      </c>
      <c r="B373">
        <v>3.17</v>
      </c>
      <c r="C373" s="4">
        <v>166</v>
      </c>
      <c r="D373">
        <f t="shared" si="30"/>
        <v>52.365930599369086</v>
      </c>
      <c r="E373" s="7">
        <f t="shared" si="32"/>
        <v>2.309340307726552E-4</v>
      </c>
      <c r="F373" s="8">
        <f t="shared" si="34"/>
        <v>0.75373667955816404</v>
      </c>
      <c r="G373" s="7">
        <f t="shared" si="31"/>
        <v>3.1519237174802505E-4</v>
      </c>
      <c r="H373" s="8">
        <f t="shared" si="35"/>
        <v>0.5617344529125462</v>
      </c>
      <c r="I373">
        <f t="shared" si="33"/>
        <v>7.4779708251593302E-4</v>
      </c>
    </row>
    <row r="374" spans="1:9">
      <c r="A374" s="3" t="s">
        <v>527</v>
      </c>
      <c r="B374">
        <v>21.98</v>
      </c>
      <c r="C374" s="4">
        <v>1151</v>
      </c>
      <c r="D374">
        <f t="shared" si="30"/>
        <v>52.365787079162871</v>
      </c>
      <c r="E374" s="7">
        <f t="shared" si="32"/>
        <v>1.6012353579477477E-3</v>
      </c>
      <c r="F374" s="8">
        <f t="shared" si="34"/>
        <v>0.7553379149161118</v>
      </c>
      <c r="G374" s="7">
        <f t="shared" si="31"/>
        <v>2.1854663504799971E-3</v>
      </c>
      <c r="H374" s="8">
        <f t="shared" si="35"/>
        <v>0.5639199192630262</v>
      </c>
      <c r="I374">
        <f t="shared" si="33"/>
        <v>1.7216046308859978E-4</v>
      </c>
    </row>
    <row r="375" spans="1:9">
      <c r="A375" s="3" t="s">
        <v>46</v>
      </c>
      <c r="B375">
        <v>5.05</v>
      </c>
      <c r="C375" s="4">
        <v>264</v>
      </c>
      <c r="D375">
        <f t="shared" si="30"/>
        <v>52.277227722772281</v>
      </c>
      <c r="E375" s="7">
        <f t="shared" si="32"/>
        <v>3.6726857906012631E-4</v>
      </c>
      <c r="F375" s="8">
        <f t="shared" si="34"/>
        <v>0.75570518349517191</v>
      </c>
      <c r="G375" s="7">
        <f t="shared" si="31"/>
        <v>5.0212033985095478E-4</v>
      </c>
      <c r="H375" s="8">
        <f t="shared" si="35"/>
        <v>0.56442203960287718</v>
      </c>
      <c r="I375">
        <f t="shared" si="33"/>
        <v>5.5509576398943272E-4</v>
      </c>
    </row>
    <row r="376" spans="1:9">
      <c r="A376" s="3" t="s">
        <v>388</v>
      </c>
      <c r="B376">
        <v>16.27</v>
      </c>
      <c r="C376" s="4">
        <v>850</v>
      </c>
      <c r="D376">
        <f t="shared" si="30"/>
        <v>52.24339274738783</v>
      </c>
      <c r="E376" s="7">
        <f t="shared" si="32"/>
        <v>1.1824935310648006E-3</v>
      </c>
      <c r="F376" s="8">
        <f t="shared" si="34"/>
        <v>0.75688767702623672</v>
      </c>
      <c r="G376" s="7">
        <f t="shared" si="31"/>
        <v>1.617722362252482E-3</v>
      </c>
      <c r="H376" s="8">
        <f t="shared" si="35"/>
        <v>0.56603976196512962</v>
      </c>
      <c r="I376">
        <f t="shared" si="33"/>
        <v>1.7196570373618214E-3</v>
      </c>
    </row>
    <row r="377" spans="1:9">
      <c r="A377" s="3" t="s">
        <v>138</v>
      </c>
      <c r="B377">
        <v>50.38</v>
      </c>
      <c r="C377" s="4">
        <v>2631</v>
      </c>
      <c r="D377">
        <f t="shared" si="30"/>
        <v>52.223104406510515</v>
      </c>
      <c r="E377" s="7">
        <f t="shared" si="32"/>
        <v>3.660165270860577E-3</v>
      </c>
      <c r="F377" s="8">
        <f t="shared" si="34"/>
        <v>0.76054784229709727</v>
      </c>
      <c r="G377" s="7">
        <f t="shared" si="31"/>
        <v>5.0092718260774461E-3</v>
      </c>
      <c r="H377" s="8">
        <f t="shared" si="35"/>
        <v>0.57104903379120708</v>
      </c>
      <c r="I377">
        <f t="shared" si="33"/>
        <v>3.1008181268699087E-4</v>
      </c>
    </row>
    <row r="378" spans="1:9">
      <c r="A378" s="3" t="s">
        <v>243</v>
      </c>
      <c r="B378">
        <v>9.08</v>
      </c>
      <c r="C378" s="4">
        <v>474</v>
      </c>
      <c r="D378">
        <f t="shared" si="30"/>
        <v>52.202643171806166</v>
      </c>
      <c r="E378" s="7">
        <f t="shared" si="32"/>
        <v>6.5941403967613584E-4</v>
      </c>
      <c r="F378" s="8">
        <f t="shared" si="34"/>
        <v>0.76120725633677344</v>
      </c>
      <c r="G378" s="7">
        <f t="shared" si="31"/>
        <v>9.0282231402904339E-4</v>
      </c>
      <c r="H378" s="8">
        <f t="shared" si="35"/>
        <v>0.57195185610523613</v>
      </c>
      <c r="I378">
        <f t="shared" si="33"/>
        <v>2.1652164255370199E-4</v>
      </c>
    </row>
    <row r="379" spans="1:9">
      <c r="A379" s="3" t="s">
        <v>591</v>
      </c>
      <c r="B379">
        <v>6.33</v>
      </c>
      <c r="C379" s="4">
        <v>330</v>
      </c>
      <c r="D379">
        <f t="shared" si="30"/>
        <v>52.132701421800945</v>
      </c>
      <c r="E379" s="7">
        <f t="shared" si="32"/>
        <v>4.5908572382515788E-4</v>
      </c>
      <c r="F379" s="8">
        <f t="shared" si="34"/>
        <v>0.76166634206059858</v>
      </c>
      <c r="G379" s="7">
        <f t="shared" si="31"/>
        <v>6.2939044579337494E-4</v>
      </c>
      <c r="H379" s="8">
        <f t="shared" si="35"/>
        <v>0.57258124655102949</v>
      </c>
      <c r="I379">
        <f t="shared" si="33"/>
        <v>2.9376138042808142E-4</v>
      </c>
    </row>
    <row r="380" spans="1:9">
      <c r="A380" s="3" t="s">
        <v>55</v>
      </c>
      <c r="B380">
        <v>8.57</v>
      </c>
      <c r="C380" s="4">
        <v>446</v>
      </c>
      <c r="D380">
        <f t="shared" si="30"/>
        <v>52.042007001166859</v>
      </c>
      <c r="E380" s="7">
        <f t="shared" si="32"/>
        <v>6.2046131159400125E-4</v>
      </c>
      <c r="F380" s="8">
        <f t="shared" si="34"/>
        <v>0.76228680337219257</v>
      </c>
      <c r="G380" s="7">
        <f t="shared" si="31"/>
        <v>8.5211313119261042E-4</v>
      </c>
      <c r="H380" s="8">
        <f t="shared" si="35"/>
        <v>0.57343335968222209</v>
      </c>
      <c r="I380">
        <f t="shared" si="33"/>
        <v>3.5667885344198291E-4</v>
      </c>
    </row>
    <row r="381" spans="1:9">
      <c r="A381" s="3" t="s">
        <v>397</v>
      </c>
      <c r="B381">
        <v>10.4</v>
      </c>
      <c r="C381" s="4">
        <v>541</v>
      </c>
      <c r="D381">
        <f t="shared" si="30"/>
        <v>52.019230769230766</v>
      </c>
      <c r="E381" s="7">
        <f t="shared" si="32"/>
        <v>7.5262235330124372E-4</v>
      </c>
      <c r="F381" s="8">
        <f t="shared" si="34"/>
        <v>0.76303942572549377</v>
      </c>
      <c r="G381" s="7">
        <f t="shared" si="31"/>
        <v>1.0340696107821643E-3</v>
      </c>
      <c r="H381" s="8">
        <f t="shared" si="35"/>
        <v>0.57446742929300421</v>
      </c>
      <c r="I381">
        <f t="shared" si="33"/>
        <v>1.229627256321697E-4</v>
      </c>
    </row>
    <row r="382" spans="1:9">
      <c r="A382" s="3" t="s">
        <v>394</v>
      </c>
      <c r="B382">
        <v>3.58</v>
      </c>
      <c r="C382" s="4">
        <v>186</v>
      </c>
      <c r="D382">
        <f t="shared" si="30"/>
        <v>51.955307262569832</v>
      </c>
      <c r="E382" s="7">
        <f t="shared" si="32"/>
        <v>2.5875740797417991E-4</v>
      </c>
      <c r="F382" s="8">
        <f t="shared" si="34"/>
        <v>0.76329818313346798</v>
      </c>
      <c r="G382" s="7">
        <f t="shared" si="31"/>
        <v>3.5595857755770654E-4</v>
      </c>
      <c r="H382" s="8">
        <f t="shared" si="35"/>
        <v>0.57482338787056186</v>
      </c>
      <c r="I382">
        <f t="shared" si="33"/>
        <v>1.5444198728653546E-4</v>
      </c>
    </row>
    <row r="383" spans="1:9">
      <c r="A383" s="3" t="s">
        <v>15</v>
      </c>
      <c r="B383">
        <v>4.49</v>
      </c>
      <c r="C383" s="4">
        <v>233</v>
      </c>
      <c r="D383">
        <f t="shared" si="30"/>
        <v>51.89309576837416</v>
      </c>
      <c r="E383" s="7">
        <f t="shared" si="32"/>
        <v>3.2414234439776299E-4</v>
      </c>
      <c r="F383" s="8">
        <f t="shared" si="34"/>
        <v>0.76362232547786579</v>
      </c>
      <c r="G383" s="7">
        <f t="shared" si="31"/>
        <v>4.4643966850114596E-4</v>
      </c>
      <c r="H383" s="8">
        <f t="shared" si="35"/>
        <v>0.57526982753906297</v>
      </c>
      <c r="I383">
        <f t="shared" si="33"/>
        <v>5.4132673820012078E-4</v>
      </c>
    </row>
    <row r="384" spans="1:9">
      <c r="A384" s="3" t="s">
        <v>119</v>
      </c>
      <c r="B384">
        <v>15.72</v>
      </c>
      <c r="C384" s="4">
        <v>815</v>
      </c>
      <c r="D384">
        <f t="shared" si="30"/>
        <v>51.844783715012717</v>
      </c>
      <c r="E384" s="7">
        <f t="shared" si="32"/>
        <v>1.1338026209621324E-3</v>
      </c>
      <c r="F384" s="8">
        <f t="shared" si="34"/>
        <v>0.76475612809882798</v>
      </c>
      <c r="G384" s="7">
        <f t="shared" si="31"/>
        <v>1.5630359886053484E-3</v>
      </c>
      <c r="H384" s="8">
        <f t="shared" si="35"/>
        <v>0.57683286352766827</v>
      </c>
      <c r="I384">
        <f t="shared" si="33"/>
        <v>1.7958266679013457E-4</v>
      </c>
    </row>
    <row r="385" spans="1:9">
      <c r="A385" s="3" t="s">
        <v>61</v>
      </c>
      <c r="B385">
        <v>5.19</v>
      </c>
      <c r="C385" s="4">
        <v>268</v>
      </c>
      <c r="D385">
        <f t="shared" si="30"/>
        <v>51.637764932562618</v>
      </c>
      <c r="E385" s="7">
        <f t="shared" si="32"/>
        <v>3.7283325450043124E-4</v>
      </c>
      <c r="F385" s="8">
        <f t="shared" si="34"/>
        <v>0.76512896135332842</v>
      </c>
      <c r="G385" s="7">
        <f t="shared" si="31"/>
        <v>5.1604050768840699E-4</v>
      </c>
      <c r="H385" s="8">
        <f t="shared" si="35"/>
        <v>0.57734890403535666</v>
      </c>
      <c r="I385">
        <f t="shared" si="33"/>
        <v>2.5758499097161547E-4</v>
      </c>
    </row>
    <row r="386" spans="1:9">
      <c r="A386" s="3" t="s">
        <v>53</v>
      </c>
      <c r="B386">
        <v>7.44</v>
      </c>
      <c r="C386" s="4">
        <v>384</v>
      </c>
      <c r="D386">
        <f t="shared" ref="D386:D449" si="36">C386/B386</f>
        <v>51.612903225806448</v>
      </c>
      <c r="E386" s="7">
        <f t="shared" si="32"/>
        <v>5.3420884226927461E-4</v>
      </c>
      <c r="F386" s="8">
        <f t="shared" si="34"/>
        <v>0.76566317019559771</v>
      </c>
      <c r="G386" s="7">
        <f t="shared" ref="G386:G449" si="37">B386/10057.35</f>
        <v>7.3975749079031752E-4</v>
      </c>
      <c r="H386" s="8">
        <f t="shared" si="35"/>
        <v>0.57808866152614702</v>
      </c>
      <c r="I386">
        <f t="shared" si="33"/>
        <v>7.1009592849979875E-4</v>
      </c>
    </row>
    <row r="387" spans="1:9">
      <c r="A387" s="3" t="s">
        <v>141</v>
      </c>
      <c r="B387">
        <v>20.43</v>
      </c>
      <c r="C387" s="4">
        <v>1051</v>
      </c>
      <c r="D387">
        <f t="shared" si="36"/>
        <v>51.443954968184045</v>
      </c>
      <c r="E387" s="7">
        <f t="shared" ref="E387:E450" si="38">C387/718820</f>
        <v>1.462118471940124E-3</v>
      </c>
      <c r="F387" s="8">
        <f t="shared" si="34"/>
        <v>0.76712528866753782</v>
      </c>
      <c r="G387" s="7">
        <f t="shared" si="37"/>
        <v>2.0313502065653476E-3</v>
      </c>
      <c r="H387" s="8">
        <f t="shared" si="35"/>
        <v>0.58012001173271233</v>
      </c>
      <c r="I387">
        <f t="shared" ref="I387:I450" si="39">F387*H388-F388*H387</f>
        <v>1.5820315951414754E-4</v>
      </c>
    </row>
    <row r="388" spans="1:9">
      <c r="A388" s="3" t="s">
        <v>553</v>
      </c>
      <c r="B388">
        <v>4.55</v>
      </c>
      <c r="C388" s="4">
        <v>234</v>
      </c>
      <c r="D388">
        <f t="shared" si="36"/>
        <v>51.428571428571431</v>
      </c>
      <c r="E388" s="7">
        <f t="shared" si="38"/>
        <v>3.2553351325783925E-4</v>
      </c>
      <c r="F388" s="8">
        <f t="shared" ref="F388:F451" si="40">F387+E388</f>
        <v>0.76745082218079563</v>
      </c>
      <c r="G388" s="7">
        <f t="shared" si="37"/>
        <v>4.5240545471719686E-4</v>
      </c>
      <c r="H388" s="8">
        <f t="shared" ref="H388:H451" si="41">H387+G388</f>
        <v>0.58057241718742947</v>
      </c>
      <c r="I388">
        <f t="shared" si="39"/>
        <v>1.1411904374167281E-3</v>
      </c>
    </row>
    <row r="389" spans="1:9">
      <c r="A389" s="3" t="s">
        <v>280</v>
      </c>
      <c r="B389">
        <v>32.79</v>
      </c>
      <c r="C389" s="4">
        <v>1685</v>
      </c>
      <c r="D389">
        <f t="shared" si="36"/>
        <v>51.387618176273257</v>
      </c>
      <c r="E389" s="7">
        <f t="shared" si="38"/>
        <v>2.3441195292284579E-3</v>
      </c>
      <c r="F389" s="8">
        <f t="shared" si="40"/>
        <v>0.76979494171002405</v>
      </c>
      <c r="G389" s="7">
        <f t="shared" si="37"/>
        <v>3.260302167071843E-3</v>
      </c>
      <c r="H389" s="8">
        <f t="shared" si="41"/>
        <v>0.58383271935450132</v>
      </c>
      <c r="I389">
        <f t="shared" si="39"/>
        <v>2.7800601197163211E-3</v>
      </c>
    </row>
    <row r="390" spans="1:9">
      <c r="A390" s="3" t="s">
        <v>87</v>
      </c>
      <c r="B390">
        <v>79.680000000000007</v>
      </c>
      <c r="C390" s="4">
        <v>4086</v>
      </c>
      <c r="D390">
        <f t="shared" si="36"/>
        <v>51.280120481927703</v>
      </c>
      <c r="E390" s="7">
        <f t="shared" si="38"/>
        <v>5.6843159622715009E-3</v>
      </c>
      <c r="F390" s="8">
        <f t="shared" si="40"/>
        <v>0.77547925767229553</v>
      </c>
      <c r="G390" s="7">
        <f t="shared" si="37"/>
        <v>7.9225640949156587E-3</v>
      </c>
      <c r="H390" s="8">
        <f t="shared" si="41"/>
        <v>0.59175528344941697</v>
      </c>
      <c r="I390">
        <f t="shared" si="39"/>
        <v>2.9220859012396572E-4</v>
      </c>
    </row>
    <row r="391" spans="1:9">
      <c r="A391" s="3" t="s">
        <v>348</v>
      </c>
      <c r="B391">
        <v>8.3699999999999992</v>
      </c>
      <c r="C391" s="4">
        <v>429</v>
      </c>
      <c r="D391">
        <f t="shared" si="36"/>
        <v>51.254480286738357</v>
      </c>
      <c r="E391" s="7">
        <f t="shared" si="38"/>
        <v>5.9681144097270523E-4</v>
      </c>
      <c r="F391" s="8">
        <f t="shared" si="40"/>
        <v>0.77607606911326821</v>
      </c>
      <c r="G391" s="7">
        <f t="shared" si="37"/>
        <v>8.3222717713910715E-4</v>
      </c>
      <c r="H391" s="8">
        <f t="shared" si="41"/>
        <v>0.59258751062655612</v>
      </c>
      <c r="I391">
        <f t="shared" si="39"/>
        <v>3.1484377082406922E-3</v>
      </c>
    </row>
    <row r="392" spans="1:9">
      <c r="A392" s="3" t="s">
        <v>140</v>
      </c>
      <c r="B392">
        <v>90.02</v>
      </c>
      <c r="C392" s="4">
        <v>4607</v>
      </c>
      <c r="D392">
        <f t="shared" si="36"/>
        <v>51.177516107531659</v>
      </c>
      <c r="E392" s="7">
        <f t="shared" si="38"/>
        <v>6.4091149383712197E-3</v>
      </c>
      <c r="F392" s="8">
        <f t="shared" si="40"/>
        <v>0.78248518405163947</v>
      </c>
      <c r="G392" s="7">
        <f t="shared" si="37"/>
        <v>8.9506679194817709E-3</v>
      </c>
      <c r="H392" s="8">
        <f t="shared" si="41"/>
        <v>0.60153817854603786</v>
      </c>
      <c r="I392">
        <f t="shared" si="39"/>
        <v>1.3396202189752682E-4</v>
      </c>
    </row>
    <row r="393" spans="1:9">
      <c r="A393" s="3" t="s">
        <v>91</v>
      </c>
      <c r="B393">
        <v>3.83</v>
      </c>
      <c r="C393" s="4">
        <v>196</v>
      </c>
      <c r="D393">
        <f t="shared" si="36"/>
        <v>51.174934725848566</v>
      </c>
      <c r="E393" s="7">
        <f t="shared" si="38"/>
        <v>2.7266909657494229E-4</v>
      </c>
      <c r="F393" s="8">
        <f t="shared" si="40"/>
        <v>0.78275785314821444</v>
      </c>
      <c r="G393" s="7">
        <f t="shared" si="37"/>
        <v>3.808160201245855E-4</v>
      </c>
      <c r="H393" s="8">
        <f t="shared" si="41"/>
        <v>0.60191899456616249</v>
      </c>
      <c r="I393">
        <f t="shared" si="39"/>
        <v>1.8928270884438492E-4</v>
      </c>
    </row>
    <row r="394" spans="1:9">
      <c r="A394" s="3" t="s">
        <v>510</v>
      </c>
      <c r="B394">
        <v>5.38</v>
      </c>
      <c r="C394" s="4">
        <v>274</v>
      </c>
      <c r="D394">
        <f t="shared" si="36"/>
        <v>50.929368029739777</v>
      </c>
      <c r="E394" s="7">
        <f t="shared" si="38"/>
        <v>3.8118026766088869E-4</v>
      </c>
      <c r="F394" s="8">
        <f t="shared" si="40"/>
        <v>0.78313903341587532</v>
      </c>
      <c r="G394" s="7">
        <f t="shared" si="37"/>
        <v>5.34932164039235E-4</v>
      </c>
      <c r="H394" s="8">
        <f t="shared" si="41"/>
        <v>0.60245392673020171</v>
      </c>
      <c r="I394">
        <f t="shared" si="39"/>
        <v>1.3479943712263465E-4</v>
      </c>
    </row>
    <row r="395" spans="1:9">
      <c r="A395" s="3" t="s">
        <v>466</v>
      </c>
      <c r="B395">
        <v>3.83</v>
      </c>
      <c r="C395" s="4">
        <v>195</v>
      </c>
      <c r="D395">
        <f t="shared" si="36"/>
        <v>50.913838120104437</v>
      </c>
      <c r="E395" s="7">
        <f t="shared" si="38"/>
        <v>2.7127792771486603E-4</v>
      </c>
      <c r="F395" s="8">
        <f t="shared" si="40"/>
        <v>0.78341031134359018</v>
      </c>
      <c r="G395" s="7">
        <f t="shared" si="37"/>
        <v>3.808160201245855E-4</v>
      </c>
      <c r="H395" s="8">
        <f t="shared" si="41"/>
        <v>0.60283474275032634</v>
      </c>
      <c r="I395">
        <f t="shared" si="39"/>
        <v>2.1014066006980192E-4</v>
      </c>
    </row>
    <row r="396" spans="1:9">
      <c r="A396" s="3" t="s">
        <v>384</v>
      </c>
      <c r="B396">
        <v>5.96</v>
      </c>
      <c r="C396" s="4">
        <v>303</v>
      </c>
      <c r="D396">
        <f t="shared" si="36"/>
        <v>50.838926174496642</v>
      </c>
      <c r="E396" s="7">
        <f t="shared" si="38"/>
        <v>4.2152416460309954E-4</v>
      </c>
      <c r="F396" s="8">
        <f t="shared" si="40"/>
        <v>0.78383183550819324</v>
      </c>
      <c r="G396" s="7">
        <f t="shared" si="37"/>
        <v>5.9260143079439408E-4</v>
      </c>
      <c r="H396" s="8">
        <f t="shared" si="41"/>
        <v>0.60342734418112076</v>
      </c>
      <c r="I396">
        <f t="shared" si="39"/>
        <v>8.8251986208254252E-4</v>
      </c>
    </row>
    <row r="397" spans="1:9">
      <c r="A397" s="3" t="s">
        <v>194</v>
      </c>
      <c r="B397">
        <v>24.96</v>
      </c>
      <c r="C397" s="4">
        <v>1266</v>
      </c>
      <c r="D397">
        <f t="shared" si="36"/>
        <v>50.721153846153847</v>
      </c>
      <c r="E397" s="7">
        <f t="shared" si="38"/>
        <v>1.7612197768565149E-3</v>
      </c>
      <c r="F397" s="8">
        <f t="shared" si="40"/>
        <v>0.78559305528504975</v>
      </c>
      <c r="G397" s="7">
        <f t="shared" si="37"/>
        <v>2.4817670658771945E-3</v>
      </c>
      <c r="H397" s="8">
        <f t="shared" si="41"/>
        <v>0.60590911124699798</v>
      </c>
      <c r="I397">
        <f t="shared" si="39"/>
        <v>2.9705050677125699E-4</v>
      </c>
    </row>
    <row r="398" spans="1:9">
      <c r="A398" s="3" t="s">
        <v>425</v>
      </c>
      <c r="B398">
        <v>8.4</v>
      </c>
      <c r="C398" s="4">
        <v>426</v>
      </c>
      <c r="D398">
        <f t="shared" si="36"/>
        <v>50.714285714285715</v>
      </c>
      <c r="E398" s="7">
        <f t="shared" si="38"/>
        <v>5.9263793439247661E-4</v>
      </c>
      <c r="F398" s="8">
        <f t="shared" si="40"/>
        <v>0.78618569321944221</v>
      </c>
      <c r="G398" s="7">
        <f t="shared" si="37"/>
        <v>8.3521007024713273E-4</v>
      </c>
      <c r="H398" s="8">
        <f t="shared" si="41"/>
        <v>0.60674432131724509</v>
      </c>
      <c r="I398">
        <f t="shared" si="39"/>
        <v>2.0679029095255208E-4</v>
      </c>
    </row>
    <row r="399" spans="1:9">
      <c r="A399" s="3" t="s">
        <v>218</v>
      </c>
      <c r="B399">
        <v>5.82</v>
      </c>
      <c r="C399" s="4">
        <v>294</v>
      </c>
      <c r="D399">
        <f t="shared" si="36"/>
        <v>50.515463917525771</v>
      </c>
      <c r="E399" s="7">
        <f t="shared" si="38"/>
        <v>4.0900364486241337E-4</v>
      </c>
      <c r="F399" s="8">
        <f t="shared" si="40"/>
        <v>0.78659469686430461</v>
      </c>
      <c r="G399" s="7">
        <f t="shared" si="37"/>
        <v>5.7868126295694197E-4</v>
      </c>
      <c r="H399" s="8">
        <f t="shared" si="41"/>
        <v>0.607323002580202</v>
      </c>
      <c r="I399">
        <f t="shared" si="39"/>
        <v>1.640186850800196E-3</v>
      </c>
    </row>
    <row r="400" spans="1:9">
      <c r="A400" s="3" t="s">
        <v>37</v>
      </c>
      <c r="B400">
        <v>46.12</v>
      </c>
      <c r="C400" s="4">
        <v>2328</v>
      </c>
      <c r="D400">
        <f t="shared" si="36"/>
        <v>50.477016478751089</v>
      </c>
      <c r="E400" s="7">
        <f t="shared" si="38"/>
        <v>3.2386411062574776E-3</v>
      </c>
      <c r="F400" s="8">
        <f t="shared" si="40"/>
        <v>0.7898333379705621</v>
      </c>
      <c r="G400" s="7">
        <f t="shared" si="37"/>
        <v>4.5857010047378284E-3</v>
      </c>
      <c r="H400" s="8">
        <f t="shared" si="41"/>
        <v>0.61190870358493987</v>
      </c>
      <c r="I400">
        <f t="shared" si="39"/>
        <v>4.9643952514955014E-4</v>
      </c>
    </row>
    <row r="401" spans="1:9">
      <c r="A401" s="3" t="s">
        <v>312</v>
      </c>
      <c r="B401">
        <v>13.92</v>
      </c>
      <c r="C401" s="4">
        <v>701</v>
      </c>
      <c r="D401">
        <f t="shared" si="36"/>
        <v>50.359195402298852</v>
      </c>
      <c r="E401" s="7">
        <f t="shared" si="38"/>
        <v>9.7520937091344145E-4</v>
      </c>
      <c r="F401" s="8">
        <f t="shared" si="40"/>
        <v>0.79080854734147554</v>
      </c>
      <c r="G401" s="7">
        <f t="shared" si="37"/>
        <v>1.3840624021238198E-3</v>
      </c>
      <c r="H401" s="8">
        <f t="shared" si="41"/>
        <v>0.61329276598706373</v>
      </c>
      <c r="I401">
        <f t="shared" si="39"/>
        <v>9.9242722455844534E-4</v>
      </c>
    </row>
    <row r="402" spans="1:9">
      <c r="A402" s="3" t="s">
        <v>223</v>
      </c>
      <c r="B402">
        <v>27.78</v>
      </c>
      <c r="C402" s="4">
        <v>1397</v>
      </c>
      <c r="D402">
        <f t="shared" si="36"/>
        <v>50.28797696184305</v>
      </c>
      <c r="E402" s="7">
        <f t="shared" si="38"/>
        <v>1.9434628975265019E-3</v>
      </c>
      <c r="F402" s="8">
        <f t="shared" si="40"/>
        <v>0.79275201023900199</v>
      </c>
      <c r="G402" s="7">
        <f t="shared" si="37"/>
        <v>2.762159018031589E-3</v>
      </c>
      <c r="H402" s="8">
        <f t="shared" si="41"/>
        <v>0.61605492500509529</v>
      </c>
      <c r="I402">
        <f t="shared" si="39"/>
        <v>1.3230568531269471E-4</v>
      </c>
    </row>
    <row r="403" spans="1:9">
      <c r="A403" s="3" t="s">
        <v>477</v>
      </c>
      <c r="B403">
        <v>3.69</v>
      </c>
      <c r="C403" s="4">
        <v>185</v>
      </c>
      <c r="D403">
        <f t="shared" si="36"/>
        <v>50.135501355013552</v>
      </c>
      <c r="E403" s="7">
        <f t="shared" si="38"/>
        <v>2.5736623911410366E-4</v>
      </c>
      <c r="F403" s="8">
        <f t="shared" si="40"/>
        <v>0.79300937647811609</v>
      </c>
      <c r="G403" s="7">
        <f t="shared" si="37"/>
        <v>3.6689585228713329E-4</v>
      </c>
      <c r="H403" s="8">
        <f t="shared" si="41"/>
        <v>0.6164218208573824</v>
      </c>
      <c r="I403">
        <f t="shared" si="39"/>
        <v>2.6546891746725976E-4</v>
      </c>
    </row>
    <row r="404" spans="1:9">
      <c r="A404" s="3" t="s">
        <v>350</v>
      </c>
      <c r="B404">
        <v>7.38</v>
      </c>
      <c r="C404" s="4">
        <v>369</v>
      </c>
      <c r="D404">
        <f t="shared" si="36"/>
        <v>50</v>
      </c>
      <c r="E404" s="7">
        <f t="shared" si="38"/>
        <v>5.1334130936813111E-4</v>
      </c>
      <c r="F404" s="8">
        <f t="shared" si="40"/>
        <v>0.79352271778748418</v>
      </c>
      <c r="G404" s="7">
        <f t="shared" si="37"/>
        <v>7.3379170457426657E-4</v>
      </c>
      <c r="H404" s="8">
        <f t="shared" si="41"/>
        <v>0.61715561256195661</v>
      </c>
      <c r="I404">
        <f t="shared" si="39"/>
        <v>1.8137474585671054E-3</v>
      </c>
    </row>
    <row r="405" spans="1:9">
      <c r="A405" s="3" t="s">
        <v>111</v>
      </c>
      <c r="B405">
        <v>50.41</v>
      </c>
      <c r="C405" s="4">
        <v>2520</v>
      </c>
      <c r="D405">
        <f t="shared" si="36"/>
        <v>49.990081333068836</v>
      </c>
      <c r="E405" s="7">
        <f t="shared" si="38"/>
        <v>3.505745527392115E-3</v>
      </c>
      <c r="F405" s="8">
        <f t="shared" si="40"/>
        <v>0.79702846331487631</v>
      </c>
      <c r="G405" s="7">
        <f t="shared" si="37"/>
        <v>5.0122547191854706E-3</v>
      </c>
      <c r="H405" s="8">
        <f t="shared" si="41"/>
        <v>0.62216786728114204</v>
      </c>
      <c r="I405">
        <f t="shared" si="39"/>
        <v>5.1086592693228017E-4</v>
      </c>
    </row>
    <row r="406" spans="1:9">
      <c r="A406" s="3" t="s">
        <v>563</v>
      </c>
      <c r="B406">
        <v>14.19</v>
      </c>
      <c r="C406" s="4">
        <v>709</v>
      </c>
      <c r="D406">
        <f t="shared" si="36"/>
        <v>49.964763918252295</v>
      </c>
      <c r="E406" s="7">
        <f t="shared" si="38"/>
        <v>9.8633872179405141E-4</v>
      </c>
      <c r="F406" s="8">
        <f t="shared" si="40"/>
        <v>0.79801480203667041</v>
      </c>
      <c r="G406" s="7">
        <f t="shared" si="37"/>
        <v>1.410908440096049E-3</v>
      </c>
      <c r="H406" s="8">
        <f t="shared" si="41"/>
        <v>0.6235787757212381</v>
      </c>
      <c r="I406">
        <f t="shared" si="39"/>
        <v>4.3683917102571579E-4</v>
      </c>
    </row>
    <row r="407" spans="1:9">
      <c r="A407" s="3" t="s">
        <v>354</v>
      </c>
      <c r="B407">
        <v>12.12</v>
      </c>
      <c r="C407" s="4">
        <v>605</v>
      </c>
      <c r="D407">
        <f t="shared" si="36"/>
        <v>49.917491749174921</v>
      </c>
      <c r="E407" s="7">
        <f t="shared" si="38"/>
        <v>8.4165716034612277E-4</v>
      </c>
      <c r="F407" s="8">
        <f t="shared" si="40"/>
        <v>0.79885645919701653</v>
      </c>
      <c r="G407" s="7">
        <f t="shared" si="37"/>
        <v>1.2050888156422913E-3</v>
      </c>
      <c r="H407" s="8">
        <f t="shared" si="41"/>
        <v>0.6247838645368804</v>
      </c>
      <c r="I407">
        <f t="shared" si="39"/>
        <v>1.3029033812306245E-4</v>
      </c>
    </row>
    <row r="408" spans="1:9">
      <c r="A408" s="3" t="s">
        <v>282</v>
      </c>
      <c r="B408">
        <v>3.61</v>
      </c>
      <c r="C408" s="4">
        <v>180</v>
      </c>
      <c r="D408">
        <f t="shared" si="36"/>
        <v>49.86149584487535</v>
      </c>
      <c r="E408" s="7">
        <f t="shared" si="38"/>
        <v>2.5041039481372247E-4</v>
      </c>
      <c r="F408" s="8">
        <f t="shared" si="40"/>
        <v>0.7991068695918303</v>
      </c>
      <c r="G408" s="7">
        <f t="shared" si="37"/>
        <v>3.5894147066573202E-4</v>
      </c>
      <c r="H408" s="8">
        <f t="shared" si="41"/>
        <v>0.62514280600754613</v>
      </c>
      <c r="I408">
        <f t="shared" si="39"/>
        <v>4.9742045802592116E-4</v>
      </c>
    </row>
    <row r="409" spans="1:9">
      <c r="A409" s="3" t="s">
        <v>391</v>
      </c>
      <c r="B409">
        <v>13.78</v>
      </c>
      <c r="C409" s="4">
        <v>687</v>
      </c>
      <c r="D409">
        <f t="shared" si="36"/>
        <v>49.854862119013063</v>
      </c>
      <c r="E409" s="7">
        <f t="shared" si="38"/>
        <v>9.5573300687237415E-4</v>
      </c>
      <c r="F409" s="8">
        <f t="shared" si="40"/>
        <v>0.80006260259870265</v>
      </c>
      <c r="G409" s="7">
        <f t="shared" si="37"/>
        <v>1.3701422342863676E-3</v>
      </c>
      <c r="H409" s="8">
        <f t="shared" si="41"/>
        <v>0.62651294824183246</v>
      </c>
      <c r="I409">
        <f t="shared" si="39"/>
        <v>1.5266825822879415E-4</v>
      </c>
    </row>
    <row r="410" spans="1:9">
      <c r="A410" s="3" t="s">
        <v>275</v>
      </c>
      <c r="B410">
        <v>4.22</v>
      </c>
      <c r="C410" s="4">
        <v>210</v>
      </c>
      <c r="D410">
        <f t="shared" si="36"/>
        <v>49.763033175355453</v>
      </c>
      <c r="E410" s="7">
        <f t="shared" si="38"/>
        <v>2.9214546061600958E-4</v>
      </c>
      <c r="F410" s="8">
        <f t="shared" si="40"/>
        <v>0.80035474805931861</v>
      </c>
      <c r="G410" s="7">
        <f t="shared" si="37"/>
        <v>4.1959363052891663E-4</v>
      </c>
      <c r="H410" s="8">
        <f t="shared" si="41"/>
        <v>0.62693254187236136</v>
      </c>
      <c r="I410">
        <f t="shared" si="39"/>
        <v>4.9507671539383846E-4</v>
      </c>
    </row>
    <row r="411" spans="1:9">
      <c r="A411" s="3" t="s">
        <v>288</v>
      </c>
      <c r="B411">
        <v>13.63</v>
      </c>
      <c r="C411" s="4">
        <v>676</v>
      </c>
      <c r="D411">
        <f t="shared" si="36"/>
        <v>49.596478356566394</v>
      </c>
      <c r="E411" s="7">
        <f t="shared" si="38"/>
        <v>9.4043014941153557E-4</v>
      </c>
      <c r="F411" s="8">
        <f t="shared" si="40"/>
        <v>0.8012951782087302</v>
      </c>
      <c r="G411" s="7">
        <f t="shared" si="37"/>
        <v>1.3552277687462404E-3</v>
      </c>
      <c r="H411" s="8">
        <f t="shared" si="41"/>
        <v>0.62828776964110755</v>
      </c>
      <c r="I411">
        <f t="shared" si="39"/>
        <v>1.3475932327855489E-4</v>
      </c>
    </row>
    <row r="412" spans="1:9">
      <c r="A412" s="3" t="s">
        <v>548</v>
      </c>
      <c r="B412">
        <v>3.71</v>
      </c>
      <c r="C412" s="4">
        <v>184</v>
      </c>
      <c r="D412">
        <f t="shared" si="36"/>
        <v>49.595687331536389</v>
      </c>
      <c r="E412" s="7">
        <f t="shared" si="38"/>
        <v>2.5597507025402745E-4</v>
      </c>
      <c r="F412" s="8">
        <f t="shared" si="40"/>
        <v>0.80155115327898419</v>
      </c>
      <c r="G412" s="7">
        <f t="shared" si="37"/>
        <v>3.688844476924836E-4</v>
      </c>
      <c r="H412" s="8">
        <f t="shared" si="41"/>
        <v>0.6286566540888</v>
      </c>
      <c r="I412">
        <f t="shared" si="39"/>
        <v>1.2900417624073235E-4</v>
      </c>
    </row>
    <row r="413" spans="1:9">
      <c r="A413" s="3" t="s">
        <v>81</v>
      </c>
      <c r="B413">
        <v>3.55</v>
      </c>
      <c r="C413" s="4">
        <v>176</v>
      </c>
      <c r="D413">
        <f t="shared" si="36"/>
        <v>49.577464788732399</v>
      </c>
      <c r="E413" s="7">
        <f t="shared" si="38"/>
        <v>2.4484571937341754E-4</v>
      </c>
      <c r="F413" s="8">
        <f t="shared" si="40"/>
        <v>0.80179599899835763</v>
      </c>
      <c r="G413" s="7">
        <f t="shared" si="37"/>
        <v>3.5297568444968107E-4</v>
      </c>
      <c r="H413" s="8">
        <f t="shared" si="41"/>
        <v>0.6290096297732497</v>
      </c>
      <c r="I413">
        <f t="shared" si="39"/>
        <v>5.8251185288327179E-4</v>
      </c>
    </row>
    <row r="414" spans="1:9">
      <c r="A414" s="3" t="s">
        <v>475</v>
      </c>
      <c r="B414">
        <v>16</v>
      </c>
      <c r="C414" s="4">
        <v>792</v>
      </c>
      <c r="D414">
        <f t="shared" si="36"/>
        <v>49.5</v>
      </c>
      <c r="E414" s="7">
        <f t="shared" si="38"/>
        <v>1.101805737180379E-3</v>
      </c>
      <c r="F414" s="8">
        <f t="shared" si="40"/>
        <v>0.80289780473553796</v>
      </c>
      <c r="G414" s="7">
        <f t="shared" si="37"/>
        <v>1.5908763242802528E-3</v>
      </c>
      <c r="H414" s="8">
        <f t="shared" si="41"/>
        <v>0.63060050609752993</v>
      </c>
      <c r="I414">
        <f t="shared" si="39"/>
        <v>4.7229078216481923E-4</v>
      </c>
    </row>
    <row r="415" spans="1:9">
      <c r="A415" s="3" t="s">
        <v>237</v>
      </c>
      <c r="B415">
        <v>12.96</v>
      </c>
      <c r="C415" s="4">
        <v>641</v>
      </c>
      <c r="D415">
        <f t="shared" si="36"/>
        <v>49.459876543209873</v>
      </c>
      <c r="E415" s="7">
        <f t="shared" si="38"/>
        <v>8.9173923930886733E-4</v>
      </c>
      <c r="F415" s="8">
        <f t="shared" si="40"/>
        <v>0.80378954397484681</v>
      </c>
      <c r="G415" s="7">
        <f t="shared" si="37"/>
        <v>1.2886098226670049E-3</v>
      </c>
      <c r="H415" s="8">
        <f t="shared" si="41"/>
        <v>0.63188911592019692</v>
      </c>
      <c r="I415">
        <f t="shared" si="39"/>
        <v>1.8910797293980597E-4</v>
      </c>
    </row>
    <row r="416" spans="1:9">
      <c r="A416" s="3" t="s">
        <v>541</v>
      </c>
      <c r="B416">
        <v>5.16</v>
      </c>
      <c r="C416" s="4">
        <v>254</v>
      </c>
      <c r="D416">
        <f t="shared" si="36"/>
        <v>49.224806201550386</v>
      </c>
      <c r="E416" s="7">
        <f t="shared" si="38"/>
        <v>3.5335689045936394E-4</v>
      </c>
      <c r="F416" s="8">
        <f t="shared" si="40"/>
        <v>0.80414290086530615</v>
      </c>
      <c r="G416" s="7">
        <f t="shared" si="37"/>
        <v>5.1305761458038152E-4</v>
      </c>
      <c r="H416" s="8">
        <f t="shared" si="41"/>
        <v>0.63240217353477735</v>
      </c>
      <c r="I416">
        <f t="shared" si="39"/>
        <v>2.3027060450475645E-4</v>
      </c>
    </row>
    <row r="417" spans="1:9">
      <c r="A417" s="3" t="s">
        <v>472</v>
      </c>
      <c r="B417">
        <v>6.28</v>
      </c>
      <c r="C417" s="4">
        <v>309</v>
      </c>
      <c r="D417">
        <f t="shared" si="36"/>
        <v>49.203821656050955</v>
      </c>
      <c r="E417" s="7">
        <f t="shared" si="38"/>
        <v>4.2987117776355693E-4</v>
      </c>
      <c r="F417" s="8">
        <f t="shared" si="40"/>
        <v>0.80457277204306976</v>
      </c>
      <c r="G417" s="7">
        <f t="shared" si="37"/>
        <v>6.2441895727999926E-4</v>
      </c>
      <c r="H417" s="8">
        <f t="shared" si="41"/>
        <v>0.63302659249205739</v>
      </c>
      <c r="I417">
        <f t="shared" si="39"/>
        <v>1.6273226591586587E-3</v>
      </c>
    </row>
    <row r="418" spans="1:9">
      <c r="A418" s="3" t="s">
        <v>64</v>
      </c>
      <c r="B418">
        <v>44.34</v>
      </c>
      <c r="C418" s="4">
        <v>2180</v>
      </c>
      <c r="D418">
        <f t="shared" si="36"/>
        <v>49.165539016689216</v>
      </c>
      <c r="E418" s="7">
        <f t="shared" si="38"/>
        <v>3.0327481149661946E-3</v>
      </c>
      <c r="F418" s="8">
        <f t="shared" si="40"/>
        <v>0.80760552015803599</v>
      </c>
      <c r="G418" s="7">
        <f t="shared" si="37"/>
        <v>4.4087160136616508E-3</v>
      </c>
      <c r="H418" s="8">
        <f t="shared" si="41"/>
        <v>0.63743530850571906</v>
      </c>
      <c r="I418">
        <f t="shared" si="39"/>
        <v>3.4381999154715626E-3</v>
      </c>
    </row>
    <row r="419" spans="1:9">
      <c r="A419" s="3" t="s">
        <v>75</v>
      </c>
      <c r="B419">
        <v>93.55</v>
      </c>
      <c r="C419" s="4">
        <v>4594</v>
      </c>
      <c r="D419">
        <f t="shared" si="36"/>
        <v>49.10742918225548</v>
      </c>
      <c r="E419" s="7">
        <f t="shared" si="38"/>
        <v>6.3910297431902284E-3</v>
      </c>
      <c r="F419" s="8">
        <f t="shared" si="40"/>
        <v>0.81399654990122627</v>
      </c>
      <c r="G419" s="7">
        <f t="shared" si="37"/>
        <v>9.3016550085261024E-3</v>
      </c>
      <c r="H419" s="8">
        <f t="shared" si="41"/>
        <v>0.64673696351424514</v>
      </c>
      <c r="I419">
        <f t="shared" si="39"/>
        <v>1.2328273243989996E-3</v>
      </c>
    </row>
    <row r="420" spans="1:9">
      <c r="A420" s="3" t="s">
        <v>245</v>
      </c>
      <c r="B420">
        <v>33.53</v>
      </c>
      <c r="C420" s="4">
        <v>1646</v>
      </c>
      <c r="D420">
        <f t="shared" si="36"/>
        <v>49.090366835669549</v>
      </c>
      <c r="E420" s="7">
        <f t="shared" si="38"/>
        <v>2.2898639436854844E-3</v>
      </c>
      <c r="F420" s="8">
        <f t="shared" si="40"/>
        <v>0.81628641384491174</v>
      </c>
      <c r="G420" s="7">
        <f t="shared" si="37"/>
        <v>3.3338801970698045E-3</v>
      </c>
      <c r="H420" s="8">
        <f t="shared" si="41"/>
        <v>0.65007084371131496</v>
      </c>
      <c r="I420">
        <f t="shared" si="39"/>
        <v>1.9892300257284834E-3</v>
      </c>
    </row>
    <row r="421" spans="1:9">
      <c r="A421" s="3" t="s">
        <v>142</v>
      </c>
      <c r="B421">
        <v>54.07</v>
      </c>
      <c r="C421" s="4">
        <v>2653</v>
      </c>
      <c r="D421">
        <f t="shared" si="36"/>
        <v>49.066025522470873</v>
      </c>
      <c r="E421" s="7">
        <f t="shared" si="38"/>
        <v>3.6907709857822543E-3</v>
      </c>
      <c r="F421" s="8">
        <f t="shared" si="40"/>
        <v>0.81997718483069404</v>
      </c>
      <c r="G421" s="7">
        <f t="shared" si="37"/>
        <v>5.3761676783645792E-3</v>
      </c>
      <c r="H421" s="8">
        <f t="shared" si="41"/>
        <v>0.65544701138967953</v>
      </c>
      <c r="I421">
        <f t="shared" si="39"/>
        <v>3.8666327684766522E-4</v>
      </c>
    </row>
    <row r="422" spans="1:9">
      <c r="A422" s="3" t="s">
        <v>335</v>
      </c>
      <c r="B422">
        <v>10.48</v>
      </c>
      <c r="C422" s="4">
        <v>513</v>
      </c>
      <c r="D422">
        <f t="shared" si="36"/>
        <v>48.950381679389309</v>
      </c>
      <c r="E422" s="7">
        <f t="shared" si="38"/>
        <v>7.1366962521910912E-4</v>
      </c>
      <c r="F422" s="8">
        <f t="shared" si="40"/>
        <v>0.82069085445591317</v>
      </c>
      <c r="G422" s="7">
        <f t="shared" si="37"/>
        <v>1.0420239924035656E-3</v>
      </c>
      <c r="H422" s="8">
        <f t="shared" si="41"/>
        <v>0.65648903538208314</v>
      </c>
      <c r="I422">
        <f t="shared" si="39"/>
        <v>2.4429428127537012E-4</v>
      </c>
    </row>
    <row r="423" spans="1:9">
      <c r="A423" s="3" t="s">
        <v>511</v>
      </c>
      <c r="B423">
        <v>6.62</v>
      </c>
      <c r="C423" s="4">
        <v>324</v>
      </c>
      <c r="D423">
        <f t="shared" si="36"/>
        <v>48.942598187311177</v>
      </c>
      <c r="E423" s="7">
        <f t="shared" si="38"/>
        <v>4.5073871066470049E-4</v>
      </c>
      <c r="F423" s="8">
        <f t="shared" si="40"/>
        <v>0.82114159316657787</v>
      </c>
      <c r="G423" s="7">
        <f t="shared" si="37"/>
        <v>6.5822507917095454E-4</v>
      </c>
      <c r="H423" s="8">
        <f t="shared" si="41"/>
        <v>0.65714726046125405</v>
      </c>
      <c r="I423">
        <f t="shared" si="39"/>
        <v>6.2919231106794982E-5</v>
      </c>
    </row>
    <row r="424" spans="1:9">
      <c r="A424" s="3" t="s">
        <v>105</v>
      </c>
      <c r="B424">
        <v>1.7</v>
      </c>
      <c r="C424" s="4">
        <v>83</v>
      </c>
      <c r="D424">
        <f t="shared" si="36"/>
        <v>48.82352941176471</v>
      </c>
      <c r="E424" s="7">
        <f t="shared" si="38"/>
        <v>1.154670153863276E-4</v>
      </c>
      <c r="F424" s="8">
        <f t="shared" si="40"/>
        <v>0.8212570601819642</v>
      </c>
      <c r="G424" s="7">
        <f t="shared" si="37"/>
        <v>1.6903060945477685E-4</v>
      </c>
      <c r="H424" s="8">
        <f t="shared" si="41"/>
        <v>0.65731629107070877</v>
      </c>
      <c r="I424">
        <f t="shared" si="39"/>
        <v>9.7475720074724492E-4</v>
      </c>
    </row>
    <row r="425" spans="1:9">
      <c r="A425" s="3" t="s">
        <v>521</v>
      </c>
      <c r="B425">
        <v>26.26</v>
      </c>
      <c r="C425" s="4">
        <v>1279</v>
      </c>
      <c r="D425">
        <f t="shared" si="36"/>
        <v>48.7052551408987</v>
      </c>
      <c r="E425" s="7">
        <f t="shared" si="38"/>
        <v>1.7793049720375058E-3</v>
      </c>
      <c r="F425" s="8">
        <f t="shared" si="40"/>
        <v>0.82303636515400169</v>
      </c>
      <c r="G425" s="7">
        <f t="shared" si="37"/>
        <v>2.6110257672249649E-3</v>
      </c>
      <c r="H425" s="8">
        <f t="shared" si="41"/>
        <v>0.65992731683793371</v>
      </c>
      <c r="I425">
        <f t="shared" si="39"/>
        <v>5.5177393379757245E-4</v>
      </c>
    </row>
    <row r="426" spans="1:9">
      <c r="A426" s="3" t="s">
        <v>215</v>
      </c>
      <c r="B426">
        <v>14.82</v>
      </c>
      <c r="C426" s="4">
        <v>720</v>
      </c>
      <c r="D426">
        <f t="shared" si="36"/>
        <v>48.582995951417004</v>
      </c>
      <c r="E426" s="7">
        <f t="shared" si="38"/>
        <v>1.0016415792548899E-3</v>
      </c>
      <c r="F426" s="8">
        <f t="shared" si="40"/>
        <v>0.82403800673325656</v>
      </c>
      <c r="G426" s="7">
        <f t="shared" si="37"/>
        <v>1.4735491953645841E-3</v>
      </c>
      <c r="H426" s="8">
        <f t="shared" si="41"/>
        <v>0.66140086603329828</v>
      </c>
      <c r="I426">
        <f t="shared" si="39"/>
        <v>1.9336667855818224E-4</v>
      </c>
    </row>
    <row r="427" spans="1:9">
      <c r="A427" s="3" t="s">
        <v>476</v>
      </c>
      <c r="B427">
        <v>5.19</v>
      </c>
      <c r="C427" s="4">
        <v>252</v>
      </c>
      <c r="D427">
        <f t="shared" si="36"/>
        <v>48.554913294797686</v>
      </c>
      <c r="E427" s="7">
        <f t="shared" si="38"/>
        <v>3.5057455273921148E-4</v>
      </c>
      <c r="F427" s="8">
        <f t="shared" si="40"/>
        <v>0.82438858128599579</v>
      </c>
      <c r="G427" s="7">
        <f t="shared" si="37"/>
        <v>5.1604050768840699E-4</v>
      </c>
      <c r="H427" s="8">
        <f t="shared" si="41"/>
        <v>0.66191690654098667</v>
      </c>
      <c r="I427">
        <f t="shared" si="39"/>
        <v>1.3999262793573664E-4</v>
      </c>
    </row>
    <row r="428" spans="1:9">
      <c r="A428" s="3" t="s">
        <v>598</v>
      </c>
      <c r="B428">
        <v>3.73</v>
      </c>
      <c r="C428" s="4">
        <v>180</v>
      </c>
      <c r="D428">
        <f t="shared" si="36"/>
        <v>48.257372654155496</v>
      </c>
      <c r="E428" s="7">
        <f t="shared" si="38"/>
        <v>2.5041039481372247E-4</v>
      </c>
      <c r="F428" s="8">
        <f t="shared" si="40"/>
        <v>0.82463899168080956</v>
      </c>
      <c r="G428" s="7">
        <f t="shared" si="37"/>
        <v>3.7087304309783392E-4</v>
      </c>
      <c r="H428" s="8">
        <f t="shared" si="41"/>
        <v>0.66228777958408447</v>
      </c>
      <c r="I428">
        <f t="shared" si="39"/>
        <v>4.781693401354481E-4</v>
      </c>
    </row>
    <row r="429" spans="1:9">
      <c r="A429" s="3" t="s">
        <v>432</v>
      </c>
      <c r="B429">
        <v>12.72</v>
      </c>
      <c r="C429" s="4">
        <v>613</v>
      </c>
      <c r="D429">
        <f t="shared" si="36"/>
        <v>48.191823899371066</v>
      </c>
      <c r="E429" s="7">
        <f t="shared" si="38"/>
        <v>8.5278651122673273E-4</v>
      </c>
      <c r="F429" s="8">
        <f t="shared" si="40"/>
        <v>0.82549177819203634</v>
      </c>
      <c r="G429" s="7">
        <f t="shared" si="37"/>
        <v>1.2647466778028011E-3</v>
      </c>
      <c r="H429" s="8">
        <f t="shared" si="41"/>
        <v>0.66355252626188732</v>
      </c>
      <c r="I429">
        <f t="shared" si="39"/>
        <v>3.6075625140152834E-4</v>
      </c>
    </row>
    <row r="430" spans="1:9">
      <c r="A430" s="3" t="s">
        <v>21</v>
      </c>
      <c r="B430">
        <v>9.58</v>
      </c>
      <c r="C430" s="4">
        <v>461</v>
      </c>
      <c r="D430">
        <f t="shared" si="36"/>
        <v>48.121085594989559</v>
      </c>
      <c r="E430" s="7">
        <f t="shared" si="38"/>
        <v>6.4132884449514486E-4</v>
      </c>
      <c r="F430" s="8">
        <f t="shared" si="40"/>
        <v>0.82613310703653153</v>
      </c>
      <c r="G430" s="7">
        <f t="shared" si="37"/>
        <v>9.5253719916280131E-4</v>
      </c>
      <c r="H430" s="8">
        <f t="shared" si="41"/>
        <v>0.66450506346105009</v>
      </c>
      <c r="I430">
        <f t="shared" si="39"/>
        <v>1.4716609288328852E-3</v>
      </c>
    </row>
    <row r="431" spans="1:9">
      <c r="A431" s="3" t="s">
        <v>414</v>
      </c>
      <c r="B431">
        <v>39.04</v>
      </c>
      <c r="C431" s="4">
        <v>1877</v>
      </c>
      <c r="D431">
        <f t="shared" si="36"/>
        <v>48.078893442622949</v>
      </c>
      <c r="E431" s="7">
        <f t="shared" si="38"/>
        <v>2.6112239503630953E-3</v>
      </c>
      <c r="F431" s="8">
        <f t="shared" si="40"/>
        <v>0.8287443309868946</v>
      </c>
      <c r="G431" s="7">
        <f t="shared" si="37"/>
        <v>3.8817382312438167E-3</v>
      </c>
      <c r="H431" s="8">
        <f t="shared" si="41"/>
        <v>0.66838680169229392</v>
      </c>
      <c r="I431">
        <f t="shared" si="39"/>
        <v>4.1402910447807528E-4</v>
      </c>
    </row>
    <row r="432" spans="1:9">
      <c r="A432" s="3" t="s">
        <v>464</v>
      </c>
      <c r="B432">
        <v>10.96</v>
      </c>
      <c r="C432" s="4">
        <v>526</v>
      </c>
      <c r="D432">
        <f t="shared" si="36"/>
        <v>47.992700729927002</v>
      </c>
      <c r="E432" s="7">
        <f t="shared" si="38"/>
        <v>7.3175482040010022E-4</v>
      </c>
      <c r="F432" s="8">
        <f t="shared" si="40"/>
        <v>0.82947608580729471</v>
      </c>
      <c r="G432" s="7">
        <f t="shared" si="37"/>
        <v>1.0897502821319732E-3</v>
      </c>
      <c r="H432" s="8">
        <f t="shared" si="41"/>
        <v>0.6694765519744259</v>
      </c>
      <c r="I432">
        <f t="shared" si="39"/>
        <v>5.7221031342025164E-4</v>
      </c>
    </row>
    <row r="433" spans="1:9">
      <c r="A433" s="3" t="s">
        <v>129</v>
      </c>
      <c r="B433">
        <v>15.08</v>
      </c>
      <c r="C433" s="4">
        <v>721</v>
      </c>
      <c r="D433">
        <f t="shared" si="36"/>
        <v>47.811671087533156</v>
      </c>
      <c r="E433" s="7">
        <f t="shared" si="38"/>
        <v>1.0030327481149663E-3</v>
      </c>
      <c r="F433" s="8">
        <f t="shared" si="40"/>
        <v>0.83047911855540968</v>
      </c>
      <c r="G433" s="7">
        <f t="shared" si="37"/>
        <v>1.4994009356341382E-3</v>
      </c>
      <c r="H433" s="8">
        <f t="shared" si="41"/>
        <v>0.67097595291006007</v>
      </c>
      <c r="I433">
        <f t="shared" si="39"/>
        <v>2.6442014516436796E-4</v>
      </c>
    </row>
    <row r="434" spans="1:9">
      <c r="A434" s="3" t="s">
        <v>273</v>
      </c>
      <c r="B434">
        <v>6.91</v>
      </c>
      <c r="C434" s="4">
        <v>328</v>
      </c>
      <c r="D434">
        <f t="shared" si="36"/>
        <v>47.467438494934875</v>
      </c>
      <c r="E434" s="7">
        <f t="shared" si="38"/>
        <v>4.5630338610500542E-4</v>
      </c>
      <c r="F434" s="8">
        <f t="shared" si="40"/>
        <v>0.83093542194151471</v>
      </c>
      <c r="G434" s="7">
        <f t="shared" si="37"/>
        <v>6.8705971254853413E-4</v>
      </c>
      <c r="H434" s="8">
        <f t="shared" si="41"/>
        <v>0.67166301262260864</v>
      </c>
      <c r="I434">
        <f t="shared" si="39"/>
        <v>1.6608386306993239E-4</v>
      </c>
    </row>
    <row r="435" spans="1:9">
      <c r="A435" s="3" t="s">
        <v>307</v>
      </c>
      <c r="B435">
        <v>4.34</v>
      </c>
      <c r="C435" s="4">
        <v>206</v>
      </c>
      <c r="D435">
        <f t="shared" si="36"/>
        <v>47.465437788018434</v>
      </c>
      <c r="E435" s="7">
        <f t="shared" si="38"/>
        <v>2.865807851757046E-4</v>
      </c>
      <c r="F435" s="8">
        <f t="shared" si="40"/>
        <v>0.83122200272669045</v>
      </c>
      <c r="G435" s="7">
        <f t="shared" si="37"/>
        <v>4.3152520296101853E-4</v>
      </c>
      <c r="H435" s="8">
        <f t="shared" si="41"/>
        <v>0.6720945378255696</v>
      </c>
      <c r="I435">
        <f t="shared" si="39"/>
        <v>2.3968370531646244E-4</v>
      </c>
    </row>
    <row r="436" spans="1:9">
      <c r="A436" s="3" t="s">
        <v>167</v>
      </c>
      <c r="B436">
        <v>6.26</v>
      </c>
      <c r="C436" s="4">
        <v>297</v>
      </c>
      <c r="D436">
        <f t="shared" si="36"/>
        <v>47.444089456869008</v>
      </c>
      <c r="E436" s="7">
        <f t="shared" si="38"/>
        <v>4.131771514426421E-4</v>
      </c>
      <c r="F436" s="8">
        <f t="shared" si="40"/>
        <v>0.83163517987813307</v>
      </c>
      <c r="G436" s="7">
        <f t="shared" si="37"/>
        <v>6.2243036187464883E-4</v>
      </c>
      <c r="H436" s="8">
        <f t="shared" si="41"/>
        <v>0.67271696818744431</v>
      </c>
      <c r="I436">
        <f t="shared" si="39"/>
        <v>1.6475690679151889E-4</v>
      </c>
    </row>
    <row r="437" spans="1:9">
      <c r="A437" s="3" t="s">
        <v>508</v>
      </c>
      <c r="B437">
        <v>4.29</v>
      </c>
      <c r="C437" s="4">
        <v>203</v>
      </c>
      <c r="D437">
        <f t="shared" si="36"/>
        <v>47.319347319347322</v>
      </c>
      <c r="E437" s="7">
        <f t="shared" si="38"/>
        <v>2.8240727859547593E-4</v>
      </c>
      <c r="F437" s="8">
        <f t="shared" si="40"/>
        <v>0.83191758715672859</v>
      </c>
      <c r="G437" s="7">
        <f t="shared" si="37"/>
        <v>4.2655371444764274E-4</v>
      </c>
      <c r="H437" s="8">
        <f t="shared" si="41"/>
        <v>0.67314352190189197</v>
      </c>
      <c r="I437">
        <f t="shared" si="39"/>
        <v>9.6524107513495938E-4</v>
      </c>
    </row>
    <row r="438" spans="1:9">
      <c r="A438" s="3" t="s">
        <v>385</v>
      </c>
      <c r="B438">
        <v>25.13</v>
      </c>
      <c r="C438" s="4">
        <v>1189</v>
      </c>
      <c r="D438">
        <f t="shared" si="36"/>
        <v>47.313967369677677</v>
      </c>
      <c r="E438" s="7">
        <f t="shared" si="38"/>
        <v>1.6540997746306446E-3</v>
      </c>
      <c r="F438" s="8">
        <f t="shared" si="40"/>
        <v>0.83357168693135919</v>
      </c>
      <c r="G438" s="7">
        <f t="shared" si="37"/>
        <v>2.4986701268226719E-3</v>
      </c>
      <c r="H438" s="8">
        <f t="shared" si="41"/>
        <v>0.67564219202871467</v>
      </c>
      <c r="I438">
        <f t="shared" si="39"/>
        <v>4.6666436875197892E-4</v>
      </c>
    </row>
    <row r="439" spans="1:9">
      <c r="A439" s="3" t="s">
        <v>163</v>
      </c>
      <c r="B439">
        <v>12.14</v>
      </c>
      <c r="C439" s="4">
        <v>574</v>
      </c>
      <c r="D439">
        <f t="shared" si="36"/>
        <v>47.281713344316309</v>
      </c>
      <c r="E439" s="7">
        <f t="shared" si="38"/>
        <v>7.9853092568375945E-4</v>
      </c>
      <c r="F439" s="8">
        <f t="shared" si="40"/>
        <v>0.83437021785704291</v>
      </c>
      <c r="G439" s="7">
        <f t="shared" si="37"/>
        <v>1.2070774110476419E-3</v>
      </c>
      <c r="H439" s="8">
        <f t="shared" si="41"/>
        <v>0.67684926943976231</v>
      </c>
      <c r="I439">
        <f t="shared" si="39"/>
        <v>6.7476809346778133E-4</v>
      </c>
    </row>
    <row r="440" spans="1:9">
      <c r="A440" s="3" t="s">
        <v>79</v>
      </c>
      <c r="B440">
        <v>17.52</v>
      </c>
      <c r="C440" s="4">
        <v>827</v>
      </c>
      <c r="D440">
        <f t="shared" si="36"/>
        <v>47.203196347031962</v>
      </c>
      <c r="E440" s="7">
        <f t="shared" si="38"/>
        <v>1.1504966472830472E-3</v>
      </c>
      <c r="F440" s="8">
        <f t="shared" si="40"/>
        <v>0.83552071450432597</v>
      </c>
      <c r="G440" s="7">
        <f t="shared" si="37"/>
        <v>1.7420095750868766E-3</v>
      </c>
      <c r="H440" s="8">
        <f t="shared" si="41"/>
        <v>0.67859127901484917</v>
      </c>
      <c r="I440">
        <f t="shared" si="39"/>
        <v>3.6700828309266242E-4</v>
      </c>
    </row>
    <row r="441" spans="1:9">
      <c r="A441" s="3" t="s">
        <v>185</v>
      </c>
      <c r="B441">
        <v>9.52</v>
      </c>
      <c r="C441" s="4">
        <v>449</v>
      </c>
      <c r="D441">
        <f t="shared" si="36"/>
        <v>47.163865546218489</v>
      </c>
      <c r="E441" s="7">
        <f t="shared" si="38"/>
        <v>6.2463481817422997E-4</v>
      </c>
      <c r="F441" s="8">
        <f t="shared" si="40"/>
        <v>0.83614534932250018</v>
      </c>
      <c r="G441" s="7">
        <f t="shared" si="37"/>
        <v>9.4657141294675036E-4</v>
      </c>
      <c r="H441" s="8">
        <f t="shared" si="41"/>
        <v>0.67953785042779591</v>
      </c>
      <c r="I441">
        <f t="shared" si="39"/>
        <v>5.6424027633361629E-4</v>
      </c>
    </row>
    <row r="442" spans="1:9">
      <c r="A442" s="3" t="s">
        <v>110</v>
      </c>
      <c r="B442">
        <v>14.61</v>
      </c>
      <c r="C442" s="4">
        <v>688</v>
      </c>
      <c r="D442">
        <f t="shared" si="36"/>
        <v>47.091033538672143</v>
      </c>
      <c r="E442" s="7">
        <f t="shared" si="38"/>
        <v>9.5712417573245035E-4</v>
      </c>
      <c r="F442" s="8">
        <f t="shared" si="40"/>
        <v>0.83710247349823264</v>
      </c>
      <c r="G442" s="7">
        <f t="shared" si="37"/>
        <v>1.4526689436084057E-3</v>
      </c>
      <c r="H442" s="8">
        <f t="shared" si="41"/>
        <v>0.68099051937140431</v>
      </c>
      <c r="I442">
        <f t="shared" si="39"/>
        <v>3.1610664648162867E-4</v>
      </c>
    </row>
    <row r="443" spans="1:9">
      <c r="A443" s="3" t="s">
        <v>205</v>
      </c>
      <c r="B443">
        <v>8.18</v>
      </c>
      <c r="C443" s="4">
        <v>385</v>
      </c>
      <c r="D443">
        <f t="shared" si="36"/>
        <v>47.066014669926652</v>
      </c>
      <c r="E443" s="7">
        <f t="shared" si="38"/>
        <v>5.3560001112935092E-4</v>
      </c>
      <c r="F443" s="8">
        <f t="shared" si="40"/>
        <v>0.83763807350936204</v>
      </c>
      <c r="G443" s="7">
        <f t="shared" si="37"/>
        <v>8.1333552078827914E-4</v>
      </c>
      <c r="H443" s="8">
        <f t="shared" si="41"/>
        <v>0.68180385489219264</v>
      </c>
      <c r="I443">
        <f t="shared" si="39"/>
        <v>2.4096102693749177E-4</v>
      </c>
    </row>
    <row r="444" spans="1:9">
      <c r="A444" s="3" t="s">
        <v>471</v>
      </c>
      <c r="B444">
        <v>6.23</v>
      </c>
      <c r="C444" s="4">
        <v>293</v>
      </c>
      <c r="D444">
        <f t="shared" si="36"/>
        <v>47.03049759229534</v>
      </c>
      <c r="E444" s="7">
        <f t="shared" si="38"/>
        <v>4.0761247600233717E-4</v>
      </c>
      <c r="F444" s="8">
        <f t="shared" si="40"/>
        <v>0.83804568598536433</v>
      </c>
      <c r="G444" s="7">
        <f t="shared" si="37"/>
        <v>6.1944746876662347E-4</v>
      </c>
      <c r="H444" s="8">
        <f t="shared" si="41"/>
        <v>0.68242330236095927</v>
      </c>
      <c r="I444">
        <f t="shared" si="39"/>
        <v>1.94966764467841E-4</v>
      </c>
    </row>
    <row r="445" spans="1:9">
      <c r="A445" s="3" t="s">
        <v>269</v>
      </c>
      <c r="B445">
        <v>5.04</v>
      </c>
      <c r="C445" s="4">
        <v>237</v>
      </c>
      <c r="D445">
        <f t="shared" si="36"/>
        <v>47.023809523809526</v>
      </c>
      <c r="E445" s="7">
        <f t="shared" si="38"/>
        <v>3.2970701983806792E-4</v>
      </c>
      <c r="F445" s="8">
        <f t="shared" si="40"/>
        <v>0.83837539300520236</v>
      </c>
      <c r="G445" s="7">
        <f t="shared" si="37"/>
        <v>5.0112604214827962E-4</v>
      </c>
      <c r="H445" s="8">
        <f t="shared" si="41"/>
        <v>0.68292442840310752</v>
      </c>
      <c r="I445">
        <f t="shared" si="39"/>
        <v>2.5637005467749052E-4</v>
      </c>
    </row>
    <row r="446" spans="1:9">
      <c r="A446" s="3" t="s">
        <v>564</v>
      </c>
      <c r="B446">
        <v>6.62</v>
      </c>
      <c r="C446" s="4">
        <v>311</v>
      </c>
      <c r="D446">
        <f t="shared" si="36"/>
        <v>46.978851963746223</v>
      </c>
      <c r="E446" s="7">
        <f t="shared" si="38"/>
        <v>4.3265351548370939E-4</v>
      </c>
      <c r="F446" s="8">
        <f t="shared" si="40"/>
        <v>0.83880804652068608</v>
      </c>
      <c r="G446" s="7">
        <f t="shared" si="37"/>
        <v>6.5822507917095454E-4</v>
      </c>
      <c r="H446" s="8">
        <f t="shared" si="41"/>
        <v>0.68358265348227842</v>
      </c>
      <c r="I446">
        <f t="shared" si="39"/>
        <v>3.7917705006773605E-4</v>
      </c>
    </row>
    <row r="447" spans="1:9">
      <c r="A447" s="3" t="s">
        <v>333</v>
      </c>
      <c r="B447">
        <v>9.7799999999999994</v>
      </c>
      <c r="C447" s="4">
        <v>459</v>
      </c>
      <c r="D447">
        <f t="shared" si="36"/>
        <v>46.932515337423318</v>
      </c>
      <c r="E447" s="7">
        <f t="shared" si="38"/>
        <v>6.3854650677499234E-4</v>
      </c>
      <c r="F447" s="8">
        <f t="shared" si="40"/>
        <v>0.83944659302746105</v>
      </c>
      <c r="G447" s="7">
        <f t="shared" si="37"/>
        <v>9.7242315321630437E-4</v>
      </c>
      <c r="H447" s="8">
        <f t="shared" si="41"/>
        <v>0.68455507663549475</v>
      </c>
      <c r="I447">
        <f t="shared" si="39"/>
        <v>1.3152893743539895E-4</v>
      </c>
    </row>
    <row r="448" spans="1:9">
      <c r="A448" s="3" t="s">
        <v>433</v>
      </c>
      <c r="B448">
        <v>3.39</v>
      </c>
      <c r="C448" s="4">
        <v>159</v>
      </c>
      <c r="D448">
        <f t="shared" si="36"/>
        <v>46.902654867256636</v>
      </c>
      <c r="E448" s="7">
        <f t="shared" si="38"/>
        <v>2.2119584875212152E-4</v>
      </c>
      <c r="F448" s="8">
        <f t="shared" si="40"/>
        <v>0.83966778887621318</v>
      </c>
      <c r="G448" s="7">
        <f t="shared" si="37"/>
        <v>3.3706692120687853E-4</v>
      </c>
      <c r="H448" s="8">
        <f t="shared" si="41"/>
        <v>0.68489214355670158</v>
      </c>
      <c r="I448">
        <f t="shared" si="39"/>
        <v>1.5557583275329634E-3</v>
      </c>
    </row>
    <row r="449" spans="1:9">
      <c r="A449" s="3" t="s">
        <v>165</v>
      </c>
      <c r="B449">
        <v>40.01</v>
      </c>
      <c r="C449" s="4">
        <v>1873</v>
      </c>
      <c r="D449">
        <f t="shared" si="36"/>
        <v>46.813296675831047</v>
      </c>
      <c r="E449" s="7">
        <f t="shared" si="38"/>
        <v>2.60565927492279E-3</v>
      </c>
      <c r="F449" s="8">
        <f t="shared" si="40"/>
        <v>0.84227344815113603</v>
      </c>
      <c r="G449" s="7">
        <f t="shared" si="37"/>
        <v>3.9781851084033067E-3</v>
      </c>
      <c r="H449" s="8">
        <f t="shared" si="41"/>
        <v>0.68887032866510489</v>
      </c>
      <c r="I449">
        <f t="shared" si="39"/>
        <v>4.3723271965023791E-4</v>
      </c>
    </row>
    <row r="450" spans="1:9">
      <c r="A450" s="3" t="s">
        <v>597</v>
      </c>
      <c r="B450">
        <v>11.24</v>
      </c>
      <c r="C450" s="4">
        <v>526</v>
      </c>
      <c r="D450">
        <f t="shared" ref="D450:D513" si="42">C450/B450</f>
        <v>46.797153024911033</v>
      </c>
      <c r="E450" s="7">
        <f t="shared" si="38"/>
        <v>7.3175482040010022E-4</v>
      </c>
      <c r="F450" s="8">
        <f t="shared" si="40"/>
        <v>0.84300520297153614</v>
      </c>
      <c r="G450" s="7">
        <f t="shared" ref="G450:G513" si="43">B450/10057.35</f>
        <v>1.1175906178068776E-3</v>
      </c>
      <c r="H450" s="8">
        <f t="shared" si="41"/>
        <v>0.68998791928291181</v>
      </c>
      <c r="I450">
        <f t="shared" si="39"/>
        <v>1.0894992662946468E-4</v>
      </c>
    </row>
    <row r="451" spans="1:9">
      <c r="A451" s="3" t="s">
        <v>439</v>
      </c>
      <c r="B451">
        <v>2.8</v>
      </c>
      <c r="C451" s="4">
        <v>131</v>
      </c>
      <c r="D451">
        <f t="shared" si="42"/>
        <v>46.785714285714292</v>
      </c>
      <c r="E451" s="7">
        <f t="shared" ref="E451:E514" si="44">C451/718820</f>
        <v>1.8224312066998693E-4</v>
      </c>
      <c r="F451" s="8">
        <f t="shared" si="40"/>
        <v>0.84318744609220608</v>
      </c>
      <c r="G451" s="7">
        <f t="shared" si="43"/>
        <v>2.7840335674904419E-4</v>
      </c>
      <c r="H451" s="8">
        <f t="shared" si="41"/>
        <v>0.69026632263966081</v>
      </c>
      <c r="I451">
        <f t="shared" ref="I451:I514" si="45">F451*H452-F452*H451</f>
        <v>4.1991521215078986E-4</v>
      </c>
    </row>
    <row r="452" spans="1:9">
      <c r="A452" s="3" t="s">
        <v>578</v>
      </c>
      <c r="B452">
        <v>10.77</v>
      </c>
      <c r="C452" s="4">
        <v>503</v>
      </c>
      <c r="D452">
        <f t="shared" si="42"/>
        <v>46.70380687093779</v>
      </c>
      <c r="E452" s="7">
        <f t="shared" si="44"/>
        <v>6.9975793661834675E-4</v>
      </c>
      <c r="F452" s="8">
        <f t="shared" ref="F452:F515" si="46">F451+E452</f>
        <v>0.84388720402882444</v>
      </c>
      <c r="G452" s="7">
        <f t="shared" si="43"/>
        <v>1.0708586257811451E-3</v>
      </c>
      <c r="H452" s="8">
        <f t="shared" ref="H452:H515" si="47">H451+G452</f>
        <v>0.69133718126544197</v>
      </c>
      <c r="I452">
        <f t="shared" si="45"/>
        <v>1.7489639600731799E-4</v>
      </c>
    </row>
    <row r="453" spans="1:9">
      <c r="A453" s="3" t="s">
        <v>342</v>
      </c>
      <c r="B453">
        <v>4.4800000000000004</v>
      </c>
      <c r="C453" s="4">
        <v>209</v>
      </c>
      <c r="D453">
        <f t="shared" si="42"/>
        <v>46.651785714285708</v>
      </c>
      <c r="E453" s="7">
        <f t="shared" si="44"/>
        <v>2.9075429175593332E-4</v>
      </c>
      <c r="F453" s="8">
        <f t="shared" si="46"/>
        <v>0.8441779583205804</v>
      </c>
      <c r="G453" s="7">
        <f t="shared" si="43"/>
        <v>4.454453707984708E-4</v>
      </c>
      <c r="H453" s="8">
        <f t="shared" si="47"/>
        <v>0.69178262663624046</v>
      </c>
      <c r="I453">
        <f t="shared" si="45"/>
        <v>2.0344884370759875E-4</v>
      </c>
    </row>
    <row r="454" spans="1:9">
      <c r="A454" s="3" t="s">
        <v>436</v>
      </c>
      <c r="B454">
        <v>5.21</v>
      </c>
      <c r="C454" s="4">
        <v>243</v>
      </c>
      <c r="D454">
        <f t="shared" si="42"/>
        <v>46.641074856046068</v>
      </c>
      <c r="E454" s="7">
        <f t="shared" si="44"/>
        <v>3.3805403299852537E-4</v>
      </c>
      <c r="F454" s="8">
        <f t="shared" si="46"/>
        <v>0.84451601235357898</v>
      </c>
      <c r="G454" s="7">
        <f t="shared" si="43"/>
        <v>5.1802910309375731E-4</v>
      </c>
      <c r="H454" s="8">
        <f t="shared" si="47"/>
        <v>0.69230065573933419</v>
      </c>
      <c r="I454">
        <f t="shared" si="45"/>
        <v>3.8503866063077652E-4</v>
      </c>
    </row>
    <row r="455" spans="1:9">
      <c r="A455" s="3" t="s">
        <v>320</v>
      </c>
      <c r="B455">
        <v>9.85</v>
      </c>
      <c r="C455" s="4">
        <v>459</v>
      </c>
      <c r="D455">
        <f t="shared" si="42"/>
        <v>46.598984771573605</v>
      </c>
      <c r="E455" s="7">
        <f t="shared" si="44"/>
        <v>6.3854650677499234E-4</v>
      </c>
      <c r="F455" s="8">
        <f t="shared" si="46"/>
        <v>0.84515455886035395</v>
      </c>
      <c r="G455" s="7">
        <f t="shared" si="43"/>
        <v>9.7938323713503048E-4</v>
      </c>
      <c r="H455" s="8">
        <f t="shared" si="47"/>
        <v>0.69328003897646917</v>
      </c>
      <c r="I455">
        <f t="shared" si="45"/>
        <v>2.299765824771427E-4</v>
      </c>
    </row>
    <row r="456" spans="1:9">
      <c r="A456" s="3" t="s">
        <v>184</v>
      </c>
      <c r="B456">
        <v>5.87</v>
      </c>
      <c r="C456" s="4">
        <v>273</v>
      </c>
      <c r="D456">
        <f t="shared" si="42"/>
        <v>46.507666098807498</v>
      </c>
      <c r="E456" s="7">
        <f t="shared" si="44"/>
        <v>3.7978909880081243E-4</v>
      </c>
      <c r="F456" s="8">
        <f t="shared" si="46"/>
        <v>0.84553434795915472</v>
      </c>
      <c r="G456" s="7">
        <f t="shared" si="43"/>
        <v>5.8365275147031776E-4</v>
      </c>
      <c r="H456" s="8">
        <f t="shared" si="47"/>
        <v>0.69386369172793949</v>
      </c>
      <c r="I456">
        <f t="shared" si="45"/>
        <v>6.8600658858519736E-4</v>
      </c>
    </row>
    <row r="457" spans="1:9">
      <c r="A457" s="3" t="s">
        <v>137</v>
      </c>
      <c r="B457">
        <v>17.46</v>
      </c>
      <c r="C457" s="4">
        <v>810</v>
      </c>
      <c r="D457">
        <f t="shared" si="42"/>
        <v>46.391752577319586</v>
      </c>
      <c r="E457" s="7">
        <f t="shared" si="44"/>
        <v>1.1268467766617511E-3</v>
      </c>
      <c r="F457" s="8">
        <f t="shared" si="46"/>
        <v>0.84666119473581647</v>
      </c>
      <c r="G457" s="7">
        <f t="shared" si="43"/>
        <v>1.7360437888708259E-3</v>
      </c>
      <c r="H457" s="8">
        <f t="shared" si="47"/>
        <v>0.69559973551681031</v>
      </c>
      <c r="I457">
        <f t="shared" si="45"/>
        <v>1.8840947610632153E-4</v>
      </c>
    </row>
    <row r="458" spans="1:9">
      <c r="A458" s="3" t="s">
        <v>176</v>
      </c>
      <c r="B458">
        <v>4.79</v>
      </c>
      <c r="C458" s="4">
        <v>222</v>
      </c>
      <c r="D458">
        <f t="shared" si="42"/>
        <v>46.346555323590813</v>
      </c>
      <c r="E458" s="7">
        <f t="shared" si="44"/>
        <v>3.0883948693692442E-4</v>
      </c>
      <c r="F458" s="8">
        <f t="shared" si="46"/>
        <v>0.84697003422275341</v>
      </c>
      <c r="G458" s="7">
        <f t="shared" si="43"/>
        <v>4.7626859958140066E-4</v>
      </c>
      <c r="H458" s="8">
        <f t="shared" si="47"/>
        <v>0.6960760041163917</v>
      </c>
      <c r="I458">
        <f t="shared" si="45"/>
        <v>8.4135693588816007E-4</v>
      </c>
    </row>
    <row r="459" spans="1:9">
      <c r="A459" s="3" t="s">
        <v>366</v>
      </c>
      <c r="B459">
        <v>21.34</v>
      </c>
      <c r="C459" s="4">
        <v>987</v>
      </c>
      <c r="D459">
        <f t="shared" si="42"/>
        <v>46.251171508903468</v>
      </c>
      <c r="E459" s="7">
        <f t="shared" si="44"/>
        <v>1.373083664895245E-3</v>
      </c>
      <c r="F459" s="8">
        <f t="shared" si="46"/>
        <v>0.8483431178876486</v>
      </c>
      <c r="G459" s="7">
        <f t="shared" si="43"/>
        <v>2.1218312975087869E-3</v>
      </c>
      <c r="H459" s="8">
        <f t="shared" si="47"/>
        <v>0.69819783541390046</v>
      </c>
      <c r="I459">
        <f t="shared" si="45"/>
        <v>5.4303767802621472E-4</v>
      </c>
    </row>
    <row r="460" spans="1:9">
      <c r="A460" s="3" t="s">
        <v>302</v>
      </c>
      <c r="B460">
        <v>13.75</v>
      </c>
      <c r="C460" s="4">
        <v>635</v>
      </c>
      <c r="D460">
        <f t="shared" si="42"/>
        <v>46.18181818181818</v>
      </c>
      <c r="E460" s="7">
        <f t="shared" si="44"/>
        <v>8.8339222614840988E-4</v>
      </c>
      <c r="F460" s="8">
        <f t="shared" si="46"/>
        <v>0.84922651011379702</v>
      </c>
      <c r="G460" s="7">
        <f t="shared" si="43"/>
        <v>1.3671593411783423E-3</v>
      </c>
      <c r="H460" s="8">
        <f t="shared" si="47"/>
        <v>0.69956499475507883</v>
      </c>
      <c r="I460">
        <f t="shared" si="45"/>
        <v>4.8905598289417096E-4</v>
      </c>
    </row>
    <row r="461" spans="1:9">
      <c r="A461" s="3" t="s">
        <v>268</v>
      </c>
      <c r="B461">
        <v>12.35</v>
      </c>
      <c r="C461" s="4">
        <v>569</v>
      </c>
      <c r="D461">
        <f t="shared" si="42"/>
        <v>46.072874493927124</v>
      </c>
      <c r="E461" s="7">
        <f t="shared" si="44"/>
        <v>7.9157508138337832E-4</v>
      </c>
      <c r="F461" s="8">
        <f t="shared" si="46"/>
        <v>0.85001808519518041</v>
      </c>
      <c r="G461" s="7">
        <f t="shared" si="43"/>
        <v>1.2279576628038201E-3</v>
      </c>
      <c r="H461" s="8">
        <f t="shared" si="47"/>
        <v>0.70079295241788264</v>
      </c>
      <c r="I461">
        <f t="shared" si="45"/>
        <v>1.5952805753749466E-4</v>
      </c>
    </row>
    <row r="462" spans="1:9">
      <c r="A462" s="3" t="s">
        <v>282</v>
      </c>
      <c r="B462">
        <v>4.01</v>
      </c>
      <c r="C462" s="4">
        <v>184</v>
      </c>
      <c r="D462">
        <f t="shared" si="42"/>
        <v>45.885286783042396</v>
      </c>
      <c r="E462" s="7">
        <f t="shared" si="44"/>
        <v>2.5597507025402745E-4</v>
      </c>
      <c r="F462" s="8">
        <f t="shared" si="46"/>
        <v>0.85027406026543439</v>
      </c>
      <c r="G462" s="7">
        <f t="shared" si="43"/>
        <v>3.987133787727383E-4</v>
      </c>
      <c r="H462" s="8">
        <f t="shared" si="47"/>
        <v>0.70119166579665537</v>
      </c>
      <c r="I462">
        <f t="shared" si="45"/>
        <v>2.0316574232803752E-4</v>
      </c>
    </row>
    <row r="463" spans="1:9">
      <c r="A463" s="3" t="s">
        <v>557</v>
      </c>
      <c r="B463">
        <v>5.08</v>
      </c>
      <c r="C463" s="4">
        <v>232</v>
      </c>
      <c r="D463">
        <f t="shared" si="42"/>
        <v>45.669291338582674</v>
      </c>
      <c r="E463" s="7">
        <f t="shared" si="44"/>
        <v>3.2275117553768679E-4</v>
      </c>
      <c r="F463" s="8">
        <f t="shared" si="46"/>
        <v>0.8505968114409721</v>
      </c>
      <c r="G463" s="7">
        <f t="shared" si="43"/>
        <v>5.0510323295898025E-4</v>
      </c>
      <c r="H463" s="8">
        <f t="shared" si="47"/>
        <v>0.70169676902961431</v>
      </c>
      <c r="I463">
        <f t="shared" si="45"/>
        <v>4.3696368993062507E-4</v>
      </c>
    </row>
    <row r="464" spans="1:9">
      <c r="A464" s="3" t="s">
        <v>85</v>
      </c>
      <c r="B464">
        <v>10.88</v>
      </c>
      <c r="C464" s="4">
        <v>495</v>
      </c>
      <c r="D464">
        <f t="shared" si="42"/>
        <v>45.496323529411761</v>
      </c>
      <c r="E464" s="7">
        <f t="shared" si="44"/>
        <v>6.886285857377369E-4</v>
      </c>
      <c r="F464" s="8">
        <f t="shared" si="46"/>
        <v>0.85128544002670981</v>
      </c>
      <c r="G464" s="7">
        <f t="shared" si="43"/>
        <v>1.0817959005105719E-3</v>
      </c>
      <c r="H464" s="8">
        <f t="shared" si="47"/>
        <v>0.70277856493012492</v>
      </c>
      <c r="I464">
        <f t="shared" si="45"/>
        <v>4.7975657716570197E-4</v>
      </c>
    </row>
    <row r="465" spans="1:9">
      <c r="A465" s="3" t="s">
        <v>210</v>
      </c>
      <c r="B465">
        <v>11.94</v>
      </c>
      <c r="C465" s="4">
        <v>543</v>
      </c>
      <c r="D465">
        <f t="shared" si="42"/>
        <v>45.477386934673369</v>
      </c>
      <c r="E465" s="7">
        <f t="shared" si="44"/>
        <v>7.5540469102139613E-4</v>
      </c>
      <c r="F465" s="8">
        <f t="shared" si="46"/>
        <v>0.85204084471773123</v>
      </c>
      <c r="G465" s="7">
        <f t="shared" si="43"/>
        <v>1.1871914569941385E-3</v>
      </c>
      <c r="H465" s="8">
        <f t="shared" si="47"/>
        <v>0.703965756387119</v>
      </c>
      <c r="I465">
        <f t="shared" si="45"/>
        <v>3.4721887199584689E-4</v>
      </c>
    </row>
    <row r="466" spans="1:9">
      <c r="A466" s="3" t="s">
        <v>78</v>
      </c>
      <c r="B466">
        <v>8.6300000000000008</v>
      </c>
      <c r="C466" s="4">
        <v>392</v>
      </c>
      <c r="D466">
        <f t="shared" si="42"/>
        <v>45.422943221320971</v>
      </c>
      <c r="E466" s="7">
        <f t="shared" si="44"/>
        <v>5.4533819314988457E-4</v>
      </c>
      <c r="F466" s="8">
        <f t="shared" si="46"/>
        <v>0.85258618291088106</v>
      </c>
      <c r="G466" s="7">
        <f t="shared" si="43"/>
        <v>8.5807891740866137E-4</v>
      </c>
      <c r="H466" s="8">
        <f t="shared" si="47"/>
        <v>0.70482383530452763</v>
      </c>
      <c r="I466">
        <f t="shared" si="45"/>
        <v>2.1012681387744259E-4</v>
      </c>
    </row>
    <row r="467" spans="1:9">
      <c r="A467" s="3" t="s">
        <v>43</v>
      </c>
      <c r="B467">
        <v>5.22</v>
      </c>
      <c r="C467" s="4">
        <v>237</v>
      </c>
      <c r="D467">
        <f t="shared" si="42"/>
        <v>45.402298850574716</v>
      </c>
      <c r="E467" s="7">
        <f t="shared" si="44"/>
        <v>3.2970701983806792E-4</v>
      </c>
      <c r="F467" s="8">
        <f t="shared" si="46"/>
        <v>0.8529158899307191</v>
      </c>
      <c r="G467" s="7">
        <f t="shared" si="43"/>
        <v>5.1902340079643247E-4</v>
      </c>
      <c r="H467" s="8">
        <f t="shared" si="47"/>
        <v>0.70534285870532409</v>
      </c>
      <c r="I467">
        <f t="shared" si="45"/>
        <v>1.3052504837429701E-4</v>
      </c>
    </row>
    <row r="468" spans="1:9">
      <c r="A468" s="3" t="s">
        <v>90</v>
      </c>
      <c r="B468">
        <v>3.24</v>
      </c>
      <c r="C468" s="4">
        <v>147</v>
      </c>
      <c r="D468">
        <f t="shared" si="42"/>
        <v>45.370370370370367</v>
      </c>
      <c r="E468" s="7">
        <f t="shared" si="44"/>
        <v>2.0450182243120669E-4</v>
      </c>
      <c r="F468" s="8">
        <f t="shared" si="46"/>
        <v>0.85312039175315035</v>
      </c>
      <c r="G468" s="7">
        <f t="shared" si="43"/>
        <v>3.2215245566675121E-4</v>
      </c>
      <c r="H468" s="8">
        <f t="shared" si="47"/>
        <v>0.7056650111609909</v>
      </c>
      <c r="I468">
        <f t="shared" si="45"/>
        <v>1.1334949657604287E-3</v>
      </c>
    </row>
    <row r="469" spans="1:9">
      <c r="A469" s="3" t="s">
        <v>121</v>
      </c>
      <c r="B469">
        <v>28.13</v>
      </c>
      <c r="C469" s="4">
        <v>1276</v>
      </c>
      <c r="D469">
        <f t="shared" si="42"/>
        <v>45.360824742268044</v>
      </c>
      <c r="E469" s="7">
        <f t="shared" si="44"/>
        <v>1.7751314654572772E-3</v>
      </c>
      <c r="F469" s="8">
        <f t="shared" si="46"/>
        <v>0.85489552321860762</v>
      </c>
      <c r="G469" s="7">
        <f t="shared" si="43"/>
        <v>2.796959437625219E-3</v>
      </c>
      <c r="H469" s="8">
        <f t="shared" si="47"/>
        <v>0.70846197059861615</v>
      </c>
      <c r="I469">
        <f t="shared" si="45"/>
        <v>3.7616460273937058E-4</v>
      </c>
    </row>
    <row r="470" spans="1:9">
      <c r="A470" s="3" t="s">
        <v>453</v>
      </c>
      <c r="B470">
        <v>9.33</v>
      </c>
      <c r="C470" s="4">
        <v>423</v>
      </c>
      <c r="D470">
        <f t="shared" si="42"/>
        <v>45.337620578778136</v>
      </c>
      <c r="E470" s="7">
        <f t="shared" si="44"/>
        <v>5.8846442781224789E-4</v>
      </c>
      <c r="F470" s="8">
        <f t="shared" si="46"/>
        <v>0.85548398764641986</v>
      </c>
      <c r="G470" s="7">
        <f t="shared" si="43"/>
        <v>9.2767975659592235E-4</v>
      </c>
      <c r="H470" s="8">
        <f t="shared" si="47"/>
        <v>0.70938965035521206</v>
      </c>
      <c r="I470">
        <f t="shared" si="45"/>
        <v>9.958260249177675E-4</v>
      </c>
    </row>
    <row r="471" spans="1:9">
      <c r="A471" s="3" t="s">
        <v>263</v>
      </c>
      <c r="B471">
        <v>24.69</v>
      </c>
      <c r="C471" s="4">
        <v>1119</v>
      </c>
      <c r="D471">
        <f t="shared" si="42"/>
        <v>45.321992709599023</v>
      </c>
      <c r="E471" s="7">
        <f t="shared" si="44"/>
        <v>1.5567179544253081E-3</v>
      </c>
      <c r="F471" s="8">
        <f t="shared" si="46"/>
        <v>0.85704070560084522</v>
      </c>
      <c r="G471" s="7">
        <f t="shared" si="43"/>
        <v>2.4549210279049649E-3</v>
      </c>
      <c r="H471" s="8">
        <f t="shared" si="47"/>
        <v>0.71184457138311708</v>
      </c>
      <c r="I471">
        <f t="shared" si="45"/>
        <v>1.1069338356739511E-4</v>
      </c>
    </row>
    <row r="472" spans="1:9">
      <c r="A472" s="3" t="s">
        <v>18</v>
      </c>
      <c r="B472">
        <v>2.74</v>
      </c>
      <c r="C472" s="4">
        <v>124</v>
      </c>
      <c r="D472">
        <f t="shared" si="42"/>
        <v>45.255474452554743</v>
      </c>
      <c r="E472" s="7">
        <f t="shared" si="44"/>
        <v>1.7250493864945328E-4</v>
      </c>
      <c r="F472" s="8">
        <f t="shared" si="46"/>
        <v>0.85721321053949462</v>
      </c>
      <c r="G472" s="7">
        <f t="shared" si="43"/>
        <v>2.7243757053299329E-4</v>
      </c>
      <c r="H472" s="8">
        <f t="shared" si="47"/>
        <v>0.71211700895365004</v>
      </c>
      <c r="I472">
        <f t="shared" si="45"/>
        <v>3.1738559617122686E-4</v>
      </c>
    </row>
    <row r="473" spans="1:9">
      <c r="A473" s="3" t="s">
        <v>50</v>
      </c>
      <c r="B473">
        <v>7.85</v>
      </c>
      <c r="C473" s="4">
        <v>355</v>
      </c>
      <c r="D473">
        <f t="shared" si="42"/>
        <v>45.222929936305732</v>
      </c>
      <c r="E473" s="7">
        <f t="shared" si="44"/>
        <v>4.9386494532706381E-4</v>
      </c>
      <c r="F473" s="8">
        <f t="shared" si="46"/>
        <v>0.85770707548482172</v>
      </c>
      <c r="G473" s="7">
        <f t="shared" si="43"/>
        <v>7.8052369659999891E-4</v>
      </c>
      <c r="H473" s="8">
        <f t="shared" si="47"/>
        <v>0.71289753265025002</v>
      </c>
      <c r="I473">
        <f t="shared" si="45"/>
        <v>6.1448575281553008E-4</v>
      </c>
    </row>
    <row r="474" spans="1:9">
      <c r="A474" s="3" t="s">
        <v>587</v>
      </c>
      <c r="B474">
        <v>15.09</v>
      </c>
      <c r="C474" s="4">
        <v>678</v>
      </c>
      <c r="D474">
        <f t="shared" si="42"/>
        <v>44.930417495029822</v>
      </c>
      <c r="E474" s="7">
        <f t="shared" si="44"/>
        <v>9.4321248713168809E-4</v>
      </c>
      <c r="F474" s="8">
        <f t="shared" si="46"/>
        <v>0.85865028797195342</v>
      </c>
      <c r="G474" s="7">
        <f t="shared" si="43"/>
        <v>1.5003952333368133E-3</v>
      </c>
      <c r="H474" s="8">
        <f t="shared" si="47"/>
        <v>0.7143979278835868</v>
      </c>
      <c r="I474">
        <f t="shared" si="45"/>
        <v>3.2621172078561855E-4</v>
      </c>
    </row>
    <row r="475" spans="1:9">
      <c r="A475" s="3" t="s">
        <v>483</v>
      </c>
      <c r="B475">
        <v>8</v>
      </c>
      <c r="C475" s="4">
        <v>359</v>
      </c>
      <c r="D475">
        <f t="shared" si="42"/>
        <v>44.875</v>
      </c>
      <c r="E475" s="7">
        <f t="shared" si="44"/>
        <v>4.9942962076736873E-4</v>
      </c>
      <c r="F475" s="8">
        <f t="shared" si="46"/>
        <v>0.85914971759272074</v>
      </c>
      <c r="G475" s="7">
        <f t="shared" si="43"/>
        <v>7.9543816214012639E-4</v>
      </c>
      <c r="H475" s="8">
        <f t="shared" si="47"/>
        <v>0.71519336604572692</v>
      </c>
      <c r="I475">
        <f t="shared" si="45"/>
        <v>9.6193216021744909E-4</v>
      </c>
    </row>
    <row r="476" spans="1:9">
      <c r="A476" s="3" t="s">
        <v>89</v>
      </c>
      <c r="B476">
        <v>23.49</v>
      </c>
      <c r="C476" s="4">
        <v>1050</v>
      </c>
      <c r="D476">
        <f t="shared" si="42"/>
        <v>44.699872286079184</v>
      </c>
      <c r="E476" s="7">
        <f t="shared" si="44"/>
        <v>1.4607273030800478E-3</v>
      </c>
      <c r="F476" s="8">
        <f t="shared" si="46"/>
        <v>0.86061044489580074</v>
      </c>
      <c r="G476" s="7">
        <f t="shared" si="43"/>
        <v>2.3356053035839459E-3</v>
      </c>
      <c r="H476" s="8">
        <f t="shared" si="47"/>
        <v>0.71752897134931082</v>
      </c>
      <c r="I476">
        <f t="shared" si="45"/>
        <v>4.6356457836949083E-4</v>
      </c>
    </row>
    <row r="477" spans="1:9">
      <c r="A477" s="3" t="s">
        <v>422</v>
      </c>
      <c r="B477">
        <v>11.32</v>
      </c>
      <c r="C477" s="4">
        <v>506</v>
      </c>
      <c r="D477">
        <f t="shared" si="42"/>
        <v>44.699646643109539</v>
      </c>
      <c r="E477" s="7">
        <f t="shared" si="44"/>
        <v>7.0393144319857548E-4</v>
      </c>
      <c r="F477" s="8">
        <f t="shared" si="46"/>
        <v>0.86131437633899932</v>
      </c>
      <c r="G477" s="7">
        <f t="shared" si="43"/>
        <v>1.1255449994282789E-3</v>
      </c>
      <c r="H477" s="8">
        <f t="shared" si="47"/>
        <v>0.71865451634873911</v>
      </c>
      <c r="I477">
        <f t="shared" si="45"/>
        <v>1.429205277301282E-4</v>
      </c>
    </row>
    <row r="478" spans="1:9">
      <c r="A478" s="3" t="s">
        <v>470</v>
      </c>
      <c r="B478">
        <v>3.49</v>
      </c>
      <c r="C478" s="4">
        <v>156</v>
      </c>
      <c r="D478">
        <f t="shared" si="42"/>
        <v>44.699140401146131</v>
      </c>
      <c r="E478" s="7">
        <f t="shared" si="44"/>
        <v>2.1702234217189283E-4</v>
      </c>
      <c r="F478" s="8">
        <f t="shared" si="46"/>
        <v>0.86153139868117123</v>
      </c>
      <c r="G478" s="7">
        <f t="shared" si="43"/>
        <v>3.4700989823363012E-4</v>
      </c>
      <c r="H478" s="8">
        <f t="shared" si="47"/>
        <v>0.71900152624697278</v>
      </c>
      <c r="I478">
        <f t="shared" si="45"/>
        <v>2.558905075042972E-4</v>
      </c>
    </row>
    <row r="479" spans="1:9">
      <c r="A479" s="3" t="s">
        <v>108</v>
      </c>
      <c r="B479">
        <v>6.21</v>
      </c>
      <c r="C479" s="4">
        <v>276</v>
      </c>
      <c r="D479">
        <f t="shared" si="42"/>
        <v>44.444444444444443</v>
      </c>
      <c r="E479" s="7">
        <f t="shared" si="44"/>
        <v>3.8396260538104115E-4</v>
      </c>
      <c r="F479" s="8">
        <f t="shared" si="46"/>
        <v>0.86191536128655233</v>
      </c>
      <c r="G479" s="7">
        <f t="shared" si="43"/>
        <v>6.1745887336127304E-4</v>
      </c>
      <c r="H479" s="8">
        <f t="shared" si="47"/>
        <v>0.71961898512033406</v>
      </c>
      <c r="I479">
        <f t="shared" si="45"/>
        <v>2.3891760697314357E-4</v>
      </c>
    </row>
    <row r="480" spans="1:9">
      <c r="A480" s="3" t="s">
        <v>278</v>
      </c>
      <c r="B480">
        <v>5.79</v>
      </c>
      <c r="C480" s="4">
        <v>257</v>
      </c>
      <c r="D480">
        <f t="shared" si="42"/>
        <v>44.386873920552674</v>
      </c>
      <c r="E480" s="7">
        <f t="shared" si="44"/>
        <v>3.5753039703959266E-4</v>
      </c>
      <c r="F480" s="8">
        <f t="shared" si="46"/>
        <v>0.86227289168359189</v>
      </c>
      <c r="G480" s="7">
        <f t="shared" si="43"/>
        <v>5.756983698489165E-4</v>
      </c>
      <c r="H480" s="8">
        <f t="shared" si="47"/>
        <v>0.72019468349018301</v>
      </c>
      <c r="I480">
        <f t="shared" si="45"/>
        <v>1.9257813333772855E-3</v>
      </c>
    </row>
    <row r="481" spans="1:9">
      <c r="A481" s="3" t="s">
        <v>149</v>
      </c>
      <c r="B481">
        <v>46.43</v>
      </c>
      <c r="C481" s="4">
        <v>2051</v>
      </c>
      <c r="D481">
        <f t="shared" si="42"/>
        <v>44.174025414602625</v>
      </c>
      <c r="E481" s="7">
        <f t="shared" si="44"/>
        <v>2.8532873320163601E-3</v>
      </c>
      <c r="F481" s="8">
        <f t="shared" si="46"/>
        <v>0.86512617901560829</v>
      </c>
      <c r="G481" s="7">
        <f t="shared" si="43"/>
        <v>4.6165242335207586E-3</v>
      </c>
      <c r="H481" s="8">
        <f t="shared" si="47"/>
        <v>0.72481120772370378</v>
      </c>
      <c r="I481">
        <f t="shared" si="45"/>
        <v>4.0795239656699067E-4</v>
      </c>
    </row>
    <row r="482" spans="1:9">
      <c r="A482" s="3" t="s">
        <v>248</v>
      </c>
      <c r="B482">
        <v>9.83</v>
      </c>
      <c r="C482" s="4">
        <v>434</v>
      </c>
      <c r="D482">
        <f t="shared" si="42"/>
        <v>44.15055951169888</v>
      </c>
      <c r="E482" s="7">
        <f t="shared" si="44"/>
        <v>6.0376728527308647E-4</v>
      </c>
      <c r="F482" s="8">
        <f t="shared" si="46"/>
        <v>0.8657299463008814</v>
      </c>
      <c r="G482" s="7">
        <f t="shared" si="43"/>
        <v>9.7739464172968017E-4</v>
      </c>
      <c r="H482" s="8">
        <f t="shared" si="47"/>
        <v>0.72578860236543341</v>
      </c>
      <c r="I482">
        <f t="shared" si="45"/>
        <v>2.9512886137172956E-4</v>
      </c>
    </row>
    <row r="483" spans="1:9">
      <c r="A483" s="3" t="s">
        <v>588</v>
      </c>
      <c r="B483">
        <v>7.1</v>
      </c>
      <c r="C483" s="4">
        <v>313</v>
      </c>
      <c r="D483">
        <f t="shared" si="42"/>
        <v>44.08450704225352</v>
      </c>
      <c r="E483" s="7">
        <f t="shared" si="44"/>
        <v>4.3543585320386186E-4</v>
      </c>
      <c r="F483" s="8">
        <f t="shared" si="46"/>
        <v>0.86616538215408523</v>
      </c>
      <c r="G483" s="7">
        <f t="shared" si="43"/>
        <v>7.0595136889936214E-4</v>
      </c>
      <c r="H483" s="8">
        <f t="shared" si="47"/>
        <v>0.7264945537343328</v>
      </c>
      <c r="I483">
        <f t="shared" si="45"/>
        <v>3.5760814320229262E-4</v>
      </c>
    </row>
    <row r="484" spans="1:9">
      <c r="A484" s="3" t="s">
        <v>219</v>
      </c>
      <c r="B484">
        <v>8.6</v>
      </c>
      <c r="C484" s="4">
        <v>379</v>
      </c>
      <c r="D484">
        <f t="shared" si="42"/>
        <v>44.069767441860463</v>
      </c>
      <c r="E484" s="7">
        <f t="shared" si="44"/>
        <v>5.2725299796889348E-4</v>
      </c>
      <c r="F484" s="8">
        <f t="shared" si="46"/>
        <v>0.86669263515205408</v>
      </c>
      <c r="G484" s="7">
        <f t="shared" si="43"/>
        <v>8.5509602430063579E-4</v>
      </c>
      <c r="H484" s="8">
        <f t="shared" si="47"/>
        <v>0.72734964975863348</v>
      </c>
      <c r="I484">
        <f t="shared" si="45"/>
        <v>1.710316747326468E-4</v>
      </c>
    </row>
    <row r="485" spans="1:9">
      <c r="A485" s="3" t="s">
        <v>204</v>
      </c>
      <c r="B485">
        <v>4.1100000000000003</v>
      </c>
      <c r="C485" s="4">
        <v>181</v>
      </c>
      <c r="D485">
        <f t="shared" si="42"/>
        <v>44.038929440389289</v>
      </c>
      <c r="E485" s="7">
        <f t="shared" si="44"/>
        <v>2.5180156367379873E-4</v>
      </c>
      <c r="F485" s="8">
        <f t="shared" si="46"/>
        <v>0.86694443671572785</v>
      </c>
      <c r="G485" s="7">
        <f t="shared" si="43"/>
        <v>4.0865635579948994E-4</v>
      </c>
      <c r="H485" s="8">
        <f t="shared" si="47"/>
        <v>0.72775830611443293</v>
      </c>
      <c r="I485">
        <f t="shared" si="45"/>
        <v>3.7558820414773653E-4</v>
      </c>
    </row>
    <row r="486" spans="1:9">
      <c r="A486" s="3" t="s">
        <v>24</v>
      </c>
      <c r="B486">
        <v>9.02</v>
      </c>
      <c r="C486" s="4">
        <v>397</v>
      </c>
      <c r="D486">
        <f t="shared" si="42"/>
        <v>44.013303769401332</v>
      </c>
      <c r="E486" s="7">
        <f t="shared" si="44"/>
        <v>5.522940374502657E-4</v>
      </c>
      <c r="F486" s="8">
        <f t="shared" si="46"/>
        <v>0.86749673075317812</v>
      </c>
      <c r="G486" s="7">
        <f t="shared" si="43"/>
        <v>8.9685652781299244E-4</v>
      </c>
      <c r="H486" s="8">
        <f t="shared" si="47"/>
        <v>0.72865516264224595</v>
      </c>
      <c r="I486">
        <f t="shared" si="45"/>
        <v>9.6045497206020958E-4</v>
      </c>
    </row>
    <row r="487" spans="1:9">
      <c r="A487" s="3" t="s">
        <v>187</v>
      </c>
      <c r="B487">
        <v>23.04</v>
      </c>
      <c r="C487" s="4">
        <v>1013</v>
      </c>
      <c r="D487">
        <f t="shared" si="42"/>
        <v>43.967013888888893</v>
      </c>
      <c r="E487" s="7">
        <f t="shared" si="44"/>
        <v>1.4092540552572272E-3</v>
      </c>
      <c r="F487" s="8">
        <f t="shared" si="46"/>
        <v>0.86890598480843539</v>
      </c>
      <c r="G487" s="7">
        <f t="shared" si="43"/>
        <v>2.2908619069635637E-3</v>
      </c>
      <c r="H487" s="8">
        <f t="shared" si="47"/>
        <v>0.73094602454920954</v>
      </c>
      <c r="I487">
        <f t="shared" si="45"/>
        <v>2.0698449618062886E-3</v>
      </c>
    </row>
    <row r="488" spans="1:9">
      <c r="A488" s="3" t="s">
        <v>400</v>
      </c>
      <c r="B488">
        <v>49.64</v>
      </c>
      <c r="C488" s="4">
        <v>2182</v>
      </c>
      <c r="D488">
        <f t="shared" si="42"/>
        <v>43.956486704270752</v>
      </c>
      <c r="E488" s="7">
        <f t="shared" si="44"/>
        <v>3.035530452686347E-3</v>
      </c>
      <c r="F488" s="8">
        <f t="shared" si="46"/>
        <v>0.87194151526112174</v>
      </c>
      <c r="G488" s="7">
        <f t="shared" si="43"/>
        <v>4.9356937960794841E-3</v>
      </c>
      <c r="H488" s="8">
        <f t="shared" si="47"/>
        <v>0.73588171834528904</v>
      </c>
      <c r="I488">
        <f t="shared" si="45"/>
        <v>3.1499520113864588E-4</v>
      </c>
    </row>
    <row r="489" spans="1:9">
      <c r="A489" s="3" t="s">
        <v>513</v>
      </c>
      <c r="B489">
        <v>7.53</v>
      </c>
      <c r="C489" s="4">
        <v>330</v>
      </c>
      <c r="D489">
        <f t="shared" si="42"/>
        <v>43.82470119521912</v>
      </c>
      <c r="E489" s="7">
        <f t="shared" si="44"/>
        <v>4.5908572382515788E-4</v>
      </c>
      <c r="F489" s="8">
        <f t="shared" si="46"/>
        <v>0.87240060098494687</v>
      </c>
      <c r="G489" s="7">
        <f t="shared" si="43"/>
        <v>7.4870617011439395E-4</v>
      </c>
      <c r="H489" s="8">
        <f t="shared" si="47"/>
        <v>0.73663042451540339</v>
      </c>
      <c r="I489">
        <f t="shared" si="45"/>
        <v>2.4281359353106602E-4</v>
      </c>
    </row>
    <row r="490" spans="1:9">
      <c r="A490" s="3" t="s">
        <v>356</v>
      </c>
      <c r="B490">
        <v>5.8</v>
      </c>
      <c r="C490" s="4">
        <v>254</v>
      </c>
      <c r="D490">
        <f t="shared" si="42"/>
        <v>43.793103448275865</v>
      </c>
      <c r="E490" s="7">
        <f t="shared" si="44"/>
        <v>3.5335689045936394E-4</v>
      </c>
      <c r="F490" s="8">
        <f t="shared" si="46"/>
        <v>0.87275395787540622</v>
      </c>
      <c r="G490" s="7">
        <f t="shared" si="43"/>
        <v>5.7669266755159155E-4</v>
      </c>
      <c r="H490" s="8">
        <f t="shared" si="47"/>
        <v>0.73720711718295495</v>
      </c>
      <c r="I490">
        <f t="shared" si="45"/>
        <v>1.3974009275219412E-3</v>
      </c>
    </row>
    <row r="491" spans="1:9">
      <c r="A491" s="3" t="s">
        <v>249</v>
      </c>
      <c r="B491">
        <v>33.369999999999997</v>
      </c>
      <c r="C491" s="4">
        <v>1461</v>
      </c>
      <c r="D491">
        <f t="shared" si="42"/>
        <v>43.781839976026376</v>
      </c>
      <c r="E491" s="7">
        <f t="shared" si="44"/>
        <v>2.0324977045713807E-3</v>
      </c>
      <c r="F491" s="8">
        <f t="shared" si="46"/>
        <v>0.87478645557997758</v>
      </c>
      <c r="G491" s="7">
        <f t="shared" si="43"/>
        <v>3.317971433827002E-3</v>
      </c>
      <c r="H491" s="8">
        <f t="shared" si="47"/>
        <v>0.7405250886167819</v>
      </c>
      <c r="I491">
        <f t="shared" si="45"/>
        <v>1.8175526854780077E-4</v>
      </c>
    </row>
    <row r="492" spans="1:9">
      <c r="A492" s="3" t="s">
        <v>32</v>
      </c>
      <c r="B492">
        <v>4.34</v>
      </c>
      <c r="C492" s="4">
        <v>190</v>
      </c>
      <c r="D492">
        <f t="shared" si="42"/>
        <v>43.778801843317972</v>
      </c>
      <c r="E492" s="7">
        <f t="shared" si="44"/>
        <v>2.6432208341448484E-4</v>
      </c>
      <c r="F492" s="8">
        <f t="shared" si="46"/>
        <v>0.87505077766339212</v>
      </c>
      <c r="G492" s="7">
        <f t="shared" si="43"/>
        <v>4.3152520296101853E-4</v>
      </c>
      <c r="H492" s="8">
        <f t="shared" si="47"/>
        <v>0.74095661381974287</v>
      </c>
      <c r="I492">
        <f t="shared" si="45"/>
        <v>2.6821621090333814E-4</v>
      </c>
    </row>
    <row r="493" spans="1:9">
      <c r="A493" s="3" t="s">
        <v>614</v>
      </c>
      <c r="B493">
        <v>6.4</v>
      </c>
      <c r="C493" s="4">
        <v>280</v>
      </c>
      <c r="D493">
        <f t="shared" si="42"/>
        <v>43.75</v>
      </c>
      <c r="E493" s="7">
        <f t="shared" si="44"/>
        <v>3.8952728082134608E-4</v>
      </c>
      <c r="F493" s="8">
        <f t="shared" si="46"/>
        <v>0.87544030494421343</v>
      </c>
      <c r="G493" s="7">
        <f t="shared" si="43"/>
        <v>6.3635052971210116E-4</v>
      </c>
      <c r="H493" s="8">
        <f t="shared" si="47"/>
        <v>0.74159296434945499</v>
      </c>
      <c r="I493">
        <f t="shared" si="45"/>
        <v>1.4980779533924071E-4</v>
      </c>
    </row>
    <row r="494" spans="1:9">
      <c r="A494" s="3" t="s">
        <v>569</v>
      </c>
      <c r="B494">
        <v>3.57</v>
      </c>
      <c r="C494" s="4">
        <v>156</v>
      </c>
      <c r="D494">
        <f t="shared" si="42"/>
        <v>43.69747899159664</v>
      </c>
      <c r="E494" s="7">
        <f t="shared" si="44"/>
        <v>2.1702234217189283E-4</v>
      </c>
      <c r="F494" s="8">
        <f t="shared" si="46"/>
        <v>0.87565732728638535</v>
      </c>
      <c r="G494" s="7">
        <f t="shared" si="43"/>
        <v>3.5496427985503139E-4</v>
      </c>
      <c r="H494" s="8">
        <f t="shared" si="47"/>
        <v>0.74194792862931003</v>
      </c>
      <c r="I494">
        <f t="shared" si="45"/>
        <v>6.717337979268434E-4</v>
      </c>
    </row>
    <row r="495" spans="1:9">
      <c r="A495" s="3" t="s">
        <v>151</v>
      </c>
      <c r="B495">
        <v>15.99</v>
      </c>
      <c r="C495" s="4">
        <v>698</v>
      </c>
      <c r="D495">
        <f t="shared" si="42"/>
        <v>43.652282676672918</v>
      </c>
      <c r="E495" s="7">
        <f t="shared" si="44"/>
        <v>9.7103586433321273E-4</v>
      </c>
      <c r="F495" s="8">
        <f t="shared" si="46"/>
        <v>0.87662836315071857</v>
      </c>
      <c r="G495" s="7">
        <f t="shared" si="43"/>
        <v>1.5898820265775775E-3</v>
      </c>
      <c r="H495" s="8">
        <f t="shared" si="47"/>
        <v>0.74353781065588764</v>
      </c>
      <c r="I495">
        <f t="shared" si="45"/>
        <v>4.2576185333376149E-4</v>
      </c>
    </row>
    <row r="496" spans="1:9">
      <c r="A496" s="3" t="s">
        <v>526</v>
      </c>
      <c r="B496">
        <v>10.130000000000001</v>
      </c>
      <c r="C496" s="4">
        <v>442</v>
      </c>
      <c r="D496">
        <f t="shared" si="42"/>
        <v>43.632773938795651</v>
      </c>
      <c r="E496" s="7">
        <f t="shared" si="44"/>
        <v>6.1489663615369632E-4</v>
      </c>
      <c r="F496" s="8">
        <f t="shared" si="46"/>
        <v>0.87724325978687223</v>
      </c>
      <c r="G496" s="7">
        <f t="shared" si="43"/>
        <v>1.0072235728099351E-3</v>
      </c>
      <c r="H496" s="8">
        <f t="shared" si="47"/>
        <v>0.74454503422869756</v>
      </c>
      <c r="I496">
        <f t="shared" si="45"/>
        <v>4.1322341377070249E-4</v>
      </c>
    </row>
    <row r="497" spans="1:9">
      <c r="A497" s="3" t="s">
        <v>494</v>
      </c>
      <c r="B497">
        <v>9.82</v>
      </c>
      <c r="C497" s="4">
        <v>428</v>
      </c>
      <c r="D497">
        <f t="shared" si="42"/>
        <v>43.584521384928713</v>
      </c>
      <c r="E497" s="7">
        <f t="shared" si="44"/>
        <v>5.9542027211262902E-4</v>
      </c>
      <c r="F497" s="8">
        <f t="shared" si="46"/>
        <v>0.87783868005898491</v>
      </c>
      <c r="G497" s="7">
        <f t="shared" si="43"/>
        <v>9.7640034402700512E-4</v>
      </c>
      <c r="H497" s="8">
        <f t="shared" si="47"/>
        <v>0.74552143457272457</v>
      </c>
      <c r="I497">
        <f t="shared" si="45"/>
        <v>8.4792851307757822E-4</v>
      </c>
    </row>
    <row r="498" spans="1:9">
      <c r="A498" s="3" t="s">
        <v>304</v>
      </c>
      <c r="B498">
        <v>20.100000000000001</v>
      </c>
      <c r="C498" s="4">
        <v>874</v>
      </c>
      <c r="D498">
        <f t="shared" si="42"/>
        <v>43.482587064676615</v>
      </c>
      <c r="E498" s="7">
        <f t="shared" si="44"/>
        <v>1.2158815837066304E-3</v>
      </c>
      <c r="F498" s="8">
        <f t="shared" si="46"/>
        <v>0.87905456164269158</v>
      </c>
      <c r="G498" s="7">
        <f t="shared" si="43"/>
        <v>1.9985383823770677E-3</v>
      </c>
      <c r="H498" s="8">
        <f t="shared" si="47"/>
        <v>0.74751997295510164</v>
      </c>
      <c r="I498">
        <f t="shared" si="45"/>
        <v>1.9341113272018928E-3</v>
      </c>
    </row>
    <row r="499" spans="1:9">
      <c r="A499" s="3" t="s">
        <v>193</v>
      </c>
      <c r="B499">
        <v>45.71</v>
      </c>
      <c r="C499" s="4">
        <v>1982</v>
      </c>
      <c r="D499">
        <f t="shared" si="42"/>
        <v>43.360315029534021</v>
      </c>
      <c r="E499" s="7">
        <f t="shared" si="44"/>
        <v>2.7572966806711E-3</v>
      </c>
      <c r="F499" s="8">
        <f t="shared" si="46"/>
        <v>0.88181185832336273</v>
      </c>
      <c r="G499" s="7">
        <f t="shared" si="43"/>
        <v>4.5449347989281472E-3</v>
      </c>
      <c r="H499" s="8">
        <f t="shared" si="47"/>
        <v>0.75206490775402979</v>
      </c>
      <c r="I499">
        <f t="shared" si="45"/>
        <v>1.96067266200739E-3</v>
      </c>
    </row>
    <row r="500" spans="1:9">
      <c r="A500" s="3" t="s">
        <v>135</v>
      </c>
      <c r="B500">
        <v>46.18</v>
      </c>
      <c r="C500" s="4">
        <v>1996</v>
      </c>
      <c r="D500">
        <f t="shared" si="42"/>
        <v>43.222174101342574</v>
      </c>
      <c r="E500" s="7">
        <f t="shared" si="44"/>
        <v>2.7767730447121673E-3</v>
      </c>
      <c r="F500" s="8">
        <f t="shared" si="46"/>
        <v>0.88458863136807486</v>
      </c>
      <c r="G500" s="7">
        <f t="shared" si="43"/>
        <v>4.5916667909538791E-3</v>
      </c>
      <c r="H500" s="8">
        <f t="shared" si="47"/>
        <v>0.7566565745449837</v>
      </c>
      <c r="I500">
        <f t="shared" si="45"/>
        <v>5.2218293314176822E-4</v>
      </c>
    </row>
    <row r="501" spans="1:9">
      <c r="A501" s="3" t="s">
        <v>538</v>
      </c>
      <c r="B501">
        <v>12.28</v>
      </c>
      <c r="C501" s="4">
        <v>530</v>
      </c>
      <c r="D501">
        <f t="shared" si="42"/>
        <v>43.159609120521175</v>
      </c>
      <c r="E501" s="7">
        <f t="shared" si="44"/>
        <v>7.3731949584040514E-4</v>
      </c>
      <c r="F501" s="8">
        <f t="shared" si="46"/>
        <v>0.8853259508639153</v>
      </c>
      <c r="G501" s="7">
        <f t="shared" si="43"/>
        <v>1.2209975788850939E-3</v>
      </c>
      <c r="H501" s="8">
        <f t="shared" si="47"/>
        <v>0.75787757212386875</v>
      </c>
      <c r="I501">
        <f t="shared" si="45"/>
        <v>2.088711758639894E-4</v>
      </c>
    </row>
    <row r="502" spans="1:9">
      <c r="A502" s="3" t="s">
        <v>412</v>
      </c>
      <c r="B502">
        <v>4.9000000000000004</v>
      </c>
      <c r="C502" s="4">
        <v>211</v>
      </c>
      <c r="D502">
        <f t="shared" si="42"/>
        <v>43.061224489795919</v>
      </c>
      <c r="E502" s="7">
        <f t="shared" si="44"/>
        <v>2.9353662947608579E-4</v>
      </c>
      <c r="F502" s="8">
        <f t="shared" si="46"/>
        <v>0.88561948749339137</v>
      </c>
      <c r="G502" s="7">
        <f t="shared" si="43"/>
        <v>4.872058743108274E-4</v>
      </c>
      <c r="H502" s="8">
        <f t="shared" si="47"/>
        <v>0.75836477799817958</v>
      </c>
      <c r="I502">
        <f t="shared" si="45"/>
        <v>1.3235816570156267E-3</v>
      </c>
    </row>
    <row r="503" spans="1:9">
      <c r="A503" s="3" t="s">
        <v>133</v>
      </c>
      <c r="B503">
        <v>30.81</v>
      </c>
      <c r="C503" s="4">
        <v>1317</v>
      </c>
      <c r="D503">
        <f t="shared" si="42"/>
        <v>42.745861733203505</v>
      </c>
      <c r="E503" s="7">
        <f t="shared" si="44"/>
        <v>1.8321693887204029E-3</v>
      </c>
      <c r="F503" s="8">
        <f t="shared" si="46"/>
        <v>0.88745165688211181</v>
      </c>
      <c r="G503" s="7">
        <f t="shared" si="43"/>
        <v>3.0634312219421614E-3</v>
      </c>
      <c r="H503" s="8">
        <f t="shared" si="47"/>
        <v>0.76142820922012178</v>
      </c>
      <c r="I503">
        <f t="shared" si="45"/>
        <v>2.5014588550931194E-4</v>
      </c>
    </row>
    <row r="504" spans="1:9">
      <c r="A504" s="3" t="s">
        <v>251</v>
      </c>
      <c r="B504">
        <v>5.8</v>
      </c>
      <c r="C504" s="4">
        <v>247</v>
      </c>
      <c r="D504">
        <f t="shared" si="42"/>
        <v>42.586206896551722</v>
      </c>
      <c r="E504" s="7">
        <f t="shared" si="44"/>
        <v>3.4361870843883029E-4</v>
      </c>
      <c r="F504" s="8">
        <f t="shared" si="46"/>
        <v>0.8877952755905506</v>
      </c>
      <c r="G504" s="7">
        <f t="shared" si="43"/>
        <v>5.7669266755159155E-4</v>
      </c>
      <c r="H504" s="8">
        <f t="shared" si="47"/>
        <v>0.76200490188767334</v>
      </c>
      <c r="I504">
        <f t="shared" si="45"/>
        <v>5.108765833824469E-4</v>
      </c>
    </row>
    <row r="505" spans="1:9">
      <c r="A505" s="3" t="s">
        <v>128</v>
      </c>
      <c r="B505">
        <v>11.84</v>
      </c>
      <c r="C505" s="4">
        <v>504</v>
      </c>
      <c r="D505">
        <f t="shared" si="42"/>
        <v>42.567567567567565</v>
      </c>
      <c r="E505" s="7">
        <f t="shared" si="44"/>
        <v>7.0114910547842296E-4</v>
      </c>
      <c r="F505" s="8">
        <f t="shared" si="46"/>
        <v>0.88849642469602907</v>
      </c>
      <c r="G505" s="7">
        <f t="shared" si="43"/>
        <v>1.1772484799673869E-3</v>
      </c>
      <c r="H505" s="8">
        <f t="shared" si="47"/>
        <v>0.7631821503676407</v>
      </c>
      <c r="I505">
        <f t="shared" si="45"/>
        <v>1.3728145272832171E-3</v>
      </c>
    </row>
    <row r="506" spans="1:9">
      <c r="A506" s="3" t="s">
        <v>130</v>
      </c>
      <c r="B506">
        <v>31.74</v>
      </c>
      <c r="C506" s="4">
        <v>1348</v>
      </c>
      <c r="D506">
        <f t="shared" si="42"/>
        <v>42.470069313169503</v>
      </c>
      <c r="E506" s="7">
        <f t="shared" si="44"/>
        <v>1.8752956233827661E-3</v>
      </c>
      <c r="F506" s="8">
        <f t="shared" si="46"/>
        <v>0.89037172031941181</v>
      </c>
      <c r="G506" s="7">
        <f t="shared" si="43"/>
        <v>3.1559009082909512E-3</v>
      </c>
      <c r="H506" s="8">
        <f t="shared" si="47"/>
        <v>0.76633805127593169</v>
      </c>
      <c r="I506">
        <f t="shared" si="45"/>
        <v>8.6035323404254349E-4</v>
      </c>
    </row>
    <row r="507" spans="1:9">
      <c r="A507" s="3" t="s">
        <v>183</v>
      </c>
      <c r="B507">
        <v>19.87</v>
      </c>
      <c r="C507" s="4">
        <v>843</v>
      </c>
      <c r="D507">
        <f t="shared" si="42"/>
        <v>42.425767488676392</v>
      </c>
      <c r="E507" s="7">
        <f t="shared" si="44"/>
        <v>1.1727553490442669E-3</v>
      </c>
      <c r="F507" s="8">
        <f t="shared" si="46"/>
        <v>0.89154447566845607</v>
      </c>
      <c r="G507" s="7">
        <f t="shared" si="43"/>
        <v>1.9756695352155388E-3</v>
      </c>
      <c r="H507" s="8">
        <f t="shared" si="47"/>
        <v>0.76831372081114724</v>
      </c>
      <c r="I507">
        <f t="shared" si="45"/>
        <v>2.279238187535837E-4</v>
      </c>
    </row>
    <row r="508" spans="1:9">
      <c r="A508" s="3" t="s">
        <v>344</v>
      </c>
      <c r="B508">
        <v>5.26</v>
      </c>
      <c r="C508" s="4">
        <v>223</v>
      </c>
      <c r="D508">
        <f t="shared" si="42"/>
        <v>42.395437262357419</v>
      </c>
      <c r="E508" s="7">
        <f t="shared" si="44"/>
        <v>3.1023065579700062E-4</v>
      </c>
      <c r="F508" s="8">
        <f t="shared" si="46"/>
        <v>0.89185470632425312</v>
      </c>
      <c r="G508" s="7">
        <f t="shared" si="43"/>
        <v>5.230005916071331E-4</v>
      </c>
      <c r="H508" s="8">
        <f t="shared" si="47"/>
        <v>0.76883672140275439</v>
      </c>
      <c r="I508">
        <f t="shared" si="45"/>
        <v>2.7608484710817116E-4</v>
      </c>
    </row>
    <row r="509" spans="1:9">
      <c r="A509" s="3" t="s">
        <v>252</v>
      </c>
      <c r="B509">
        <v>6.37</v>
      </c>
      <c r="C509" s="4">
        <v>270</v>
      </c>
      <c r="D509">
        <f t="shared" si="42"/>
        <v>42.3861852433281</v>
      </c>
      <c r="E509" s="7">
        <f t="shared" si="44"/>
        <v>3.7561559222058376E-4</v>
      </c>
      <c r="F509" s="8">
        <f t="shared" si="46"/>
        <v>0.89223032191647367</v>
      </c>
      <c r="G509" s="7">
        <f t="shared" si="43"/>
        <v>6.3336763660407558E-4</v>
      </c>
      <c r="H509" s="8">
        <f t="shared" si="47"/>
        <v>0.76947008903935843</v>
      </c>
      <c r="I509">
        <f t="shared" si="45"/>
        <v>2.6605161739042815E-3</v>
      </c>
    </row>
    <row r="510" spans="1:9">
      <c r="A510" s="3" t="s">
        <v>155</v>
      </c>
      <c r="B510">
        <v>61.29</v>
      </c>
      <c r="C510" s="4">
        <v>2594</v>
      </c>
      <c r="D510">
        <f t="shared" si="42"/>
        <v>42.323380649371842</v>
      </c>
      <c r="E510" s="7">
        <f t="shared" si="44"/>
        <v>3.6086920230377563E-3</v>
      </c>
      <c r="F510" s="8">
        <f t="shared" si="46"/>
        <v>0.89583901393951137</v>
      </c>
      <c r="G510" s="7">
        <f t="shared" si="43"/>
        <v>6.0940506196960429E-3</v>
      </c>
      <c r="H510" s="8">
        <f t="shared" si="47"/>
        <v>0.77556413965905446</v>
      </c>
      <c r="I510">
        <f t="shared" si="45"/>
        <v>2.1473441352751754E-3</v>
      </c>
    </row>
    <row r="511" spans="1:9">
      <c r="A511" s="3" t="s">
        <v>192</v>
      </c>
      <c r="B511">
        <v>49.23</v>
      </c>
      <c r="C511" s="4">
        <v>2074</v>
      </c>
      <c r="D511">
        <f t="shared" si="42"/>
        <v>42.128783262238478</v>
      </c>
      <c r="E511" s="7">
        <f t="shared" si="44"/>
        <v>2.8852842157981134E-3</v>
      </c>
      <c r="F511" s="8">
        <f t="shared" si="46"/>
        <v>0.89872429815530952</v>
      </c>
      <c r="G511" s="7">
        <f t="shared" si="43"/>
        <v>4.8949275902698021E-3</v>
      </c>
      <c r="H511" s="8">
        <f t="shared" si="47"/>
        <v>0.78045906724932423</v>
      </c>
      <c r="I511">
        <f t="shared" si="45"/>
        <v>1.6221179100254224E-3</v>
      </c>
    </row>
    <row r="512" spans="1:9">
      <c r="A512" s="3" t="s">
        <v>374</v>
      </c>
      <c r="B512">
        <v>37.18</v>
      </c>
      <c r="C512" s="4">
        <v>1566</v>
      </c>
      <c r="D512">
        <f t="shared" si="42"/>
        <v>42.119419042495963</v>
      </c>
      <c r="E512" s="7">
        <f t="shared" si="44"/>
        <v>2.1785704348793859E-3</v>
      </c>
      <c r="F512" s="8">
        <f t="shared" si="46"/>
        <v>0.90090286859018887</v>
      </c>
      <c r="G512" s="7">
        <f t="shared" si="43"/>
        <v>3.696798858546237E-3</v>
      </c>
      <c r="H512" s="8">
        <f t="shared" si="47"/>
        <v>0.78415586610787047</v>
      </c>
      <c r="I512">
        <f t="shared" si="45"/>
        <v>5.5489027044908212E-4</v>
      </c>
    </row>
    <row r="513" spans="1:9">
      <c r="A513" s="3" t="s">
        <v>257</v>
      </c>
      <c r="B513">
        <v>12.71</v>
      </c>
      <c r="C513" s="4">
        <v>535</v>
      </c>
      <c r="D513">
        <f t="shared" si="42"/>
        <v>42.092840283241536</v>
      </c>
      <c r="E513" s="7">
        <f t="shared" si="44"/>
        <v>7.4427534014078628E-4</v>
      </c>
      <c r="F513" s="8">
        <f t="shared" si="46"/>
        <v>0.90164714393032963</v>
      </c>
      <c r="G513" s="7">
        <f t="shared" si="43"/>
        <v>1.2637523801001258E-3</v>
      </c>
      <c r="H513" s="8">
        <f t="shared" si="47"/>
        <v>0.78541961848797059</v>
      </c>
      <c r="I513">
        <f t="shared" si="45"/>
        <v>3.3738300169905422E-4</v>
      </c>
    </row>
    <row r="514" spans="1:9">
      <c r="A514" s="3" t="s">
        <v>559</v>
      </c>
      <c r="B514">
        <v>7.7</v>
      </c>
      <c r="C514" s="4">
        <v>323</v>
      </c>
      <c r="D514">
        <f t="shared" ref="D514:D577" si="48">C514/B514</f>
        <v>41.948051948051948</v>
      </c>
      <c r="E514" s="7">
        <f t="shared" si="44"/>
        <v>4.4934754180462423E-4</v>
      </c>
      <c r="F514" s="8">
        <f t="shared" si="46"/>
        <v>0.90209649147213422</v>
      </c>
      <c r="G514" s="7">
        <f t="shared" ref="G514:G577" si="49">B514/10057.35</f>
        <v>7.6560923105987164E-4</v>
      </c>
      <c r="H514" s="8">
        <f t="shared" si="47"/>
        <v>0.78618522771903043</v>
      </c>
      <c r="I514">
        <f t="shared" si="45"/>
        <v>3.4231215945612625E-3</v>
      </c>
    </row>
    <row r="515" spans="1:9">
      <c r="A515" s="3" t="s">
        <v>164</v>
      </c>
      <c r="B515">
        <v>77.83</v>
      </c>
      <c r="C515" s="4">
        <v>3253</v>
      </c>
      <c r="D515">
        <f t="shared" si="48"/>
        <v>41.796222536297059</v>
      </c>
      <c r="E515" s="7">
        <f t="shared" ref="E515:E578" si="50">C515/718820</f>
        <v>4.5254723018279958E-3</v>
      </c>
      <c r="F515" s="8">
        <f t="shared" si="46"/>
        <v>0.9066219637739622</v>
      </c>
      <c r="G515" s="7">
        <f t="shared" si="49"/>
        <v>7.7386190199207538E-3</v>
      </c>
      <c r="H515" s="8">
        <f t="shared" si="47"/>
        <v>0.79392384673895122</v>
      </c>
      <c r="I515">
        <f t="shared" ref="I515:I578" si="51">F515*H516-F516*H515</f>
        <v>4.0082126306750787E-4</v>
      </c>
    </row>
    <row r="516" spans="1:9">
      <c r="A516" s="3" t="s">
        <v>590</v>
      </c>
      <c r="B516">
        <v>9.09</v>
      </c>
      <c r="C516" s="4">
        <v>379</v>
      </c>
      <c r="D516">
        <f t="shared" si="48"/>
        <v>41.694169416941698</v>
      </c>
      <c r="E516" s="7">
        <f t="shared" si="50"/>
        <v>5.2725299796889348E-4</v>
      </c>
      <c r="F516" s="8">
        <f t="shared" ref="F516:F579" si="52">F515+E516</f>
        <v>0.90714921677193106</v>
      </c>
      <c r="G516" s="7">
        <f t="shared" si="49"/>
        <v>9.0381661173171855E-4</v>
      </c>
      <c r="H516" s="8">
        <f t="shared" ref="H516:H579" si="53">H515+G516</f>
        <v>0.79482766335068289</v>
      </c>
      <c r="I516">
        <f t="shared" si="51"/>
        <v>1.5364874349005353E-3</v>
      </c>
    </row>
    <row r="517" spans="1:9">
      <c r="A517" s="3" t="s">
        <v>370</v>
      </c>
      <c r="B517">
        <v>34.700000000000003</v>
      </c>
      <c r="C517" s="4">
        <v>1441</v>
      </c>
      <c r="D517">
        <f t="shared" si="48"/>
        <v>41.527377521613829</v>
      </c>
      <c r="E517" s="7">
        <f t="shared" si="50"/>
        <v>2.0046743273698562E-3</v>
      </c>
      <c r="F517" s="8">
        <f t="shared" si="52"/>
        <v>0.90915389109930089</v>
      </c>
      <c r="G517" s="7">
        <f t="shared" si="49"/>
        <v>3.4502130282827981E-3</v>
      </c>
      <c r="H517" s="8">
        <f t="shared" si="53"/>
        <v>0.79827787637896563</v>
      </c>
      <c r="I517">
        <f t="shared" si="51"/>
        <v>1.6156007548728812E-4</v>
      </c>
    </row>
    <row r="518" spans="1:9">
      <c r="A518" s="3" t="s">
        <v>217</v>
      </c>
      <c r="B518">
        <v>3.63</v>
      </c>
      <c r="C518" s="4">
        <v>150</v>
      </c>
      <c r="D518">
        <f t="shared" si="48"/>
        <v>41.32231404958678</v>
      </c>
      <c r="E518" s="7">
        <f t="shared" si="50"/>
        <v>2.0867532901143541E-4</v>
      </c>
      <c r="F518" s="8">
        <f t="shared" si="52"/>
        <v>0.90936256642831237</v>
      </c>
      <c r="G518" s="7">
        <f t="shared" si="49"/>
        <v>3.6093006607108234E-4</v>
      </c>
      <c r="H518" s="8">
        <f t="shared" si="53"/>
        <v>0.79863880644503671</v>
      </c>
      <c r="I518">
        <f t="shared" si="51"/>
        <v>1.9239006027153005E-3</v>
      </c>
    </row>
    <row r="519" spans="1:9">
      <c r="A519" s="3" t="s">
        <v>169</v>
      </c>
      <c r="B519">
        <v>42.88</v>
      </c>
      <c r="C519" s="4">
        <v>1758</v>
      </c>
      <c r="D519">
        <f t="shared" si="48"/>
        <v>40.998134328358205</v>
      </c>
      <c r="E519" s="7">
        <f t="shared" si="50"/>
        <v>2.4456748560140228E-3</v>
      </c>
      <c r="F519" s="8">
        <f t="shared" si="52"/>
        <v>0.91180824128432636</v>
      </c>
      <c r="G519" s="7">
        <f t="shared" si="49"/>
        <v>4.2635485490710775E-3</v>
      </c>
      <c r="H519" s="8">
        <f t="shared" si="53"/>
        <v>0.80290235499410778</v>
      </c>
      <c r="I519">
        <f t="shared" si="51"/>
        <v>5.4339893777277659E-4</v>
      </c>
    </row>
    <row r="520" spans="1:9">
      <c r="A520" s="3" t="s">
        <v>63</v>
      </c>
      <c r="B520">
        <v>12.08</v>
      </c>
      <c r="C520" s="4">
        <v>494</v>
      </c>
      <c r="D520">
        <f t="shared" si="48"/>
        <v>40.894039735099341</v>
      </c>
      <c r="E520" s="7">
        <f t="shared" si="50"/>
        <v>6.8723741687766059E-4</v>
      </c>
      <c r="F520" s="8">
        <f t="shared" si="52"/>
        <v>0.91249547870120407</v>
      </c>
      <c r="G520" s="7">
        <f t="shared" si="49"/>
        <v>1.2011116248315907E-3</v>
      </c>
      <c r="H520" s="8">
        <f t="shared" si="53"/>
        <v>0.80410346661893939</v>
      </c>
      <c r="I520">
        <f t="shared" si="51"/>
        <v>1.980640345943252E-4</v>
      </c>
    </row>
    <row r="521" spans="1:9">
      <c r="A521" s="3" t="s">
        <v>213</v>
      </c>
      <c r="B521">
        <v>4.3899999999999997</v>
      </c>
      <c r="C521" s="4">
        <v>179</v>
      </c>
      <c r="D521">
        <f t="shared" si="48"/>
        <v>40.7744874715262</v>
      </c>
      <c r="E521" s="7">
        <f t="shared" si="50"/>
        <v>2.4901922595364626E-4</v>
      </c>
      <c r="F521" s="8">
        <f t="shared" si="52"/>
        <v>0.91274449792715773</v>
      </c>
      <c r="G521" s="7">
        <f t="shared" si="49"/>
        <v>4.3649669147439432E-4</v>
      </c>
      <c r="H521" s="8">
        <f t="shared" si="53"/>
        <v>0.80453996331041377</v>
      </c>
      <c r="I521">
        <f t="shared" si="51"/>
        <v>4.5179291216890238E-4</v>
      </c>
    </row>
    <row r="522" spans="1:9">
      <c r="A522" s="3" t="s">
        <v>287</v>
      </c>
      <c r="B522">
        <v>10.01</v>
      </c>
      <c r="C522" s="4">
        <v>408</v>
      </c>
      <c r="D522">
        <f t="shared" si="48"/>
        <v>40.759240759240761</v>
      </c>
      <c r="E522" s="7">
        <f t="shared" si="50"/>
        <v>5.6759689491110428E-4</v>
      </c>
      <c r="F522" s="8">
        <f t="shared" si="52"/>
        <v>0.91331209482206888</v>
      </c>
      <c r="G522" s="7">
        <f t="shared" si="49"/>
        <v>9.9529200037783302E-4</v>
      </c>
      <c r="H522" s="8">
        <f t="shared" si="53"/>
        <v>0.80553525531079162</v>
      </c>
      <c r="I522">
        <f t="shared" si="51"/>
        <v>1.4400259037394836E-4</v>
      </c>
    </row>
    <row r="523" spans="1:9">
      <c r="A523" s="3" t="s">
        <v>383</v>
      </c>
      <c r="B523">
        <v>3.19</v>
      </c>
      <c r="C523" s="4">
        <v>130</v>
      </c>
      <c r="D523">
        <f t="shared" si="48"/>
        <v>40.752351097178682</v>
      </c>
      <c r="E523" s="7">
        <f t="shared" si="50"/>
        <v>1.8085195180991069E-4</v>
      </c>
      <c r="F523" s="8">
        <f t="shared" si="52"/>
        <v>0.91349294677387882</v>
      </c>
      <c r="G523" s="7">
        <f t="shared" si="49"/>
        <v>3.1718096715337537E-4</v>
      </c>
      <c r="H523" s="8">
        <f t="shared" si="53"/>
        <v>0.80585243627794501</v>
      </c>
      <c r="I523">
        <f t="shared" si="51"/>
        <v>2.1645802753000876E-4</v>
      </c>
    </row>
    <row r="524" spans="1:9">
      <c r="A524" s="3" t="s">
        <v>180</v>
      </c>
      <c r="B524">
        <v>4.79</v>
      </c>
      <c r="C524" s="4">
        <v>195</v>
      </c>
      <c r="D524">
        <f t="shared" si="48"/>
        <v>40.709812108559497</v>
      </c>
      <c r="E524" s="7">
        <f t="shared" si="50"/>
        <v>2.7127792771486603E-4</v>
      </c>
      <c r="F524" s="8">
        <f t="shared" si="52"/>
        <v>0.91376422470159369</v>
      </c>
      <c r="G524" s="7">
        <f t="shared" si="49"/>
        <v>4.7626859958140066E-4</v>
      </c>
      <c r="H524" s="8">
        <f t="shared" si="53"/>
        <v>0.80632870487752639</v>
      </c>
      <c r="I524">
        <f t="shared" si="51"/>
        <v>1.7091992600090089E-3</v>
      </c>
    </row>
    <row r="525" spans="1:9">
      <c r="A525" s="3" t="s">
        <v>196</v>
      </c>
      <c r="B525">
        <v>37.69</v>
      </c>
      <c r="C525" s="4">
        <v>1529</v>
      </c>
      <c r="D525">
        <f t="shared" si="48"/>
        <v>40.567789864685594</v>
      </c>
      <c r="E525" s="7">
        <f t="shared" si="50"/>
        <v>2.1270971870565648E-3</v>
      </c>
      <c r="F525" s="8">
        <f t="shared" si="52"/>
        <v>0.9158913218886503</v>
      </c>
      <c r="G525" s="7">
        <f t="shared" si="49"/>
        <v>3.7475080413826699E-3</v>
      </c>
      <c r="H525" s="8">
        <f t="shared" si="53"/>
        <v>0.81007621291890908</v>
      </c>
      <c r="I525">
        <f t="shared" si="51"/>
        <v>3.2057802463525409E-4</v>
      </c>
    </row>
    <row r="526" spans="1:9">
      <c r="A526" s="3" t="s">
        <v>589</v>
      </c>
      <c r="B526">
        <v>7.01</v>
      </c>
      <c r="C526" s="4">
        <v>282</v>
      </c>
      <c r="D526">
        <f t="shared" si="48"/>
        <v>40.22824536376605</v>
      </c>
      <c r="E526" s="7">
        <f t="shared" si="50"/>
        <v>3.9230961854149859E-4</v>
      </c>
      <c r="F526" s="8">
        <f t="shared" si="52"/>
        <v>0.91628363150719183</v>
      </c>
      <c r="G526" s="7">
        <f t="shared" si="49"/>
        <v>6.9700268957528571E-4</v>
      </c>
      <c r="H526" s="8">
        <f t="shared" si="53"/>
        <v>0.81077321560848437</v>
      </c>
      <c r="I526">
        <f t="shared" si="51"/>
        <v>2.5250562388245967E-4</v>
      </c>
    </row>
    <row r="527" spans="1:9">
      <c r="A527" s="3" t="s">
        <v>351</v>
      </c>
      <c r="B527">
        <v>5.52</v>
      </c>
      <c r="C527" s="4">
        <v>222</v>
      </c>
      <c r="D527">
        <f t="shared" si="48"/>
        <v>40.217391304347828</v>
      </c>
      <c r="E527" s="7">
        <f t="shared" si="50"/>
        <v>3.0883948693692442E-4</v>
      </c>
      <c r="F527" s="8">
        <f t="shared" si="52"/>
        <v>0.91659247099412877</v>
      </c>
      <c r="G527" s="7">
        <f t="shared" si="49"/>
        <v>5.4885233187668711E-4</v>
      </c>
      <c r="H527" s="8">
        <f t="shared" si="53"/>
        <v>0.8113220679403611</v>
      </c>
      <c r="I527">
        <f t="shared" si="51"/>
        <v>2.3502133408526138E-4</v>
      </c>
    </row>
    <row r="528" spans="1:9">
      <c r="A528" s="3" t="s">
        <v>535</v>
      </c>
      <c r="B528">
        <v>5.13</v>
      </c>
      <c r="C528" s="4">
        <v>206</v>
      </c>
      <c r="D528">
        <f t="shared" si="48"/>
        <v>40.155945419103311</v>
      </c>
      <c r="E528" s="7">
        <f t="shared" si="50"/>
        <v>2.865807851757046E-4</v>
      </c>
      <c r="F528" s="8">
        <f t="shared" si="52"/>
        <v>0.91687905177930451</v>
      </c>
      <c r="G528" s="7">
        <f t="shared" si="49"/>
        <v>5.1007472147235604E-4</v>
      </c>
      <c r="H528" s="8">
        <f t="shared" si="53"/>
        <v>0.81183214266183346</v>
      </c>
      <c r="I528">
        <f t="shared" si="51"/>
        <v>3.0882187834269104E-4</v>
      </c>
    </row>
    <row r="529" spans="1:9">
      <c r="A529" s="3" t="s">
        <v>171</v>
      </c>
      <c r="B529">
        <v>6.72</v>
      </c>
      <c r="C529" s="4">
        <v>269</v>
      </c>
      <c r="D529">
        <f t="shared" si="48"/>
        <v>40.029761904761905</v>
      </c>
      <c r="E529" s="7">
        <f t="shared" si="50"/>
        <v>3.742244233605075E-4</v>
      </c>
      <c r="F529" s="8">
        <f t="shared" si="52"/>
        <v>0.91725327620266506</v>
      </c>
      <c r="G529" s="7">
        <f t="shared" si="49"/>
        <v>6.6816805619770612E-4</v>
      </c>
      <c r="H529" s="8">
        <f t="shared" si="53"/>
        <v>0.81250031071803119</v>
      </c>
      <c r="I529">
        <f t="shared" si="51"/>
        <v>1.2417104867490369E-4</v>
      </c>
    </row>
    <row r="530" spans="1:9">
      <c r="A530" s="3" t="s">
        <v>208</v>
      </c>
      <c r="B530">
        <v>2.7</v>
      </c>
      <c r="C530" s="4">
        <v>108</v>
      </c>
      <c r="D530">
        <f t="shared" si="48"/>
        <v>40</v>
      </c>
      <c r="E530" s="7">
        <f t="shared" si="50"/>
        <v>1.5024623688823349E-4</v>
      </c>
      <c r="F530" s="8">
        <f t="shared" si="52"/>
        <v>0.91740352243955325</v>
      </c>
      <c r="G530" s="7">
        <f t="shared" si="49"/>
        <v>2.6846037972229266E-4</v>
      </c>
      <c r="H530" s="8">
        <f t="shared" si="53"/>
        <v>0.81276877109775347</v>
      </c>
      <c r="I530">
        <f t="shared" si="51"/>
        <v>2.384505960678629E-4</v>
      </c>
    </row>
    <row r="531" spans="1:9">
      <c r="A531" s="3" t="s">
        <v>22</v>
      </c>
      <c r="B531">
        <v>5.18</v>
      </c>
      <c r="C531" s="4">
        <v>207</v>
      </c>
      <c r="D531">
        <f t="shared" si="48"/>
        <v>39.961389961389962</v>
      </c>
      <c r="E531" s="7">
        <f t="shared" si="50"/>
        <v>2.8797195403578086E-4</v>
      </c>
      <c r="F531" s="8">
        <f t="shared" si="52"/>
        <v>0.91769149439358899</v>
      </c>
      <c r="G531" s="7">
        <f t="shared" si="49"/>
        <v>5.1504620998573183E-4</v>
      </c>
      <c r="H531" s="8">
        <f t="shared" si="53"/>
        <v>0.81328381730773924</v>
      </c>
      <c r="I531">
        <f t="shared" si="51"/>
        <v>7.1396478426677401E-4</v>
      </c>
    </row>
    <row r="532" spans="1:9">
      <c r="A532" s="3" t="s">
        <v>158</v>
      </c>
      <c r="B532">
        <v>15.5</v>
      </c>
      <c r="C532" s="4">
        <v>619</v>
      </c>
      <c r="D532">
        <f t="shared" si="48"/>
        <v>39.935483870967744</v>
      </c>
      <c r="E532" s="7">
        <f t="shared" si="50"/>
        <v>8.6113352438719007E-4</v>
      </c>
      <c r="F532" s="8">
        <f t="shared" si="52"/>
        <v>0.91855262791797621</v>
      </c>
      <c r="G532" s="7">
        <f t="shared" si="49"/>
        <v>1.5411614391464949E-3</v>
      </c>
      <c r="H532" s="8">
        <f t="shared" si="53"/>
        <v>0.81482497874688575</v>
      </c>
      <c r="I532">
        <f t="shared" si="51"/>
        <v>1.1917787157439408E-3</v>
      </c>
    </row>
    <row r="533" spans="1:9">
      <c r="A533" s="3" t="s">
        <v>189</v>
      </c>
      <c r="B533">
        <v>25.87</v>
      </c>
      <c r="C533" s="4">
        <v>1033</v>
      </c>
      <c r="D533">
        <f t="shared" si="48"/>
        <v>39.930421337456515</v>
      </c>
      <c r="E533" s="7">
        <f t="shared" si="50"/>
        <v>1.4370774324587519E-3</v>
      </c>
      <c r="F533" s="8">
        <f t="shared" si="52"/>
        <v>0.91998970535043501</v>
      </c>
      <c r="G533" s="7">
        <f t="shared" si="49"/>
        <v>2.5722481568206338E-3</v>
      </c>
      <c r="H533" s="8">
        <f t="shared" si="53"/>
        <v>0.81739722690370642</v>
      </c>
      <c r="I533">
        <f t="shared" si="51"/>
        <v>4.7343771996022355E-4</v>
      </c>
    </row>
    <row r="534" spans="1:9">
      <c r="A534" s="3" t="s">
        <v>505</v>
      </c>
      <c r="B534">
        <v>10.26</v>
      </c>
      <c r="C534" s="4">
        <v>409</v>
      </c>
      <c r="D534">
        <f t="shared" si="48"/>
        <v>39.863547758284604</v>
      </c>
      <c r="E534" s="7">
        <f t="shared" si="50"/>
        <v>5.6898806377118059E-4</v>
      </c>
      <c r="F534" s="8">
        <f t="shared" si="52"/>
        <v>0.92055869341420615</v>
      </c>
      <c r="G534" s="7">
        <f t="shared" si="49"/>
        <v>1.0201494429447121E-3</v>
      </c>
      <c r="H534" s="8">
        <f t="shared" si="53"/>
        <v>0.81841737634665113</v>
      </c>
      <c r="I534">
        <f t="shared" si="51"/>
        <v>2.3590401432527219E-4</v>
      </c>
    </row>
    <row r="535" spans="1:9">
      <c r="A535" s="3" t="s">
        <v>212</v>
      </c>
      <c r="B535">
        <v>5.09</v>
      </c>
      <c r="C535" s="4">
        <v>202</v>
      </c>
      <c r="D535">
        <f t="shared" si="48"/>
        <v>39.685658153241654</v>
      </c>
      <c r="E535" s="7">
        <f t="shared" si="50"/>
        <v>2.8101610973539968E-4</v>
      </c>
      <c r="F535" s="8">
        <f t="shared" si="52"/>
        <v>0.92083970952394156</v>
      </c>
      <c r="G535" s="7">
        <f t="shared" si="49"/>
        <v>5.0609753066165541E-4</v>
      </c>
      <c r="H535" s="8">
        <f t="shared" si="53"/>
        <v>0.81892347387731279</v>
      </c>
      <c r="I535">
        <f t="shared" si="51"/>
        <v>1.0868303594597784E-3</v>
      </c>
    </row>
    <row r="536" spans="1:9">
      <c r="A536" s="3" t="s">
        <v>386</v>
      </c>
      <c r="B536">
        <v>23.38</v>
      </c>
      <c r="C536" s="4">
        <v>925</v>
      </c>
      <c r="D536">
        <f t="shared" si="48"/>
        <v>39.563729683490166</v>
      </c>
      <c r="E536" s="7">
        <f t="shared" si="50"/>
        <v>1.2868311955705183E-3</v>
      </c>
      <c r="F536" s="8">
        <f t="shared" si="52"/>
        <v>0.92212654071951206</v>
      </c>
      <c r="G536" s="7">
        <f t="shared" si="49"/>
        <v>2.3246680288545193E-3</v>
      </c>
      <c r="H536" s="8">
        <f t="shared" si="53"/>
        <v>0.82124814190616735</v>
      </c>
      <c r="I536">
        <f t="shared" si="51"/>
        <v>3.64636985016209E-4</v>
      </c>
    </row>
    <row r="537" spans="1:9">
      <c r="A537" s="3" t="s">
        <v>181</v>
      </c>
      <c r="B537">
        <v>7.79</v>
      </c>
      <c r="C537" s="4">
        <v>306</v>
      </c>
      <c r="D537">
        <f t="shared" si="48"/>
        <v>39.281129653401798</v>
      </c>
      <c r="E537" s="7">
        <f t="shared" si="50"/>
        <v>4.2569767118332821E-4</v>
      </c>
      <c r="F537" s="8">
        <f t="shared" si="52"/>
        <v>0.92255223839069533</v>
      </c>
      <c r="G537" s="7">
        <f t="shared" si="49"/>
        <v>7.7455791038394807E-4</v>
      </c>
      <c r="H537" s="8">
        <f t="shared" si="53"/>
        <v>0.82202269981655129</v>
      </c>
      <c r="I537">
        <f t="shared" si="51"/>
        <v>2.9451401988511705E-4</v>
      </c>
    </row>
    <row r="538" spans="1:9">
      <c r="A538" s="3" t="s">
        <v>65</v>
      </c>
      <c r="B538">
        <v>6.29</v>
      </c>
      <c r="C538" s="4">
        <v>247</v>
      </c>
      <c r="D538">
        <f t="shared" si="48"/>
        <v>39.268680445151034</v>
      </c>
      <c r="E538" s="7">
        <f t="shared" si="50"/>
        <v>3.4361870843883029E-4</v>
      </c>
      <c r="F538" s="8">
        <f t="shared" si="52"/>
        <v>0.92289585709913413</v>
      </c>
      <c r="G538" s="7">
        <f t="shared" si="49"/>
        <v>6.2541325498267431E-4</v>
      </c>
      <c r="H538" s="8">
        <f t="shared" si="53"/>
        <v>0.82264811307153396</v>
      </c>
      <c r="I538">
        <f t="shared" si="51"/>
        <v>9.092773757171102E-4</v>
      </c>
    </row>
    <row r="539" spans="1:9">
      <c r="A539" s="3" t="s">
        <v>46</v>
      </c>
      <c r="B539">
        <v>19.350000000000001</v>
      </c>
      <c r="C539" s="4">
        <v>757</v>
      </c>
      <c r="D539">
        <f t="shared" si="48"/>
        <v>39.121447028423766</v>
      </c>
      <c r="E539" s="7">
        <f t="shared" si="50"/>
        <v>1.0531148270777107E-3</v>
      </c>
      <c r="F539" s="8">
        <f t="shared" si="52"/>
        <v>0.92394897192621184</v>
      </c>
      <c r="G539" s="7">
        <f t="shared" si="49"/>
        <v>1.9239660546764307E-3</v>
      </c>
      <c r="H539" s="8">
        <f t="shared" si="53"/>
        <v>0.82457207912621044</v>
      </c>
      <c r="I539">
        <f t="shared" si="51"/>
        <v>1.717123704253809E-3</v>
      </c>
    </row>
    <row r="540" spans="1:9">
      <c r="A540" s="3" t="s">
        <v>292</v>
      </c>
      <c r="B540">
        <v>36.11</v>
      </c>
      <c r="C540" s="4">
        <v>1395</v>
      </c>
      <c r="D540">
        <f t="shared" si="48"/>
        <v>38.631957906397119</v>
      </c>
      <c r="E540" s="7">
        <f t="shared" si="50"/>
        <v>1.9406805598063492E-3</v>
      </c>
      <c r="F540" s="8">
        <f t="shared" si="52"/>
        <v>0.92588965248601818</v>
      </c>
      <c r="G540" s="7">
        <f t="shared" si="49"/>
        <v>3.5904090043599951E-3</v>
      </c>
      <c r="H540" s="8">
        <f t="shared" si="53"/>
        <v>0.82816248813057047</v>
      </c>
      <c r="I540">
        <f t="shared" si="51"/>
        <v>1.5518400210789984E-4</v>
      </c>
    </row>
    <row r="541" spans="1:9">
      <c r="A541" s="3" t="s">
        <v>15</v>
      </c>
      <c r="B541">
        <v>3.25</v>
      </c>
      <c r="C541" s="4">
        <v>125</v>
      </c>
      <c r="D541">
        <f t="shared" si="48"/>
        <v>38.46153846153846</v>
      </c>
      <c r="E541" s="7">
        <f t="shared" si="50"/>
        <v>1.7389610750952951E-4</v>
      </c>
      <c r="F541" s="8">
        <f t="shared" si="52"/>
        <v>0.92606354859352769</v>
      </c>
      <c r="G541" s="7">
        <f t="shared" si="49"/>
        <v>3.2314675336942632E-4</v>
      </c>
      <c r="H541" s="8">
        <f t="shared" si="53"/>
        <v>0.82848563488393989</v>
      </c>
      <c r="I541">
        <f t="shared" si="51"/>
        <v>3.5933788258879495E-4</v>
      </c>
    </row>
    <row r="542" spans="1:9">
      <c r="A542" s="3" t="s">
        <v>454</v>
      </c>
      <c r="B542">
        <v>7.52</v>
      </c>
      <c r="C542" s="4">
        <v>289</v>
      </c>
      <c r="D542">
        <f t="shared" si="48"/>
        <v>38.430851063829792</v>
      </c>
      <c r="E542" s="7">
        <f t="shared" si="50"/>
        <v>4.0204780056203224E-4</v>
      </c>
      <c r="F542" s="8">
        <f t="shared" si="52"/>
        <v>0.92646559639408976</v>
      </c>
      <c r="G542" s="7">
        <f t="shared" si="49"/>
        <v>7.4771187241171868E-4</v>
      </c>
      <c r="H542" s="8">
        <f t="shared" si="53"/>
        <v>0.82923334675635163</v>
      </c>
      <c r="I542">
        <f t="shared" si="51"/>
        <v>5.2487020796776473E-4</v>
      </c>
    </row>
    <row r="543" spans="1:9">
      <c r="A543" s="3" t="s">
        <v>532</v>
      </c>
      <c r="B543">
        <v>10.97</v>
      </c>
      <c r="C543" s="4">
        <v>421</v>
      </c>
      <c r="D543">
        <f t="shared" si="48"/>
        <v>38.377392889699181</v>
      </c>
      <c r="E543" s="7">
        <f t="shared" si="50"/>
        <v>5.8568209009209537E-4</v>
      </c>
      <c r="F543" s="8">
        <f t="shared" si="52"/>
        <v>0.9270512784841819</v>
      </c>
      <c r="G543" s="7">
        <f t="shared" si="49"/>
        <v>1.0907445798346482E-3</v>
      </c>
      <c r="H543" s="8">
        <f t="shared" si="53"/>
        <v>0.83032409133618623</v>
      </c>
      <c r="I543">
        <f t="shared" si="51"/>
        <v>5.2418179907443019E-4</v>
      </c>
    </row>
    <row r="544" spans="1:9">
      <c r="A544" s="3" t="s">
        <v>310</v>
      </c>
      <c r="B544">
        <v>10.95</v>
      </c>
      <c r="C544" s="4">
        <v>420</v>
      </c>
      <c r="D544">
        <f t="shared" si="48"/>
        <v>38.356164383561648</v>
      </c>
      <c r="E544" s="7">
        <f t="shared" si="50"/>
        <v>5.8429092123201917E-4</v>
      </c>
      <c r="F544" s="8">
        <f t="shared" si="52"/>
        <v>0.92763556940541392</v>
      </c>
      <c r="G544" s="7">
        <f t="shared" si="49"/>
        <v>1.0887559844292979E-3</v>
      </c>
      <c r="H544" s="8">
        <f t="shared" si="53"/>
        <v>0.83141284732061549</v>
      </c>
      <c r="I544">
        <f t="shared" si="51"/>
        <v>1.4920993584111031E-4</v>
      </c>
    </row>
    <row r="545" spans="1:9">
      <c r="A545" s="3" t="s">
        <v>459</v>
      </c>
      <c r="B545">
        <v>3.11</v>
      </c>
      <c r="C545" s="4">
        <v>119</v>
      </c>
      <c r="D545">
        <f t="shared" si="48"/>
        <v>38.263665594855304</v>
      </c>
      <c r="E545" s="7">
        <f t="shared" si="50"/>
        <v>1.6554909434907209E-4</v>
      </c>
      <c r="F545" s="8">
        <f t="shared" si="52"/>
        <v>0.92780111849976299</v>
      </c>
      <c r="G545" s="7">
        <f t="shared" si="49"/>
        <v>3.092265855319741E-4</v>
      </c>
      <c r="H545" s="8">
        <f t="shared" si="53"/>
        <v>0.8317220739061475</v>
      </c>
      <c r="I545">
        <f t="shared" si="51"/>
        <v>1.7531193836092251E-3</v>
      </c>
    </row>
    <row r="546" spans="1:9">
      <c r="A546" s="3" t="s">
        <v>265</v>
      </c>
      <c r="B546">
        <v>36.299999999999997</v>
      </c>
      <c r="C546" s="4">
        <v>1379</v>
      </c>
      <c r="D546">
        <f t="shared" si="48"/>
        <v>37.988980716253444</v>
      </c>
      <c r="E546" s="7">
        <f t="shared" si="50"/>
        <v>1.9184218580451295E-3</v>
      </c>
      <c r="F546" s="8">
        <f t="shared" si="52"/>
        <v>0.92971954035780813</v>
      </c>
      <c r="G546" s="7">
        <f t="shared" si="49"/>
        <v>3.609300660710823E-3</v>
      </c>
      <c r="H546" s="8">
        <f t="shared" si="53"/>
        <v>0.83533137456685835</v>
      </c>
      <c r="I546">
        <f t="shared" si="51"/>
        <v>4.4167386718130253E-4</v>
      </c>
    </row>
    <row r="547" spans="1:9">
      <c r="A547" s="3" t="s">
        <v>580</v>
      </c>
      <c r="B547">
        <v>9.14</v>
      </c>
      <c r="C547" s="4">
        <v>347</v>
      </c>
      <c r="D547">
        <f t="shared" si="48"/>
        <v>37.964989059080963</v>
      </c>
      <c r="E547" s="7">
        <f t="shared" si="50"/>
        <v>4.827355944464539E-4</v>
      </c>
      <c r="F547" s="8">
        <f t="shared" si="52"/>
        <v>0.93020227595225458</v>
      </c>
      <c r="G547" s="7">
        <f t="shared" si="49"/>
        <v>9.0878810024509445E-4</v>
      </c>
      <c r="H547" s="8">
        <f t="shared" si="53"/>
        <v>0.83624016266710344</v>
      </c>
      <c r="I547">
        <f t="shared" si="51"/>
        <v>3.4281117941070693E-4</v>
      </c>
    </row>
    <row r="548" spans="1:9">
      <c r="A548" s="3" t="s">
        <v>544</v>
      </c>
      <c r="B548">
        <v>7.09</v>
      </c>
      <c r="C548" s="4">
        <v>269</v>
      </c>
      <c r="D548">
        <f t="shared" si="48"/>
        <v>37.940761636107197</v>
      </c>
      <c r="E548" s="7">
        <f t="shared" si="50"/>
        <v>3.742244233605075E-4</v>
      </c>
      <c r="F548" s="8">
        <f t="shared" si="52"/>
        <v>0.93057650037561512</v>
      </c>
      <c r="G548" s="7">
        <f t="shared" si="49"/>
        <v>7.0495707119668698E-4</v>
      </c>
      <c r="H548" s="8">
        <f t="shared" si="53"/>
        <v>0.8369451197383001</v>
      </c>
      <c r="I548">
        <f t="shared" si="51"/>
        <v>3.2148121494542936E-3</v>
      </c>
    </row>
    <row r="549" spans="1:9">
      <c r="A549" s="3" t="s">
        <v>392</v>
      </c>
      <c r="B549">
        <v>66.38</v>
      </c>
      <c r="C549" s="4">
        <v>2514</v>
      </c>
      <c r="D549">
        <f t="shared" si="48"/>
        <v>37.872853269056947</v>
      </c>
      <c r="E549" s="7">
        <f t="shared" si="50"/>
        <v>3.4973985142316573E-3</v>
      </c>
      <c r="F549" s="8">
        <f t="shared" si="52"/>
        <v>0.93407389888984682</v>
      </c>
      <c r="G549" s="7">
        <f t="shared" si="49"/>
        <v>6.6001481503576978E-3</v>
      </c>
      <c r="H549" s="8">
        <f t="shared" si="53"/>
        <v>0.8435452678886578</v>
      </c>
      <c r="I549">
        <f t="shared" si="51"/>
        <v>4.906814415017724E-4</v>
      </c>
    </row>
    <row r="550" spans="1:9">
      <c r="A550" s="3" t="s">
        <v>294</v>
      </c>
      <c r="B550">
        <v>10.11</v>
      </c>
      <c r="C550" s="4">
        <v>382</v>
      </c>
      <c r="D550">
        <f t="shared" si="48"/>
        <v>37.784371909000988</v>
      </c>
      <c r="E550" s="7">
        <f t="shared" si="50"/>
        <v>5.314265045491222E-4</v>
      </c>
      <c r="F550" s="8">
        <f t="shared" si="52"/>
        <v>0.93460532539439589</v>
      </c>
      <c r="G550" s="7">
        <f t="shared" si="49"/>
        <v>1.0052349774045846E-3</v>
      </c>
      <c r="H550" s="8">
        <f t="shared" si="53"/>
        <v>0.84455050286606237</v>
      </c>
      <c r="I550">
        <f t="shared" si="51"/>
        <v>2.4580535871487896E-4</v>
      </c>
    </row>
    <row r="551" spans="1:9">
      <c r="A551" s="3" t="s">
        <v>339</v>
      </c>
      <c r="B551">
        <v>5.0599999999999996</v>
      </c>
      <c r="C551" s="4">
        <v>191</v>
      </c>
      <c r="D551">
        <f t="shared" si="48"/>
        <v>37.747035573122531</v>
      </c>
      <c r="E551" s="7">
        <f t="shared" si="50"/>
        <v>2.657132522745611E-4</v>
      </c>
      <c r="F551" s="8">
        <f t="shared" si="52"/>
        <v>0.93487103864667043</v>
      </c>
      <c r="G551" s="7">
        <f t="shared" si="49"/>
        <v>5.0311463755362983E-4</v>
      </c>
      <c r="H551" s="8">
        <f t="shared" si="53"/>
        <v>0.84505361750361596</v>
      </c>
      <c r="I551">
        <f t="shared" si="51"/>
        <v>9.8415097498538717E-4</v>
      </c>
    </row>
    <row r="552" spans="1:9">
      <c r="A552" s="3" t="s">
        <v>100</v>
      </c>
      <c r="B552">
        <v>20.25</v>
      </c>
      <c r="C552" s="4">
        <v>764</v>
      </c>
      <c r="D552">
        <f t="shared" si="48"/>
        <v>37.728395061728392</v>
      </c>
      <c r="E552" s="7">
        <f t="shared" si="50"/>
        <v>1.0628530090982444E-3</v>
      </c>
      <c r="F552" s="8">
        <f t="shared" si="52"/>
        <v>0.93593389165576868</v>
      </c>
      <c r="G552" s="7">
        <f t="shared" si="49"/>
        <v>2.013452847917195E-3</v>
      </c>
      <c r="H552" s="8">
        <f t="shared" si="53"/>
        <v>0.84706707035153317</v>
      </c>
      <c r="I552">
        <f t="shared" si="51"/>
        <v>5.6961374844477497E-4</v>
      </c>
    </row>
    <row r="553" spans="1:9">
      <c r="A553" s="3" t="s">
        <v>256</v>
      </c>
      <c r="B553">
        <v>11.68</v>
      </c>
      <c r="C553" s="4">
        <v>439</v>
      </c>
      <c r="D553">
        <f t="shared" si="48"/>
        <v>37.585616438356162</v>
      </c>
      <c r="E553" s="7">
        <f t="shared" si="50"/>
        <v>6.107231295734676E-4</v>
      </c>
      <c r="F553" s="8">
        <f t="shared" si="52"/>
        <v>0.93654461478534212</v>
      </c>
      <c r="G553" s="7">
        <f t="shared" si="49"/>
        <v>1.1613397167245844E-3</v>
      </c>
      <c r="H553" s="8">
        <f t="shared" si="53"/>
        <v>0.84822841006825778</v>
      </c>
      <c r="I553">
        <f t="shared" si="51"/>
        <v>1.9225015397272838E-4</v>
      </c>
    </row>
    <row r="554" spans="1:9">
      <c r="A554" s="3" t="s">
        <v>70</v>
      </c>
      <c r="B554">
        <v>3.94</v>
      </c>
      <c r="C554" s="4">
        <v>148</v>
      </c>
      <c r="D554">
        <f t="shared" si="48"/>
        <v>37.56345177664975</v>
      </c>
      <c r="E554" s="7">
        <f t="shared" si="50"/>
        <v>2.0589299129128295E-4</v>
      </c>
      <c r="F554" s="8">
        <f t="shared" si="52"/>
        <v>0.93675050777663338</v>
      </c>
      <c r="G554" s="7">
        <f t="shared" si="49"/>
        <v>3.9175329485401225E-4</v>
      </c>
      <c r="H554" s="8">
        <f t="shared" si="53"/>
        <v>0.84862016336311175</v>
      </c>
      <c r="I554">
        <f t="shared" si="51"/>
        <v>2.5114255684499653E-4</v>
      </c>
    </row>
    <row r="555" spans="1:9">
      <c r="A555" s="3" t="s">
        <v>203</v>
      </c>
      <c r="B555">
        <v>5.13</v>
      </c>
      <c r="C555" s="4">
        <v>192</v>
      </c>
      <c r="D555">
        <f t="shared" si="48"/>
        <v>37.42690058479532</v>
      </c>
      <c r="E555" s="7">
        <f t="shared" si="50"/>
        <v>2.671044211346373E-4</v>
      </c>
      <c r="F555" s="8">
        <f t="shared" si="52"/>
        <v>0.93701761219776802</v>
      </c>
      <c r="G555" s="7">
        <f t="shared" si="49"/>
        <v>5.1007472147235604E-4</v>
      </c>
      <c r="H555" s="8">
        <f t="shared" si="53"/>
        <v>0.8491302380845841</v>
      </c>
      <c r="I555">
        <f t="shared" si="51"/>
        <v>8.905113559258826E-4</v>
      </c>
    </row>
    <row r="556" spans="1:9">
      <c r="A556" s="3" t="s">
        <v>244</v>
      </c>
      <c r="B556">
        <v>18.18</v>
      </c>
      <c r="C556" s="4">
        <v>680</v>
      </c>
      <c r="D556">
        <f t="shared" si="48"/>
        <v>37.403740374037405</v>
      </c>
      <c r="E556" s="7">
        <f t="shared" si="50"/>
        <v>9.459948248518405E-4</v>
      </c>
      <c r="F556" s="8">
        <f t="shared" si="52"/>
        <v>0.93796360702261983</v>
      </c>
      <c r="G556" s="7">
        <f t="shared" si="49"/>
        <v>1.8076332234634371E-3</v>
      </c>
      <c r="H556" s="8">
        <f t="shared" si="53"/>
        <v>0.85093787130804754</v>
      </c>
      <c r="I556">
        <f t="shared" si="51"/>
        <v>5.5895522343429871E-4</v>
      </c>
    </row>
    <row r="557" spans="1:9">
      <c r="A557" s="3" t="s">
        <v>303</v>
      </c>
      <c r="B557">
        <v>11.35</v>
      </c>
      <c r="C557" s="4">
        <v>422</v>
      </c>
      <c r="D557">
        <f t="shared" si="48"/>
        <v>37.180616740088105</v>
      </c>
      <c r="E557" s="7">
        <f t="shared" si="50"/>
        <v>5.8707325895217158E-4</v>
      </c>
      <c r="F557" s="8">
        <f t="shared" si="52"/>
        <v>0.93855068028157196</v>
      </c>
      <c r="G557" s="7">
        <f t="shared" si="49"/>
        <v>1.1285278925363042E-3</v>
      </c>
      <c r="H557" s="8">
        <f t="shared" si="53"/>
        <v>0.8520663992005838</v>
      </c>
      <c r="I557">
        <f t="shared" si="51"/>
        <v>2.1577821406526532E-4</v>
      </c>
    </row>
    <row r="558" spans="1:9">
      <c r="A558" s="3" t="s">
        <v>321</v>
      </c>
      <c r="B558">
        <v>4.37</v>
      </c>
      <c r="C558" s="4">
        <v>162</v>
      </c>
      <c r="D558">
        <f t="shared" si="48"/>
        <v>37.070938215102977</v>
      </c>
      <c r="E558" s="7">
        <f t="shared" si="50"/>
        <v>2.2536935533235024E-4</v>
      </c>
      <c r="F558" s="8">
        <f t="shared" si="52"/>
        <v>0.93877604963690431</v>
      </c>
      <c r="G558" s="7">
        <f t="shared" si="49"/>
        <v>4.34508096069044E-4</v>
      </c>
      <c r="H558" s="8">
        <f t="shared" si="53"/>
        <v>0.85250090729665284</v>
      </c>
      <c r="I558">
        <f t="shared" si="51"/>
        <v>3.4412382459121371E-3</v>
      </c>
    </row>
    <row r="559" spans="1:9">
      <c r="A559" s="3" t="s">
        <v>264</v>
      </c>
      <c r="B559">
        <v>69.19</v>
      </c>
      <c r="C559" s="4">
        <v>2544</v>
      </c>
      <c r="D559">
        <f t="shared" si="48"/>
        <v>36.768319121260298</v>
      </c>
      <c r="E559" s="7">
        <f t="shared" si="50"/>
        <v>3.5391335800339443E-3</v>
      </c>
      <c r="F559" s="8">
        <f t="shared" si="52"/>
        <v>0.9423151832169383</v>
      </c>
      <c r="G559" s="7">
        <f t="shared" si="49"/>
        <v>6.8795458048094178E-3</v>
      </c>
      <c r="H559" s="8">
        <f t="shared" si="53"/>
        <v>0.85938045310146227</v>
      </c>
      <c r="I559">
        <f t="shared" si="51"/>
        <v>8.8331888420911664E-4</v>
      </c>
    </row>
    <row r="560" spans="1:9">
      <c r="A560" s="3" t="s">
        <v>339</v>
      </c>
      <c r="B560">
        <v>17.760000000000002</v>
      </c>
      <c r="C560" s="4">
        <v>653</v>
      </c>
      <c r="D560">
        <f t="shared" si="48"/>
        <v>36.768018018018012</v>
      </c>
      <c r="E560" s="7">
        <f t="shared" si="50"/>
        <v>9.0843326562978211E-4</v>
      </c>
      <c r="F560" s="8">
        <f t="shared" si="52"/>
        <v>0.94322361648256803</v>
      </c>
      <c r="G560" s="7">
        <f t="shared" si="49"/>
        <v>1.7658727199510807E-3</v>
      </c>
      <c r="H560" s="8">
        <f t="shared" si="53"/>
        <v>0.86114632582141337</v>
      </c>
      <c r="I560">
        <f t="shared" si="51"/>
        <v>9.6602594399075592E-4</v>
      </c>
    </row>
    <row r="561" spans="1:9">
      <c r="A561" s="3" t="s">
        <v>325</v>
      </c>
      <c r="B561">
        <v>19.37</v>
      </c>
      <c r="C561" s="4">
        <v>710</v>
      </c>
      <c r="D561">
        <f t="shared" si="48"/>
        <v>36.654620547237997</v>
      </c>
      <c r="E561" s="7">
        <f t="shared" si="50"/>
        <v>9.8772989065412761E-4</v>
      </c>
      <c r="F561" s="8">
        <f t="shared" si="52"/>
        <v>0.94421134637322213</v>
      </c>
      <c r="G561" s="7">
        <f t="shared" si="49"/>
        <v>1.9259546500817811E-3</v>
      </c>
      <c r="H561" s="8">
        <f t="shared" si="53"/>
        <v>0.8630722804714952</v>
      </c>
      <c r="I561">
        <f t="shared" si="51"/>
        <v>4.7968238730278223E-4</v>
      </c>
    </row>
    <row r="562" spans="1:9">
      <c r="A562" s="3" t="s">
        <v>25</v>
      </c>
      <c r="B562">
        <v>9.56</v>
      </c>
      <c r="C562" s="4">
        <v>348</v>
      </c>
      <c r="D562">
        <f t="shared" si="48"/>
        <v>36.40167364016736</v>
      </c>
      <c r="E562" s="7">
        <f t="shared" si="50"/>
        <v>4.8412676330653016E-4</v>
      </c>
      <c r="F562" s="8">
        <f t="shared" si="52"/>
        <v>0.94469547313652869</v>
      </c>
      <c r="G562" s="7">
        <f t="shared" si="49"/>
        <v>9.50548603757451E-4</v>
      </c>
      <c r="H562" s="8">
        <f t="shared" si="53"/>
        <v>0.86402282907525263</v>
      </c>
      <c r="I562">
        <f t="shared" si="51"/>
        <v>3.0801245843103953E-4</v>
      </c>
    </row>
    <row r="563" spans="1:9">
      <c r="A563" s="3" t="s">
        <v>601</v>
      </c>
      <c r="B563">
        <v>6.12</v>
      </c>
      <c r="C563" s="4">
        <v>222</v>
      </c>
      <c r="D563">
        <f t="shared" si="48"/>
        <v>36.274509803921568</v>
      </c>
      <c r="E563" s="7">
        <f t="shared" si="50"/>
        <v>3.0883948693692442E-4</v>
      </c>
      <c r="F563" s="8">
        <f t="shared" si="52"/>
        <v>0.94500431262346563</v>
      </c>
      <c r="G563" s="7">
        <f t="shared" si="49"/>
        <v>6.0851019403719662E-4</v>
      </c>
      <c r="H563" s="8">
        <f t="shared" si="53"/>
        <v>0.86463133926928981</v>
      </c>
      <c r="I563">
        <f t="shared" si="51"/>
        <v>1.3540394306976733E-4</v>
      </c>
    </row>
    <row r="564" spans="1:9">
      <c r="A564" s="3" t="s">
        <v>575</v>
      </c>
      <c r="B564">
        <v>2.67</v>
      </c>
      <c r="C564" s="4">
        <v>96</v>
      </c>
      <c r="D564">
        <f t="shared" si="48"/>
        <v>35.955056179775283</v>
      </c>
      <c r="E564" s="7">
        <f t="shared" si="50"/>
        <v>1.3355221056731865E-4</v>
      </c>
      <c r="F564" s="8">
        <f t="shared" si="52"/>
        <v>0.94513786483403295</v>
      </c>
      <c r="G564" s="7">
        <f t="shared" si="49"/>
        <v>2.6547748661426718E-4</v>
      </c>
      <c r="H564" s="8">
        <f t="shared" si="53"/>
        <v>0.86489681675590413</v>
      </c>
      <c r="I564">
        <f t="shared" si="51"/>
        <v>1.2760220776566467E-3</v>
      </c>
    </row>
    <row r="565" spans="1:9">
      <c r="A565" s="3" t="s">
        <v>345</v>
      </c>
      <c r="B565">
        <v>25.14</v>
      </c>
      <c r="C565" s="4">
        <v>903</v>
      </c>
      <c r="D565">
        <f t="shared" si="48"/>
        <v>35.91885441527446</v>
      </c>
      <c r="E565" s="7">
        <f t="shared" si="50"/>
        <v>1.2562254806488412E-3</v>
      </c>
      <c r="F565" s="8">
        <f t="shared" si="52"/>
        <v>0.9463940903146818</v>
      </c>
      <c r="G565" s="7">
        <f t="shared" si="49"/>
        <v>2.4996644245253471E-3</v>
      </c>
      <c r="H565" s="8">
        <f t="shared" si="53"/>
        <v>0.86739648118042945</v>
      </c>
      <c r="I565">
        <f t="shared" si="51"/>
        <v>5.5292850982202602E-4</v>
      </c>
    </row>
    <row r="566" spans="1:9">
      <c r="A566" s="3" t="s">
        <v>572</v>
      </c>
      <c r="B566">
        <v>10.89</v>
      </c>
      <c r="C566" s="4">
        <v>391</v>
      </c>
      <c r="D566">
        <f t="shared" si="48"/>
        <v>35.904499540863178</v>
      </c>
      <c r="E566" s="7">
        <f t="shared" si="50"/>
        <v>5.4394702428980826E-4</v>
      </c>
      <c r="F566" s="8">
        <f t="shared" si="52"/>
        <v>0.94693803733897164</v>
      </c>
      <c r="G566" s="7">
        <f t="shared" si="49"/>
        <v>1.082790198213247E-3</v>
      </c>
      <c r="H566" s="8">
        <f t="shared" si="53"/>
        <v>0.86847927137864267</v>
      </c>
      <c r="I566">
        <f t="shared" si="51"/>
        <v>4.808483362938043E-4</v>
      </c>
    </row>
    <row r="567" spans="1:9">
      <c r="A567" s="3" t="s">
        <v>540</v>
      </c>
      <c r="B567">
        <v>9.4700000000000006</v>
      </c>
      <c r="C567" s="4">
        <v>340</v>
      </c>
      <c r="D567">
        <f t="shared" si="48"/>
        <v>35.902851108764516</v>
      </c>
      <c r="E567" s="7">
        <f t="shared" si="50"/>
        <v>4.7299741242592025E-4</v>
      </c>
      <c r="F567" s="8">
        <f t="shared" si="52"/>
        <v>0.94741103475139754</v>
      </c>
      <c r="G567" s="7">
        <f t="shared" si="49"/>
        <v>9.4159992443337468E-4</v>
      </c>
      <c r="H567" s="8">
        <f t="shared" si="53"/>
        <v>0.86942087130307599</v>
      </c>
      <c r="I567">
        <f t="shared" si="51"/>
        <v>3.6322677591249519E-4</v>
      </c>
    </row>
    <row r="568" spans="1:9">
      <c r="A568" s="3" t="s">
        <v>151</v>
      </c>
      <c r="B568">
        <v>7.13</v>
      </c>
      <c r="C568" s="4">
        <v>255</v>
      </c>
      <c r="D568">
        <f t="shared" si="48"/>
        <v>35.764375876577837</v>
      </c>
      <c r="E568" s="7">
        <f t="shared" si="50"/>
        <v>3.547480593194402E-4</v>
      </c>
      <c r="F568" s="8">
        <f t="shared" si="52"/>
        <v>0.94776578281071699</v>
      </c>
      <c r="G568" s="7">
        <f t="shared" si="49"/>
        <v>7.0893426200738761E-4</v>
      </c>
      <c r="H568" s="8">
        <f t="shared" si="53"/>
        <v>0.87012980556508335</v>
      </c>
      <c r="I568">
        <f t="shared" si="51"/>
        <v>8.3571498043577552E-4</v>
      </c>
    </row>
    <row r="569" spans="1:9">
      <c r="A569" s="3" t="s">
        <v>605</v>
      </c>
      <c r="B569">
        <v>16.37</v>
      </c>
      <c r="C569" s="4">
        <v>584</v>
      </c>
      <c r="D569">
        <f t="shared" si="48"/>
        <v>35.675015271838724</v>
      </c>
      <c r="E569" s="7">
        <f t="shared" si="50"/>
        <v>8.1244261428452182E-4</v>
      </c>
      <c r="F569" s="8">
        <f t="shared" si="52"/>
        <v>0.94857822542500148</v>
      </c>
      <c r="G569" s="7">
        <f t="shared" si="49"/>
        <v>1.6276653392792335E-3</v>
      </c>
      <c r="H569" s="8">
        <f t="shared" si="53"/>
        <v>0.87175747090436262</v>
      </c>
      <c r="I569">
        <f t="shared" si="51"/>
        <v>1.0514141010662392E-3</v>
      </c>
    </row>
    <row r="570" spans="1:9">
      <c r="A570" s="3" t="s">
        <v>326</v>
      </c>
      <c r="B570">
        <v>20.56</v>
      </c>
      <c r="C570" s="4">
        <v>732</v>
      </c>
      <c r="D570">
        <f t="shared" si="48"/>
        <v>35.603112840466927</v>
      </c>
      <c r="E570" s="7">
        <f t="shared" si="50"/>
        <v>1.0183356055758048E-3</v>
      </c>
      <c r="F570" s="8">
        <f t="shared" si="52"/>
        <v>0.94959656103057732</v>
      </c>
      <c r="G570" s="7">
        <f t="shared" si="49"/>
        <v>2.0442760767001244E-3</v>
      </c>
      <c r="H570" s="8">
        <f t="shared" si="53"/>
        <v>0.87380174698106272</v>
      </c>
      <c r="I570">
        <f t="shared" si="51"/>
        <v>8.4851723768508691E-4</v>
      </c>
    </row>
    <row r="571" spans="1:9">
      <c r="A571" s="3" t="s">
        <v>123</v>
      </c>
      <c r="B571">
        <v>16.57</v>
      </c>
      <c r="C571" s="4">
        <v>589</v>
      </c>
      <c r="D571">
        <f t="shared" si="48"/>
        <v>35.546167773083887</v>
      </c>
      <c r="E571" s="7">
        <f t="shared" si="50"/>
        <v>8.1939845858490306E-4</v>
      </c>
      <c r="F571" s="8">
        <f t="shared" si="52"/>
        <v>0.95041595948916224</v>
      </c>
      <c r="G571" s="7">
        <f t="shared" si="49"/>
        <v>1.6475512933327367E-3</v>
      </c>
      <c r="H571" s="8">
        <f t="shared" si="53"/>
        <v>0.87544929827439544</v>
      </c>
      <c r="I571">
        <f t="shared" si="51"/>
        <v>4.3140923798756781E-4</v>
      </c>
    </row>
    <row r="572" spans="1:9">
      <c r="A572" s="3" t="s">
        <v>172</v>
      </c>
      <c r="B572">
        <v>8.3800000000000008</v>
      </c>
      <c r="C572" s="4">
        <v>296</v>
      </c>
      <c r="D572">
        <f t="shared" si="48"/>
        <v>35.322195704057279</v>
      </c>
      <c r="E572" s="7">
        <f t="shared" si="50"/>
        <v>4.1178598258256589E-4</v>
      </c>
      <c r="F572" s="8">
        <f t="shared" si="52"/>
        <v>0.95082774547174476</v>
      </c>
      <c r="G572" s="7">
        <f t="shared" si="49"/>
        <v>8.3322147484178241E-4</v>
      </c>
      <c r="H572" s="8">
        <f t="shared" si="53"/>
        <v>0.87628251974923721</v>
      </c>
      <c r="I572">
        <f t="shared" si="51"/>
        <v>1.7475304849401407E-4</v>
      </c>
    </row>
    <row r="573" spans="1:9">
      <c r="A573" s="3" t="s">
        <v>47</v>
      </c>
      <c r="B573">
        <v>3.37</v>
      </c>
      <c r="C573" s="4">
        <v>118</v>
      </c>
      <c r="D573">
        <f t="shared" si="48"/>
        <v>35.014836795252222</v>
      </c>
      <c r="E573" s="7">
        <f t="shared" si="50"/>
        <v>1.6415792548899586E-4</v>
      </c>
      <c r="F573" s="8">
        <f t="shared" si="52"/>
        <v>0.95099190339723372</v>
      </c>
      <c r="G573" s="7">
        <f t="shared" si="49"/>
        <v>3.3507832580152822E-4</v>
      </c>
      <c r="H573" s="8">
        <f t="shared" si="53"/>
        <v>0.8766175980750387</v>
      </c>
      <c r="I573">
        <f t="shared" si="51"/>
        <v>1.2965925315785443E-3</v>
      </c>
    </row>
    <row r="574" spans="1:9">
      <c r="A574" s="3" t="s">
        <v>595</v>
      </c>
      <c r="B574">
        <v>24.92</v>
      </c>
      <c r="C574" s="4">
        <v>869</v>
      </c>
      <c r="D574">
        <f t="shared" si="48"/>
        <v>34.87158908507223</v>
      </c>
      <c r="E574" s="7">
        <f t="shared" si="50"/>
        <v>1.2089257394062491E-3</v>
      </c>
      <c r="F574" s="8">
        <f t="shared" si="52"/>
        <v>0.95220082913663995</v>
      </c>
      <c r="G574" s="7">
        <f t="shared" si="49"/>
        <v>2.4777898750664939E-3</v>
      </c>
      <c r="H574" s="8">
        <f t="shared" si="53"/>
        <v>0.87909538795010522</v>
      </c>
      <c r="I574">
        <f t="shared" si="51"/>
        <v>8.1545424550377721E-4</v>
      </c>
    </row>
    <row r="575" spans="1:9">
      <c r="A575" s="3" t="s">
        <v>206</v>
      </c>
      <c r="B575">
        <v>15.64</v>
      </c>
      <c r="C575" s="4">
        <v>544</v>
      </c>
      <c r="D575">
        <f t="shared" si="48"/>
        <v>34.782608695652172</v>
      </c>
      <c r="E575" s="7">
        <f t="shared" si="50"/>
        <v>7.5679585988147244E-4</v>
      </c>
      <c r="F575" s="8">
        <f t="shared" si="52"/>
        <v>0.95295762499652137</v>
      </c>
      <c r="G575" s="7">
        <f t="shared" si="49"/>
        <v>1.5550816069839471E-3</v>
      </c>
      <c r="H575" s="8">
        <f t="shared" si="53"/>
        <v>0.88065046955708914</v>
      </c>
      <c r="I575">
        <f t="shared" si="51"/>
        <v>7.6898909215172839E-4</v>
      </c>
    </row>
    <row r="576" spans="1:9">
      <c r="A576" s="3" t="s">
        <v>574</v>
      </c>
      <c r="B576">
        <v>14.71</v>
      </c>
      <c r="C576" s="4">
        <v>510</v>
      </c>
      <c r="D576">
        <f t="shared" si="48"/>
        <v>34.670292318150914</v>
      </c>
      <c r="E576" s="7">
        <f t="shared" si="50"/>
        <v>7.094961186388804E-4</v>
      </c>
      <c r="F576" s="8">
        <f t="shared" si="52"/>
        <v>0.95366712111516028</v>
      </c>
      <c r="G576" s="7">
        <f t="shared" si="49"/>
        <v>1.4626119206351575E-3</v>
      </c>
      <c r="H576" s="8">
        <f t="shared" si="53"/>
        <v>0.88211308147772427</v>
      </c>
      <c r="I576">
        <f t="shared" si="51"/>
        <v>8.9984058975545178E-4</v>
      </c>
    </row>
    <row r="577" spans="1:9">
      <c r="A577" s="3" t="s">
        <v>608</v>
      </c>
      <c r="B577">
        <v>17.190000000000001</v>
      </c>
      <c r="C577" s="4">
        <v>595</v>
      </c>
      <c r="D577">
        <f t="shared" si="48"/>
        <v>34.6131471785922</v>
      </c>
      <c r="E577" s="7">
        <f t="shared" si="50"/>
        <v>8.2774547174536051E-4</v>
      </c>
      <c r="F577" s="8">
        <f t="shared" si="52"/>
        <v>0.95449486658690563</v>
      </c>
      <c r="G577" s="7">
        <f t="shared" si="49"/>
        <v>1.7091977508985965E-3</v>
      </c>
      <c r="H577" s="8">
        <f t="shared" si="53"/>
        <v>0.88382227922862289</v>
      </c>
      <c r="I577">
        <f t="shared" si="51"/>
        <v>6.1544483886255552E-4</v>
      </c>
    </row>
    <row r="578" spans="1:9">
      <c r="A578" s="3" t="s">
        <v>221</v>
      </c>
      <c r="B578">
        <v>11.68</v>
      </c>
      <c r="C578" s="4">
        <v>401</v>
      </c>
      <c r="D578">
        <f t="shared" ref="D578:D624" si="54">C578/B578</f>
        <v>34.332191780821915</v>
      </c>
      <c r="E578" s="7">
        <f t="shared" si="50"/>
        <v>5.5785871289057063E-4</v>
      </c>
      <c r="F578" s="8">
        <f t="shared" si="52"/>
        <v>0.95505272529979623</v>
      </c>
      <c r="G578" s="7">
        <f t="shared" ref="G578:G624" si="55">B578/10057.35</f>
        <v>1.1613397167245844E-3</v>
      </c>
      <c r="H578" s="8">
        <f t="shared" si="53"/>
        <v>0.88498361894534749</v>
      </c>
      <c r="I578">
        <f t="shared" si="51"/>
        <v>1.731833986177933E-3</v>
      </c>
    </row>
    <row r="579" spans="1:9">
      <c r="A579" s="3" t="s">
        <v>306</v>
      </c>
      <c r="B579">
        <v>32.81</v>
      </c>
      <c r="C579" s="4">
        <v>1124</v>
      </c>
      <c r="D579">
        <f t="shared" si="54"/>
        <v>34.257848217007009</v>
      </c>
      <c r="E579" s="7">
        <f t="shared" ref="E579:E624" si="56">C579/718820</f>
        <v>1.5636737987256893E-3</v>
      </c>
      <c r="F579" s="8">
        <f t="shared" si="52"/>
        <v>0.95661639909852192</v>
      </c>
      <c r="G579" s="7">
        <f t="shared" si="55"/>
        <v>3.2622907624771935E-3</v>
      </c>
      <c r="H579" s="8">
        <f t="shared" si="53"/>
        <v>0.88824590970782469</v>
      </c>
      <c r="I579">
        <f t="shared" ref="I579:I624" si="57">F579*H580-F580*H579</f>
        <v>9.9781519574926314E-4</v>
      </c>
    </row>
    <row r="580" spans="1:9">
      <c r="A580" s="3" t="s">
        <v>262</v>
      </c>
      <c r="B580">
        <v>18.87</v>
      </c>
      <c r="C580" s="4">
        <v>645</v>
      </c>
      <c r="D580">
        <f t="shared" si="54"/>
        <v>34.181240063593002</v>
      </c>
      <c r="E580" s="7">
        <f t="shared" si="56"/>
        <v>8.9730391474917225E-4</v>
      </c>
      <c r="F580" s="8">
        <f t="shared" ref="F580:F624" si="58">F579+E580</f>
        <v>0.9575137030132711</v>
      </c>
      <c r="G580" s="7">
        <f t="shared" si="55"/>
        <v>1.8762397649480231E-3</v>
      </c>
      <c r="H580" s="8">
        <f t="shared" ref="H580:H624" si="59">H579+G580</f>
        <v>0.89012214947277268</v>
      </c>
      <c r="I580">
        <f t="shared" si="57"/>
        <v>6.9528349874647954E-4</v>
      </c>
    </row>
    <row r="581" spans="1:9">
      <c r="A581" s="3" t="s">
        <v>42</v>
      </c>
      <c r="B581">
        <v>13.13</v>
      </c>
      <c r="C581" s="4">
        <v>448</v>
      </c>
      <c r="D581">
        <f t="shared" si="54"/>
        <v>34.120335110434119</v>
      </c>
      <c r="E581" s="7">
        <f t="shared" si="56"/>
        <v>6.2324364931415376E-4</v>
      </c>
      <c r="F581" s="8">
        <f t="shared" si="58"/>
        <v>0.95813694666258531</v>
      </c>
      <c r="G581" s="7">
        <f t="shared" si="55"/>
        <v>1.3055128836124824E-3</v>
      </c>
      <c r="H581" s="8">
        <f t="shared" si="59"/>
        <v>0.89142766235638515</v>
      </c>
      <c r="I581">
        <f t="shared" si="57"/>
        <v>2.0394491916775337E-4</v>
      </c>
    </row>
    <row r="582" spans="1:9">
      <c r="A582" s="3" t="s">
        <v>277</v>
      </c>
      <c r="B582">
        <v>3.82</v>
      </c>
      <c r="C582" s="4">
        <v>129</v>
      </c>
      <c r="D582">
        <f t="shared" si="54"/>
        <v>33.769633507853406</v>
      </c>
      <c r="E582" s="7">
        <f t="shared" si="56"/>
        <v>1.7946078294983446E-4</v>
      </c>
      <c r="F582" s="8">
        <f t="shared" si="58"/>
        <v>0.95831640744553515</v>
      </c>
      <c r="G582" s="7">
        <f t="shared" si="55"/>
        <v>3.7982172242191029E-4</v>
      </c>
      <c r="H582" s="8">
        <f t="shared" si="59"/>
        <v>0.89180748407880706</v>
      </c>
      <c r="I582">
        <f t="shared" si="57"/>
        <v>2.4239728790786952E-4</v>
      </c>
    </row>
    <row r="583" spans="1:9">
      <c r="A583" s="3" t="s">
        <v>463</v>
      </c>
      <c r="B583">
        <v>4.51</v>
      </c>
      <c r="C583" s="4">
        <v>151</v>
      </c>
      <c r="D583">
        <f t="shared" si="54"/>
        <v>33.481152993348118</v>
      </c>
      <c r="E583" s="7">
        <f t="shared" si="56"/>
        <v>2.1006649787151164E-4</v>
      </c>
      <c r="F583" s="8">
        <f t="shared" si="58"/>
        <v>0.95852647394340662</v>
      </c>
      <c r="G583" s="7">
        <f t="shared" si="55"/>
        <v>4.4842826390649622E-4</v>
      </c>
      <c r="H583" s="8">
        <f t="shared" si="59"/>
        <v>0.89225591234271351</v>
      </c>
      <c r="I583">
        <f t="shared" si="57"/>
        <v>6.9017989736264163E-4</v>
      </c>
    </row>
    <row r="584" spans="1:9">
      <c r="A584" s="3" t="s">
        <v>583</v>
      </c>
      <c r="B584">
        <v>12.79</v>
      </c>
      <c r="C584" s="4">
        <v>426</v>
      </c>
      <c r="D584">
        <f t="shared" si="54"/>
        <v>33.307271305707587</v>
      </c>
      <c r="E584" s="7">
        <f t="shared" si="56"/>
        <v>5.9263793439247661E-4</v>
      </c>
      <c r="F584" s="8">
        <f t="shared" si="58"/>
        <v>0.95911911187779908</v>
      </c>
      <c r="G584" s="7">
        <f t="shared" si="55"/>
        <v>1.2717067617215268E-3</v>
      </c>
      <c r="H584" s="8">
        <f t="shared" si="59"/>
        <v>0.89352761910443501</v>
      </c>
      <c r="I584">
        <f t="shared" si="57"/>
        <v>3.9991118922189095E-4</v>
      </c>
    </row>
    <row r="585" spans="1:9">
      <c r="A585" s="3" t="s">
        <v>604</v>
      </c>
      <c r="B585">
        <v>7.4</v>
      </c>
      <c r="C585" s="4">
        <v>246</v>
      </c>
      <c r="D585">
        <f t="shared" si="54"/>
        <v>33.243243243243242</v>
      </c>
      <c r="E585" s="7">
        <f t="shared" si="56"/>
        <v>3.4222753957875409E-4</v>
      </c>
      <c r="F585" s="8">
        <f t="shared" si="58"/>
        <v>0.95946133941737788</v>
      </c>
      <c r="G585" s="7">
        <f t="shared" si="55"/>
        <v>7.3578029997961689E-4</v>
      </c>
      <c r="H585" s="8">
        <f t="shared" si="59"/>
        <v>0.89426339940441468</v>
      </c>
      <c r="I585">
        <f t="shared" si="57"/>
        <v>6.6910146385168456E-4</v>
      </c>
    </row>
    <row r="586" spans="1:9">
      <c r="A586" s="3" t="s">
        <v>405</v>
      </c>
      <c r="B586">
        <v>12.23</v>
      </c>
      <c r="C586" s="4">
        <v>400</v>
      </c>
      <c r="D586">
        <f t="shared" si="54"/>
        <v>32.706459525756337</v>
      </c>
      <c r="E586" s="7">
        <f t="shared" si="56"/>
        <v>5.5646754403049442E-4</v>
      </c>
      <c r="F586" s="8">
        <f t="shared" si="58"/>
        <v>0.96001780696140837</v>
      </c>
      <c r="G586" s="7">
        <f t="shared" si="55"/>
        <v>1.2160260903717182E-3</v>
      </c>
      <c r="H586" s="8">
        <f t="shared" si="59"/>
        <v>0.89547942549478643</v>
      </c>
      <c r="I586">
        <f t="shared" si="57"/>
        <v>2.4751269728588987E-3</v>
      </c>
    </row>
    <row r="587" spans="1:9">
      <c r="A587" s="3" t="s">
        <v>376</v>
      </c>
      <c r="B587">
        <v>45.18</v>
      </c>
      <c r="C587" s="4">
        <v>1475</v>
      </c>
      <c r="D587">
        <f t="shared" si="54"/>
        <v>32.647189021691013</v>
      </c>
      <c r="E587" s="7">
        <f t="shared" si="56"/>
        <v>2.051974068612448E-3</v>
      </c>
      <c r="F587" s="8">
        <f t="shared" si="58"/>
        <v>0.96206978103002083</v>
      </c>
      <c r="G587" s="7">
        <f t="shared" si="55"/>
        <v>4.4922370206863637E-3</v>
      </c>
      <c r="H587" s="8">
        <f t="shared" si="59"/>
        <v>0.89997166251547278</v>
      </c>
      <c r="I587">
        <f t="shared" si="57"/>
        <v>5.290148159814434E-4</v>
      </c>
    </row>
    <row r="588" spans="1:9">
      <c r="A588" s="3" t="s">
        <v>127</v>
      </c>
      <c r="B588">
        <v>9.64</v>
      </c>
      <c r="C588" s="4">
        <v>314</v>
      </c>
      <c r="D588">
        <f t="shared" si="54"/>
        <v>32.572614107883815</v>
      </c>
      <c r="E588" s="7">
        <f t="shared" si="56"/>
        <v>4.3682702206393812E-4</v>
      </c>
      <c r="F588" s="8">
        <f t="shared" si="58"/>
        <v>0.96250660805208477</v>
      </c>
      <c r="G588" s="7">
        <f t="shared" si="55"/>
        <v>9.5850298537885226E-4</v>
      </c>
      <c r="H588" s="8">
        <f t="shared" si="59"/>
        <v>0.90093016550085159</v>
      </c>
      <c r="I588">
        <f t="shared" si="57"/>
        <v>2.4529311502398121E-3</v>
      </c>
    </row>
    <row r="589" spans="1:9">
      <c r="A589" s="3" t="s">
        <v>242</v>
      </c>
      <c r="B589">
        <v>44.66</v>
      </c>
      <c r="C589" s="4">
        <v>1453</v>
      </c>
      <c r="D589">
        <f t="shared" si="54"/>
        <v>32.534706672637711</v>
      </c>
      <c r="E589" s="7">
        <f t="shared" si="56"/>
        <v>2.0213683536907711E-3</v>
      </c>
      <c r="F589" s="8">
        <f t="shared" si="58"/>
        <v>0.96452797640577559</v>
      </c>
      <c r="G589" s="7">
        <f t="shared" si="55"/>
        <v>4.440533540147255E-3</v>
      </c>
      <c r="H589" s="8">
        <f t="shared" si="59"/>
        <v>0.90537069904099887</v>
      </c>
      <c r="I589">
        <f t="shared" si="57"/>
        <v>5.4142238067023118E-4</v>
      </c>
    </row>
    <row r="590" spans="1:9">
      <c r="A590" s="3" t="s">
        <v>96</v>
      </c>
      <c r="B590">
        <v>9.73</v>
      </c>
      <c r="C590" s="4">
        <v>311</v>
      </c>
      <c r="D590">
        <f t="shared" si="54"/>
        <v>31.963001027749229</v>
      </c>
      <c r="E590" s="7">
        <f t="shared" si="56"/>
        <v>4.3265351548370939E-4</v>
      </c>
      <c r="F590" s="8">
        <f t="shared" si="58"/>
        <v>0.96496062992125931</v>
      </c>
      <c r="G590" s="7">
        <f t="shared" si="55"/>
        <v>9.6745166470292869E-4</v>
      </c>
      <c r="H590" s="8">
        <f t="shared" si="59"/>
        <v>0.90633815070570178</v>
      </c>
      <c r="I590">
        <f t="shared" si="57"/>
        <v>1.0882448745770379E-3</v>
      </c>
    </row>
    <row r="591" spans="1:9">
      <c r="A591" s="3" t="s">
        <v>153</v>
      </c>
      <c r="B591">
        <v>19.489999999999998</v>
      </c>
      <c r="C591" s="4">
        <v>620</v>
      </c>
      <c r="D591">
        <f t="shared" si="54"/>
        <v>31.811185223191384</v>
      </c>
      <c r="E591" s="7">
        <f t="shared" si="56"/>
        <v>8.6252469324726638E-4</v>
      </c>
      <c r="F591" s="8">
        <f t="shared" si="58"/>
        <v>0.96582315461450652</v>
      </c>
      <c r="G591" s="7">
        <f t="shared" si="55"/>
        <v>1.9378862225138827E-3</v>
      </c>
      <c r="H591" s="8">
        <f t="shared" si="59"/>
        <v>0.90827603692821568</v>
      </c>
      <c r="I591">
        <f t="shared" si="57"/>
        <v>1.9615800731231925E-4</v>
      </c>
    </row>
    <row r="592" spans="1:9">
      <c r="A592" s="3" t="s">
        <v>314</v>
      </c>
      <c r="B592">
        <v>3.49</v>
      </c>
      <c r="C592" s="4">
        <v>110</v>
      </c>
      <c r="D592">
        <f t="shared" si="54"/>
        <v>31.51862464183381</v>
      </c>
      <c r="E592" s="7">
        <f t="shared" si="56"/>
        <v>1.5302857460838598E-4</v>
      </c>
      <c r="F592" s="8">
        <f t="shared" si="58"/>
        <v>0.96597618318911493</v>
      </c>
      <c r="G592" s="7">
        <f t="shared" si="55"/>
        <v>3.4700989823363012E-4</v>
      </c>
      <c r="H592" s="8">
        <f t="shared" si="59"/>
        <v>0.90862304682644934</v>
      </c>
      <c r="I592">
        <f t="shared" si="57"/>
        <v>1.7598188727815378E-3</v>
      </c>
    </row>
    <row r="593" spans="1:9">
      <c r="A593" s="3" t="s">
        <v>54</v>
      </c>
      <c r="B593">
        <v>30.97</v>
      </c>
      <c r="C593" s="4">
        <v>961</v>
      </c>
      <c r="D593">
        <f t="shared" si="54"/>
        <v>31.030029060381015</v>
      </c>
      <c r="E593" s="7">
        <f t="shared" si="56"/>
        <v>1.3369132745332628E-3</v>
      </c>
      <c r="F593" s="8">
        <f t="shared" si="58"/>
        <v>0.96731309646364816</v>
      </c>
      <c r="G593" s="7">
        <f t="shared" si="55"/>
        <v>3.0793399851849639E-3</v>
      </c>
      <c r="H593" s="8">
        <f t="shared" si="59"/>
        <v>0.91170238681163429</v>
      </c>
      <c r="I593">
        <f t="shared" si="57"/>
        <v>4.968927797727174E-4</v>
      </c>
    </row>
    <row r="594" spans="1:9">
      <c r="A594" s="3" t="s">
        <v>227</v>
      </c>
      <c r="B594">
        <v>8.74</v>
      </c>
      <c r="C594" s="4">
        <v>271</v>
      </c>
      <c r="D594">
        <f t="shared" si="54"/>
        <v>31.006864988558352</v>
      </c>
      <c r="E594" s="7">
        <f t="shared" si="56"/>
        <v>3.7700676108065996E-4</v>
      </c>
      <c r="F594" s="8">
        <f t="shared" si="58"/>
        <v>0.96769010322472881</v>
      </c>
      <c r="G594" s="7">
        <f t="shared" si="55"/>
        <v>8.6901619213808801E-4</v>
      </c>
      <c r="H594" s="8">
        <f t="shared" si="59"/>
        <v>0.91257140300377237</v>
      </c>
      <c r="I594">
        <f t="shared" si="57"/>
        <v>5.1140549133232849E-4</v>
      </c>
    </row>
    <row r="595" spans="1:9">
      <c r="A595" s="3" t="s">
        <v>44</v>
      </c>
      <c r="B595">
        <v>8.9700000000000006</v>
      </c>
      <c r="C595" s="4">
        <v>277</v>
      </c>
      <c r="D595">
        <f t="shared" si="54"/>
        <v>30.880713489409139</v>
      </c>
      <c r="E595" s="7">
        <f t="shared" si="56"/>
        <v>3.8535377424111741E-4</v>
      </c>
      <c r="F595" s="8">
        <f t="shared" si="58"/>
        <v>0.96807545699896991</v>
      </c>
      <c r="G595" s="7">
        <f t="shared" si="55"/>
        <v>8.9188503929961676E-4</v>
      </c>
      <c r="H595" s="8">
        <f t="shared" si="59"/>
        <v>0.91346328804307197</v>
      </c>
      <c r="I595">
        <f t="shared" si="57"/>
        <v>4.9485267404203448E-4</v>
      </c>
    </row>
    <row r="596" spans="1:9">
      <c r="A596" s="3" t="s">
        <v>549</v>
      </c>
      <c r="B596">
        <v>8.6</v>
      </c>
      <c r="C596" s="4">
        <v>262</v>
      </c>
      <c r="D596">
        <f t="shared" si="54"/>
        <v>30.465116279069768</v>
      </c>
      <c r="E596" s="7">
        <f t="shared" si="56"/>
        <v>3.6448624133997385E-4</v>
      </c>
      <c r="F596" s="8">
        <f t="shared" si="58"/>
        <v>0.96843994324030991</v>
      </c>
      <c r="G596" s="7">
        <f t="shared" si="55"/>
        <v>8.5509602430063579E-4</v>
      </c>
      <c r="H596" s="8">
        <f t="shared" si="59"/>
        <v>0.91431838406737265</v>
      </c>
      <c r="I596">
        <f t="shared" si="57"/>
        <v>4.0330478059100727E-3</v>
      </c>
    </row>
    <row r="597" spans="1:9">
      <c r="A597" s="3" t="s">
        <v>358</v>
      </c>
      <c r="B597">
        <v>68.95</v>
      </c>
      <c r="C597" s="4">
        <v>2049</v>
      </c>
      <c r="D597">
        <f t="shared" si="54"/>
        <v>29.717186366932559</v>
      </c>
      <c r="E597" s="7">
        <f t="shared" si="56"/>
        <v>2.8505049942962077E-3</v>
      </c>
      <c r="F597" s="8">
        <f t="shared" si="58"/>
        <v>0.97129044823460609</v>
      </c>
      <c r="G597" s="7">
        <f t="shared" si="55"/>
        <v>6.855682659945214E-3</v>
      </c>
      <c r="H597" s="8">
        <f t="shared" si="59"/>
        <v>0.92117406672731783</v>
      </c>
      <c r="I597">
        <f t="shared" si="57"/>
        <v>1.2877417520273271E-2</v>
      </c>
    </row>
    <row r="598" spans="1:9">
      <c r="A598" s="3" t="s">
        <v>134</v>
      </c>
      <c r="B598">
        <v>219.5</v>
      </c>
      <c r="C598" s="4">
        <v>6493</v>
      </c>
      <c r="D598">
        <f t="shared" si="54"/>
        <v>29.580865603644646</v>
      </c>
      <c r="E598" s="7">
        <f t="shared" si="56"/>
        <v>9.0328594084750011E-3</v>
      </c>
      <c r="F598" s="8">
        <f t="shared" si="58"/>
        <v>0.98032330764308107</v>
      </c>
      <c r="G598" s="7">
        <f t="shared" si="55"/>
        <v>2.1824834573719715E-2</v>
      </c>
      <c r="H598" s="8">
        <f t="shared" si="59"/>
        <v>0.94299890130103758</v>
      </c>
      <c r="I598">
        <f t="shared" si="57"/>
        <v>7.2818736760804637E-4</v>
      </c>
    </row>
    <row r="599" spans="1:9">
      <c r="A599" s="3" t="s">
        <v>202</v>
      </c>
      <c r="B599">
        <v>12.41</v>
      </c>
      <c r="C599" s="4">
        <v>367</v>
      </c>
      <c r="D599">
        <f t="shared" si="54"/>
        <v>29.572925060435132</v>
      </c>
      <c r="E599" s="7">
        <f t="shared" si="56"/>
        <v>5.1055897164797859E-4</v>
      </c>
      <c r="F599" s="8">
        <f t="shared" si="58"/>
        <v>0.98083386661472904</v>
      </c>
      <c r="G599" s="7">
        <f t="shared" si="55"/>
        <v>1.233923449019871E-3</v>
      </c>
      <c r="H599" s="8">
        <f t="shared" si="59"/>
        <v>0.94423282475005743</v>
      </c>
      <c r="I599">
        <f t="shared" si="57"/>
        <v>2.5837942767070743E-4</v>
      </c>
    </row>
    <row r="600" spans="1:9">
      <c r="A600" s="3" t="s">
        <v>355</v>
      </c>
      <c r="B600">
        <v>4.3600000000000003</v>
      </c>
      <c r="C600" s="4">
        <v>127</v>
      </c>
      <c r="D600">
        <f t="shared" si="54"/>
        <v>29.128440366972473</v>
      </c>
      <c r="E600" s="7">
        <f t="shared" si="56"/>
        <v>1.7667844522968197E-4</v>
      </c>
      <c r="F600" s="8">
        <f t="shared" si="58"/>
        <v>0.98101054505995877</v>
      </c>
      <c r="G600" s="7">
        <f t="shared" si="55"/>
        <v>4.335137983663689E-4</v>
      </c>
      <c r="H600" s="8">
        <f t="shared" si="59"/>
        <v>0.94466633854842375</v>
      </c>
      <c r="I600">
        <f t="shared" si="57"/>
        <v>9.3340642003791885E-4</v>
      </c>
    </row>
    <row r="601" spans="1:9">
      <c r="A601" s="3" t="s">
        <v>311</v>
      </c>
      <c r="B601">
        <v>15.74</v>
      </c>
      <c r="C601" s="4">
        <v>458</v>
      </c>
      <c r="D601">
        <f t="shared" si="54"/>
        <v>29.097839898348155</v>
      </c>
      <c r="E601" s="7">
        <f t="shared" si="56"/>
        <v>6.3715533791491614E-4</v>
      </c>
      <c r="F601" s="8">
        <f t="shared" si="58"/>
        <v>0.98164770039787363</v>
      </c>
      <c r="G601" s="7">
        <f t="shared" si="55"/>
        <v>1.5650245840106987E-3</v>
      </c>
      <c r="H601" s="8">
        <f t="shared" si="59"/>
        <v>0.94623136313243439</v>
      </c>
      <c r="I601">
        <f t="shared" si="57"/>
        <v>1.1577325138796279E-3</v>
      </c>
    </row>
    <row r="602" spans="1:9">
      <c r="A602" s="3" t="s">
        <v>92</v>
      </c>
      <c r="B602">
        <v>19.36</v>
      </c>
      <c r="C602" s="4">
        <v>556</v>
      </c>
      <c r="D602">
        <f t="shared" si="54"/>
        <v>28.719008264462811</v>
      </c>
      <c r="E602" s="7">
        <f t="shared" si="56"/>
        <v>7.7348988620238722E-4</v>
      </c>
      <c r="F602" s="8">
        <f t="shared" si="58"/>
        <v>0.98242119028407604</v>
      </c>
      <c r="G602" s="7">
        <f t="shared" si="55"/>
        <v>1.9249603523791058E-3</v>
      </c>
      <c r="H602" s="8">
        <f t="shared" si="59"/>
        <v>0.94815632348481349</v>
      </c>
      <c r="I602">
        <f t="shared" si="57"/>
        <v>3.7542948334945425E-4</v>
      </c>
    </row>
    <row r="603" spans="1:9">
      <c r="A603" s="3" t="s">
        <v>279</v>
      </c>
      <c r="B603">
        <v>6.22</v>
      </c>
      <c r="C603" s="4">
        <v>176</v>
      </c>
      <c r="D603">
        <f t="shared" si="54"/>
        <v>28.29581993569132</v>
      </c>
      <c r="E603" s="7">
        <f t="shared" si="56"/>
        <v>2.4484571937341754E-4</v>
      </c>
      <c r="F603" s="8">
        <f t="shared" si="58"/>
        <v>0.98266603600344948</v>
      </c>
      <c r="G603" s="7">
        <f t="shared" si="55"/>
        <v>6.184531710639482E-4</v>
      </c>
      <c r="H603" s="8">
        <f t="shared" si="59"/>
        <v>0.94877477665587739</v>
      </c>
      <c r="I603">
        <f t="shared" si="57"/>
        <v>1.2797719626783666E-3</v>
      </c>
    </row>
    <row r="604" spans="1:9">
      <c r="A604" s="3" t="s">
        <v>72</v>
      </c>
      <c r="B604">
        <v>21.19</v>
      </c>
      <c r="C604" s="4">
        <v>599</v>
      </c>
      <c r="D604">
        <f t="shared" si="54"/>
        <v>28.268050967437468</v>
      </c>
      <c r="E604" s="7">
        <f t="shared" si="56"/>
        <v>8.3331014718566543E-4</v>
      </c>
      <c r="F604" s="8">
        <f t="shared" si="58"/>
        <v>0.98349934615063517</v>
      </c>
      <c r="G604" s="7">
        <f t="shared" si="55"/>
        <v>2.1069168319686597E-3</v>
      </c>
      <c r="H604" s="8">
        <f t="shared" si="59"/>
        <v>0.95088169348784601</v>
      </c>
      <c r="I604">
        <f t="shared" si="57"/>
        <v>8.2460821641583415E-4</v>
      </c>
    </row>
    <row r="605" spans="1:9">
      <c r="A605" s="3" t="s">
        <v>276</v>
      </c>
      <c r="B605">
        <v>13.6</v>
      </c>
      <c r="C605" s="4">
        <v>382</v>
      </c>
      <c r="D605">
        <f t="shared" si="54"/>
        <v>28.088235294117649</v>
      </c>
      <c r="E605" s="7">
        <f t="shared" si="56"/>
        <v>5.314265045491222E-4</v>
      </c>
      <c r="F605" s="8">
        <f t="shared" si="58"/>
        <v>0.98403077265518424</v>
      </c>
      <c r="G605" s="7">
        <f t="shared" si="55"/>
        <v>1.3522448756382148E-3</v>
      </c>
      <c r="H605" s="8">
        <f t="shared" si="59"/>
        <v>0.95223393836348424</v>
      </c>
      <c r="I605">
        <f t="shared" si="57"/>
        <v>6.2378527335260614E-4</v>
      </c>
    </row>
    <row r="606" spans="1:9">
      <c r="A606" s="3" t="s">
        <v>246</v>
      </c>
      <c r="B606">
        <v>10.18</v>
      </c>
      <c r="C606" s="4">
        <v>281</v>
      </c>
      <c r="D606">
        <f t="shared" si="54"/>
        <v>27.603143418467585</v>
      </c>
      <c r="E606" s="7">
        <f t="shared" si="56"/>
        <v>3.9091844968142233E-4</v>
      </c>
      <c r="F606" s="8">
        <f t="shared" si="58"/>
        <v>0.98442169110486566</v>
      </c>
      <c r="G606" s="7">
        <f t="shared" si="55"/>
        <v>1.0121950613233108E-3</v>
      </c>
      <c r="H606" s="8">
        <f t="shared" si="59"/>
        <v>0.95324613342480757</v>
      </c>
      <c r="I606">
        <f t="shared" si="57"/>
        <v>2.7608718201066473E-4</v>
      </c>
    </row>
    <row r="607" spans="1:9">
      <c r="A607" s="3" t="s">
        <v>284</v>
      </c>
      <c r="B607">
        <v>4.46</v>
      </c>
      <c r="C607" s="4">
        <v>121</v>
      </c>
      <c r="D607">
        <f t="shared" si="54"/>
        <v>27.130044843049326</v>
      </c>
      <c r="E607" s="7">
        <f t="shared" si="56"/>
        <v>1.6833143206922455E-4</v>
      </c>
      <c r="F607" s="8">
        <f t="shared" si="58"/>
        <v>0.98459002253693484</v>
      </c>
      <c r="G607" s="7">
        <f t="shared" si="55"/>
        <v>4.4345677539312043E-4</v>
      </c>
      <c r="H607" s="8">
        <f t="shared" si="59"/>
        <v>0.95368959020020072</v>
      </c>
      <c r="I607">
        <f t="shared" si="57"/>
        <v>5.0346460220994649E-3</v>
      </c>
    </row>
    <row r="608" spans="1:9">
      <c r="A608" s="3" t="s">
        <v>162</v>
      </c>
      <c r="B608">
        <v>81.27</v>
      </c>
      <c r="C608" s="4">
        <v>2202</v>
      </c>
      <c r="D608">
        <f t="shared" si="54"/>
        <v>27.094868955334071</v>
      </c>
      <c r="E608" s="7">
        <f t="shared" si="56"/>
        <v>3.063353829887872E-3</v>
      </c>
      <c r="F608" s="8">
        <f t="shared" si="58"/>
        <v>0.98765337636682271</v>
      </c>
      <c r="G608" s="7">
        <f t="shared" si="55"/>
        <v>8.0806574296410083E-3</v>
      </c>
      <c r="H608" s="8">
        <f t="shared" si="59"/>
        <v>0.96177024762984176</v>
      </c>
      <c r="I608">
        <f t="shared" si="57"/>
        <v>6.5285457742090269E-3</v>
      </c>
    </row>
    <row r="609" spans="1:9">
      <c r="A609" s="3" t="s">
        <v>399</v>
      </c>
      <c r="B609">
        <v>104.78</v>
      </c>
      <c r="C609" s="4">
        <v>2811</v>
      </c>
      <c r="D609">
        <f t="shared" si="54"/>
        <v>26.827638862378315</v>
      </c>
      <c r="E609" s="7">
        <f t="shared" si="56"/>
        <v>3.9105756656742999E-3</v>
      </c>
      <c r="F609" s="8">
        <f t="shared" si="58"/>
        <v>0.99156395203249703</v>
      </c>
      <c r="G609" s="7">
        <f t="shared" si="55"/>
        <v>1.0418251328630305E-2</v>
      </c>
      <c r="H609" s="8">
        <f t="shared" si="59"/>
        <v>0.97218849895847204</v>
      </c>
      <c r="I609">
        <f t="shared" si="57"/>
        <v>6.810704334522244E-4</v>
      </c>
    </row>
    <row r="610" spans="1:9">
      <c r="A610" s="3" t="s">
        <v>261</v>
      </c>
      <c r="B610">
        <v>10.9</v>
      </c>
      <c r="C610" s="4">
        <v>291</v>
      </c>
      <c r="D610">
        <f t="shared" si="54"/>
        <v>26.697247706422019</v>
      </c>
      <c r="E610" s="7">
        <f t="shared" si="56"/>
        <v>4.0483013828218471E-4</v>
      </c>
      <c r="F610" s="8">
        <f t="shared" si="58"/>
        <v>0.99196878217077922</v>
      </c>
      <c r="G610" s="7">
        <f t="shared" si="55"/>
        <v>1.0837844959159222E-3</v>
      </c>
      <c r="H610" s="8">
        <f t="shared" si="59"/>
        <v>0.97327228345438799</v>
      </c>
      <c r="I610">
        <f t="shared" si="57"/>
        <v>1.6253291283672144E-3</v>
      </c>
    </row>
    <row r="611" spans="1:9">
      <c r="A611" s="3" t="s">
        <v>226</v>
      </c>
      <c r="B611">
        <v>25.8</v>
      </c>
      <c r="C611" s="4">
        <v>679</v>
      </c>
      <c r="D611">
        <f t="shared" si="54"/>
        <v>26.31782945736434</v>
      </c>
      <c r="E611" s="7">
        <f t="shared" si="56"/>
        <v>9.446036559917643E-4</v>
      </c>
      <c r="F611" s="8">
        <f t="shared" si="58"/>
        <v>0.99291338582677102</v>
      </c>
      <c r="G611" s="7">
        <f t="shared" si="55"/>
        <v>2.5652880729019074E-3</v>
      </c>
      <c r="H611" s="8">
        <f t="shared" si="59"/>
        <v>0.97583757152728989</v>
      </c>
      <c r="I611">
        <f t="shared" si="57"/>
        <v>2.1422618039113051E-4</v>
      </c>
    </row>
    <row r="612" spans="1:9">
      <c r="A612" s="3" t="s">
        <v>199</v>
      </c>
      <c r="B612">
        <v>3.38</v>
      </c>
      <c r="C612" s="4">
        <v>88</v>
      </c>
      <c r="D612">
        <f t="shared" si="54"/>
        <v>26.035502958579883</v>
      </c>
      <c r="E612" s="7">
        <f t="shared" si="56"/>
        <v>1.2242285968670877E-4</v>
      </c>
      <c r="F612" s="8">
        <f t="shared" si="58"/>
        <v>0.99303580868645769</v>
      </c>
      <c r="G612" s="7">
        <f t="shared" si="55"/>
        <v>3.3607262350420338E-4</v>
      </c>
      <c r="H612" s="8">
        <f t="shared" si="59"/>
        <v>0.97617364415079411</v>
      </c>
      <c r="I612">
        <f t="shared" si="57"/>
        <v>7.5806433985792232E-4</v>
      </c>
    </row>
    <row r="613" spans="1:9">
      <c r="A613" s="3" t="s">
        <v>349</v>
      </c>
      <c r="B613">
        <v>11.79</v>
      </c>
      <c r="C613" s="4">
        <v>299</v>
      </c>
      <c r="D613">
        <f t="shared" si="54"/>
        <v>25.36047497879559</v>
      </c>
      <c r="E613" s="7">
        <f t="shared" si="56"/>
        <v>4.1595948916279456E-4</v>
      </c>
      <c r="F613" s="8">
        <f t="shared" si="58"/>
        <v>0.99345176817562053</v>
      </c>
      <c r="G613" s="7">
        <f t="shared" si="55"/>
        <v>1.1722769914540112E-3</v>
      </c>
      <c r="H613" s="8">
        <f t="shared" si="59"/>
        <v>0.97734592114224816</v>
      </c>
      <c r="I613">
        <f t="shared" si="57"/>
        <v>3.6046172449277769E-4</v>
      </c>
    </row>
    <row r="614" spans="1:9">
      <c r="A614" s="3" t="s">
        <v>509</v>
      </c>
      <c r="B614">
        <v>5.59</v>
      </c>
      <c r="C614" s="4">
        <v>141</v>
      </c>
      <c r="D614">
        <f t="shared" si="54"/>
        <v>25.22361359570662</v>
      </c>
      <c r="E614" s="7">
        <f t="shared" si="56"/>
        <v>1.961548092707493E-4</v>
      </c>
      <c r="F614" s="8">
        <f t="shared" si="58"/>
        <v>0.99364792298489124</v>
      </c>
      <c r="G614" s="7">
        <f t="shared" si="55"/>
        <v>5.5581241579541322E-4</v>
      </c>
      <c r="H614" s="8">
        <f t="shared" si="59"/>
        <v>0.97790173355804355</v>
      </c>
      <c r="I614">
        <f t="shared" si="57"/>
        <v>1.0595670545152647E-3</v>
      </c>
    </row>
    <row r="615" spans="1:9">
      <c r="A615" s="3" t="s">
        <v>520</v>
      </c>
      <c r="B615">
        <v>16.260000000000002</v>
      </c>
      <c r="C615" s="4">
        <v>402</v>
      </c>
      <c r="D615">
        <f t="shared" si="54"/>
        <v>24.723247232472321</v>
      </c>
      <c r="E615" s="7">
        <f t="shared" si="56"/>
        <v>5.5924988175064694E-4</v>
      </c>
      <c r="F615" s="8">
        <f t="shared" si="58"/>
        <v>0.99420717286664184</v>
      </c>
      <c r="G615" s="7">
        <f t="shared" si="55"/>
        <v>1.6167280645498069E-3</v>
      </c>
      <c r="H615" s="8">
        <f t="shared" si="59"/>
        <v>0.97951846162259337</v>
      </c>
      <c r="I615">
        <f t="shared" si="57"/>
        <v>6.7236968534900576E-4</v>
      </c>
    </row>
    <row r="616" spans="1:9">
      <c r="A616" s="3" t="s">
        <v>23</v>
      </c>
      <c r="B616">
        <v>10.11</v>
      </c>
      <c r="C616" s="4">
        <v>240</v>
      </c>
      <c r="D616">
        <f t="shared" si="54"/>
        <v>23.738872403560833</v>
      </c>
      <c r="E616" s="7">
        <f t="shared" si="56"/>
        <v>3.3388052641829664E-4</v>
      </c>
      <c r="F616" s="8">
        <f t="shared" si="58"/>
        <v>0.99454105339306009</v>
      </c>
      <c r="G616" s="7">
        <f t="shared" si="55"/>
        <v>1.0052349774045846E-3</v>
      </c>
      <c r="H616" s="8">
        <f t="shared" si="59"/>
        <v>0.98052369659999794</v>
      </c>
      <c r="I616">
        <f t="shared" si="57"/>
        <v>1.2682595605512104E-3</v>
      </c>
    </row>
    <row r="617" spans="1:9">
      <c r="A617" s="3" t="s">
        <v>539</v>
      </c>
      <c r="B617">
        <v>18.95</v>
      </c>
      <c r="C617" s="4">
        <v>444</v>
      </c>
      <c r="D617">
        <f t="shared" si="54"/>
        <v>23.430079155672825</v>
      </c>
      <c r="E617" s="7">
        <f t="shared" si="56"/>
        <v>6.1767897387384884E-4</v>
      </c>
      <c r="F617" s="8">
        <f t="shared" si="58"/>
        <v>0.99515873236693397</v>
      </c>
      <c r="G617" s="7">
        <f t="shared" si="55"/>
        <v>1.8841941465694242E-3</v>
      </c>
      <c r="H617" s="8">
        <f t="shared" si="59"/>
        <v>0.98240789074656731</v>
      </c>
      <c r="I617">
        <f t="shared" si="57"/>
        <v>6.9191612135954816E-4</v>
      </c>
    </row>
    <row r="618" spans="1:9">
      <c r="A618" s="3" t="s">
        <v>38</v>
      </c>
      <c r="B618">
        <v>10.28</v>
      </c>
      <c r="C618" s="4">
        <v>238</v>
      </c>
      <c r="D618">
        <f t="shared" si="54"/>
        <v>23.151750972762649</v>
      </c>
      <c r="E618" s="7">
        <f t="shared" si="56"/>
        <v>3.3109818869814418E-4</v>
      </c>
      <c r="F618" s="8">
        <f t="shared" si="58"/>
        <v>0.99548983055563212</v>
      </c>
      <c r="G618" s="7">
        <f t="shared" si="55"/>
        <v>1.0221380383500622E-3</v>
      </c>
      <c r="H618" s="8">
        <f t="shared" si="59"/>
        <v>0.98343002878491736</v>
      </c>
      <c r="I618">
        <f t="shared" si="57"/>
        <v>1.7220997657452219E-3</v>
      </c>
    </row>
    <row r="619" spans="1:9">
      <c r="A619" s="3" t="s">
        <v>52</v>
      </c>
      <c r="B619">
        <v>25.18</v>
      </c>
      <c r="C619" s="4">
        <v>563</v>
      </c>
      <c r="D619">
        <f t="shared" si="54"/>
        <v>22.359015091342336</v>
      </c>
      <c r="E619" s="7">
        <f t="shared" si="56"/>
        <v>7.8322806822292087E-4</v>
      </c>
      <c r="F619" s="8">
        <f t="shared" si="58"/>
        <v>0.99627305862385507</v>
      </c>
      <c r="G619" s="7">
        <f t="shared" si="55"/>
        <v>2.5036416153360478E-3</v>
      </c>
      <c r="H619" s="8">
        <f t="shared" si="59"/>
        <v>0.98593367040025337</v>
      </c>
      <c r="I619">
        <f t="shared" si="57"/>
        <v>3.991309721886882E-4</v>
      </c>
    </row>
    <row r="620" spans="1:9">
      <c r="A620" s="3" t="s">
        <v>118</v>
      </c>
      <c r="B620">
        <v>5.76</v>
      </c>
      <c r="C620" s="4">
        <v>125</v>
      </c>
      <c r="D620">
        <f t="shared" si="54"/>
        <v>21.701388888888889</v>
      </c>
      <c r="E620" s="7">
        <f t="shared" si="56"/>
        <v>1.7389610750952951E-4</v>
      </c>
      <c r="F620" s="8">
        <f t="shared" si="58"/>
        <v>0.99644695473136458</v>
      </c>
      <c r="G620" s="7">
        <f t="shared" si="55"/>
        <v>5.7271547674089091E-4</v>
      </c>
      <c r="H620" s="8">
        <f t="shared" si="59"/>
        <v>0.98650638587699424</v>
      </c>
      <c r="I620">
        <f t="shared" si="57"/>
        <v>9.2163038142822895E-4</v>
      </c>
    </row>
    <row r="621" spans="1:9">
      <c r="A621" s="3" t="s">
        <v>603</v>
      </c>
      <c r="B621">
        <v>13.25</v>
      </c>
      <c r="C621" s="4">
        <v>285</v>
      </c>
      <c r="D621">
        <f t="shared" si="54"/>
        <v>21.509433962264151</v>
      </c>
      <c r="E621" s="7">
        <f t="shared" si="56"/>
        <v>3.9648312512172726E-4</v>
      </c>
      <c r="F621" s="8">
        <f t="shared" si="58"/>
        <v>0.99684343785648633</v>
      </c>
      <c r="G621" s="7">
        <f t="shared" si="55"/>
        <v>1.3174444560445843E-3</v>
      </c>
      <c r="H621" s="8">
        <f t="shared" si="59"/>
        <v>0.98782383033303878</v>
      </c>
      <c r="I621">
        <f t="shared" si="57"/>
        <v>4.1143512435578566E-3</v>
      </c>
    </row>
    <row r="622" spans="1:9">
      <c r="A622" s="3" t="s">
        <v>365</v>
      </c>
      <c r="B622">
        <v>58.8</v>
      </c>
      <c r="C622" s="4">
        <v>1247</v>
      </c>
      <c r="D622">
        <f t="shared" si="54"/>
        <v>21.207482993197281</v>
      </c>
      <c r="E622" s="7">
        <f t="shared" si="56"/>
        <v>1.7347875685150664E-3</v>
      </c>
      <c r="F622" s="8">
        <f t="shared" si="58"/>
        <v>0.99857822542500141</v>
      </c>
      <c r="G622" s="7">
        <f t="shared" si="55"/>
        <v>5.8464704917299288E-3</v>
      </c>
      <c r="H622" s="8">
        <f t="shared" si="59"/>
        <v>0.9936703008247687</v>
      </c>
      <c r="I622">
        <f t="shared" si="57"/>
        <v>2.1742539169121722E-3</v>
      </c>
    </row>
    <row r="623" spans="1:9">
      <c r="A623" s="3" t="s">
        <v>211</v>
      </c>
      <c r="B623">
        <v>29.89</v>
      </c>
      <c r="C623" s="4">
        <v>574</v>
      </c>
      <c r="D623">
        <f t="shared" si="54"/>
        <v>19.20374707259953</v>
      </c>
      <c r="E623" s="7">
        <f t="shared" si="56"/>
        <v>7.9853092568375945E-4</v>
      </c>
      <c r="F623" s="8">
        <f t="shared" si="58"/>
        <v>0.99937675635068512</v>
      </c>
      <c r="G623" s="7">
        <f t="shared" si="55"/>
        <v>2.9719558332960473E-3</v>
      </c>
      <c r="H623" s="8">
        <f t="shared" si="59"/>
        <v>0.99664225665806472</v>
      </c>
      <c r="I623">
        <f t="shared" si="57"/>
        <v>2.9034249548206548E-3</v>
      </c>
    </row>
    <row r="624" spans="1:9">
      <c r="A624" s="3" t="s">
        <v>188</v>
      </c>
      <c r="B624">
        <v>35.47</v>
      </c>
      <c r="C624" s="4">
        <v>448</v>
      </c>
      <c r="D624">
        <f t="shared" si="54"/>
        <v>12.630391880462364</v>
      </c>
      <c r="E624" s="7">
        <f t="shared" si="56"/>
        <v>6.2324364931415376E-4</v>
      </c>
      <c r="F624" s="8">
        <f t="shared" si="58"/>
        <v>0.99999999999999933</v>
      </c>
      <c r="G624" s="7">
        <f t="shared" si="55"/>
        <v>3.526773951388785E-3</v>
      </c>
      <c r="H624" s="8">
        <f t="shared" si="59"/>
        <v>1.0001690306094535</v>
      </c>
      <c r="I624">
        <f t="shared" si="57"/>
        <v>0</v>
      </c>
    </row>
    <row r="625" spans="2:8">
      <c r="B625">
        <v>10059.050000000005</v>
      </c>
      <c r="C625" s="6">
        <v>718820</v>
      </c>
      <c r="E625" s="7"/>
      <c r="F625" s="8"/>
      <c r="G625" s="7"/>
      <c r="H625" s="8"/>
    </row>
    <row r="626" spans="2:8">
      <c r="E626" s="7"/>
      <c r="F626" s="8"/>
      <c r="G626" s="7"/>
      <c r="H626" s="8"/>
    </row>
    <row r="627" spans="2:8">
      <c r="E627" s="7"/>
      <c r="F627" s="8"/>
      <c r="G627" s="7"/>
      <c r="H627" s="8"/>
    </row>
    <row r="628" spans="2:8">
      <c r="E628" s="7"/>
      <c r="F628" s="8"/>
      <c r="G628" s="7"/>
      <c r="H628" s="8"/>
    </row>
    <row r="629" spans="2:8">
      <c r="E629" s="7"/>
      <c r="F629" s="8"/>
      <c r="G629" s="7"/>
      <c r="H629" s="8"/>
    </row>
    <row r="630" spans="2:8">
      <c r="E630" s="7"/>
      <c r="F630" s="8"/>
      <c r="G630" s="7"/>
      <c r="H630" s="8"/>
    </row>
    <row r="631" spans="2:8">
      <c r="E631" s="7"/>
      <c r="F631" s="8"/>
      <c r="G631" s="7"/>
      <c r="H631" s="8"/>
    </row>
    <row r="632" spans="2:8">
      <c r="E632" s="7"/>
      <c r="F632" s="8"/>
      <c r="G632" s="7"/>
      <c r="H632" s="8"/>
    </row>
    <row r="633" spans="2:8">
      <c r="E633" s="7"/>
      <c r="F633" s="8"/>
      <c r="G633" s="7"/>
      <c r="H633" s="8"/>
    </row>
    <row r="634" spans="2:8">
      <c r="E634" s="7"/>
      <c r="F634" s="8"/>
      <c r="G634" s="7"/>
      <c r="H634" s="8"/>
    </row>
    <row r="635" spans="2:8">
      <c r="E635" s="7"/>
      <c r="F635" s="8"/>
      <c r="G635" s="7"/>
      <c r="H635" s="8"/>
    </row>
    <row r="636" spans="2:8">
      <c r="E636" s="7"/>
      <c r="F636" s="8"/>
      <c r="G636" s="7"/>
      <c r="H636" s="8"/>
    </row>
    <row r="637" spans="2:8">
      <c r="E637" s="7"/>
      <c r="F637" s="8"/>
      <c r="G637" s="7"/>
      <c r="H637" s="8"/>
    </row>
    <row r="638" spans="2:8">
      <c r="E638" s="7"/>
      <c r="F638" s="8"/>
      <c r="G638" s="7"/>
      <c r="H638" s="8"/>
    </row>
    <row r="639" spans="2:8">
      <c r="E639" s="7"/>
      <c r="F639" s="8"/>
      <c r="G639" s="7"/>
      <c r="H639" s="8"/>
    </row>
    <row r="640" spans="2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625">
    <sortCondition descending="1" ref="D2"/>
  </sortState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637</v>
      </c>
      <c r="B1" s="22" t="s">
        <v>617</v>
      </c>
      <c r="C1" s="21" t="s">
        <v>638</v>
      </c>
      <c r="D1" s="21" t="s">
        <v>618</v>
      </c>
      <c r="E1" s="19" t="s">
        <v>619</v>
      </c>
      <c r="F1" s="19" t="s">
        <v>620</v>
      </c>
      <c r="G1" s="19" t="s">
        <v>621</v>
      </c>
      <c r="H1" s="19" t="s">
        <v>622</v>
      </c>
      <c r="I1" s="20" t="s">
        <v>623</v>
      </c>
    </row>
    <row r="2" spans="1:10">
      <c r="A2" s="3" t="s">
        <v>26</v>
      </c>
      <c r="B2">
        <v>55.56</v>
      </c>
      <c r="C2" s="4">
        <v>55709</v>
      </c>
      <c r="D2">
        <f t="shared" ref="D2:D65" si="0">C2/B2</f>
        <v>1002.6817854571634</v>
      </c>
      <c r="E2" s="7">
        <f>C2/550911</f>
        <v>0.10112159677334452</v>
      </c>
      <c r="F2" s="7">
        <f>E2</f>
        <v>0.10112159677334452</v>
      </c>
      <c r="G2" s="7">
        <f>B2/10057.35</f>
        <v>5.5243180360631779E-3</v>
      </c>
      <c r="H2" s="7">
        <f>G2</f>
        <v>5.5243180360631779E-3</v>
      </c>
      <c r="I2">
        <f>F2*H3-F3*H2</f>
        <v>1.2861223123894982E-5</v>
      </c>
      <c r="J2" s="10" t="s">
        <v>626</v>
      </c>
    </row>
    <row r="3" spans="1:10">
      <c r="A3" s="3" t="s">
        <v>98</v>
      </c>
      <c r="B3">
        <v>3.2</v>
      </c>
      <c r="C3" s="4">
        <v>1926</v>
      </c>
      <c r="D3">
        <f t="shared" si="0"/>
        <v>601.875</v>
      </c>
      <c r="E3" s="7">
        <f t="shared" ref="E3:E66" si="1">C3/550911</f>
        <v>3.4960274890136521E-3</v>
      </c>
      <c r="F3" s="8">
        <f>F2+E3</f>
        <v>0.10461762426235817</v>
      </c>
      <c r="G3" s="7">
        <f t="shared" ref="G3:G66" si="2">B3/10057.35</f>
        <v>3.1817526485605058E-4</v>
      </c>
      <c r="H3" s="8">
        <f>H2+G3</f>
        <v>5.8424933009192286E-3</v>
      </c>
      <c r="I3">
        <f t="shared" ref="I3:I66" si="3">F3*H4-F4*H3</f>
        <v>6.389768382175252E-6</v>
      </c>
    </row>
    <row r="4" spans="1:10">
      <c r="A4" s="3" t="s">
        <v>31</v>
      </c>
      <c r="B4">
        <v>1.54</v>
      </c>
      <c r="C4" s="4">
        <v>908</v>
      </c>
      <c r="D4">
        <f t="shared" si="0"/>
        <v>589.61038961038957</v>
      </c>
      <c r="E4" s="7">
        <f t="shared" si="1"/>
        <v>1.6481791069700913E-3</v>
      </c>
      <c r="F4" s="8">
        <f t="shared" ref="F4:F67" si="4">F3+E4</f>
        <v>0.10626580336932825</v>
      </c>
      <c r="G4" s="7">
        <f t="shared" si="2"/>
        <v>1.5312184621197431E-4</v>
      </c>
      <c r="H4" s="8">
        <f t="shared" ref="H4:H67" si="5">H3+G4</f>
        <v>5.9956151471312032E-3</v>
      </c>
      <c r="I4">
        <f t="shared" si="3"/>
        <v>7.274469918323802E-6</v>
      </c>
    </row>
    <row r="5" spans="1:10">
      <c r="A5" s="3" t="s">
        <v>120</v>
      </c>
      <c r="B5">
        <v>1.53</v>
      </c>
      <c r="C5" s="4">
        <v>817</v>
      </c>
      <c r="D5">
        <f t="shared" si="0"/>
        <v>533.9869281045751</v>
      </c>
      <c r="E5" s="7">
        <f t="shared" si="1"/>
        <v>1.4829981612274942E-3</v>
      </c>
      <c r="F5" s="8">
        <f t="shared" si="4"/>
        <v>0.10774880153055574</v>
      </c>
      <c r="G5" s="7">
        <f t="shared" si="2"/>
        <v>1.5212754850929915E-4</v>
      </c>
      <c r="H5" s="8">
        <f t="shared" si="5"/>
        <v>6.1477426956405021E-3</v>
      </c>
      <c r="I5">
        <f t="shared" si="3"/>
        <v>4.6110361717317263E-5</v>
      </c>
    </row>
    <row r="6" spans="1:10">
      <c r="A6" s="3" t="s">
        <v>586</v>
      </c>
      <c r="B6">
        <v>8.4600000000000009</v>
      </c>
      <c r="C6" s="4">
        <v>3990</v>
      </c>
      <c r="D6">
        <f t="shared" si="0"/>
        <v>471.63120567375881</v>
      </c>
      <c r="E6" s="7">
        <f t="shared" si="1"/>
        <v>7.2425491594831108E-3</v>
      </c>
      <c r="F6" s="8">
        <f t="shared" si="4"/>
        <v>0.11499135069003885</v>
      </c>
      <c r="G6" s="7">
        <f t="shared" si="2"/>
        <v>8.4117585646318368E-4</v>
      </c>
      <c r="H6" s="8">
        <f t="shared" si="5"/>
        <v>6.9889185521036859E-3</v>
      </c>
      <c r="I6">
        <f t="shared" si="3"/>
        <v>6.2327396214111042E-6</v>
      </c>
    </row>
    <row r="7" spans="1:10">
      <c r="A7" s="3" t="s">
        <v>14</v>
      </c>
      <c r="B7">
        <v>1.03</v>
      </c>
      <c r="C7" s="4">
        <v>437</v>
      </c>
      <c r="D7">
        <f t="shared" si="0"/>
        <v>424.27184466019418</v>
      </c>
      <c r="E7" s="7">
        <f t="shared" si="1"/>
        <v>7.9323157461005499E-4</v>
      </c>
      <c r="F7" s="8">
        <f t="shared" si="4"/>
        <v>0.11578458226464891</v>
      </c>
      <c r="G7" s="7">
        <f t="shared" si="2"/>
        <v>1.0241266337554127E-4</v>
      </c>
      <c r="H7" s="8">
        <f t="shared" si="5"/>
        <v>7.0913312154792275E-3</v>
      </c>
      <c r="I7">
        <f t="shared" si="3"/>
        <v>1.4646292073365239E-4</v>
      </c>
    </row>
    <row r="8" spans="1:10">
      <c r="A8" s="3" t="s">
        <v>139</v>
      </c>
      <c r="B8">
        <v>22.16</v>
      </c>
      <c r="C8" s="4">
        <v>8441</v>
      </c>
      <c r="D8">
        <f t="shared" si="0"/>
        <v>380.91155234657037</v>
      </c>
      <c r="E8" s="7">
        <f t="shared" si="1"/>
        <v>1.5321894099046851E-2</v>
      </c>
      <c r="F8" s="8">
        <f t="shared" si="4"/>
        <v>0.13110647636369577</v>
      </c>
      <c r="G8" s="7">
        <f t="shared" si="2"/>
        <v>2.2033637091281501E-3</v>
      </c>
      <c r="H8" s="8">
        <f t="shared" si="5"/>
        <v>9.2946949246073777E-3</v>
      </c>
      <c r="I8">
        <f t="shared" si="3"/>
        <v>4.1130581478952084E-4</v>
      </c>
    </row>
    <row r="9" spans="1:10">
      <c r="A9" s="3" t="s">
        <v>600</v>
      </c>
      <c r="B9">
        <v>62.22</v>
      </c>
      <c r="C9" s="4">
        <v>23696</v>
      </c>
      <c r="D9">
        <f t="shared" si="0"/>
        <v>380.84217293474768</v>
      </c>
      <c r="E9" s="7">
        <f t="shared" si="1"/>
        <v>4.3012392201281148E-2</v>
      </c>
      <c r="F9" s="8">
        <f t="shared" si="4"/>
        <v>0.17411886856497691</v>
      </c>
      <c r="G9" s="7">
        <f t="shared" si="2"/>
        <v>6.1865203060448327E-3</v>
      </c>
      <c r="H9" s="8">
        <f t="shared" si="5"/>
        <v>1.548121523065221E-2</v>
      </c>
      <c r="I9">
        <f t="shared" si="3"/>
        <v>2.6161385355999997E-4</v>
      </c>
    </row>
    <row r="10" spans="1:10">
      <c r="A10" s="3" t="s">
        <v>498</v>
      </c>
      <c r="B10">
        <v>34.68</v>
      </c>
      <c r="C10" s="4">
        <v>12056</v>
      </c>
      <c r="D10">
        <f t="shared" si="0"/>
        <v>347.63552479815456</v>
      </c>
      <c r="E10" s="7">
        <f t="shared" si="1"/>
        <v>2.1883752548052225E-2</v>
      </c>
      <c r="F10" s="8">
        <f t="shared" si="4"/>
        <v>0.19600262111302913</v>
      </c>
      <c r="G10" s="7">
        <f t="shared" si="2"/>
        <v>3.4482244328774476E-3</v>
      </c>
      <c r="H10" s="8">
        <f t="shared" si="5"/>
        <v>1.8929439663529658E-2</v>
      </c>
      <c r="I10">
        <f t="shared" si="3"/>
        <v>5.2600572195855063E-4</v>
      </c>
    </row>
    <row r="11" spans="1:10">
      <c r="A11" s="3" t="s">
        <v>327</v>
      </c>
      <c r="B11">
        <v>63.24</v>
      </c>
      <c r="C11" s="4">
        <v>20560</v>
      </c>
      <c r="D11">
        <f t="shared" si="0"/>
        <v>325.11068943706516</v>
      </c>
      <c r="E11" s="7">
        <f t="shared" si="1"/>
        <v>3.7320002686459339E-2</v>
      </c>
      <c r="F11" s="8">
        <f t="shared" si="4"/>
        <v>0.23332262379948848</v>
      </c>
      <c r="G11" s="7">
        <f t="shared" si="2"/>
        <v>6.2879386717176987E-3</v>
      </c>
      <c r="H11" s="8">
        <f t="shared" si="5"/>
        <v>2.5217378335247356E-2</v>
      </c>
      <c r="I11">
        <f t="shared" si="3"/>
        <v>2.4495589681377064E-4</v>
      </c>
    </row>
    <row r="12" spans="1:10">
      <c r="A12" s="3" t="s">
        <v>593</v>
      </c>
      <c r="B12">
        <v>20</v>
      </c>
      <c r="C12" s="4">
        <v>4785</v>
      </c>
      <c r="D12">
        <f t="shared" si="0"/>
        <v>239.25</v>
      </c>
      <c r="E12" s="7">
        <f t="shared" si="1"/>
        <v>8.6856134656959107E-3</v>
      </c>
      <c r="F12" s="8">
        <f t="shared" si="4"/>
        <v>0.24200823726518439</v>
      </c>
      <c r="G12" s="7">
        <f t="shared" si="2"/>
        <v>1.9885954053503159E-3</v>
      </c>
      <c r="H12" s="8">
        <f t="shared" si="5"/>
        <v>2.7205973740597671E-2</v>
      </c>
      <c r="I12">
        <f t="shared" si="3"/>
        <v>4.6506869039178271E-5</v>
      </c>
    </row>
    <row r="13" spans="1:10">
      <c r="A13" s="3" t="s">
        <v>115</v>
      </c>
      <c r="B13">
        <v>3.71</v>
      </c>
      <c r="C13" s="4">
        <v>866</v>
      </c>
      <c r="D13">
        <f t="shared" si="0"/>
        <v>233.42318059299191</v>
      </c>
      <c r="E13" s="7">
        <f t="shared" si="1"/>
        <v>1.571941747396585E-3</v>
      </c>
      <c r="F13" s="8">
        <f t="shared" si="4"/>
        <v>0.24358017901258097</v>
      </c>
      <c r="G13" s="7">
        <f t="shared" si="2"/>
        <v>3.688844476924836E-4</v>
      </c>
      <c r="H13" s="8">
        <f t="shared" si="5"/>
        <v>2.7574858188290155E-2</v>
      </c>
      <c r="I13">
        <f t="shared" si="3"/>
        <v>1.5741527116262116E-4</v>
      </c>
    </row>
    <row r="14" spans="1:10">
      <c r="A14" s="3" t="s">
        <v>191</v>
      </c>
      <c r="B14">
        <v>12.09</v>
      </c>
      <c r="C14" s="4">
        <v>2705</v>
      </c>
      <c r="D14">
        <f t="shared" si="0"/>
        <v>223.73862696443342</v>
      </c>
      <c r="E14" s="7">
        <f t="shared" si="1"/>
        <v>4.9100489915794021E-3</v>
      </c>
      <c r="F14" s="8">
        <f t="shared" si="4"/>
        <v>0.24849022800416037</v>
      </c>
      <c r="G14" s="7">
        <f t="shared" si="2"/>
        <v>1.202105922534266E-3</v>
      </c>
      <c r="H14" s="8">
        <f t="shared" si="5"/>
        <v>2.8776964110824421E-2</v>
      </c>
      <c r="I14">
        <f t="shared" si="3"/>
        <v>1.5343116787385879E-4</v>
      </c>
    </row>
    <row r="15" spans="1:10">
      <c r="A15" s="3" t="s">
        <v>240</v>
      </c>
      <c r="B15">
        <v>10.1</v>
      </c>
      <c r="C15" s="4">
        <v>1840</v>
      </c>
      <c r="D15">
        <f t="shared" si="0"/>
        <v>182.1782178217822</v>
      </c>
      <c r="E15" s="7">
        <f t="shared" si="1"/>
        <v>3.3399224194107578E-3</v>
      </c>
      <c r="F15" s="8">
        <f t="shared" si="4"/>
        <v>0.25183015042357115</v>
      </c>
      <c r="G15" s="7">
        <f t="shared" si="2"/>
        <v>1.0042406797019096E-3</v>
      </c>
      <c r="H15" s="8">
        <f t="shared" si="5"/>
        <v>2.9781204790526331E-2</v>
      </c>
      <c r="I15">
        <f t="shared" si="3"/>
        <v>3.3427054588808843E-4</v>
      </c>
    </row>
    <row r="16" spans="1:10">
      <c r="A16" s="3" t="s">
        <v>516</v>
      </c>
      <c r="B16">
        <v>20.58</v>
      </c>
      <c r="C16" s="4">
        <v>3349</v>
      </c>
      <c r="D16">
        <f t="shared" si="0"/>
        <v>162.73080660835765</v>
      </c>
      <c r="E16" s="7">
        <f t="shared" si="1"/>
        <v>6.0790218383731673E-3</v>
      </c>
      <c r="F16" s="8">
        <f t="shared" si="4"/>
        <v>0.25790917226194432</v>
      </c>
      <c r="G16" s="7">
        <f t="shared" si="2"/>
        <v>2.0462646721054749E-3</v>
      </c>
      <c r="H16" s="8">
        <f t="shared" si="5"/>
        <v>3.1827469462631805E-2</v>
      </c>
      <c r="I16">
        <f t="shared" si="3"/>
        <v>1.2069341549030901E-3</v>
      </c>
    </row>
    <row r="17" spans="1:9">
      <c r="A17" s="3" t="s">
        <v>225</v>
      </c>
      <c r="B17">
        <v>74.28</v>
      </c>
      <c r="C17" s="4">
        <v>12080</v>
      </c>
      <c r="D17">
        <f t="shared" si="0"/>
        <v>162.62789445341949</v>
      </c>
      <c r="E17" s="7">
        <f t="shared" si="1"/>
        <v>2.1927316753522802E-2</v>
      </c>
      <c r="F17" s="8">
        <f t="shared" si="4"/>
        <v>0.27983648901546709</v>
      </c>
      <c r="G17" s="7">
        <f t="shared" si="2"/>
        <v>7.3856433354710736E-3</v>
      </c>
      <c r="H17" s="8">
        <f t="shared" si="5"/>
        <v>3.9213112798102877E-2</v>
      </c>
      <c r="I17">
        <f t="shared" si="3"/>
        <v>6.1137462387563651E-4</v>
      </c>
    </row>
    <row r="18" spans="1:9">
      <c r="A18" s="3" t="s">
        <v>514</v>
      </c>
      <c r="B18">
        <v>36.36</v>
      </c>
      <c r="C18" s="4">
        <v>5624</v>
      </c>
      <c r="D18">
        <f t="shared" si="0"/>
        <v>154.67546754675467</v>
      </c>
      <c r="E18" s="7">
        <f t="shared" si="1"/>
        <v>1.0208545481938098E-2</v>
      </c>
      <c r="F18" s="8">
        <f t="shared" si="4"/>
        <v>0.29004503449740521</v>
      </c>
      <c r="G18" s="7">
        <f t="shared" si="2"/>
        <v>3.6152664469268742E-3</v>
      </c>
      <c r="H18" s="8">
        <f t="shared" si="5"/>
        <v>4.2828379245029753E-2</v>
      </c>
      <c r="I18">
        <f t="shared" si="3"/>
        <v>5.1804228733716255E-4</v>
      </c>
    </row>
    <row r="19" spans="1:9">
      <c r="A19" s="3" t="s">
        <v>606</v>
      </c>
      <c r="B19">
        <v>29.56</v>
      </c>
      <c r="C19" s="4">
        <v>4302</v>
      </c>
      <c r="D19">
        <f t="shared" si="0"/>
        <v>145.53450608930987</v>
      </c>
      <c r="E19" s="7">
        <f t="shared" si="1"/>
        <v>7.8088838306005874E-3</v>
      </c>
      <c r="F19" s="8">
        <f t="shared" si="4"/>
        <v>0.29785391832800578</v>
      </c>
      <c r="G19" s="7">
        <f t="shared" si="2"/>
        <v>2.9391440091077669E-3</v>
      </c>
      <c r="H19" s="8">
        <f t="shared" si="5"/>
        <v>4.5767523254137521E-2</v>
      </c>
      <c r="I19">
        <f t="shared" si="3"/>
        <v>1.0898936646142401E-4</v>
      </c>
    </row>
    <row r="20" spans="1:9">
      <c r="A20" s="3" t="s">
        <v>102</v>
      </c>
      <c r="B20">
        <v>6</v>
      </c>
      <c r="C20" s="4">
        <v>827</v>
      </c>
      <c r="D20">
        <f t="shared" si="0"/>
        <v>137.83333333333334</v>
      </c>
      <c r="E20" s="7">
        <f t="shared" si="1"/>
        <v>1.5011499135069003E-3</v>
      </c>
      <c r="F20" s="8">
        <f t="shared" si="4"/>
        <v>0.2993550682415127</v>
      </c>
      <c r="G20" s="7">
        <f t="shared" si="2"/>
        <v>5.9657862160509471E-4</v>
      </c>
      <c r="H20" s="8">
        <f t="shared" si="5"/>
        <v>4.6364101875742615E-2</v>
      </c>
      <c r="I20">
        <f t="shared" si="3"/>
        <v>6.7028022072130808E-5</v>
      </c>
    </row>
    <row r="21" spans="1:9">
      <c r="A21" s="3" t="s">
        <v>581</v>
      </c>
      <c r="B21">
        <v>3.66</v>
      </c>
      <c r="C21" s="4">
        <v>498</v>
      </c>
      <c r="D21">
        <f t="shared" si="0"/>
        <v>136.0655737704918</v>
      </c>
      <c r="E21" s="7">
        <f t="shared" si="1"/>
        <v>9.0395726351443341E-4</v>
      </c>
      <c r="F21" s="8">
        <f t="shared" si="4"/>
        <v>0.30025902550502714</v>
      </c>
      <c r="G21" s="7">
        <f t="shared" si="2"/>
        <v>3.6391295917910781E-4</v>
      </c>
      <c r="H21" s="8">
        <f t="shared" si="5"/>
        <v>4.672801483492172E-2</v>
      </c>
      <c r="I21">
        <f t="shared" si="3"/>
        <v>7.2622306810588011E-4</v>
      </c>
    </row>
    <row r="22" spans="1:9">
      <c r="A22" s="3" t="s">
        <v>396</v>
      </c>
      <c r="B22">
        <v>38.9</v>
      </c>
      <c r="C22" s="4">
        <v>5130</v>
      </c>
      <c r="D22">
        <f t="shared" si="0"/>
        <v>131.87660668380462</v>
      </c>
      <c r="E22" s="7">
        <f t="shared" si="1"/>
        <v>9.3118489193354283E-3</v>
      </c>
      <c r="F22" s="8">
        <f t="shared" si="4"/>
        <v>0.3095708744243626</v>
      </c>
      <c r="G22" s="7">
        <f t="shared" si="2"/>
        <v>3.8678180634063642E-3</v>
      </c>
      <c r="H22" s="8">
        <f t="shared" si="5"/>
        <v>5.0595832898328086E-2</v>
      </c>
      <c r="I22">
        <f t="shared" si="3"/>
        <v>1.1051590151210308E-4</v>
      </c>
    </row>
    <row r="23" spans="1:9">
      <c r="A23" s="3" t="s">
        <v>76</v>
      </c>
      <c r="B23">
        <v>5.87</v>
      </c>
      <c r="C23" s="4">
        <v>764</v>
      </c>
      <c r="D23">
        <f t="shared" si="0"/>
        <v>130.15332197614993</v>
      </c>
      <c r="E23" s="7">
        <f t="shared" si="1"/>
        <v>1.3867938741466408E-3</v>
      </c>
      <c r="F23" s="8">
        <f t="shared" si="4"/>
        <v>0.31095766829850924</v>
      </c>
      <c r="G23" s="7">
        <f t="shared" si="2"/>
        <v>5.8365275147031776E-4</v>
      </c>
      <c r="H23" s="8">
        <f t="shared" si="5"/>
        <v>5.1179485649798406E-2</v>
      </c>
      <c r="I23">
        <f t="shared" si="3"/>
        <v>2.0617490055856516E-4</v>
      </c>
    </row>
    <row r="24" spans="1:9">
      <c r="A24" s="3" t="s">
        <v>49</v>
      </c>
      <c r="B24">
        <v>10.95</v>
      </c>
      <c r="C24" s="4">
        <v>1425</v>
      </c>
      <c r="D24">
        <f t="shared" si="0"/>
        <v>130.13698630136986</v>
      </c>
      <c r="E24" s="7">
        <f t="shared" si="1"/>
        <v>2.5866246998153966E-3</v>
      </c>
      <c r="F24" s="8">
        <f t="shared" si="4"/>
        <v>0.31354429299832465</v>
      </c>
      <c r="G24" s="7">
        <f t="shared" si="2"/>
        <v>1.0887559844292979E-3</v>
      </c>
      <c r="H24" s="8">
        <f t="shared" si="5"/>
        <v>5.2268241634227705E-2</v>
      </c>
      <c r="I24">
        <f t="shared" si="3"/>
        <v>4.0039396101400684E-4</v>
      </c>
    </row>
    <row r="25" spans="1:9">
      <c r="A25" s="3" t="s">
        <v>519</v>
      </c>
      <c r="B25">
        <v>21.2</v>
      </c>
      <c r="C25" s="4">
        <v>2746</v>
      </c>
      <c r="D25">
        <f t="shared" si="0"/>
        <v>129.52830188679246</v>
      </c>
      <c r="E25" s="7">
        <f t="shared" si="1"/>
        <v>4.984471175924968E-3</v>
      </c>
      <c r="F25" s="8">
        <f t="shared" si="4"/>
        <v>0.31852876417424963</v>
      </c>
      <c r="G25" s="7">
        <f t="shared" si="2"/>
        <v>2.1079111296713349E-3</v>
      </c>
      <c r="H25" s="8">
        <f t="shared" si="5"/>
        <v>5.4376152763899038E-2</v>
      </c>
      <c r="I25">
        <f t="shared" si="3"/>
        <v>4.3981589198112403E-5</v>
      </c>
    </row>
    <row r="26" spans="1:9">
      <c r="A26" s="3" t="s">
        <v>474</v>
      </c>
      <c r="B26">
        <v>2.2799999999999998</v>
      </c>
      <c r="C26" s="4">
        <v>286</v>
      </c>
      <c r="D26">
        <f t="shared" si="0"/>
        <v>125.43859649122808</v>
      </c>
      <c r="E26" s="7">
        <f t="shared" si="1"/>
        <v>5.1914011519101999E-4</v>
      </c>
      <c r="F26" s="8">
        <f t="shared" si="4"/>
        <v>0.31904790428944063</v>
      </c>
      <c r="G26" s="7">
        <f t="shared" si="2"/>
        <v>2.2669987620993598E-4</v>
      </c>
      <c r="H26" s="8">
        <f t="shared" si="5"/>
        <v>5.4602852640108973E-2</v>
      </c>
      <c r="I26">
        <f t="shared" si="3"/>
        <v>3.8012938725483225E-5</v>
      </c>
    </row>
    <row r="27" spans="1:9">
      <c r="A27" s="3" t="s">
        <v>16</v>
      </c>
      <c r="B27">
        <v>1.97</v>
      </c>
      <c r="C27" s="4">
        <v>247</v>
      </c>
      <c r="D27">
        <f t="shared" si="0"/>
        <v>125.38071065989848</v>
      </c>
      <c r="E27" s="7">
        <f t="shared" si="1"/>
        <v>4.4834828130133541E-4</v>
      </c>
      <c r="F27" s="8">
        <f t="shared" si="4"/>
        <v>0.31949625257074199</v>
      </c>
      <c r="G27" s="7">
        <f t="shared" si="2"/>
        <v>1.9587664742700612E-4</v>
      </c>
      <c r="H27" s="8">
        <f t="shared" si="5"/>
        <v>5.4798729287535979E-2</v>
      </c>
      <c r="I27">
        <f t="shared" si="3"/>
        <v>1.8884821299740284E-4</v>
      </c>
    </row>
    <row r="28" spans="1:9">
      <c r="A28" s="3" t="s">
        <v>451</v>
      </c>
      <c r="B28">
        <v>9.58</v>
      </c>
      <c r="C28" s="4">
        <v>1161</v>
      </c>
      <c r="D28">
        <f t="shared" si="0"/>
        <v>121.18997912317327</v>
      </c>
      <c r="E28" s="7">
        <f t="shared" si="1"/>
        <v>2.1074184396390706E-3</v>
      </c>
      <c r="F28" s="8">
        <f t="shared" si="4"/>
        <v>0.32160367101038106</v>
      </c>
      <c r="G28" s="7">
        <f t="shared" si="2"/>
        <v>9.5253719916280131E-4</v>
      </c>
      <c r="H28" s="8">
        <f t="shared" si="5"/>
        <v>5.5751266486698779E-2</v>
      </c>
      <c r="I28">
        <f t="shared" si="3"/>
        <v>8.6491790662359541E-4</v>
      </c>
    </row>
    <row r="29" spans="1:9">
      <c r="A29" s="3" t="s">
        <v>113</v>
      </c>
      <c r="B29">
        <v>43.03</v>
      </c>
      <c r="C29" s="4">
        <v>5050</v>
      </c>
      <c r="D29">
        <f t="shared" si="0"/>
        <v>117.35998140831977</v>
      </c>
      <c r="E29" s="7">
        <f t="shared" si="1"/>
        <v>9.166634901100177E-3</v>
      </c>
      <c r="F29" s="8">
        <f t="shared" si="4"/>
        <v>0.33077030591148127</v>
      </c>
      <c r="G29" s="7">
        <f t="shared" si="2"/>
        <v>4.2784630146112043E-3</v>
      </c>
      <c r="H29" s="8">
        <f t="shared" si="5"/>
        <v>6.0029729501309984E-2</v>
      </c>
      <c r="I29">
        <f t="shared" si="3"/>
        <v>2.1301363529323963E-4</v>
      </c>
    </row>
    <row r="30" spans="1:9">
      <c r="A30" s="3" t="s">
        <v>368</v>
      </c>
      <c r="B30">
        <v>10.34</v>
      </c>
      <c r="C30" s="4">
        <v>1166</v>
      </c>
      <c r="D30">
        <f t="shared" si="0"/>
        <v>112.76595744680851</v>
      </c>
      <c r="E30" s="7">
        <f t="shared" si="1"/>
        <v>2.1164943157787738E-3</v>
      </c>
      <c r="F30" s="8">
        <f t="shared" si="4"/>
        <v>0.33288680022726003</v>
      </c>
      <c r="G30" s="7">
        <f t="shared" si="2"/>
        <v>1.0281038245661134E-3</v>
      </c>
      <c r="H30" s="8">
        <f t="shared" si="5"/>
        <v>6.1057833325876096E-2</v>
      </c>
      <c r="I30">
        <f t="shared" si="3"/>
        <v>1.0783377880720091E-4</v>
      </c>
    </row>
    <row r="31" spans="1:9">
      <c r="A31" s="3" t="s">
        <v>103</v>
      </c>
      <c r="B31">
        <v>5.19</v>
      </c>
      <c r="C31" s="4">
        <v>577</v>
      </c>
      <c r="D31">
        <f t="shared" si="0"/>
        <v>111.17533718689788</v>
      </c>
      <c r="E31" s="7">
        <f t="shared" si="1"/>
        <v>1.047356106521743E-3</v>
      </c>
      <c r="F31" s="8">
        <f t="shared" si="4"/>
        <v>0.33393415633378176</v>
      </c>
      <c r="G31" s="7">
        <f t="shared" si="2"/>
        <v>5.1604050768840699E-4</v>
      </c>
      <c r="H31" s="8">
        <f t="shared" si="5"/>
        <v>6.1573873833564503E-2</v>
      </c>
      <c r="I31">
        <f t="shared" si="3"/>
        <v>7.1082647075716016E-5</v>
      </c>
    </row>
    <row r="32" spans="1:9">
      <c r="A32" s="3" t="s">
        <v>357</v>
      </c>
      <c r="B32">
        <v>3.42</v>
      </c>
      <c r="C32" s="4">
        <v>380</v>
      </c>
      <c r="D32">
        <f t="shared" si="0"/>
        <v>111.11111111111111</v>
      </c>
      <c r="E32" s="7">
        <f t="shared" si="1"/>
        <v>6.8976658661743916E-4</v>
      </c>
      <c r="F32" s="8">
        <f t="shared" si="4"/>
        <v>0.33462392292039922</v>
      </c>
      <c r="G32" s="7">
        <f t="shared" si="2"/>
        <v>3.4004981431490401E-4</v>
      </c>
      <c r="H32" s="8">
        <f t="shared" si="5"/>
        <v>6.1913923647879406E-2</v>
      </c>
      <c r="I32">
        <f t="shared" si="3"/>
        <v>1.9084817518782646E-4</v>
      </c>
    </row>
    <row r="33" spans="1:9">
      <c r="A33" s="3" t="s">
        <v>58</v>
      </c>
      <c r="B33">
        <v>8.82</v>
      </c>
      <c r="C33" s="4">
        <v>913</v>
      </c>
      <c r="D33">
        <f t="shared" si="0"/>
        <v>103.51473922902494</v>
      </c>
      <c r="E33" s="7">
        <f t="shared" si="1"/>
        <v>1.6572549831097945E-3</v>
      </c>
      <c r="F33" s="8">
        <f t="shared" si="4"/>
        <v>0.33628117790350903</v>
      </c>
      <c r="G33" s="7">
        <f t="shared" si="2"/>
        <v>8.7697057375948928E-4</v>
      </c>
      <c r="H33" s="8">
        <f t="shared" si="5"/>
        <v>6.2790894221638902E-2</v>
      </c>
      <c r="I33">
        <f t="shared" si="3"/>
        <v>2.8769696872837924E-4</v>
      </c>
    </row>
    <row r="34" spans="1:9">
      <c r="A34" s="3" t="s">
        <v>174</v>
      </c>
      <c r="B34">
        <v>13.23</v>
      </c>
      <c r="C34" s="4">
        <v>1357</v>
      </c>
      <c r="D34">
        <f t="shared" si="0"/>
        <v>102.56991685563113</v>
      </c>
      <c r="E34" s="7">
        <f t="shared" si="1"/>
        <v>2.4631927843154337E-3</v>
      </c>
      <c r="F34" s="8">
        <f t="shared" si="4"/>
        <v>0.33874437068782448</v>
      </c>
      <c r="G34" s="7">
        <f t="shared" si="2"/>
        <v>1.315455860639234E-3</v>
      </c>
      <c r="H34" s="8">
        <f t="shared" si="5"/>
        <v>6.4106350082278135E-2</v>
      </c>
      <c r="I34">
        <f t="shared" si="3"/>
        <v>9.6173724181770198E-4</v>
      </c>
    </row>
    <row r="35" spans="1:9">
      <c r="A35" s="3" t="s">
        <v>143</v>
      </c>
      <c r="B35">
        <v>43.6</v>
      </c>
      <c r="C35" s="4">
        <v>4355</v>
      </c>
      <c r="D35">
        <f t="shared" si="0"/>
        <v>99.885321100917423</v>
      </c>
      <c r="E35" s="7">
        <f t="shared" si="1"/>
        <v>7.9050881176814403E-3</v>
      </c>
      <c r="F35" s="8">
        <f t="shared" si="4"/>
        <v>0.34664945880550591</v>
      </c>
      <c r="G35" s="7">
        <f t="shared" si="2"/>
        <v>4.3351379836636889E-3</v>
      </c>
      <c r="H35" s="8">
        <f t="shared" si="5"/>
        <v>6.844148806594183E-2</v>
      </c>
      <c r="I35">
        <f t="shared" si="3"/>
        <v>1.0053629918057444E-4</v>
      </c>
    </row>
    <row r="36" spans="1:9">
      <c r="A36" s="3" t="s">
        <v>346</v>
      </c>
      <c r="B36">
        <v>4.51</v>
      </c>
      <c r="C36" s="4">
        <v>442</v>
      </c>
      <c r="D36">
        <f t="shared" si="0"/>
        <v>98.004434589800454</v>
      </c>
      <c r="E36" s="7">
        <f t="shared" si="1"/>
        <v>8.0230745074975809E-4</v>
      </c>
      <c r="F36" s="8">
        <f t="shared" si="4"/>
        <v>0.34745176625625568</v>
      </c>
      <c r="G36" s="7">
        <f t="shared" si="2"/>
        <v>4.4842826390649622E-4</v>
      </c>
      <c r="H36" s="8">
        <f t="shared" si="5"/>
        <v>6.8889916329848325E-2</v>
      </c>
      <c r="I36">
        <f t="shared" si="3"/>
        <v>6.6656827414711406E-5</v>
      </c>
    </row>
    <row r="37" spans="1:9">
      <c r="A37" s="3" t="s">
        <v>207</v>
      </c>
      <c r="B37">
        <v>2.99</v>
      </c>
      <c r="C37" s="4">
        <v>293</v>
      </c>
      <c r="D37">
        <f t="shared" si="0"/>
        <v>97.993311036789294</v>
      </c>
      <c r="E37" s="7">
        <f t="shared" si="1"/>
        <v>5.3184634178660433E-4</v>
      </c>
      <c r="F37" s="8">
        <f t="shared" si="4"/>
        <v>0.34798361259804228</v>
      </c>
      <c r="G37" s="7">
        <f t="shared" si="2"/>
        <v>2.9729501309987225E-4</v>
      </c>
      <c r="H37" s="8">
        <f t="shared" si="5"/>
        <v>6.9187211342948196E-2</v>
      </c>
      <c r="I37">
        <f t="shared" si="3"/>
        <v>6.8010063211228211E-5</v>
      </c>
    </row>
    <row r="38" spans="1:9">
      <c r="A38" s="3" t="s">
        <v>114</v>
      </c>
      <c r="B38">
        <v>3.04</v>
      </c>
      <c r="C38" s="4">
        <v>296</v>
      </c>
      <c r="D38">
        <f t="shared" si="0"/>
        <v>97.368421052631575</v>
      </c>
      <c r="E38" s="7">
        <f t="shared" si="1"/>
        <v>5.3729186747042629E-4</v>
      </c>
      <c r="F38" s="8">
        <f t="shared" si="4"/>
        <v>0.3485209044655127</v>
      </c>
      <c r="G38" s="7">
        <f t="shared" si="2"/>
        <v>3.0226650161324799E-4</v>
      </c>
      <c r="H38" s="8">
        <f t="shared" si="5"/>
        <v>6.9489477844561442E-2</v>
      </c>
      <c r="I38">
        <f t="shared" si="3"/>
        <v>7.6763592270202158E-5</v>
      </c>
    </row>
    <row r="39" spans="1:9">
      <c r="A39" s="3" t="s">
        <v>596</v>
      </c>
      <c r="B39">
        <v>3.42</v>
      </c>
      <c r="C39" s="4">
        <v>331</v>
      </c>
      <c r="D39">
        <f t="shared" si="0"/>
        <v>96.78362573099416</v>
      </c>
      <c r="E39" s="7">
        <f t="shared" si="1"/>
        <v>6.0082300044834829E-4</v>
      </c>
      <c r="F39" s="8">
        <f t="shared" si="4"/>
        <v>0.34912172746596104</v>
      </c>
      <c r="G39" s="7">
        <f t="shared" si="2"/>
        <v>3.4004981431490401E-4</v>
      </c>
      <c r="H39" s="8">
        <f t="shared" si="5"/>
        <v>6.9829527658876345E-2</v>
      </c>
      <c r="I39">
        <f t="shared" si="3"/>
        <v>3.1987518398765222E-4</v>
      </c>
    </row>
    <row r="40" spans="1:9">
      <c r="A40" s="3" t="s">
        <v>126</v>
      </c>
      <c r="B40">
        <v>14.21</v>
      </c>
      <c r="C40" s="4">
        <v>1368</v>
      </c>
      <c r="D40">
        <f t="shared" si="0"/>
        <v>96.270232230823353</v>
      </c>
      <c r="E40" s="7">
        <f t="shared" si="1"/>
        <v>2.4831597118227808E-3</v>
      </c>
      <c r="F40" s="8">
        <f t="shared" si="4"/>
        <v>0.35160488717778382</v>
      </c>
      <c r="G40" s="7">
        <f t="shared" si="2"/>
        <v>1.4128970355013995E-3</v>
      </c>
      <c r="H40" s="8">
        <f t="shared" si="5"/>
        <v>7.1242424694377748E-2</v>
      </c>
      <c r="I40">
        <f t="shared" si="3"/>
        <v>2.2509128661550235E-4</v>
      </c>
    </row>
    <row r="41" spans="1:9">
      <c r="A41" s="3" t="s">
        <v>19</v>
      </c>
      <c r="B41">
        <v>9.9600000000000009</v>
      </c>
      <c r="C41" s="4">
        <v>952</v>
      </c>
      <c r="D41">
        <f t="shared" si="0"/>
        <v>95.582329317269071</v>
      </c>
      <c r="E41" s="7">
        <f t="shared" si="1"/>
        <v>1.7280468169994791E-3</v>
      </c>
      <c r="F41" s="8">
        <f t="shared" si="4"/>
        <v>0.35333293399478333</v>
      </c>
      <c r="G41" s="7">
        <f t="shared" si="2"/>
        <v>9.9032051186445733E-4</v>
      </c>
      <c r="H41" s="8">
        <f t="shared" si="5"/>
        <v>7.2232745206242205E-2</v>
      </c>
      <c r="I41">
        <f t="shared" si="3"/>
        <v>9.6161530787048158E-4</v>
      </c>
    </row>
    <row r="42" spans="1:9">
      <c r="A42" s="3" t="s">
        <v>313</v>
      </c>
      <c r="B42">
        <v>42.3</v>
      </c>
      <c r="C42" s="4">
        <v>4000</v>
      </c>
      <c r="D42">
        <f t="shared" si="0"/>
        <v>94.562647754137117</v>
      </c>
      <c r="E42" s="7">
        <f t="shared" si="1"/>
        <v>7.2607009117625172E-3</v>
      </c>
      <c r="F42" s="8">
        <f t="shared" si="4"/>
        <v>0.36059363490654583</v>
      </c>
      <c r="G42" s="7">
        <f t="shared" si="2"/>
        <v>4.2058792823159181E-3</v>
      </c>
      <c r="H42" s="8">
        <f t="shared" si="5"/>
        <v>7.6438624488558121E-2</v>
      </c>
      <c r="I42">
        <f t="shared" si="3"/>
        <v>1.0287059068197352E-4</v>
      </c>
    </row>
    <row r="43" spans="1:9">
      <c r="A43" s="3" t="s">
        <v>124</v>
      </c>
      <c r="B43">
        <v>4.51</v>
      </c>
      <c r="C43" s="4">
        <v>424</v>
      </c>
      <c r="D43">
        <f t="shared" si="0"/>
        <v>94.013303769401332</v>
      </c>
      <c r="E43" s="7">
        <f t="shared" si="1"/>
        <v>7.6963429664682684E-4</v>
      </c>
      <c r="F43" s="8">
        <f t="shared" si="4"/>
        <v>0.36136326920319267</v>
      </c>
      <c r="G43" s="7">
        <f t="shared" si="2"/>
        <v>4.4842826390649622E-4</v>
      </c>
      <c r="H43" s="8">
        <f t="shared" si="5"/>
        <v>7.6887052752464616E-2</v>
      </c>
      <c r="I43">
        <f t="shared" si="3"/>
        <v>6.0148249778083779E-4</v>
      </c>
    </row>
    <row r="44" spans="1:9">
      <c r="A44" s="3" t="s">
        <v>390</v>
      </c>
      <c r="B44">
        <v>26.35</v>
      </c>
      <c r="C44" s="4">
        <v>2474</v>
      </c>
      <c r="D44">
        <f t="shared" si="0"/>
        <v>93.889943074003796</v>
      </c>
      <c r="E44" s="7">
        <f t="shared" si="1"/>
        <v>4.490743513925117E-3</v>
      </c>
      <c r="F44" s="8">
        <f t="shared" si="4"/>
        <v>0.36585401271711782</v>
      </c>
      <c r="G44" s="7">
        <f t="shared" si="2"/>
        <v>2.6199744465490414E-3</v>
      </c>
      <c r="H44" s="8">
        <f t="shared" si="5"/>
        <v>7.9507027199013661E-2</v>
      </c>
      <c r="I44">
        <f t="shared" si="3"/>
        <v>5.234339191548254E-5</v>
      </c>
    </row>
    <row r="45" spans="1:9">
      <c r="A45" s="3" t="s">
        <v>367</v>
      </c>
      <c r="B45">
        <v>2.2799999999999998</v>
      </c>
      <c r="C45" s="4">
        <v>212</v>
      </c>
      <c r="D45">
        <f t="shared" si="0"/>
        <v>92.982456140350891</v>
      </c>
      <c r="E45" s="7">
        <f t="shared" si="1"/>
        <v>3.8481714832341342E-4</v>
      </c>
      <c r="F45" s="8">
        <f t="shared" si="4"/>
        <v>0.36623882986544121</v>
      </c>
      <c r="G45" s="7">
        <f t="shared" si="2"/>
        <v>2.2669987620993598E-4</v>
      </c>
      <c r="H45" s="8">
        <f t="shared" si="5"/>
        <v>7.9733727075223595E-2</v>
      </c>
      <c r="I45">
        <f t="shared" si="3"/>
        <v>9.4817542911573849E-5</v>
      </c>
    </row>
    <row r="46" spans="1:9">
      <c r="A46" s="3" t="s">
        <v>82</v>
      </c>
      <c r="B46">
        <v>4.13</v>
      </c>
      <c r="C46" s="4">
        <v>384</v>
      </c>
      <c r="D46">
        <f t="shared" si="0"/>
        <v>92.978208232445525</v>
      </c>
      <c r="E46" s="7">
        <f t="shared" si="1"/>
        <v>6.9702728752920164E-4</v>
      </c>
      <c r="F46" s="8">
        <f t="shared" si="4"/>
        <v>0.36693585715297039</v>
      </c>
      <c r="G46" s="7">
        <f t="shared" si="2"/>
        <v>4.106449512048402E-4</v>
      </c>
      <c r="H46" s="8">
        <f t="shared" si="5"/>
        <v>8.0144372026428434E-2</v>
      </c>
      <c r="I46">
        <f t="shared" si="3"/>
        <v>2.0286410151016884E-4</v>
      </c>
    </row>
    <row r="47" spans="1:9">
      <c r="A47" s="3" t="s">
        <v>178</v>
      </c>
      <c r="B47">
        <v>8.81</v>
      </c>
      <c r="C47" s="4">
        <v>815</v>
      </c>
      <c r="D47">
        <f t="shared" si="0"/>
        <v>92.508513053348466</v>
      </c>
      <c r="E47" s="7">
        <f t="shared" si="1"/>
        <v>1.4793678107716129E-3</v>
      </c>
      <c r="F47" s="8">
        <f t="shared" si="4"/>
        <v>0.36841522496374202</v>
      </c>
      <c r="G47" s="7">
        <f t="shared" si="2"/>
        <v>8.7597627605681423E-4</v>
      </c>
      <c r="H47" s="8">
        <f t="shared" si="5"/>
        <v>8.1020348302485251E-2</v>
      </c>
      <c r="I47">
        <f t="shared" si="3"/>
        <v>1.8678139108118524E-4</v>
      </c>
    </row>
    <row r="48" spans="1:9">
      <c r="A48" s="3" t="s">
        <v>109</v>
      </c>
      <c r="B48">
        <v>8.11</v>
      </c>
      <c r="C48" s="4">
        <v>750</v>
      </c>
      <c r="D48">
        <f t="shared" si="0"/>
        <v>92.478421701602969</v>
      </c>
      <c r="E48" s="7">
        <f t="shared" si="1"/>
        <v>1.3613814209554719E-3</v>
      </c>
      <c r="F48" s="8">
        <f t="shared" si="4"/>
        <v>0.3697766063846975</v>
      </c>
      <c r="G48" s="7">
        <f t="shared" si="2"/>
        <v>8.0637543686955303E-4</v>
      </c>
      <c r="H48" s="8">
        <f t="shared" si="5"/>
        <v>8.1826723739354804E-2</v>
      </c>
      <c r="I48">
        <f t="shared" si="3"/>
        <v>4.2111097902256672E-5</v>
      </c>
    </row>
    <row r="49" spans="1:9">
      <c r="A49" s="3" t="s">
        <v>34</v>
      </c>
      <c r="B49">
        <v>1.82</v>
      </c>
      <c r="C49" s="4">
        <v>167</v>
      </c>
      <c r="D49">
        <f t="shared" si="0"/>
        <v>91.758241758241752</v>
      </c>
      <c r="E49" s="7">
        <f t="shared" si="1"/>
        <v>3.0313426306608507E-4</v>
      </c>
      <c r="F49" s="8">
        <f t="shared" si="4"/>
        <v>0.37007974064776361</v>
      </c>
      <c r="G49" s="7">
        <f t="shared" si="2"/>
        <v>1.8096218188687875E-4</v>
      </c>
      <c r="H49" s="8">
        <f t="shared" si="5"/>
        <v>8.2007685921241677E-2</v>
      </c>
      <c r="I49">
        <f t="shared" si="3"/>
        <v>5.0594531356317612E-5</v>
      </c>
    </row>
    <row r="50" spans="1:9">
      <c r="A50" s="3" t="s">
        <v>45</v>
      </c>
      <c r="B50">
        <v>2.1800000000000002</v>
      </c>
      <c r="C50" s="4">
        <v>199</v>
      </c>
      <c r="D50">
        <f t="shared" si="0"/>
        <v>91.284403669724767</v>
      </c>
      <c r="E50" s="7">
        <f t="shared" si="1"/>
        <v>3.6121987036018521E-4</v>
      </c>
      <c r="F50" s="8">
        <f t="shared" si="4"/>
        <v>0.37044096051812381</v>
      </c>
      <c r="G50" s="7">
        <f t="shared" si="2"/>
        <v>2.1675689918318445E-4</v>
      </c>
      <c r="H50" s="8">
        <f t="shared" si="5"/>
        <v>8.2224442820424862E-2</v>
      </c>
      <c r="I50">
        <f t="shared" si="3"/>
        <v>2.3931046695695873E-4</v>
      </c>
    </row>
    <row r="51" spans="1:9">
      <c r="A51" s="3" t="s">
        <v>291</v>
      </c>
      <c r="B51">
        <v>10.29</v>
      </c>
      <c r="C51" s="4">
        <v>936</v>
      </c>
      <c r="D51">
        <f t="shared" si="0"/>
        <v>90.962099125364432</v>
      </c>
      <c r="E51" s="7">
        <f t="shared" si="1"/>
        <v>1.699004013352429E-3</v>
      </c>
      <c r="F51" s="8">
        <f t="shared" si="4"/>
        <v>0.37213996453147624</v>
      </c>
      <c r="G51" s="7">
        <f t="shared" si="2"/>
        <v>1.0231323360527375E-3</v>
      </c>
      <c r="H51" s="8">
        <f t="shared" si="5"/>
        <v>8.3247575156477599E-2</v>
      </c>
      <c r="I51">
        <f t="shared" si="3"/>
        <v>6.5217937893307515E-4</v>
      </c>
    </row>
    <row r="52" spans="1:9">
      <c r="A52" s="3" t="s">
        <v>175</v>
      </c>
      <c r="B52">
        <v>27.68</v>
      </c>
      <c r="C52" s="4">
        <v>2462</v>
      </c>
      <c r="D52">
        <f t="shared" si="0"/>
        <v>88.945086705202314</v>
      </c>
      <c r="E52" s="7">
        <f t="shared" si="1"/>
        <v>4.4689614111898292E-3</v>
      </c>
      <c r="F52" s="8">
        <f t="shared" si="4"/>
        <v>0.3766089259426661</v>
      </c>
      <c r="G52" s="7">
        <f t="shared" si="2"/>
        <v>2.7522160410048371E-3</v>
      </c>
      <c r="H52" s="8">
        <f t="shared" si="5"/>
        <v>8.5999791197482439E-2</v>
      </c>
      <c r="I52">
        <f t="shared" si="3"/>
        <v>1.1492547053278124E-4</v>
      </c>
    </row>
    <row r="53" spans="1:9">
      <c r="A53" s="3" t="s">
        <v>560</v>
      </c>
      <c r="B53">
        <v>4.87</v>
      </c>
      <c r="C53" s="4">
        <v>432</v>
      </c>
      <c r="D53">
        <f t="shared" si="0"/>
        <v>88.706365503080079</v>
      </c>
      <c r="E53" s="7">
        <f t="shared" si="1"/>
        <v>7.8415569847035179E-4</v>
      </c>
      <c r="F53" s="8">
        <f t="shared" si="4"/>
        <v>0.37739308164113644</v>
      </c>
      <c r="G53" s="7">
        <f t="shared" si="2"/>
        <v>4.8422298120280192E-4</v>
      </c>
      <c r="H53" s="8">
        <f t="shared" si="5"/>
        <v>8.6484014178685245E-2</v>
      </c>
      <c r="I53">
        <f t="shared" si="3"/>
        <v>4.5379324748954369E-4</v>
      </c>
    </row>
    <row r="54" spans="1:9">
      <c r="A54" s="3" t="s">
        <v>236</v>
      </c>
      <c r="B54">
        <v>18.899999999999999</v>
      </c>
      <c r="C54" s="4">
        <v>1627</v>
      </c>
      <c r="D54">
        <f t="shared" si="0"/>
        <v>86.084656084656089</v>
      </c>
      <c r="E54" s="7">
        <f t="shared" si="1"/>
        <v>2.9532900958594037E-3</v>
      </c>
      <c r="F54" s="8">
        <f t="shared" si="4"/>
        <v>0.38034637173699587</v>
      </c>
      <c r="G54" s="7">
        <f t="shared" si="2"/>
        <v>1.8792226580560483E-3</v>
      </c>
      <c r="H54" s="8">
        <f t="shared" si="5"/>
        <v>8.8363236836741299E-2</v>
      </c>
      <c r="I54">
        <f t="shared" si="3"/>
        <v>9.2656307013022632E-5</v>
      </c>
    </row>
    <row r="55" spans="1:9">
      <c r="A55" s="3" t="s">
        <v>97</v>
      </c>
      <c r="B55">
        <v>3.82</v>
      </c>
      <c r="C55" s="4">
        <v>323</v>
      </c>
      <c r="D55">
        <f t="shared" si="0"/>
        <v>84.554973821989535</v>
      </c>
      <c r="E55" s="7">
        <f t="shared" si="1"/>
        <v>5.8630159862482322E-4</v>
      </c>
      <c r="F55" s="8">
        <f t="shared" si="4"/>
        <v>0.3809326733356207</v>
      </c>
      <c r="G55" s="7">
        <f t="shared" si="2"/>
        <v>3.7982172242191029E-4</v>
      </c>
      <c r="H55" s="8">
        <f t="shared" si="5"/>
        <v>8.8743058559163215E-2</v>
      </c>
      <c r="I55">
        <f t="shared" si="3"/>
        <v>4.8882382372542749E-4</v>
      </c>
    </row>
    <row r="56" spans="1:9">
      <c r="A56" s="3" t="s">
        <v>410</v>
      </c>
      <c r="B56">
        <v>19.97</v>
      </c>
      <c r="C56" s="4">
        <v>1661</v>
      </c>
      <c r="D56">
        <f t="shared" si="0"/>
        <v>83.174762143214821</v>
      </c>
      <c r="E56" s="7">
        <f t="shared" si="1"/>
        <v>3.0150060536093854E-3</v>
      </c>
      <c r="F56" s="8">
        <f t="shared" si="4"/>
        <v>0.38394767938923008</v>
      </c>
      <c r="G56" s="7">
        <f t="shared" si="2"/>
        <v>1.9856125122422901E-3</v>
      </c>
      <c r="H56" s="8">
        <f t="shared" si="5"/>
        <v>9.0728671071405503E-2</v>
      </c>
      <c r="I56">
        <f t="shared" si="3"/>
        <v>5.8414852414291618E-5</v>
      </c>
    </row>
    <row r="57" spans="1:9">
      <c r="A57" s="3" t="s">
        <v>84</v>
      </c>
      <c r="B57">
        <v>2.38</v>
      </c>
      <c r="C57" s="4">
        <v>197</v>
      </c>
      <c r="D57">
        <f t="shared" si="0"/>
        <v>82.773109243697476</v>
      </c>
      <c r="E57" s="7">
        <f t="shared" si="1"/>
        <v>3.5758951990430397E-4</v>
      </c>
      <c r="F57" s="8">
        <f t="shared" si="4"/>
        <v>0.38430526890913436</v>
      </c>
      <c r="G57" s="7">
        <f t="shared" si="2"/>
        <v>2.3664285323668759E-4</v>
      </c>
      <c r="H57" s="8">
        <f t="shared" si="5"/>
        <v>9.0965313924642188E-2</v>
      </c>
      <c r="I57">
        <f t="shared" si="3"/>
        <v>7.7658317621469297E-4</v>
      </c>
    </row>
    <row r="58" spans="1:9">
      <c r="A58" s="3" t="s">
        <v>558</v>
      </c>
      <c r="B58">
        <v>31.58</v>
      </c>
      <c r="C58" s="4">
        <v>2605</v>
      </c>
      <c r="D58">
        <f t="shared" si="0"/>
        <v>82.488917036098798</v>
      </c>
      <c r="E58" s="7">
        <f t="shared" si="1"/>
        <v>4.7285314687853389E-3</v>
      </c>
      <c r="F58" s="8">
        <f t="shared" si="4"/>
        <v>0.38903380037791968</v>
      </c>
      <c r="G58" s="7">
        <f t="shared" si="2"/>
        <v>3.1399921450481487E-3</v>
      </c>
      <c r="H58" s="8">
        <f t="shared" si="5"/>
        <v>9.4105306069690337E-2</v>
      </c>
      <c r="I58">
        <f t="shared" si="3"/>
        <v>1.4638955100568229E-4</v>
      </c>
    </row>
    <row r="59" spans="1:9">
      <c r="A59" s="3" t="s">
        <v>86</v>
      </c>
      <c r="B59">
        <v>5.86</v>
      </c>
      <c r="C59" s="4">
        <v>470</v>
      </c>
      <c r="D59">
        <f t="shared" si="0"/>
        <v>80.204778156996582</v>
      </c>
      <c r="E59" s="7">
        <f t="shared" si="1"/>
        <v>8.5313235713209575E-4</v>
      </c>
      <c r="F59" s="8">
        <f t="shared" si="4"/>
        <v>0.38988693273505176</v>
      </c>
      <c r="G59" s="7">
        <f t="shared" si="2"/>
        <v>5.8265845376764261E-4</v>
      </c>
      <c r="H59" s="8">
        <f t="shared" si="5"/>
        <v>9.4687964523457985E-2</v>
      </c>
      <c r="I59">
        <f t="shared" si="3"/>
        <v>1.5466600537447223E-3</v>
      </c>
    </row>
    <row r="60" spans="1:9">
      <c r="A60" s="3" t="s">
        <v>330</v>
      </c>
      <c r="B60">
        <v>61.4</v>
      </c>
      <c r="C60" s="4">
        <v>4850</v>
      </c>
      <c r="D60">
        <f t="shared" si="0"/>
        <v>78.990228013029324</v>
      </c>
      <c r="E60" s="7">
        <f t="shared" si="1"/>
        <v>8.8035998555120523E-3</v>
      </c>
      <c r="F60" s="8">
        <f t="shared" si="4"/>
        <v>0.39869053259056381</v>
      </c>
      <c r="G60" s="7">
        <f t="shared" si="2"/>
        <v>6.1049878944254695E-3</v>
      </c>
      <c r="H60" s="8">
        <f t="shared" si="5"/>
        <v>0.10079295241788346</v>
      </c>
      <c r="I60">
        <f t="shared" si="3"/>
        <v>4.8668548924574173E-5</v>
      </c>
    </row>
    <row r="61" spans="1:9">
      <c r="A61" s="3" t="s">
        <v>551</v>
      </c>
      <c r="B61">
        <v>1.92</v>
      </c>
      <c r="C61" s="4">
        <v>150</v>
      </c>
      <c r="D61">
        <f t="shared" si="0"/>
        <v>78.125</v>
      </c>
      <c r="E61" s="7">
        <f t="shared" si="1"/>
        <v>2.7227628419109438E-4</v>
      </c>
      <c r="F61" s="8">
        <f t="shared" si="4"/>
        <v>0.39896280887475488</v>
      </c>
      <c r="G61" s="7">
        <f t="shared" si="2"/>
        <v>1.909051589136303E-4</v>
      </c>
      <c r="H61" s="8">
        <f t="shared" si="5"/>
        <v>0.10098385757679708</v>
      </c>
      <c r="I61">
        <f t="shared" si="3"/>
        <v>5.4743797569647978E-4</v>
      </c>
    </row>
    <row r="62" spans="1:9">
      <c r="A62" s="3" t="s">
        <v>567</v>
      </c>
      <c r="B62">
        <v>21.42</v>
      </c>
      <c r="C62" s="4">
        <v>1649</v>
      </c>
      <c r="D62">
        <f t="shared" si="0"/>
        <v>76.984126984126974</v>
      </c>
      <c r="E62" s="7">
        <f t="shared" si="1"/>
        <v>2.9932239508740975E-3</v>
      </c>
      <c r="F62" s="8">
        <f t="shared" si="4"/>
        <v>0.40195603282562897</v>
      </c>
      <c r="G62" s="7">
        <f t="shared" si="2"/>
        <v>2.1297856791301886E-3</v>
      </c>
      <c r="H62" s="8">
        <f t="shared" si="5"/>
        <v>0.10311364325592727</v>
      </c>
      <c r="I62">
        <f t="shared" si="3"/>
        <v>5.6438135461778921E-4</v>
      </c>
    </row>
    <row r="63" spans="1:9">
      <c r="A63" s="3" t="s">
        <v>316</v>
      </c>
      <c r="B63">
        <v>22.05</v>
      </c>
      <c r="C63" s="4">
        <v>1693</v>
      </c>
      <c r="D63">
        <f t="shared" si="0"/>
        <v>76.780045351473916</v>
      </c>
      <c r="E63" s="7">
        <f t="shared" si="1"/>
        <v>3.0730916609034852E-3</v>
      </c>
      <c r="F63" s="8">
        <f t="shared" si="4"/>
        <v>0.40502912448653244</v>
      </c>
      <c r="G63" s="7">
        <f t="shared" si="2"/>
        <v>2.1924264343987235E-3</v>
      </c>
      <c r="H63" s="8">
        <f t="shared" si="5"/>
        <v>0.10530606969032599</v>
      </c>
      <c r="I63">
        <f t="shared" si="3"/>
        <v>3.2070183875632097E-4</v>
      </c>
    </row>
    <row r="64" spans="1:9">
      <c r="A64" s="3" t="s">
        <v>465</v>
      </c>
      <c r="B64">
        <v>12.52</v>
      </c>
      <c r="C64" s="4">
        <v>960</v>
      </c>
      <c r="D64">
        <f t="shared" si="0"/>
        <v>76.677316293929721</v>
      </c>
      <c r="E64" s="7">
        <f t="shared" si="1"/>
        <v>1.7425682188230041E-3</v>
      </c>
      <c r="F64" s="8">
        <f t="shared" si="4"/>
        <v>0.40677169270535546</v>
      </c>
      <c r="G64" s="7">
        <f t="shared" si="2"/>
        <v>1.2448607237492977E-3</v>
      </c>
      <c r="H64" s="8">
        <f t="shared" si="5"/>
        <v>0.10655093041407529</v>
      </c>
      <c r="I64">
        <f t="shared" si="3"/>
        <v>3.7171917011868255E-4</v>
      </c>
    </row>
    <row r="65" spans="1:9">
      <c r="A65" s="3" t="s">
        <v>504</v>
      </c>
      <c r="B65">
        <v>14.47</v>
      </c>
      <c r="C65" s="4">
        <v>1104</v>
      </c>
      <c r="D65">
        <f t="shared" si="0"/>
        <v>76.295784381478924</v>
      </c>
      <c r="E65" s="7">
        <f t="shared" si="1"/>
        <v>2.0039534516464548E-3</v>
      </c>
      <c r="F65" s="8">
        <f t="shared" si="4"/>
        <v>0.4087756461570019</v>
      </c>
      <c r="G65" s="7">
        <f t="shared" si="2"/>
        <v>1.4387487757709537E-3</v>
      </c>
      <c r="H65" s="8">
        <f t="shared" si="5"/>
        <v>0.10798967918984624</v>
      </c>
      <c r="I65">
        <f t="shared" si="3"/>
        <v>3.2663322682111029E-4</v>
      </c>
    </row>
    <row r="66" spans="1:9">
      <c r="A66" s="3" t="s">
        <v>197</v>
      </c>
      <c r="B66">
        <v>12.7</v>
      </c>
      <c r="C66" s="4">
        <v>967</v>
      </c>
      <c r="D66">
        <f t="shared" ref="D66:D129" si="6">C66/B66</f>
        <v>76.141732283464577</v>
      </c>
      <c r="E66" s="7">
        <f t="shared" si="1"/>
        <v>1.7552744454185885E-3</v>
      </c>
      <c r="F66" s="8">
        <f t="shared" si="4"/>
        <v>0.41053092060242047</v>
      </c>
      <c r="G66" s="7">
        <f t="shared" si="2"/>
        <v>1.2627580823974505E-3</v>
      </c>
      <c r="H66" s="8">
        <f t="shared" si="5"/>
        <v>0.10925243727224369</v>
      </c>
      <c r="I66">
        <f t="shared" si="3"/>
        <v>1.7440101094066893E-3</v>
      </c>
    </row>
    <row r="67" spans="1:9">
      <c r="A67" s="3" t="s">
        <v>195</v>
      </c>
      <c r="B67">
        <v>67.09</v>
      </c>
      <c r="C67" s="4">
        <v>5015</v>
      </c>
      <c r="D67">
        <f t="shared" si="6"/>
        <v>74.750335370397963</v>
      </c>
      <c r="E67" s="7">
        <f t="shared" ref="E67:E130" si="7">C67/550911</f>
        <v>9.1031037681222563E-3</v>
      </c>
      <c r="F67" s="8">
        <f t="shared" si="4"/>
        <v>0.4196340243705427</v>
      </c>
      <c r="G67" s="7">
        <f t="shared" ref="G67:G130" si="8">B67/10057.35</f>
        <v>6.6707432872476352E-3</v>
      </c>
      <c r="H67" s="8">
        <f t="shared" si="5"/>
        <v>0.11592318055949133</v>
      </c>
      <c r="I67">
        <f t="shared" ref="I67:I130" si="9">F67*H68-F68*H67</f>
        <v>7.8038065522957611E-5</v>
      </c>
    </row>
    <row r="68" spans="1:9">
      <c r="A68" s="3" t="s">
        <v>352</v>
      </c>
      <c r="B68">
        <v>3</v>
      </c>
      <c r="C68" s="4">
        <v>224</v>
      </c>
      <c r="D68">
        <f t="shared" si="6"/>
        <v>74.666666666666671</v>
      </c>
      <c r="E68" s="7">
        <f t="shared" si="7"/>
        <v>4.0659925105870096E-4</v>
      </c>
      <c r="F68" s="8">
        <f t="shared" ref="F68:F131" si="10">F67+E68</f>
        <v>0.42004062362160138</v>
      </c>
      <c r="G68" s="7">
        <f t="shared" si="8"/>
        <v>2.9828931080254736E-4</v>
      </c>
      <c r="H68" s="8">
        <f t="shared" ref="H68:H131" si="11">H67+G68</f>
        <v>0.11622146987029387</v>
      </c>
      <c r="I68">
        <f t="shared" si="9"/>
        <v>1.0841560533430827E-3</v>
      </c>
    </row>
    <row r="69" spans="1:9">
      <c r="A69" s="3" t="s">
        <v>150</v>
      </c>
      <c r="B69">
        <v>40.869999999999997</v>
      </c>
      <c r="C69" s="4">
        <v>2952</v>
      </c>
      <c r="D69">
        <f t="shared" si="6"/>
        <v>72.229018840225109</v>
      </c>
      <c r="E69" s="7">
        <f t="shared" si="7"/>
        <v>5.358397272880738E-3</v>
      </c>
      <c r="F69" s="8">
        <f t="shared" si="10"/>
        <v>0.42539902089448212</v>
      </c>
      <c r="G69" s="7">
        <f t="shared" si="8"/>
        <v>4.0636947108333701E-3</v>
      </c>
      <c r="H69" s="8">
        <f t="shared" si="11"/>
        <v>0.12028516458112724</v>
      </c>
      <c r="I69">
        <f t="shared" si="9"/>
        <v>1.4016469395552594E-3</v>
      </c>
    </row>
    <row r="70" spans="1:9">
      <c r="A70" s="3" t="s">
        <v>112</v>
      </c>
      <c r="B70">
        <v>52.8</v>
      </c>
      <c r="C70" s="4">
        <v>3809</v>
      </c>
      <c r="D70">
        <f t="shared" si="6"/>
        <v>72.140151515151516</v>
      </c>
      <c r="E70" s="7">
        <f t="shared" si="7"/>
        <v>6.9140024432258569E-3</v>
      </c>
      <c r="F70" s="8">
        <f t="shared" si="10"/>
        <v>0.43231302333770799</v>
      </c>
      <c r="G70" s="7">
        <f t="shared" si="8"/>
        <v>5.2498918701248337E-3</v>
      </c>
      <c r="H70" s="8">
        <f t="shared" si="11"/>
        <v>0.12553505645125207</v>
      </c>
      <c r="I70">
        <f t="shared" si="9"/>
        <v>5.5327559771093521E-4</v>
      </c>
    </row>
    <row r="71" spans="1:9">
      <c r="A71" s="3" t="s">
        <v>361</v>
      </c>
      <c r="B71">
        <v>20.68</v>
      </c>
      <c r="C71" s="4">
        <v>1473</v>
      </c>
      <c r="D71">
        <f t="shared" si="6"/>
        <v>71.228239845261129</v>
      </c>
      <c r="E71" s="7">
        <f t="shared" si="7"/>
        <v>2.6737531107565468E-3</v>
      </c>
      <c r="F71" s="8">
        <f t="shared" si="10"/>
        <v>0.43498677644846456</v>
      </c>
      <c r="G71" s="7">
        <f t="shared" si="8"/>
        <v>2.0562076491322267E-3</v>
      </c>
      <c r="H71" s="8">
        <f t="shared" si="11"/>
        <v>0.12759126410038429</v>
      </c>
      <c r="I71">
        <f t="shared" si="9"/>
        <v>1.1706960391381221E-4</v>
      </c>
    </row>
    <row r="72" spans="1:9">
      <c r="A72" s="3" t="s">
        <v>492</v>
      </c>
      <c r="B72">
        <v>4.34</v>
      </c>
      <c r="C72" s="4">
        <v>305</v>
      </c>
      <c r="D72">
        <f t="shared" si="6"/>
        <v>70.276497695852541</v>
      </c>
      <c r="E72" s="7">
        <f t="shared" si="7"/>
        <v>5.5362844452189197E-4</v>
      </c>
      <c r="F72" s="8">
        <f t="shared" si="10"/>
        <v>0.43554040489298645</v>
      </c>
      <c r="G72" s="7">
        <f t="shared" si="8"/>
        <v>4.3152520296101853E-4</v>
      </c>
      <c r="H72" s="8">
        <f t="shared" si="11"/>
        <v>0.12802278930334532</v>
      </c>
      <c r="I72">
        <f t="shared" si="9"/>
        <v>1.268817654516835E-4</v>
      </c>
    </row>
    <row r="73" spans="1:9">
      <c r="A73" s="3" t="s">
        <v>382</v>
      </c>
      <c r="B73">
        <v>4.6900000000000004</v>
      </c>
      <c r="C73" s="4">
        <v>328</v>
      </c>
      <c r="D73">
        <f t="shared" si="6"/>
        <v>69.936034115138582</v>
      </c>
      <c r="E73" s="7">
        <f t="shared" si="7"/>
        <v>5.9537747476452643E-4</v>
      </c>
      <c r="F73" s="8">
        <f t="shared" si="10"/>
        <v>0.43613578236775097</v>
      </c>
      <c r="G73" s="7">
        <f t="shared" si="8"/>
        <v>4.6632562255464913E-4</v>
      </c>
      <c r="H73" s="8">
        <f t="shared" si="11"/>
        <v>0.12848911492589996</v>
      </c>
      <c r="I73">
        <f t="shared" si="9"/>
        <v>8.5078455110439155E-4</v>
      </c>
    </row>
    <row r="74" spans="1:9">
      <c r="A74" s="3" t="s">
        <v>566</v>
      </c>
      <c r="B74">
        <v>31.43</v>
      </c>
      <c r="C74" s="4">
        <v>2196</v>
      </c>
      <c r="D74">
        <f t="shared" si="6"/>
        <v>69.869551384028</v>
      </c>
      <c r="E74" s="7">
        <f t="shared" si="7"/>
        <v>3.9861248005576217E-3</v>
      </c>
      <c r="F74" s="8">
        <f t="shared" si="10"/>
        <v>0.44012190716830857</v>
      </c>
      <c r="G74" s="7">
        <f t="shared" si="8"/>
        <v>3.1250776795080214E-3</v>
      </c>
      <c r="H74" s="8">
        <f t="shared" si="11"/>
        <v>0.13161419260540796</v>
      </c>
      <c r="I74">
        <f t="shared" si="9"/>
        <v>1.5841246380388779E-4</v>
      </c>
    </row>
    <row r="75" spans="1:9">
      <c r="A75" s="3" t="s">
        <v>421</v>
      </c>
      <c r="B75">
        <v>5.82</v>
      </c>
      <c r="C75" s="4">
        <v>403</v>
      </c>
      <c r="D75">
        <f t="shared" si="6"/>
        <v>69.243986254295535</v>
      </c>
      <c r="E75" s="7">
        <f t="shared" si="7"/>
        <v>7.3151561686007362E-4</v>
      </c>
      <c r="F75" s="8">
        <f t="shared" si="10"/>
        <v>0.44085342278516865</v>
      </c>
      <c r="G75" s="7">
        <f t="shared" si="8"/>
        <v>5.7868126295694197E-4</v>
      </c>
      <c r="H75" s="8">
        <f t="shared" si="11"/>
        <v>0.1321928738683649</v>
      </c>
      <c r="I75">
        <f t="shared" si="9"/>
        <v>1.0680177651466172E-4</v>
      </c>
    </row>
    <row r="76" spans="1:9">
      <c r="A76" s="3" t="s">
        <v>444</v>
      </c>
      <c r="B76">
        <v>3.92</v>
      </c>
      <c r="C76" s="4">
        <v>271</v>
      </c>
      <c r="D76">
        <f t="shared" si="6"/>
        <v>69.132653061224488</v>
      </c>
      <c r="E76" s="7">
        <f t="shared" si="7"/>
        <v>4.9191248677191049E-4</v>
      </c>
      <c r="F76" s="8">
        <f t="shared" si="10"/>
        <v>0.44134533527194053</v>
      </c>
      <c r="G76" s="7">
        <f t="shared" si="8"/>
        <v>3.8976469944866188E-4</v>
      </c>
      <c r="H76" s="8">
        <f t="shared" si="11"/>
        <v>0.13258263856781355</v>
      </c>
      <c r="I76">
        <f t="shared" si="9"/>
        <v>7.5193003256861235E-5</v>
      </c>
    </row>
    <row r="77" spans="1:9">
      <c r="A77" s="3" t="s">
        <v>389</v>
      </c>
      <c r="B77">
        <v>2.75</v>
      </c>
      <c r="C77" s="4">
        <v>189</v>
      </c>
      <c r="D77">
        <f t="shared" si="6"/>
        <v>68.727272727272734</v>
      </c>
      <c r="E77" s="7">
        <f t="shared" si="7"/>
        <v>3.4306811808077891E-4</v>
      </c>
      <c r="F77" s="8">
        <f t="shared" si="10"/>
        <v>0.4416884033900213</v>
      </c>
      <c r="G77" s="7">
        <f t="shared" si="8"/>
        <v>2.7343186823566845E-4</v>
      </c>
      <c r="H77" s="8">
        <f t="shared" si="11"/>
        <v>0.13285607043604922</v>
      </c>
      <c r="I77">
        <f t="shared" si="9"/>
        <v>8.9150164583294556E-5</v>
      </c>
    </row>
    <row r="78" spans="1:9">
      <c r="A78" s="3" t="s">
        <v>39</v>
      </c>
      <c r="B78">
        <v>3.26</v>
      </c>
      <c r="C78" s="4">
        <v>224</v>
      </c>
      <c r="D78">
        <f t="shared" si="6"/>
        <v>68.711656441717793</v>
      </c>
      <c r="E78" s="7">
        <f t="shared" si="7"/>
        <v>4.0659925105870096E-4</v>
      </c>
      <c r="F78" s="8">
        <f t="shared" si="10"/>
        <v>0.44209500264107998</v>
      </c>
      <c r="G78" s="7">
        <f t="shared" si="8"/>
        <v>3.2414105107210148E-4</v>
      </c>
      <c r="H78" s="8">
        <f t="shared" si="11"/>
        <v>0.13318021148712131</v>
      </c>
      <c r="I78">
        <f t="shared" si="9"/>
        <v>1.1730628319200909E-4</v>
      </c>
    </row>
    <row r="79" spans="1:9">
      <c r="A79" s="3" t="s">
        <v>493</v>
      </c>
      <c r="B79">
        <v>4.28</v>
      </c>
      <c r="C79" s="4">
        <v>293</v>
      </c>
      <c r="D79">
        <f t="shared" si="6"/>
        <v>68.457943925233636</v>
      </c>
      <c r="E79" s="7">
        <f t="shared" si="7"/>
        <v>5.3184634178660433E-4</v>
      </c>
      <c r="F79" s="8">
        <f t="shared" si="10"/>
        <v>0.44262684898286658</v>
      </c>
      <c r="G79" s="7">
        <f t="shared" si="8"/>
        <v>4.2555941674496763E-4</v>
      </c>
      <c r="H79" s="8">
        <f t="shared" si="11"/>
        <v>0.13360577090386627</v>
      </c>
      <c r="I79">
        <f t="shared" si="9"/>
        <v>1.1691111324514669E-4</v>
      </c>
    </row>
    <row r="80" spans="1:9">
      <c r="A80" s="3" t="s">
        <v>377</v>
      </c>
      <c r="B80">
        <v>4.26</v>
      </c>
      <c r="C80" s="4">
        <v>291</v>
      </c>
      <c r="D80">
        <f t="shared" si="6"/>
        <v>68.309859154929583</v>
      </c>
      <c r="E80" s="7">
        <f t="shared" si="7"/>
        <v>5.2821599133072309E-4</v>
      </c>
      <c r="F80" s="8">
        <f t="shared" si="10"/>
        <v>0.44315506497419732</v>
      </c>
      <c r="G80" s="7">
        <f t="shared" si="8"/>
        <v>4.2357082133961726E-4</v>
      </c>
      <c r="H80" s="8">
        <f t="shared" si="11"/>
        <v>0.13402934172520589</v>
      </c>
      <c r="I80">
        <f t="shared" si="9"/>
        <v>8.4091762216526034E-4</v>
      </c>
    </row>
    <row r="81" spans="1:9">
      <c r="A81" s="3" t="s">
        <v>266</v>
      </c>
      <c r="B81">
        <v>30.58</v>
      </c>
      <c r="C81" s="4">
        <v>2082</v>
      </c>
      <c r="D81">
        <f t="shared" si="6"/>
        <v>68.083714846304773</v>
      </c>
      <c r="E81" s="7">
        <f t="shared" si="7"/>
        <v>3.77919482457239E-3</v>
      </c>
      <c r="F81" s="8">
        <f t="shared" si="10"/>
        <v>0.44693425979876972</v>
      </c>
      <c r="G81" s="7">
        <f t="shared" si="8"/>
        <v>3.0405623747806329E-3</v>
      </c>
      <c r="H81" s="8">
        <f t="shared" si="11"/>
        <v>0.13706990409998651</v>
      </c>
      <c r="I81">
        <f t="shared" si="9"/>
        <v>1.3258557777334062E-4</v>
      </c>
    </row>
    <row r="82" spans="1:9">
      <c r="A82" s="3" t="s">
        <v>445</v>
      </c>
      <c r="B82">
        <v>4.82</v>
      </c>
      <c r="C82" s="4">
        <v>328</v>
      </c>
      <c r="D82">
        <f t="shared" si="6"/>
        <v>68.049792531120332</v>
      </c>
      <c r="E82" s="7">
        <f t="shared" si="7"/>
        <v>5.9537747476452643E-4</v>
      </c>
      <c r="F82" s="8">
        <f t="shared" si="10"/>
        <v>0.44752963727353423</v>
      </c>
      <c r="G82" s="7">
        <f t="shared" si="8"/>
        <v>4.7925149268942613E-4</v>
      </c>
      <c r="H82" s="8">
        <f t="shared" si="11"/>
        <v>0.13754915559267594</v>
      </c>
      <c r="I82">
        <f t="shared" si="9"/>
        <v>3.4204464719383987E-5</v>
      </c>
    </row>
    <row r="83" spans="1:9">
      <c r="A83" s="3" t="s">
        <v>116</v>
      </c>
      <c r="B83">
        <v>1.24</v>
      </c>
      <c r="C83" s="4">
        <v>84</v>
      </c>
      <c r="D83">
        <f t="shared" si="6"/>
        <v>67.741935483870975</v>
      </c>
      <c r="E83" s="7">
        <f t="shared" si="7"/>
        <v>1.5247471914701285E-4</v>
      </c>
      <c r="F83" s="8">
        <f t="shared" si="10"/>
        <v>0.44768211199268126</v>
      </c>
      <c r="G83" s="7">
        <f t="shared" si="8"/>
        <v>1.2329291513171959E-4</v>
      </c>
      <c r="H83" s="8">
        <f t="shared" si="11"/>
        <v>0.13767244850780766</v>
      </c>
      <c r="I83">
        <f t="shared" si="9"/>
        <v>8.0054068633095971E-4</v>
      </c>
    </row>
    <row r="84" spans="1:9">
      <c r="A84" s="3" t="s">
        <v>67</v>
      </c>
      <c r="B84">
        <v>28.96</v>
      </c>
      <c r="C84" s="4">
        <v>1955</v>
      </c>
      <c r="D84">
        <f t="shared" si="6"/>
        <v>67.506906077348063</v>
      </c>
      <c r="E84" s="7">
        <f t="shared" si="7"/>
        <v>3.5486675706239302E-3</v>
      </c>
      <c r="F84" s="8">
        <f t="shared" si="10"/>
        <v>0.45123077956330521</v>
      </c>
      <c r="G84" s="7">
        <f t="shared" si="8"/>
        <v>2.8794861469472574E-3</v>
      </c>
      <c r="H84" s="8">
        <f t="shared" si="11"/>
        <v>0.14055193465475491</v>
      </c>
      <c r="I84">
        <f t="shared" si="9"/>
        <v>8.8493970079754625E-4</v>
      </c>
    </row>
    <row r="85" spans="1:9">
      <c r="A85" s="3" t="s">
        <v>415</v>
      </c>
      <c r="B85">
        <v>31.95</v>
      </c>
      <c r="C85" s="4">
        <v>2150</v>
      </c>
      <c r="D85">
        <f t="shared" si="6"/>
        <v>67.292644757433493</v>
      </c>
      <c r="E85" s="7">
        <f t="shared" si="7"/>
        <v>3.902626740072353E-3</v>
      </c>
      <c r="F85" s="8">
        <f t="shared" si="10"/>
        <v>0.45513340630337756</v>
      </c>
      <c r="G85" s="7">
        <f t="shared" si="8"/>
        <v>3.1767811600471297E-3</v>
      </c>
      <c r="H85" s="8">
        <f t="shared" si="11"/>
        <v>0.14372871581480204</v>
      </c>
      <c r="I85">
        <f t="shared" si="9"/>
        <v>9.7663606133371883E-4</v>
      </c>
    </row>
    <row r="86" spans="1:9">
      <c r="A86" s="3" t="s">
        <v>407</v>
      </c>
      <c r="B86">
        <v>35.21</v>
      </c>
      <c r="C86" s="4">
        <v>2364</v>
      </c>
      <c r="D86">
        <f t="shared" si="6"/>
        <v>67.140017040613458</v>
      </c>
      <c r="E86" s="7">
        <f t="shared" si="7"/>
        <v>4.2910742388516474E-3</v>
      </c>
      <c r="F86" s="8">
        <f t="shared" si="10"/>
        <v>0.45942448054222923</v>
      </c>
      <c r="G86" s="7">
        <f t="shared" si="8"/>
        <v>3.5009222111192311E-3</v>
      </c>
      <c r="H86" s="8">
        <f t="shared" si="11"/>
        <v>0.14722963802592126</v>
      </c>
      <c r="I86">
        <f t="shared" si="9"/>
        <v>1.9158081664520654E-4</v>
      </c>
    </row>
    <row r="87" spans="1:9">
      <c r="A87" s="3" t="s">
        <v>73</v>
      </c>
      <c r="B87">
        <v>6.85</v>
      </c>
      <c r="C87" s="4">
        <v>454</v>
      </c>
      <c r="D87">
        <f t="shared" si="6"/>
        <v>66.277372262773724</v>
      </c>
      <c r="E87" s="7">
        <f t="shared" si="7"/>
        <v>8.2408955348504563E-4</v>
      </c>
      <c r="F87" s="8">
        <f t="shared" si="10"/>
        <v>0.46024857009571429</v>
      </c>
      <c r="G87" s="7">
        <f t="shared" si="8"/>
        <v>6.8109392633248318E-4</v>
      </c>
      <c r="H87" s="8">
        <f t="shared" si="11"/>
        <v>0.14791073195225374</v>
      </c>
      <c r="I87">
        <f t="shared" si="9"/>
        <v>2.2421651702890233E-3</v>
      </c>
    </row>
    <row r="88" spans="1:9">
      <c r="A88" s="3" t="s">
        <v>408</v>
      </c>
      <c r="B88">
        <v>80.02</v>
      </c>
      <c r="C88" s="4">
        <v>5288</v>
      </c>
      <c r="D88">
        <f t="shared" si="6"/>
        <v>66.083479130217455</v>
      </c>
      <c r="E88" s="7">
        <f t="shared" si="7"/>
        <v>9.5986466053500467E-3</v>
      </c>
      <c r="F88" s="8">
        <f t="shared" si="10"/>
        <v>0.46984721670106433</v>
      </c>
      <c r="G88" s="7">
        <f t="shared" si="8"/>
        <v>7.9563702168066134E-3</v>
      </c>
      <c r="H88" s="8">
        <f t="shared" si="11"/>
        <v>0.15586710216906036</v>
      </c>
      <c r="I88">
        <f t="shared" si="9"/>
        <v>2.0031288994983021E-4</v>
      </c>
    </row>
    <row r="89" spans="1:9">
      <c r="A89" s="3" t="s">
        <v>254</v>
      </c>
      <c r="B89">
        <v>7.11</v>
      </c>
      <c r="C89" s="4">
        <v>466</v>
      </c>
      <c r="D89">
        <f t="shared" si="6"/>
        <v>65.541490857946556</v>
      </c>
      <c r="E89" s="7">
        <f t="shared" si="7"/>
        <v>8.4587165622033327E-4</v>
      </c>
      <c r="F89" s="8">
        <f t="shared" si="10"/>
        <v>0.47069308835728468</v>
      </c>
      <c r="G89" s="7">
        <f t="shared" si="8"/>
        <v>7.069456666020373E-4</v>
      </c>
      <c r="H89" s="8">
        <f t="shared" si="11"/>
        <v>0.15657404783566239</v>
      </c>
      <c r="I89">
        <f t="shared" si="9"/>
        <v>2.1679190916996938E-4</v>
      </c>
    </row>
    <row r="90" spans="1:9">
      <c r="A90" s="3" t="s">
        <v>117</v>
      </c>
      <c r="B90">
        <v>7.62</v>
      </c>
      <c r="C90" s="4">
        <v>492</v>
      </c>
      <c r="D90">
        <f t="shared" si="6"/>
        <v>64.566929133858267</v>
      </c>
      <c r="E90" s="7">
        <f t="shared" si="7"/>
        <v>8.9306621214678959E-4</v>
      </c>
      <c r="F90" s="8">
        <f t="shared" si="10"/>
        <v>0.47158615456943148</v>
      </c>
      <c r="G90" s="7">
        <f t="shared" si="8"/>
        <v>7.5765484943847038E-4</v>
      </c>
      <c r="H90" s="8">
        <f t="shared" si="11"/>
        <v>0.15733170268510085</v>
      </c>
      <c r="I90">
        <f t="shared" si="9"/>
        <v>2.8098624478521683E-4</v>
      </c>
    </row>
    <row r="91" spans="1:9">
      <c r="A91" s="3" t="s">
        <v>468</v>
      </c>
      <c r="B91">
        <v>9.86</v>
      </c>
      <c r="C91" s="4">
        <v>635</v>
      </c>
      <c r="D91">
        <f t="shared" si="6"/>
        <v>64.401622718052735</v>
      </c>
      <c r="E91" s="7">
        <f t="shared" si="7"/>
        <v>1.1526362697422995E-3</v>
      </c>
      <c r="F91" s="8">
        <f t="shared" si="10"/>
        <v>0.47273879083917381</v>
      </c>
      <c r="G91" s="7">
        <f t="shared" si="8"/>
        <v>9.8037753483770575E-4</v>
      </c>
      <c r="H91" s="8">
        <f t="shared" si="11"/>
        <v>0.15831208021993856</v>
      </c>
      <c r="I91">
        <f t="shared" si="9"/>
        <v>1.6880645565901797E-4</v>
      </c>
    </row>
    <row r="92" spans="1:9">
      <c r="A92" s="3" t="s">
        <v>231</v>
      </c>
      <c r="B92">
        <v>5.89</v>
      </c>
      <c r="C92" s="4">
        <v>376</v>
      </c>
      <c r="D92">
        <f t="shared" si="6"/>
        <v>63.837011884550087</v>
      </c>
      <c r="E92" s="7">
        <f t="shared" si="7"/>
        <v>6.8250588570567658E-4</v>
      </c>
      <c r="F92" s="8">
        <f t="shared" si="10"/>
        <v>0.47342129672487948</v>
      </c>
      <c r="G92" s="7">
        <f t="shared" si="8"/>
        <v>5.8564134687566797E-4</v>
      </c>
      <c r="H92" s="8">
        <f t="shared" si="11"/>
        <v>0.15889772156681423</v>
      </c>
      <c r="I92">
        <f t="shared" si="9"/>
        <v>2.8302629104619975E-3</v>
      </c>
    </row>
    <row r="93" spans="1:9">
      <c r="A93" s="3" t="s">
        <v>274</v>
      </c>
      <c r="B93">
        <v>98.33</v>
      </c>
      <c r="C93" s="4">
        <v>6235</v>
      </c>
      <c r="D93">
        <f t="shared" si="6"/>
        <v>63.408929116241232</v>
      </c>
      <c r="E93" s="7">
        <f t="shared" si="7"/>
        <v>1.1317617546209824E-2</v>
      </c>
      <c r="F93" s="8">
        <f t="shared" si="10"/>
        <v>0.48473891427108928</v>
      </c>
      <c r="G93" s="7">
        <f t="shared" si="8"/>
        <v>9.776929310404827E-3</v>
      </c>
      <c r="H93" s="8">
        <f t="shared" si="11"/>
        <v>0.16867465087721906</v>
      </c>
      <c r="I93">
        <f t="shared" si="9"/>
        <v>2.3982510185104056E-4</v>
      </c>
    </row>
    <row r="94" spans="1:9">
      <c r="A94" s="3" t="s">
        <v>359</v>
      </c>
      <c r="B94">
        <v>8.33</v>
      </c>
      <c r="C94" s="4">
        <v>528</v>
      </c>
      <c r="D94">
        <f t="shared" si="6"/>
        <v>63.385354141656663</v>
      </c>
      <c r="E94" s="7">
        <f t="shared" si="7"/>
        <v>9.584125203526522E-4</v>
      </c>
      <c r="F94" s="8">
        <f t="shared" si="10"/>
        <v>0.48569732679144195</v>
      </c>
      <c r="G94" s="7">
        <f t="shared" si="8"/>
        <v>8.2824998632840651E-4</v>
      </c>
      <c r="H94" s="8">
        <f t="shared" si="11"/>
        <v>0.16950290086354747</v>
      </c>
      <c r="I94">
        <f t="shared" si="9"/>
        <v>1.6884731327737601E-4</v>
      </c>
    </row>
    <row r="95" spans="1:9">
      <c r="A95" s="3" t="s">
        <v>35</v>
      </c>
      <c r="B95">
        <v>5.86</v>
      </c>
      <c r="C95" s="4">
        <v>371</v>
      </c>
      <c r="D95">
        <f t="shared" si="6"/>
        <v>63.310580204778155</v>
      </c>
      <c r="E95" s="7">
        <f t="shared" si="7"/>
        <v>6.7343000956597348E-4</v>
      </c>
      <c r="F95" s="8">
        <f t="shared" si="10"/>
        <v>0.48637075680100794</v>
      </c>
      <c r="G95" s="7">
        <f t="shared" si="8"/>
        <v>5.8265845376764261E-4</v>
      </c>
      <c r="H95" s="8">
        <f t="shared" si="11"/>
        <v>0.17008555931731512</v>
      </c>
      <c r="I95">
        <f t="shared" si="9"/>
        <v>1.2112121486036742E-4</v>
      </c>
    </row>
    <row r="96" spans="1:9">
      <c r="A96" s="3" t="s">
        <v>94</v>
      </c>
      <c r="B96">
        <v>4.1900000000000004</v>
      </c>
      <c r="C96" s="4">
        <v>264</v>
      </c>
      <c r="D96">
        <f t="shared" si="6"/>
        <v>63.007159904534603</v>
      </c>
      <c r="E96" s="7">
        <f t="shared" si="7"/>
        <v>4.792062601763261E-4</v>
      </c>
      <c r="F96" s="8">
        <f t="shared" si="10"/>
        <v>0.48684996306118428</v>
      </c>
      <c r="G96" s="7">
        <f t="shared" si="8"/>
        <v>4.1661073742089121E-4</v>
      </c>
      <c r="H96" s="8">
        <f t="shared" si="11"/>
        <v>0.170502170054736</v>
      </c>
      <c r="I96">
        <f t="shared" si="9"/>
        <v>1.2112121486036742E-4</v>
      </c>
    </row>
    <row r="97" spans="1:9">
      <c r="A97" s="3" t="s">
        <v>343</v>
      </c>
      <c r="B97">
        <v>4.1900000000000004</v>
      </c>
      <c r="C97" s="4">
        <v>264</v>
      </c>
      <c r="D97">
        <f t="shared" si="6"/>
        <v>63.007159904534603</v>
      </c>
      <c r="E97" s="7">
        <f t="shared" si="7"/>
        <v>4.792062601763261E-4</v>
      </c>
      <c r="F97" s="8">
        <f t="shared" si="10"/>
        <v>0.48732916932136061</v>
      </c>
      <c r="G97" s="7">
        <f t="shared" si="8"/>
        <v>4.1661073742089121E-4</v>
      </c>
      <c r="H97" s="8">
        <f t="shared" si="11"/>
        <v>0.17091878079215689</v>
      </c>
      <c r="I97">
        <f t="shared" si="9"/>
        <v>1.0008840399145374E-3</v>
      </c>
    </row>
    <row r="98" spans="1:9">
      <c r="A98" s="3" t="s">
        <v>71</v>
      </c>
      <c r="B98">
        <v>34.549999999999997</v>
      </c>
      <c r="C98" s="4">
        <v>2170</v>
      </c>
      <c r="D98">
        <f t="shared" si="6"/>
        <v>62.807525325615053</v>
      </c>
      <c r="E98" s="7">
        <f t="shared" si="7"/>
        <v>3.9389302446311654E-3</v>
      </c>
      <c r="F98" s="8">
        <f t="shared" si="10"/>
        <v>0.49126809956599177</v>
      </c>
      <c r="G98" s="7">
        <f t="shared" si="8"/>
        <v>3.4352985627426704E-3</v>
      </c>
      <c r="H98" s="8">
        <f t="shared" si="11"/>
        <v>0.17435407935489955</v>
      </c>
      <c r="I98">
        <f t="shared" si="9"/>
        <v>3.0277979552269241E-4</v>
      </c>
    </row>
    <row r="99" spans="1:9">
      <c r="A99" s="3" t="s">
        <v>334</v>
      </c>
      <c r="B99">
        <v>10.41</v>
      </c>
      <c r="C99" s="4">
        <v>650</v>
      </c>
      <c r="D99">
        <f t="shared" si="6"/>
        <v>62.439961575408262</v>
      </c>
      <c r="E99" s="7">
        <f t="shared" si="7"/>
        <v>1.1798638981614089E-3</v>
      </c>
      <c r="F99" s="8">
        <f t="shared" si="10"/>
        <v>0.49244796346415315</v>
      </c>
      <c r="G99" s="7">
        <f t="shared" si="8"/>
        <v>1.0350639084848394E-3</v>
      </c>
      <c r="H99" s="8">
        <f t="shared" si="11"/>
        <v>0.17538914326338439</v>
      </c>
      <c r="I99">
        <f t="shared" si="9"/>
        <v>1.5577150192788713E-4</v>
      </c>
    </row>
    <row r="100" spans="1:9">
      <c r="A100" s="3" t="s">
        <v>59</v>
      </c>
      <c r="B100">
        <v>5.34</v>
      </c>
      <c r="C100" s="4">
        <v>332</v>
      </c>
      <c r="D100">
        <f t="shared" si="6"/>
        <v>62.172284644194761</v>
      </c>
      <c r="E100" s="7">
        <f t="shared" si="7"/>
        <v>6.026381756762889E-4</v>
      </c>
      <c r="F100" s="8">
        <f t="shared" si="10"/>
        <v>0.49305060163982944</v>
      </c>
      <c r="G100" s="7">
        <f t="shared" si="8"/>
        <v>5.3095497322853437E-4</v>
      </c>
      <c r="H100" s="8">
        <f t="shared" si="11"/>
        <v>0.17592009823661292</v>
      </c>
      <c r="I100">
        <f t="shared" si="9"/>
        <v>8.2149967897302001E-4</v>
      </c>
    </row>
    <row r="101" spans="1:9">
      <c r="A101" s="3" t="s">
        <v>398</v>
      </c>
      <c r="B101">
        <v>28.13</v>
      </c>
      <c r="C101" s="4">
        <v>1746</v>
      </c>
      <c r="D101">
        <f t="shared" si="6"/>
        <v>62.068965517241381</v>
      </c>
      <c r="E101" s="7">
        <f t="shared" si="7"/>
        <v>3.1692959479843385E-3</v>
      </c>
      <c r="F101" s="8">
        <f t="shared" si="10"/>
        <v>0.49621989758781376</v>
      </c>
      <c r="G101" s="7">
        <f t="shared" si="8"/>
        <v>2.796959437625219E-3</v>
      </c>
      <c r="H101" s="8">
        <f t="shared" si="11"/>
        <v>0.17871705767423815</v>
      </c>
      <c r="I101">
        <f t="shared" si="9"/>
        <v>1.3191937281037541E-3</v>
      </c>
    </row>
    <row r="102" spans="1:9">
      <c r="A102" s="3" t="s">
        <v>270</v>
      </c>
      <c r="B102">
        <v>44.95</v>
      </c>
      <c r="C102" s="4">
        <v>2770</v>
      </c>
      <c r="D102">
        <f t="shared" si="6"/>
        <v>61.624026696329253</v>
      </c>
      <c r="E102" s="7">
        <f t="shared" si="7"/>
        <v>5.0280353813955429E-3</v>
      </c>
      <c r="F102" s="8">
        <f t="shared" si="10"/>
        <v>0.50124793296920933</v>
      </c>
      <c r="G102" s="7">
        <f t="shared" si="8"/>
        <v>4.4693681735248356E-3</v>
      </c>
      <c r="H102" s="8">
        <f t="shared" si="11"/>
        <v>0.18318642584776298</v>
      </c>
      <c r="I102">
        <f t="shared" si="9"/>
        <v>7.536616335905022E-4</v>
      </c>
    </row>
    <row r="103" spans="1:9">
      <c r="A103" s="3" t="s">
        <v>315</v>
      </c>
      <c r="B103">
        <v>25.61</v>
      </c>
      <c r="C103" s="4">
        <v>1572</v>
      </c>
      <c r="D103">
        <f t="shared" si="6"/>
        <v>61.382272549785242</v>
      </c>
      <c r="E103" s="7">
        <f t="shared" si="7"/>
        <v>2.8534554583226693E-3</v>
      </c>
      <c r="F103" s="8">
        <f t="shared" si="10"/>
        <v>0.50410138842753205</v>
      </c>
      <c r="G103" s="7">
        <f t="shared" si="8"/>
        <v>2.5463964165510795E-3</v>
      </c>
      <c r="H103" s="8">
        <f t="shared" si="11"/>
        <v>0.18573282226431406</v>
      </c>
      <c r="I103">
        <f t="shared" si="9"/>
        <v>1.2105451576396864E-4</v>
      </c>
    </row>
    <row r="104" spans="1:9">
      <c r="A104" s="3" t="s">
        <v>496</v>
      </c>
      <c r="B104">
        <v>4.09</v>
      </c>
      <c r="C104" s="4">
        <v>249</v>
      </c>
      <c r="D104">
        <f t="shared" si="6"/>
        <v>60.880195599022009</v>
      </c>
      <c r="E104" s="7">
        <f t="shared" si="7"/>
        <v>4.5197863175721671E-4</v>
      </c>
      <c r="F104" s="8">
        <f t="shared" si="10"/>
        <v>0.50455336705928922</v>
      </c>
      <c r="G104" s="7">
        <f t="shared" si="8"/>
        <v>4.0666776039413957E-4</v>
      </c>
      <c r="H104" s="8">
        <f t="shared" si="11"/>
        <v>0.1861394900247082</v>
      </c>
      <c r="I104">
        <f t="shared" si="9"/>
        <v>4.6131562810930449E-4</v>
      </c>
    </row>
    <row r="105" spans="1:9">
      <c r="A105" s="3" t="s">
        <v>144</v>
      </c>
      <c r="B105">
        <v>15.56</v>
      </c>
      <c r="C105" s="4">
        <v>945</v>
      </c>
      <c r="D105">
        <f t="shared" si="6"/>
        <v>60.732647814910024</v>
      </c>
      <c r="E105" s="7">
        <f t="shared" si="7"/>
        <v>1.7153405904038947E-3</v>
      </c>
      <c r="F105" s="8">
        <f t="shared" si="10"/>
        <v>0.50626870764969312</v>
      </c>
      <c r="G105" s="7">
        <f t="shared" si="8"/>
        <v>1.5471272253625458E-3</v>
      </c>
      <c r="H105" s="8">
        <f t="shared" si="11"/>
        <v>0.18768661725007074</v>
      </c>
      <c r="I105">
        <f t="shared" si="9"/>
        <v>3.3728838220442592E-4</v>
      </c>
    </row>
    <row r="106" spans="1:9">
      <c r="A106" s="3" t="s">
        <v>296</v>
      </c>
      <c r="B106">
        <v>11.35</v>
      </c>
      <c r="C106" s="4">
        <v>687</v>
      </c>
      <c r="D106">
        <f t="shared" si="6"/>
        <v>60.528634361233479</v>
      </c>
      <c r="E106" s="7">
        <f t="shared" si="7"/>
        <v>1.2470253815952124E-3</v>
      </c>
      <c r="F106" s="8">
        <f t="shared" si="10"/>
        <v>0.50751573303128827</v>
      </c>
      <c r="G106" s="7">
        <f t="shared" si="8"/>
        <v>1.1285278925363042E-3</v>
      </c>
      <c r="H106" s="8">
        <f t="shared" si="11"/>
        <v>0.18881514514260705</v>
      </c>
      <c r="I106">
        <f t="shared" si="9"/>
        <v>1.3169509538413227E-4</v>
      </c>
    </row>
    <row r="107" spans="1:9">
      <c r="A107" s="3" t="s">
        <v>331</v>
      </c>
      <c r="B107">
        <v>4.43</v>
      </c>
      <c r="C107" s="4">
        <v>268</v>
      </c>
      <c r="D107">
        <f t="shared" si="6"/>
        <v>60.496613995485333</v>
      </c>
      <c r="E107" s="7">
        <f t="shared" si="7"/>
        <v>4.8646696108808863E-4</v>
      </c>
      <c r="F107" s="8">
        <f t="shared" si="10"/>
        <v>0.50800219999237639</v>
      </c>
      <c r="G107" s="7">
        <f t="shared" si="8"/>
        <v>4.4047388228509495E-4</v>
      </c>
      <c r="H107" s="8">
        <f t="shared" si="11"/>
        <v>0.18925561902489216</v>
      </c>
      <c r="I107">
        <f t="shared" si="9"/>
        <v>2.6409764048444806E-4</v>
      </c>
    </row>
    <row r="108" spans="1:9">
      <c r="A108" s="3" t="s">
        <v>524</v>
      </c>
      <c r="B108">
        <v>8.84</v>
      </c>
      <c r="C108" s="4">
        <v>531</v>
      </c>
      <c r="D108">
        <f t="shared" si="6"/>
        <v>60.067873303167424</v>
      </c>
      <c r="E108" s="7">
        <f t="shared" si="7"/>
        <v>9.6385804603647417E-4</v>
      </c>
      <c r="F108" s="8">
        <f t="shared" si="10"/>
        <v>0.50896605803841288</v>
      </c>
      <c r="G108" s="7">
        <f t="shared" si="8"/>
        <v>8.7895916916483959E-4</v>
      </c>
      <c r="H108" s="8">
        <f t="shared" si="11"/>
        <v>0.19013457819405699</v>
      </c>
      <c r="I108">
        <f t="shared" si="9"/>
        <v>1.4500880968287833E-4</v>
      </c>
    </row>
    <row r="109" spans="1:9">
      <c r="A109" s="3" t="s">
        <v>448</v>
      </c>
      <c r="B109">
        <v>4.8499999999999996</v>
      </c>
      <c r="C109" s="4">
        <v>291</v>
      </c>
      <c r="D109">
        <f t="shared" si="6"/>
        <v>60.000000000000007</v>
      </c>
      <c r="E109" s="7">
        <f t="shared" si="7"/>
        <v>5.2821599133072309E-4</v>
      </c>
      <c r="F109" s="8">
        <f t="shared" si="10"/>
        <v>0.50949427402974357</v>
      </c>
      <c r="G109" s="7">
        <f t="shared" si="8"/>
        <v>4.8223438579745155E-4</v>
      </c>
      <c r="H109" s="8">
        <f t="shared" si="11"/>
        <v>0.19061681257985444</v>
      </c>
      <c r="I109">
        <f t="shared" si="9"/>
        <v>4.4052441556792499E-4</v>
      </c>
    </row>
    <row r="110" spans="1:9">
      <c r="A110" s="3" t="s">
        <v>282</v>
      </c>
      <c r="B110">
        <v>14.72</v>
      </c>
      <c r="C110" s="4">
        <v>882</v>
      </c>
      <c r="D110">
        <f t="shared" si="6"/>
        <v>59.918478260869563</v>
      </c>
      <c r="E110" s="7">
        <f t="shared" si="7"/>
        <v>1.6009845510436349E-3</v>
      </c>
      <c r="F110" s="8">
        <f t="shared" si="10"/>
        <v>0.51109525858078719</v>
      </c>
      <c r="G110" s="7">
        <f t="shared" si="8"/>
        <v>1.4636062183378325E-3</v>
      </c>
      <c r="H110" s="8">
        <f t="shared" si="11"/>
        <v>0.19208041879819227</v>
      </c>
      <c r="I110">
        <f t="shared" si="9"/>
        <v>9.1310996562116165E-4</v>
      </c>
    </row>
    <row r="111" spans="1:9">
      <c r="A111" s="3" t="s">
        <v>545</v>
      </c>
      <c r="B111">
        <v>30.51</v>
      </c>
      <c r="C111" s="4">
        <v>1828</v>
      </c>
      <c r="D111">
        <f t="shared" si="6"/>
        <v>59.914782038675838</v>
      </c>
      <c r="E111" s="7">
        <f t="shared" si="7"/>
        <v>3.3181403166754704E-3</v>
      </c>
      <c r="F111" s="8">
        <f t="shared" si="10"/>
        <v>0.51441339889746263</v>
      </c>
      <c r="G111" s="7">
        <f t="shared" si="8"/>
        <v>3.0336022908619069E-3</v>
      </c>
      <c r="H111" s="8">
        <f t="shared" si="11"/>
        <v>0.19511402108905418</v>
      </c>
      <c r="I111">
        <f t="shared" si="9"/>
        <v>4.0783312658781989E-4</v>
      </c>
    </row>
    <row r="112" spans="1:9">
      <c r="A112" s="3" t="s">
        <v>305</v>
      </c>
      <c r="B112">
        <v>13.61</v>
      </c>
      <c r="C112" s="4">
        <v>814</v>
      </c>
      <c r="D112">
        <f t="shared" si="6"/>
        <v>59.808963997060985</v>
      </c>
      <c r="E112" s="7">
        <f t="shared" si="7"/>
        <v>1.4775526355436722E-3</v>
      </c>
      <c r="F112" s="8">
        <f t="shared" si="10"/>
        <v>0.51589095153300635</v>
      </c>
      <c r="G112" s="7">
        <f t="shared" si="8"/>
        <v>1.3532391733408898E-3</v>
      </c>
      <c r="H112" s="8">
        <f t="shared" si="11"/>
        <v>0.19646726026239508</v>
      </c>
      <c r="I112">
        <f t="shared" si="9"/>
        <v>1.5350349802289998E-4</v>
      </c>
    </row>
    <row r="113" spans="1:9">
      <c r="A113" s="3" t="s">
        <v>186</v>
      </c>
      <c r="B113">
        <v>5.12</v>
      </c>
      <c r="C113" s="4">
        <v>306</v>
      </c>
      <c r="D113">
        <f t="shared" si="6"/>
        <v>59.765625</v>
      </c>
      <c r="E113" s="7">
        <f t="shared" si="7"/>
        <v>5.5544361974983259E-4</v>
      </c>
      <c r="F113" s="8">
        <f t="shared" si="10"/>
        <v>0.51644639515275614</v>
      </c>
      <c r="G113" s="7">
        <f t="shared" si="8"/>
        <v>5.0908042376968088E-4</v>
      </c>
      <c r="H113" s="8">
        <f t="shared" si="11"/>
        <v>0.19697634068616476</v>
      </c>
      <c r="I113">
        <f t="shared" si="9"/>
        <v>1.2694164122836749E-3</v>
      </c>
    </row>
    <row r="114" spans="1:9">
      <c r="A114" s="3" t="s">
        <v>17</v>
      </c>
      <c r="B114">
        <v>42.33</v>
      </c>
      <c r="C114" s="4">
        <v>2529</v>
      </c>
      <c r="D114">
        <f t="shared" si="6"/>
        <v>59.744861800141749</v>
      </c>
      <c r="E114" s="7">
        <f t="shared" si="7"/>
        <v>4.5905781514618514E-3</v>
      </c>
      <c r="F114" s="8">
        <f t="shared" si="10"/>
        <v>0.52103697330421794</v>
      </c>
      <c r="G114" s="7">
        <f t="shared" si="8"/>
        <v>4.2088621754239434E-3</v>
      </c>
      <c r="H114" s="8">
        <f t="shared" si="11"/>
        <v>0.2011852028615887</v>
      </c>
      <c r="I114">
        <f t="shared" si="9"/>
        <v>6.9948437568412292E-5</v>
      </c>
    </row>
    <row r="115" spans="1:9">
      <c r="A115" s="3" t="s">
        <v>446</v>
      </c>
      <c r="B115">
        <v>2.33</v>
      </c>
      <c r="C115" s="4">
        <v>139</v>
      </c>
      <c r="D115">
        <f t="shared" si="6"/>
        <v>59.656652360515018</v>
      </c>
      <c r="E115" s="7">
        <f t="shared" si="7"/>
        <v>2.5230935668374747E-4</v>
      </c>
      <c r="F115" s="8">
        <f t="shared" si="10"/>
        <v>0.52128928266090169</v>
      </c>
      <c r="G115" s="7">
        <f t="shared" si="8"/>
        <v>2.316713647233118E-4</v>
      </c>
      <c r="H115" s="8">
        <f t="shared" si="11"/>
        <v>0.20141687422631202</v>
      </c>
      <c r="I115">
        <f t="shared" si="9"/>
        <v>3.1569591238553296E-4</v>
      </c>
    </row>
    <row r="116" spans="1:9">
      <c r="A116" s="3" t="s">
        <v>489</v>
      </c>
      <c r="B116">
        <v>10.45</v>
      </c>
      <c r="C116" s="4">
        <v>618</v>
      </c>
      <c r="D116">
        <f t="shared" si="6"/>
        <v>59.138755980861248</v>
      </c>
      <c r="E116" s="7">
        <f t="shared" si="7"/>
        <v>1.1217782908673089E-3</v>
      </c>
      <c r="F116" s="8">
        <f t="shared" si="10"/>
        <v>0.52241106095176904</v>
      </c>
      <c r="G116" s="7">
        <f t="shared" si="8"/>
        <v>1.03904109929554E-3</v>
      </c>
      <c r="H116" s="8">
        <f t="shared" si="11"/>
        <v>0.20245591532560755</v>
      </c>
      <c r="I116">
        <f t="shared" si="9"/>
        <v>1.3818776583853776E-3</v>
      </c>
    </row>
    <row r="117" spans="1:9">
      <c r="A117" s="3" t="s">
        <v>260</v>
      </c>
      <c r="B117">
        <v>45.72</v>
      </c>
      <c r="C117" s="4">
        <v>2702</v>
      </c>
      <c r="D117">
        <f t="shared" si="6"/>
        <v>59.098862642169728</v>
      </c>
      <c r="E117" s="7">
        <f t="shared" si="7"/>
        <v>4.9046034658955804E-3</v>
      </c>
      <c r="F117" s="8">
        <f t="shared" si="10"/>
        <v>0.52731566441766464</v>
      </c>
      <c r="G117" s="7">
        <f t="shared" si="8"/>
        <v>4.545929096630822E-3</v>
      </c>
      <c r="H117" s="8">
        <f t="shared" si="11"/>
        <v>0.20700184442223837</v>
      </c>
      <c r="I117">
        <f t="shared" si="9"/>
        <v>4.6222212831646681E-4</v>
      </c>
    </row>
    <row r="118" spans="1:9">
      <c r="A118" s="3" t="s">
        <v>99</v>
      </c>
      <c r="B118">
        <v>15.28</v>
      </c>
      <c r="C118" s="4">
        <v>902</v>
      </c>
      <c r="D118">
        <f t="shared" si="6"/>
        <v>59.031413612565444</v>
      </c>
      <c r="E118" s="7">
        <f t="shared" si="7"/>
        <v>1.6372880556024475E-3</v>
      </c>
      <c r="F118" s="8">
        <f t="shared" si="10"/>
        <v>0.52895295247326712</v>
      </c>
      <c r="G118" s="7">
        <f t="shared" si="8"/>
        <v>1.5192868896876412E-3</v>
      </c>
      <c r="H118" s="8">
        <f t="shared" si="11"/>
        <v>0.20852113131192601</v>
      </c>
      <c r="I118">
        <f t="shared" si="9"/>
        <v>2.1669523735212692E-4</v>
      </c>
    </row>
    <row r="119" spans="1:9">
      <c r="A119" s="3" t="s">
        <v>36</v>
      </c>
      <c r="B119">
        <v>7.15</v>
      </c>
      <c r="C119" s="4">
        <v>421</v>
      </c>
      <c r="D119">
        <f t="shared" si="6"/>
        <v>58.88111888111888</v>
      </c>
      <c r="E119" s="7">
        <f t="shared" si="7"/>
        <v>7.6418877096300487E-4</v>
      </c>
      <c r="F119" s="8">
        <f t="shared" si="10"/>
        <v>0.52971714124423008</v>
      </c>
      <c r="G119" s="7">
        <f t="shared" si="8"/>
        <v>7.1092285741273793E-4</v>
      </c>
      <c r="H119" s="8">
        <f t="shared" si="11"/>
        <v>0.20923205416933874</v>
      </c>
      <c r="I119">
        <f t="shared" si="9"/>
        <v>2.137070290357812E-4</v>
      </c>
    </row>
    <row r="120" spans="1:9">
      <c r="A120" s="3" t="s">
        <v>45</v>
      </c>
      <c r="B120">
        <v>7.05</v>
      </c>
      <c r="C120" s="4">
        <v>415</v>
      </c>
      <c r="D120">
        <f t="shared" si="6"/>
        <v>58.865248226950357</v>
      </c>
      <c r="E120" s="7">
        <f t="shared" si="7"/>
        <v>7.5329771959536116E-4</v>
      </c>
      <c r="F120" s="8">
        <f t="shared" si="10"/>
        <v>0.5304704389638254</v>
      </c>
      <c r="G120" s="7">
        <f t="shared" si="8"/>
        <v>7.0097988038598635E-4</v>
      </c>
      <c r="H120" s="8">
        <f t="shared" si="11"/>
        <v>0.20993303404972471</v>
      </c>
      <c r="I120">
        <f t="shared" si="9"/>
        <v>3.0988274935349336E-4</v>
      </c>
    </row>
    <row r="121" spans="1:9">
      <c r="A121" s="3" t="s">
        <v>96</v>
      </c>
      <c r="B121">
        <v>10.210000000000001</v>
      </c>
      <c r="C121" s="4">
        <v>600</v>
      </c>
      <c r="D121">
        <f t="shared" si="6"/>
        <v>58.765915768854057</v>
      </c>
      <c r="E121" s="7">
        <f t="shared" si="7"/>
        <v>1.0891051367643775E-3</v>
      </c>
      <c r="F121" s="8">
        <f t="shared" si="10"/>
        <v>0.53155954410058981</v>
      </c>
      <c r="G121" s="7">
        <f t="shared" si="8"/>
        <v>1.0151779544313364E-3</v>
      </c>
      <c r="H121" s="8">
        <f t="shared" si="11"/>
        <v>0.21094821200415606</v>
      </c>
      <c r="I121">
        <f t="shared" si="9"/>
        <v>3.8259392933490122E-5</v>
      </c>
    </row>
    <row r="122" spans="1:9">
      <c r="A122" s="3" t="s">
        <v>525</v>
      </c>
      <c r="B122">
        <v>1.26</v>
      </c>
      <c r="C122" s="4">
        <v>74</v>
      </c>
      <c r="D122">
        <f t="shared" si="6"/>
        <v>58.730158730158728</v>
      </c>
      <c r="E122" s="7">
        <f t="shared" si="7"/>
        <v>1.3432296686760657E-4</v>
      </c>
      <c r="F122" s="8">
        <f t="shared" si="10"/>
        <v>0.53169386706745747</v>
      </c>
      <c r="G122" s="7">
        <f t="shared" si="8"/>
        <v>1.252815105370699E-4</v>
      </c>
      <c r="H122" s="8">
        <f t="shared" si="11"/>
        <v>0.21107349351469312</v>
      </c>
      <c r="I122">
        <f t="shared" si="9"/>
        <v>4.134758853042847E-4</v>
      </c>
    </row>
    <row r="123" spans="1:9">
      <c r="A123" s="3" t="s">
        <v>145</v>
      </c>
      <c r="B123">
        <v>13.59</v>
      </c>
      <c r="C123" s="4">
        <v>796</v>
      </c>
      <c r="D123">
        <f t="shared" si="6"/>
        <v>58.572479764532744</v>
      </c>
      <c r="E123" s="7">
        <f t="shared" si="7"/>
        <v>1.4448794814407408E-3</v>
      </c>
      <c r="F123" s="8">
        <f t="shared" si="10"/>
        <v>0.53313874654889826</v>
      </c>
      <c r="G123" s="7">
        <f t="shared" si="8"/>
        <v>1.3512505779355397E-3</v>
      </c>
      <c r="H123" s="8">
        <f t="shared" si="11"/>
        <v>0.21242474409262865</v>
      </c>
      <c r="I123">
        <f t="shared" si="9"/>
        <v>2.5460985825974392E-4</v>
      </c>
    </row>
    <row r="124" spans="1:9">
      <c r="A124" s="3" t="s">
        <v>403</v>
      </c>
      <c r="B124">
        <v>8.36</v>
      </c>
      <c r="C124" s="4">
        <v>489</v>
      </c>
      <c r="D124">
        <f t="shared" si="6"/>
        <v>58.492822966507184</v>
      </c>
      <c r="E124" s="7">
        <f t="shared" si="7"/>
        <v>8.8762068646296773E-4</v>
      </c>
      <c r="F124" s="8">
        <f t="shared" si="10"/>
        <v>0.53402636723536123</v>
      </c>
      <c r="G124" s="7">
        <f t="shared" si="8"/>
        <v>8.3123287943643199E-4</v>
      </c>
      <c r="H124" s="8">
        <f t="shared" si="11"/>
        <v>0.21325597697206508</v>
      </c>
      <c r="I124">
        <f t="shared" si="9"/>
        <v>4.0866108263500067E-4</v>
      </c>
    </row>
    <row r="125" spans="1:9">
      <c r="A125" s="3" t="s">
        <v>300</v>
      </c>
      <c r="B125">
        <v>13.39</v>
      </c>
      <c r="C125" s="4">
        <v>781</v>
      </c>
      <c r="D125">
        <f t="shared" si="6"/>
        <v>58.327109783420461</v>
      </c>
      <c r="E125" s="7">
        <f t="shared" si="7"/>
        <v>1.4176518530216314E-3</v>
      </c>
      <c r="F125" s="8">
        <f t="shared" si="10"/>
        <v>0.53544401908838291</v>
      </c>
      <c r="G125" s="7">
        <f t="shared" si="8"/>
        <v>1.3313646238820366E-3</v>
      </c>
      <c r="H125" s="8">
        <f t="shared" si="11"/>
        <v>0.21458734159594711</v>
      </c>
      <c r="I125">
        <f t="shared" si="9"/>
        <v>2.2541351999229298E-4</v>
      </c>
    </row>
    <row r="126" spans="1:9">
      <c r="A126" s="3" t="s">
        <v>350</v>
      </c>
      <c r="B126">
        <v>7.38</v>
      </c>
      <c r="C126" s="4">
        <v>430</v>
      </c>
      <c r="D126">
        <f t="shared" si="6"/>
        <v>58.265582655826556</v>
      </c>
      <c r="E126" s="7">
        <f t="shared" si="7"/>
        <v>7.8052534801447055E-4</v>
      </c>
      <c r="F126" s="8">
        <f t="shared" si="10"/>
        <v>0.53622454443639733</v>
      </c>
      <c r="G126" s="7">
        <f t="shared" si="8"/>
        <v>7.3379170457426657E-4</v>
      </c>
      <c r="H126" s="8">
        <f t="shared" si="11"/>
        <v>0.21532113330052138</v>
      </c>
      <c r="I126">
        <f t="shared" si="9"/>
        <v>1.0829080478424874E-3</v>
      </c>
    </row>
    <row r="127" spans="1:9">
      <c r="A127" s="3" t="s">
        <v>419</v>
      </c>
      <c r="B127">
        <v>35.39</v>
      </c>
      <c r="C127" s="4">
        <v>2057</v>
      </c>
      <c r="D127">
        <f t="shared" si="6"/>
        <v>58.123763775077705</v>
      </c>
      <c r="E127" s="7">
        <f t="shared" si="7"/>
        <v>3.7338154438738744E-3</v>
      </c>
      <c r="F127" s="8">
        <f t="shared" si="10"/>
        <v>0.53995835988027119</v>
      </c>
      <c r="G127" s="7">
        <f t="shared" si="8"/>
        <v>3.5188195697673842E-3</v>
      </c>
      <c r="H127" s="8">
        <f t="shared" si="11"/>
        <v>0.21883995287028876</v>
      </c>
      <c r="I127">
        <f t="shared" si="9"/>
        <v>1.7019870815283833E-4</v>
      </c>
    </row>
    <row r="128" spans="1:9">
      <c r="A128" s="3" t="s">
        <v>369</v>
      </c>
      <c r="B128">
        <v>5.56</v>
      </c>
      <c r="C128" s="4">
        <v>323</v>
      </c>
      <c r="D128">
        <f t="shared" si="6"/>
        <v>58.093525179856123</v>
      </c>
      <c r="E128" s="7">
        <f t="shared" si="7"/>
        <v>5.8630159862482322E-4</v>
      </c>
      <c r="F128" s="8">
        <f t="shared" si="10"/>
        <v>0.54054466147889602</v>
      </c>
      <c r="G128" s="7">
        <f t="shared" si="8"/>
        <v>5.5282952268738775E-4</v>
      </c>
      <c r="H128" s="8">
        <f t="shared" si="11"/>
        <v>0.21939278239297616</v>
      </c>
      <c r="I128">
        <f t="shared" si="9"/>
        <v>1.160862217900599E-4</v>
      </c>
    </row>
    <row r="129" spans="1:9">
      <c r="A129" s="3" t="s">
        <v>500</v>
      </c>
      <c r="B129">
        <v>3.79</v>
      </c>
      <c r="C129" s="4">
        <v>220</v>
      </c>
      <c r="D129">
        <f t="shared" si="6"/>
        <v>58.047493403693927</v>
      </c>
      <c r="E129" s="7">
        <f t="shared" si="7"/>
        <v>3.9933855014693843E-4</v>
      </c>
      <c r="F129" s="8">
        <f t="shared" si="10"/>
        <v>0.54094400002904297</v>
      </c>
      <c r="G129" s="7">
        <f t="shared" si="8"/>
        <v>3.7683882931388487E-4</v>
      </c>
      <c r="H129" s="8">
        <f t="shared" si="11"/>
        <v>0.21976962122229005</v>
      </c>
      <c r="I129">
        <f t="shared" si="9"/>
        <v>4.1439651187327731E-4</v>
      </c>
    </row>
    <row r="130" spans="1:9">
      <c r="A130" s="3" t="s">
        <v>253</v>
      </c>
      <c r="B130">
        <v>13.46</v>
      </c>
      <c r="C130" s="4">
        <v>776</v>
      </c>
      <c r="D130">
        <f t="shared" ref="D130:D193" si="12">C130/B130</f>
        <v>57.652303120356606</v>
      </c>
      <c r="E130" s="7">
        <f t="shared" si="7"/>
        <v>1.4085759768819282E-3</v>
      </c>
      <c r="F130" s="8">
        <f t="shared" si="10"/>
        <v>0.5423525760059249</v>
      </c>
      <c r="G130" s="7">
        <f t="shared" si="8"/>
        <v>1.3383247078007626E-3</v>
      </c>
      <c r="H130" s="8">
        <f t="shared" si="11"/>
        <v>0.22110794593009081</v>
      </c>
      <c r="I130">
        <f t="shared" si="9"/>
        <v>4.5018576416075429E-5</v>
      </c>
    </row>
    <row r="131" spans="1:9">
      <c r="A131" s="3" t="s">
        <v>562</v>
      </c>
      <c r="B131">
        <v>1.46</v>
      </c>
      <c r="C131" s="4">
        <v>84</v>
      </c>
      <c r="D131">
        <f t="shared" si="12"/>
        <v>57.534246575342465</v>
      </c>
      <c r="E131" s="7">
        <f t="shared" ref="E131:E194" si="13">C131/550911</f>
        <v>1.5247471914701285E-4</v>
      </c>
      <c r="F131" s="8">
        <f t="shared" si="10"/>
        <v>0.54250505072507194</v>
      </c>
      <c r="G131" s="7">
        <f t="shared" ref="G131:G194" si="14">B131/10057.35</f>
        <v>1.4516746459057305E-4</v>
      </c>
      <c r="H131" s="8">
        <f t="shared" si="11"/>
        <v>0.22125311339468137</v>
      </c>
      <c r="I131">
        <f t="shared" ref="I131:I194" si="15">F131*H132-F132*H131</f>
        <v>1.3844177865181273E-4</v>
      </c>
    </row>
    <row r="132" spans="1:9">
      <c r="A132" s="3" t="s">
        <v>576</v>
      </c>
      <c r="B132">
        <v>4.4800000000000004</v>
      </c>
      <c r="C132" s="4">
        <v>257</v>
      </c>
      <c r="D132">
        <f t="shared" si="12"/>
        <v>57.366071428571423</v>
      </c>
      <c r="E132" s="7">
        <f t="shared" si="13"/>
        <v>4.6650003358074171E-4</v>
      </c>
      <c r="F132" s="8">
        <f t="shared" ref="F132:F195" si="16">F131+E132</f>
        <v>0.54297155075865267</v>
      </c>
      <c r="G132" s="7">
        <f t="shared" si="14"/>
        <v>4.454453707984708E-4</v>
      </c>
      <c r="H132" s="8">
        <f t="shared" ref="H132:H195" si="17">H131+G132</f>
        <v>0.22169855876547984</v>
      </c>
      <c r="I132">
        <f t="shared" si="15"/>
        <v>4.9328774503767936E-4</v>
      </c>
    </row>
    <row r="133" spans="1:9">
      <c r="A133" s="3" t="s">
        <v>515</v>
      </c>
      <c r="B133">
        <v>15.95</v>
      </c>
      <c r="C133" s="4">
        <v>914</v>
      </c>
      <c r="D133">
        <f t="shared" si="12"/>
        <v>57.304075235109721</v>
      </c>
      <c r="E133" s="7">
        <f t="shared" si="13"/>
        <v>1.6590701583377352E-3</v>
      </c>
      <c r="F133" s="8">
        <f t="shared" si="16"/>
        <v>0.54463062091699044</v>
      </c>
      <c r="G133" s="7">
        <f t="shared" si="14"/>
        <v>1.5859048357668769E-3</v>
      </c>
      <c r="H133" s="8">
        <f t="shared" si="17"/>
        <v>0.22328446360124671</v>
      </c>
      <c r="I133">
        <f t="shared" si="15"/>
        <v>2.1843903537840936E-4</v>
      </c>
    </row>
    <row r="134" spans="1:9">
      <c r="A134" s="3" t="s">
        <v>441</v>
      </c>
      <c r="B134">
        <v>7.05</v>
      </c>
      <c r="C134" s="4">
        <v>403</v>
      </c>
      <c r="D134">
        <f t="shared" si="12"/>
        <v>57.163120567375891</v>
      </c>
      <c r="E134" s="7">
        <f t="shared" si="13"/>
        <v>7.3151561686007362E-4</v>
      </c>
      <c r="F134" s="8">
        <f t="shared" si="16"/>
        <v>0.54536213653385046</v>
      </c>
      <c r="G134" s="7">
        <f t="shared" si="14"/>
        <v>7.0097988038598635E-4</v>
      </c>
      <c r="H134" s="8">
        <f t="shared" si="17"/>
        <v>0.22398544348163268</v>
      </c>
      <c r="I134">
        <f t="shared" si="15"/>
        <v>1.1411438093205939E-3</v>
      </c>
    </row>
    <row r="135" spans="1:9">
      <c r="A135" s="3" t="s">
        <v>152</v>
      </c>
      <c r="B135">
        <v>36.82</v>
      </c>
      <c r="C135" s="4">
        <v>2104</v>
      </c>
      <c r="D135">
        <f t="shared" si="12"/>
        <v>57.142857142857146</v>
      </c>
      <c r="E135" s="7">
        <f t="shared" si="13"/>
        <v>3.8191286795870838E-3</v>
      </c>
      <c r="F135" s="8">
        <f t="shared" si="16"/>
        <v>0.54918126521343757</v>
      </c>
      <c r="G135" s="7">
        <f t="shared" si="14"/>
        <v>3.6610041412499317E-3</v>
      </c>
      <c r="H135" s="8">
        <f t="shared" si="17"/>
        <v>0.22764644762288261</v>
      </c>
      <c r="I135">
        <f t="shared" si="15"/>
        <v>1.4753901849981488E-4</v>
      </c>
    </row>
    <row r="136" spans="1:9">
      <c r="A136" s="3" t="s">
        <v>616</v>
      </c>
      <c r="B136">
        <v>4.7300000000000004</v>
      </c>
      <c r="C136" s="4">
        <v>268</v>
      </c>
      <c r="D136">
        <f t="shared" si="12"/>
        <v>56.659619450317116</v>
      </c>
      <c r="E136" s="7">
        <f t="shared" si="13"/>
        <v>4.8646696108808863E-4</v>
      </c>
      <c r="F136" s="8">
        <f t="shared" si="16"/>
        <v>0.54966773217452569</v>
      </c>
      <c r="G136" s="7">
        <f t="shared" si="14"/>
        <v>4.7030281336534976E-4</v>
      </c>
      <c r="H136" s="8">
        <f t="shared" si="17"/>
        <v>0.22811675043624796</v>
      </c>
      <c r="I136">
        <f t="shared" si="15"/>
        <v>1.5500796187403743E-4</v>
      </c>
    </row>
    <row r="137" spans="1:9">
      <c r="A137" s="3" t="s">
        <v>458</v>
      </c>
      <c r="B137">
        <v>4.95</v>
      </c>
      <c r="C137" s="4">
        <v>279</v>
      </c>
      <c r="D137">
        <f t="shared" si="12"/>
        <v>56.36363636363636</v>
      </c>
      <c r="E137" s="7">
        <f t="shared" si="13"/>
        <v>5.0643388859543555E-4</v>
      </c>
      <c r="F137" s="8">
        <f t="shared" si="16"/>
        <v>0.55017416606312108</v>
      </c>
      <c r="G137" s="7">
        <f t="shared" si="14"/>
        <v>4.9217736282420319E-4</v>
      </c>
      <c r="H137" s="8">
        <f t="shared" si="17"/>
        <v>0.22860892779907216</v>
      </c>
      <c r="I137">
        <f t="shared" si="15"/>
        <v>1.7291017730508562E-4</v>
      </c>
    </row>
    <row r="138" spans="1:9">
      <c r="A138" s="3" t="s">
        <v>556</v>
      </c>
      <c r="B138">
        <v>5.52</v>
      </c>
      <c r="C138" s="4">
        <v>311</v>
      </c>
      <c r="D138">
        <f t="shared" si="12"/>
        <v>56.340579710144929</v>
      </c>
      <c r="E138" s="7">
        <f t="shared" si="13"/>
        <v>5.6451949588953569E-4</v>
      </c>
      <c r="F138" s="8">
        <f t="shared" si="16"/>
        <v>0.55073868555901062</v>
      </c>
      <c r="G138" s="7">
        <f t="shared" si="14"/>
        <v>5.4885233187668711E-4</v>
      </c>
      <c r="H138" s="8">
        <f t="shared" si="17"/>
        <v>0.22915778013094884</v>
      </c>
      <c r="I138">
        <f t="shared" si="15"/>
        <v>2.3246700538676057E-4</v>
      </c>
    </row>
    <row r="139" spans="1:9">
      <c r="A139" s="3" t="s">
        <v>584</v>
      </c>
      <c r="B139">
        <v>7.39</v>
      </c>
      <c r="C139" s="4">
        <v>414</v>
      </c>
      <c r="D139">
        <f t="shared" si="12"/>
        <v>56.021650879566984</v>
      </c>
      <c r="E139" s="7">
        <f t="shared" si="13"/>
        <v>7.5148254436742054E-4</v>
      </c>
      <c r="F139" s="8">
        <f t="shared" si="16"/>
        <v>0.55149016810337803</v>
      </c>
      <c r="G139" s="7">
        <f t="shared" si="14"/>
        <v>7.3478600227694173E-4</v>
      </c>
      <c r="H139" s="8">
        <f t="shared" si="17"/>
        <v>0.22989256613322578</v>
      </c>
      <c r="I139">
        <f t="shared" si="15"/>
        <v>2.581046952684074E-4</v>
      </c>
    </row>
    <row r="140" spans="1:9">
      <c r="A140" s="3" t="s">
        <v>283</v>
      </c>
      <c r="B140">
        <v>8.1999999999999993</v>
      </c>
      <c r="C140" s="4">
        <v>459</v>
      </c>
      <c r="D140">
        <f t="shared" si="12"/>
        <v>55.975609756097569</v>
      </c>
      <c r="E140" s="7">
        <f t="shared" si="13"/>
        <v>8.3316542962474883E-4</v>
      </c>
      <c r="F140" s="8">
        <f t="shared" si="16"/>
        <v>0.55232333353300278</v>
      </c>
      <c r="G140" s="7">
        <f t="shared" si="14"/>
        <v>8.1532411619362945E-4</v>
      </c>
      <c r="H140" s="8">
        <f t="shared" si="17"/>
        <v>0.2307078902494194</v>
      </c>
      <c r="I140">
        <f t="shared" si="15"/>
        <v>7.500626166936919E-5</v>
      </c>
    </row>
    <row r="141" spans="1:9">
      <c r="A141" s="3" t="s">
        <v>60</v>
      </c>
      <c r="B141">
        <v>2.38</v>
      </c>
      <c r="C141" s="4">
        <v>133</v>
      </c>
      <c r="D141">
        <f t="shared" si="12"/>
        <v>55.882352941176471</v>
      </c>
      <c r="E141" s="7">
        <f t="shared" si="13"/>
        <v>2.414183053161037E-4</v>
      </c>
      <c r="F141" s="8">
        <f t="shared" si="16"/>
        <v>0.55256475183831888</v>
      </c>
      <c r="G141" s="7">
        <f t="shared" si="14"/>
        <v>2.3664285323668759E-4</v>
      </c>
      <c r="H141" s="8">
        <f t="shared" si="17"/>
        <v>0.23094453310265609</v>
      </c>
      <c r="I141">
        <f t="shared" si="15"/>
        <v>2.0186618314894655E-3</v>
      </c>
    </row>
    <row r="142" spans="1:9">
      <c r="A142" s="3" t="s">
        <v>271</v>
      </c>
      <c r="B142">
        <v>64.05</v>
      </c>
      <c r="C142" s="4">
        <v>3579</v>
      </c>
      <c r="D142">
        <f t="shared" si="12"/>
        <v>55.878220140515225</v>
      </c>
      <c r="E142" s="7">
        <f t="shared" si="13"/>
        <v>6.4965121407995121E-3</v>
      </c>
      <c r="F142" s="8">
        <f t="shared" si="16"/>
        <v>0.55906126397911837</v>
      </c>
      <c r="G142" s="7">
        <f t="shared" si="14"/>
        <v>6.3684767856343862E-3</v>
      </c>
      <c r="H142" s="8">
        <f t="shared" si="17"/>
        <v>0.23731300988829046</v>
      </c>
      <c r="I142">
        <f t="shared" si="15"/>
        <v>1.1516362850374495E-3</v>
      </c>
    </row>
    <row r="143" spans="1:9">
      <c r="A143" s="3" t="s">
        <v>286</v>
      </c>
      <c r="B143">
        <v>36.409999999999997</v>
      </c>
      <c r="C143" s="4">
        <v>2025</v>
      </c>
      <c r="D143">
        <f t="shared" si="12"/>
        <v>55.616588849217251</v>
      </c>
      <c r="E143" s="7">
        <f t="shared" si="13"/>
        <v>3.6757298365797742E-3</v>
      </c>
      <c r="F143" s="8">
        <f t="shared" si="16"/>
        <v>0.56273699381569819</v>
      </c>
      <c r="G143" s="7">
        <f t="shared" si="14"/>
        <v>3.6202379354402497E-3</v>
      </c>
      <c r="H143" s="8">
        <f t="shared" si="17"/>
        <v>0.24093324782373071</v>
      </c>
      <c r="I143">
        <f t="shared" si="15"/>
        <v>9.4019395346783829E-5</v>
      </c>
    </row>
    <row r="144" spans="1:9">
      <c r="A144" s="3" t="s">
        <v>495</v>
      </c>
      <c r="B144">
        <v>2.97</v>
      </c>
      <c r="C144" s="4">
        <v>165</v>
      </c>
      <c r="D144">
        <f t="shared" si="12"/>
        <v>55.55555555555555</v>
      </c>
      <c r="E144" s="7">
        <f t="shared" si="13"/>
        <v>2.9950391261020383E-4</v>
      </c>
      <c r="F144" s="8">
        <f t="shared" si="16"/>
        <v>0.56303649772830844</v>
      </c>
      <c r="G144" s="7">
        <f t="shared" si="14"/>
        <v>2.9530641769452194E-4</v>
      </c>
      <c r="H144" s="8">
        <f t="shared" si="17"/>
        <v>0.24122855424142522</v>
      </c>
      <c r="I144">
        <f t="shared" si="15"/>
        <v>7.3481681965628654E-4</v>
      </c>
    </row>
    <row r="145" spans="1:9">
      <c r="A145" s="3" t="s">
        <v>430</v>
      </c>
      <c r="B145">
        <v>23.2</v>
      </c>
      <c r="C145" s="4">
        <v>1288</v>
      </c>
      <c r="D145">
        <f t="shared" si="12"/>
        <v>55.517241379310349</v>
      </c>
      <c r="E145" s="7">
        <f t="shared" si="13"/>
        <v>2.3379456935875304E-3</v>
      </c>
      <c r="F145" s="8">
        <f t="shared" si="16"/>
        <v>0.56537444342189602</v>
      </c>
      <c r="G145" s="7">
        <f t="shared" si="14"/>
        <v>2.3067706702063662E-3</v>
      </c>
      <c r="H145" s="8">
        <f t="shared" si="17"/>
        <v>0.2435353249116316</v>
      </c>
      <c r="I145">
        <f t="shared" si="15"/>
        <v>6.6050112537419103E-4</v>
      </c>
    </row>
    <row r="146" spans="1:9">
      <c r="A146" s="3" t="s">
        <v>501</v>
      </c>
      <c r="B146">
        <v>20.84</v>
      </c>
      <c r="C146" s="4">
        <v>1156</v>
      </c>
      <c r="D146">
        <f t="shared" si="12"/>
        <v>55.470249520153551</v>
      </c>
      <c r="E146" s="7">
        <f t="shared" si="13"/>
        <v>2.0983425634993674E-3</v>
      </c>
      <c r="F146" s="8">
        <f t="shared" si="16"/>
        <v>0.56747278598539541</v>
      </c>
      <c r="G146" s="7">
        <f t="shared" si="14"/>
        <v>2.0721164123750292E-3</v>
      </c>
      <c r="H146" s="8">
        <f t="shared" si="17"/>
        <v>0.24560744132400664</v>
      </c>
      <c r="I146">
        <f t="shared" si="15"/>
        <v>2.8671405405419903E-4</v>
      </c>
    </row>
    <row r="147" spans="1:9">
      <c r="A147" s="3" t="s">
        <v>323</v>
      </c>
      <c r="B147">
        <v>9.0399999999999991</v>
      </c>
      <c r="C147" s="4">
        <v>501</v>
      </c>
      <c r="D147">
        <f t="shared" si="12"/>
        <v>55.420353982300888</v>
      </c>
      <c r="E147" s="7">
        <f t="shared" si="13"/>
        <v>9.0940278919825527E-4</v>
      </c>
      <c r="F147" s="8">
        <f t="shared" si="16"/>
        <v>0.56838218877459368</v>
      </c>
      <c r="G147" s="7">
        <f t="shared" si="14"/>
        <v>8.9884512321834265E-4</v>
      </c>
      <c r="H147" s="8">
        <f t="shared" si="17"/>
        <v>0.24650628644722497</v>
      </c>
      <c r="I147">
        <f t="shared" si="15"/>
        <v>1.1019315917479289E-4</v>
      </c>
    </row>
    <row r="148" spans="1:9">
      <c r="A148" s="3" t="s">
        <v>329</v>
      </c>
      <c r="B148">
        <v>3.47</v>
      </c>
      <c r="C148" s="4">
        <v>192</v>
      </c>
      <c r="D148">
        <f t="shared" si="12"/>
        <v>55.331412103746395</v>
      </c>
      <c r="E148" s="7">
        <f t="shared" si="13"/>
        <v>3.4851364376460082E-4</v>
      </c>
      <c r="F148" s="8">
        <f t="shared" si="16"/>
        <v>0.56873070241835832</v>
      </c>
      <c r="G148" s="7">
        <f t="shared" si="14"/>
        <v>3.450213028282798E-4</v>
      </c>
      <c r="H148" s="8">
        <f t="shared" si="17"/>
        <v>0.24685130775005326</v>
      </c>
      <c r="I148">
        <f t="shared" si="15"/>
        <v>1.0847513765288586E-4</v>
      </c>
    </row>
    <row r="149" spans="1:9">
      <c r="A149" s="3" t="s">
        <v>28</v>
      </c>
      <c r="B149">
        <v>3.4</v>
      </c>
      <c r="C149" s="4">
        <v>187</v>
      </c>
      <c r="D149">
        <f t="shared" si="12"/>
        <v>55</v>
      </c>
      <c r="E149" s="7">
        <f t="shared" si="13"/>
        <v>3.3943776762489767E-4</v>
      </c>
      <c r="F149" s="8">
        <f t="shared" si="16"/>
        <v>0.56907014018598323</v>
      </c>
      <c r="G149" s="7">
        <f t="shared" si="14"/>
        <v>3.3806121890955369E-4</v>
      </c>
      <c r="H149" s="8">
        <f t="shared" si="17"/>
        <v>0.24718936896896282</v>
      </c>
      <c r="I149">
        <f t="shared" si="15"/>
        <v>8.7166458447668349E-5</v>
      </c>
    </row>
    <row r="150" spans="1:9">
      <c r="A150" s="3" t="s">
        <v>198</v>
      </c>
      <c r="B150">
        <v>2.73</v>
      </c>
      <c r="C150" s="4">
        <v>150</v>
      </c>
      <c r="D150">
        <f t="shared" si="12"/>
        <v>54.945054945054949</v>
      </c>
      <c r="E150" s="7">
        <f t="shared" si="13"/>
        <v>2.7227628419109438E-4</v>
      </c>
      <c r="F150" s="8">
        <f t="shared" si="16"/>
        <v>0.56934241647017436</v>
      </c>
      <c r="G150" s="7">
        <f t="shared" si="14"/>
        <v>2.7144327283031813E-4</v>
      </c>
      <c r="H150" s="8">
        <f t="shared" si="17"/>
        <v>0.24746081224179314</v>
      </c>
      <c r="I150">
        <f t="shared" si="15"/>
        <v>2.4942061224883516E-4</v>
      </c>
    </row>
    <row r="151" spans="1:9">
      <c r="A151" s="3" t="s">
        <v>74</v>
      </c>
      <c r="B151">
        <v>7.81</v>
      </c>
      <c r="C151" s="4">
        <v>429</v>
      </c>
      <c r="D151">
        <f t="shared" si="12"/>
        <v>54.929577464788736</v>
      </c>
      <c r="E151" s="7">
        <f t="shared" si="13"/>
        <v>7.7871017278652993E-4</v>
      </c>
      <c r="F151" s="8">
        <f t="shared" si="16"/>
        <v>0.57012112664296088</v>
      </c>
      <c r="G151" s="7">
        <f t="shared" si="14"/>
        <v>7.7654650578929828E-4</v>
      </c>
      <c r="H151" s="8">
        <f t="shared" si="17"/>
        <v>0.24823735874758243</v>
      </c>
      <c r="I151">
        <f t="shared" si="15"/>
        <v>7.8893078417041629E-4</v>
      </c>
    </row>
    <row r="152" spans="1:9">
      <c r="A152" s="3" t="s">
        <v>401</v>
      </c>
      <c r="B152">
        <v>24.68</v>
      </c>
      <c r="C152" s="4">
        <v>1354</v>
      </c>
      <c r="D152">
        <f t="shared" si="12"/>
        <v>54.862236628849274</v>
      </c>
      <c r="E152" s="7">
        <f t="shared" si="13"/>
        <v>2.4577472586316119E-3</v>
      </c>
      <c r="F152" s="8">
        <f t="shared" si="16"/>
        <v>0.57257887390159246</v>
      </c>
      <c r="G152" s="7">
        <f t="shared" si="14"/>
        <v>2.4539267302022896E-3</v>
      </c>
      <c r="H152" s="8">
        <f t="shared" si="17"/>
        <v>0.25069128547778474</v>
      </c>
      <c r="I152">
        <f t="shared" si="15"/>
        <v>9.2748289896638081E-5</v>
      </c>
    </row>
    <row r="153" spans="1:9">
      <c r="A153" s="3" t="s">
        <v>275</v>
      </c>
      <c r="B153">
        <v>2.9</v>
      </c>
      <c r="C153" s="4">
        <v>159</v>
      </c>
      <c r="D153">
        <f t="shared" si="12"/>
        <v>54.827586206896555</v>
      </c>
      <c r="E153" s="7">
        <f t="shared" si="13"/>
        <v>2.8861286124256006E-4</v>
      </c>
      <c r="F153" s="8">
        <f t="shared" si="16"/>
        <v>0.57286748676283505</v>
      </c>
      <c r="G153" s="7">
        <f t="shared" si="14"/>
        <v>2.8834633377579577E-4</v>
      </c>
      <c r="H153" s="8">
        <f t="shared" si="17"/>
        <v>0.25097963181156052</v>
      </c>
      <c r="I153">
        <f t="shared" si="15"/>
        <v>2.9841221574536392E-4</v>
      </c>
    </row>
    <row r="154" spans="1:9">
      <c r="A154" s="3" t="s">
        <v>413</v>
      </c>
      <c r="B154">
        <v>9.31</v>
      </c>
      <c r="C154" s="4">
        <v>509</v>
      </c>
      <c r="D154">
        <f t="shared" si="12"/>
        <v>54.672395273899028</v>
      </c>
      <c r="E154" s="7">
        <f t="shared" si="13"/>
        <v>9.2392419102178033E-4</v>
      </c>
      <c r="F154" s="8">
        <f t="shared" si="16"/>
        <v>0.57379141095385688</v>
      </c>
      <c r="G154" s="7">
        <f t="shared" si="14"/>
        <v>9.2569116119057204E-4</v>
      </c>
      <c r="H154" s="8">
        <f t="shared" si="17"/>
        <v>0.25190532297275109</v>
      </c>
      <c r="I154">
        <f t="shared" si="15"/>
        <v>1.6191070290688669E-4</v>
      </c>
    </row>
    <row r="155" spans="1:9">
      <c r="A155" s="3" t="s">
        <v>289</v>
      </c>
      <c r="B155">
        <v>5.05</v>
      </c>
      <c r="C155" s="4">
        <v>276</v>
      </c>
      <c r="D155">
        <f t="shared" si="12"/>
        <v>54.653465346534652</v>
      </c>
      <c r="E155" s="7">
        <f t="shared" si="13"/>
        <v>5.0098836291161369E-4</v>
      </c>
      <c r="F155" s="8">
        <f t="shared" si="16"/>
        <v>0.57429239931676845</v>
      </c>
      <c r="G155" s="7">
        <f t="shared" si="14"/>
        <v>5.0212033985095478E-4</v>
      </c>
      <c r="H155" s="8">
        <f t="shared" si="17"/>
        <v>0.25240744331260206</v>
      </c>
      <c r="I155">
        <f t="shared" si="15"/>
        <v>2.0532642004650326E-4</v>
      </c>
    </row>
    <row r="156" spans="1:9">
      <c r="A156" s="3" t="s">
        <v>609</v>
      </c>
      <c r="B156">
        <v>6.38</v>
      </c>
      <c r="C156" s="4">
        <v>347</v>
      </c>
      <c r="D156">
        <f t="shared" si="12"/>
        <v>54.388714733542322</v>
      </c>
      <c r="E156" s="7">
        <f t="shared" si="13"/>
        <v>6.298658040953983E-4</v>
      </c>
      <c r="F156" s="8">
        <f t="shared" si="16"/>
        <v>0.57492226512086386</v>
      </c>
      <c r="G156" s="7">
        <f t="shared" si="14"/>
        <v>6.3436193430675073E-4</v>
      </c>
      <c r="H156" s="8">
        <f t="shared" si="17"/>
        <v>0.25304180524690884</v>
      </c>
      <c r="I156">
        <f t="shared" si="15"/>
        <v>3.5210586008235789E-4</v>
      </c>
    </row>
    <row r="157" spans="1:9">
      <c r="A157" s="3" t="s">
        <v>247</v>
      </c>
      <c r="B157">
        <v>10.86</v>
      </c>
      <c r="C157" s="4">
        <v>585</v>
      </c>
      <c r="D157">
        <f t="shared" si="12"/>
        <v>53.867403314917127</v>
      </c>
      <c r="E157" s="7">
        <f t="shared" si="13"/>
        <v>1.0618775083452681E-3</v>
      </c>
      <c r="F157" s="8">
        <f t="shared" si="16"/>
        <v>0.57598414262920916</v>
      </c>
      <c r="G157" s="7">
        <f t="shared" si="14"/>
        <v>1.0798073051052214E-3</v>
      </c>
      <c r="H157" s="8">
        <f t="shared" si="17"/>
        <v>0.25412161255201404</v>
      </c>
      <c r="I157">
        <f t="shared" si="15"/>
        <v>2.2414110423951694E-4</v>
      </c>
    </row>
    <row r="158" spans="1:9">
      <c r="A158" s="3" t="s">
        <v>57</v>
      </c>
      <c r="B158">
        <v>6.91</v>
      </c>
      <c r="C158" s="4">
        <v>372</v>
      </c>
      <c r="D158">
        <f t="shared" si="12"/>
        <v>53.835021707670045</v>
      </c>
      <c r="E158" s="7">
        <f t="shared" si="13"/>
        <v>6.752451847939141E-4</v>
      </c>
      <c r="F158" s="8">
        <f t="shared" si="16"/>
        <v>0.57665938781400305</v>
      </c>
      <c r="G158" s="7">
        <f t="shared" si="14"/>
        <v>6.8705971254853413E-4</v>
      </c>
      <c r="H158" s="8">
        <f t="shared" si="17"/>
        <v>0.25480867226456255</v>
      </c>
      <c r="I158">
        <f t="shared" si="15"/>
        <v>4.5479186052774234E-4</v>
      </c>
    </row>
    <row r="159" spans="1:9">
      <c r="A159" s="3" t="s">
        <v>550</v>
      </c>
      <c r="B159">
        <v>13.99</v>
      </c>
      <c r="C159" s="4">
        <v>751</v>
      </c>
      <c r="D159">
        <f t="shared" si="12"/>
        <v>53.681200857755542</v>
      </c>
      <c r="E159" s="7">
        <f t="shared" si="13"/>
        <v>1.3631965961834126E-3</v>
      </c>
      <c r="F159" s="8">
        <f t="shared" si="16"/>
        <v>0.5780225844101865</v>
      </c>
      <c r="G159" s="7">
        <f t="shared" si="14"/>
        <v>1.3910224860425461E-3</v>
      </c>
      <c r="H159" s="8">
        <f t="shared" si="17"/>
        <v>0.25619969475060511</v>
      </c>
      <c r="I159">
        <f t="shared" si="15"/>
        <v>2.7018663124420139E-4</v>
      </c>
    </row>
    <row r="160" spans="1:9">
      <c r="A160" s="3" t="s">
        <v>473</v>
      </c>
      <c r="B160">
        <v>8.31</v>
      </c>
      <c r="C160" s="4">
        <v>446</v>
      </c>
      <c r="D160">
        <f t="shared" si="12"/>
        <v>53.670276774969913</v>
      </c>
      <c r="E160" s="7">
        <f t="shared" si="13"/>
        <v>8.0956815166152067E-4</v>
      </c>
      <c r="F160" s="8">
        <f t="shared" si="16"/>
        <v>0.57883215256184806</v>
      </c>
      <c r="G160" s="7">
        <f t="shared" si="14"/>
        <v>8.2626139092305631E-4</v>
      </c>
      <c r="H160" s="8">
        <f t="shared" si="17"/>
        <v>0.25702595614152818</v>
      </c>
      <c r="I160">
        <f t="shared" si="15"/>
        <v>3.0974895409929815E-4</v>
      </c>
    </row>
    <row r="161" spans="1:9">
      <c r="A161" s="3" t="s">
        <v>290</v>
      </c>
      <c r="B161">
        <v>9.5</v>
      </c>
      <c r="C161" s="4">
        <v>508</v>
      </c>
      <c r="D161">
        <f t="shared" si="12"/>
        <v>53.473684210526315</v>
      </c>
      <c r="E161" s="7">
        <f t="shared" si="13"/>
        <v>9.2210901579383971E-4</v>
      </c>
      <c r="F161" s="8">
        <f t="shared" si="16"/>
        <v>0.57975426157764187</v>
      </c>
      <c r="G161" s="7">
        <f t="shared" si="14"/>
        <v>9.4458281754140005E-4</v>
      </c>
      <c r="H161" s="8">
        <f t="shared" si="17"/>
        <v>0.25797053895906957</v>
      </c>
      <c r="I161">
        <f t="shared" si="15"/>
        <v>2.7533634979245991E-4</v>
      </c>
    </row>
    <row r="162" spans="1:9">
      <c r="A162" s="3" t="s">
        <v>30</v>
      </c>
      <c r="B162">
        <v>8.44</v>
      </c>
      <c r="C162" s="4">
        <v>451</v>
      </c>
      <c r="D162">
        <f t="shared" si="12"/>
        <v>53.436018957345972</v>
      </c>
      <c r="E162" s="7">
        <f t="shared" si="13"/>
        <v>8.1864402780122377E-4</v>
      </c>
      <c r="F162" s="8">
        <f t="shared" si="16"/>
        <v>0.58057290560544306</v>
      </c>
      <c r="G162" s="7">
        <f t="shared" si="14"/>
        <v>8.3918726105783326E-4</v>
      </c>
      <c r="H162" s="8">
        <f t="shared" si="17"/>
        <v>0.25880972622012743</v>
      </c>
      <c r="I162">
        <f t="shared" si="15"/>
        <v>9.5851395149254559E-5</v>
      </c>
    </row>
    <row r="163" spans="1:9">
      <c r="A163" s="3" t="s">
        <v>485</v>
      </c>
      <c r="B163">
        <v>2.93</v>
      </c>
      <c r="C163" s="4">
        <v>156</v>
      </c>
      <c r="D163">
        <f t="shared" si="12"/>
        <v>53.242320819112628</v>
      </c>
      <c r="E163" s="7">
        <f t="shared" si="13"/>
        <v>2.8316733555873815E-4</v>
      </c>
      <c r="F163" s="8">
        <f t="shared" si="16"/>
        <v>0.58085607294100183</v>
      </c>
      <c r="G163" s="7">
        <f t="shared" si="14"/>
        <v>2.913292268838213E-4</v>
      </c>
      <c r="H163" s="8">
        <f t="shared" si="17"/>
        <v>0.25910105544701123</v>
      </c>
      <c r="I163">
        <f t="shared" si="15"/>
        <v>3.1368282370605738E-4</v>
      </c>
    </row>
    <row r="164" spans="1:9">
      <c r="A164" s="3" t="s">
        <v>502</v>
      </c>
      <c r="B164">
        <v>9.56</v>
      </c>
      <c r="C164" s="4">
        <v>507</v>
      </c>
      <c r="D164">
        <f t="shared" si="12"/>
        <v>53.03347280334728</v>
      </c>
      <c r="E164" s="7">
        <f t="shared" si="13"/>
        <v>9.2029384056589898E-4</v>
      </c>
      <c r="F164" s="8">
        <f t="shared" si="16"/>
        <v>0.58177636678156774</v>
      </c>
      <c r="G164" s="7">
        <f t="shared" si="14"/>
        <v>9.50548603757451E-4</v>
      </c>
      <c r="H164" s="8">
        <f t="shared" si="17"/>
        <v>0.26005160405076866</v>
      </c>
      <c r="I164">
        <f t="shared" si="15"/>
        <v>1.2504091839921072E-4</v>
      </c>
    </row>
    <row r="165" spans="1:9">
      <c r="A165" s="3" t="s">
        <v>438</v>
      </c>
      <c r="B165">
        <v>3.81</v>
      </c>
      <c r="C165" s="4">
        <v>202</v>
      </c>
      <c r="D165">
        <f t="shared" si="12"/>
        <v>53.018372703412069</v>
      </c>
      <c r="E165" s="7">
        <f t="shared" si="13"/>
        <v>3.6666539604400712E-4</v>
      </c>
      <c r="F165" s="8">
        <f t="shared" si="16"/>
        <v>0.58214303217761176</v>
      </c>
      <c r="G165" s="7">
        <f t="shared" si="14"/>
        <v>3.7882742471923519E-4</v>
      </c>
      <c r="H165" s="8">
        <f t="shared" si="17"/>
        <v>0.26043043147548789</v>
      </c>
      <c r="I165">
        <f t="shared" si="15"/>
        <v>6.9086023991207779E-4</v>
      </c>
    </row>
    <row r="166" spans="1:9">
      <c r="A166" s="3" t="s">
        <v>428</v>
      </c>
      <c r="B166">
        <v>21.05</v>
      </c>
      <c r="C166" s="4">
        <v>1116</v>
      </c>
      <c r="D166">
        <f t="shared" si="12"/>
        <v>53.016627078384793</v>
      </c>
      <c r="E166" s="7">
        <f t="shared" si="13"/>
        <v>2.0257355543817422E-3</v>
      </c>
      <c r="F166" s="8">
        <f t="shared" si="16"/>
        <v>0.58416876773199355</v>
      </c>
      <c r="G166" s="7">
        <f t="shared" si="14"/>
        <v>2.0929966641312077E-3</v>
      </c>
      <c r="H166" s="8">
        <f t="shared" si="17"/>
        <v>0.2625234281396191</v>
      </c>
      <c r="I166">
        <f t="shared" si="15"/>
        <v>2.1577928888841247E-4</v>
      </c>
    </row>
    <row r="167" spans="1:9">
      <c r="A167" s="3" t="s">
        <v>387</v>
      </c>
      <c r="B167">
        <v>6.57</v>
      </c>
      <c r="C167" s="4">
        <v>348</v>
      </c>
      <c r="D167">
        <f t="shared" si="12"/>
        <v>52.968036529680361</v>
      </c>
      <c r="E167" s="7">
        <f t="shared" si="13"/>
        <v>6.3168097932333903E-4</v>
      </c>
      <c r="F167" s="8">
        <f t="shared" si="16"/>
        <v>0.58480044871131687</v>
      </c>
      <c r="G167" s="7">
        <f t="shared" si="14"/>
        <v>6.5325359065757874E-4</v>
      </c>
      <c r="H167" s="8">
        <f t="shared" si="17"/>
        <v>0.2631766817302767</v>
      </c>
      <c r="I167">
        <f t="shared" si="15"/>
        <v>4.0479395183073974E-4</v>
      </c>
    </row>
    <row r="168" spans="1:9">
      <c r="A168" s="3" t="s">
        <v>434</v>
      </c>
      <c r="B168">
        <v>12.31</v>
      </c>
      <c r="C168" s="4">
        <v>651</v>
      </c>
      <c r="D168">
        <f t="shared" si="12"/>
        <v>52.883834281072296</v>
      </c>
      <c r="E168" s="7">
        <f t="shared" si="13"/>
        <v>1.1816790733893497E-3</v>
      </c>
      <c r="F168" s="8">
        <f t="shared" si="16"/>
        <v>0.58598212778470626</v>
      </c>
      <c r="G168" s="7">
        <f t="shared" si="14"/>
        <v>1.2239804719931194E-3</v>
      </c>
      <c r="H168" s="8">
        <f t="shared" si="17"/>
        <v>0.26440066220226982</v>
      </c>
      <c r="I168">
        <f t="shared" si="15"/>
        <v>2.9366679594661216E-4</v>
      </c>
    </row>
    <row r="169" spans="1:9">
      <c r="A169" s="3" t="s">
        <v>437</v>
      </c>
      <c r="B169">
        <v>8.92</v>
      </c>
      <c r="C169" s="4">
        <v>471</v>
      </c>
      <c r="D169">
        <f t="shared" si="12"/>
        <v>52.802690582959642</v>
      </c>
      <c r="E169" s="7">
        <f t="shared" si="13"/>
        <v>8.5494753236003637E-4</v>
      </c>
      <c r="F169" s="8">
        <f t="shared" si="16"/>
        <v>0.5868370753170663</v>
      </c>
      <c r="G169" s="7">
        <f t="shared" si="14"/>
        <v>8.8691355078624086E-4</v>
      </c>
      <c r="H169" s="8">
        <f t="shared" si="17"/>
        <v>0.26528757575305606</v>
      </c>
      <c r="I169">
        <f t="shared" si="15"/>
        <v>1.0360677266370855E-3</v>
      </c>
    </row>
    <row r="170" spans="1:9">
      <c r="A170" s="3" t="s">
        <v>542</v>
      </c>
      <c r="B170">
        <v>31.39</v>
      </c>
      <c r="C170" s="4">
        <v>1652</v>
      </c>
      <c r="D170">
        <f t="shared" si="12"/>
        <v>52.628225549538065</v>
      </c>
      <c r="E170" s="7">
        <f t="shared" si="13"/>
        <v>2.9986694765579197E-3</v>
      </c>
      <c r="F170" s="8">
        <f t="shared" si="16"/>
        <v>0.58983574479362422</v>
      </c>
      <c r="G170" s="7">
        <f t="shared" si="14"/>
        <v>3.1211004886973208E-3</v>
      </c>
      <c r="H170" s="8">
        <f t="shared" si="17"/>
        <v>0.26840867624175341</v>
      </c>
      <c r="I170">
        <f t="shared" si="15"/>
        <v>4.6326059368578809E-4</v>
      </c>
    </row>
    <row r="171" spans="1:9">
      <c r="A171" s="3" t="s">
        <v>93</v>
      </c>
      <c r="B171">
        <v>14.03</v>
      </c>
      <c r="C171" s="4">
        <v>738</v>
      </c>
      <c r="D171">
        <f t="shared" si="12"/>
        <v>52.601568068424804</v>
      </c>
      <c r="E171" s="7">
        <f t="shared" si="13"/>
        <v>1.3395993182201845E-3</v>
      </c>
      <c r="F171" s="8">
        <f t="shared" si="16"/>
        <v>0.59117534411184436</v>
      </c>
      <c r="G171" s="7">
        <f t="shared" si="14"/>
        <v>1.3949996768532465E-3</v>
      </c>
      <c r="H171" s="8">
        <f t="shared" si="17"/>
        <v>0.26980367591860666</v>
      </c>
      <c r="I171">
        <f t="shared" si="15"/>
        <v>1.1424743043278451E-4</v>
      </c>
    </row>
    <row r="172" spans="1:9">
      <c r="A172" s="3" t="s">
        <v>457</v>
      </c>
      <c r="B172">
        <v>3.46</v>
      </c>
      <c r="C172" s="4">
        <v>182</v>
      </c>
      <c r="D172">
        <f t="shared" si="12"/>
        <v>52.601156069364166</v>
      </c>
      <c r="E172" s="7">
        <f t="shared" si="13"/>
        <v>3.3036189148519452E-4</v>
      </c>
      <c r="F172" s="8">
        <f t="shared" si="16"/>
        <v>0.59150570600332952</v>
      </c>
      <c r="G172" s="7">
        <f t="shared" si="14"/>
        <v>3.4402700512560464E-4</v>
      </c>
      <c r="H172" s="8">
        <f t="shared" si="17"/>
        <v>0.27014770292373225</v>
      </c>
      <c r="I172">
        <f t="shared" si="15"/>
        <v>5.9945682405976308E-4</v>
      </c>
    </row>
    <row r="173" spans="1:9">
      <c r="A173" s="3" t="s">
        <v>594</v>
      </c>
      <c r="B173">
        <v>18.13</v>
      </c>
      <c r="C173" s="4">
        <v>952</v>
      </c>
      <c r="D173">
        <f t="shared" si="12"/>
        <v>52.509652509652511</v>
      </c>
      <c r="E173" s="7">
        <f t="shared" si="13"/>
        <v>1.7280468169994791E-3</v>
      </c>
      <c r="F173" s="8">
        <f t="shared" si="16"/>
        <v>0.59323375282032897</v>
      </c>
      <c r="G173" s="7">
        <f t="shared" si="14"/>
        <v>1.8026617349500612E-3</v>
      </c>
      <c r="H173" s="8">
        <f t="shared" si="17"/>
        <v>0.27195036465868233</v>
      </c>
      <c r="I173">
        <f t="shared" si="15"/>
        <v>5.8887721863248865E-4</v>
      </c>
    </row>
    <row r="174" spans="1:9">
      <c r="A174" s="3" t="s">
        <v>379</v>
      </c>
      <c r="B174">
        <v>17.8</v>
      </c>
      <c r="C174" s="4">
        <v>934</v>
      </c>
      <c r="D174">
        <f t="shared" si="12"/>
        <v>52.471910112359545</v>
      </c>
      <c r="E174" s="7">
        <f t="shared" si="13"/>
        <v>1.6953736628965478E-3</v>
      </c>
      <c r="F174" s="8">
        <f t="shared" si="16"/>
        <v>0.59492912648322549</v>
      </c>
      <c r="G174" s="7">
        <f t="shared" si="14"/>
        <v>1.7698499107617811E-3</v>
      </c>
      <c r="H174" s="8">
        <f t="shared" si="17"/>
        <v>0.27372021456944412</v>
      </c>
      <c r="I174">
        <f t="shared" si="15"/>
        <v>5.5695562415800093E-4</v>
      </c>
    </row>
    <row r="175" spans="1:9">
      <c r="A175" s="3" t="s">
        <v>40</v>
      </c>
      <c r="B175">
        <v>16.79</v>
      </c>
      <c r="C175" s="4">
        <v>878</v>
      </c>
      <c r="D175">
        <f t="shared" si="12"/>
        <v>52.29303156640858</v>
      </c>
      <c r="E175" s="7">
        <f t="shared" si="13"/>
        <v>1.5937238501318725E-3</v>
      </c>
      <c r="F175" s="8">
        <f t="shared" si="16"/>
        <v>0.59652285033335739</v>
      </c>
      <c r="G175" s="7">
        <f t="shared" si="14"/>
        <v>1.66942584279159E-3</v>
      </c>
      <c r="H175" s="8">
        <f t="shared" si="17"/>
        <v>0.27538964041223574</v>
      </c>
      <c r="I175">
        <f t="shared" si="15"/>
        <v>1.7442143812551603E-4</v>
      </c>
    </row>
    <row r="176" spans="1:9">
      <c r="A176" s="3" t="s">
        <v>322</v>
      </c>
      <c r="B176">
        <v>5.25</v>
      </c>
      <c r="C176" s="4">
        <v>274</v>
      </c>
      <c r="D176">
        <f t="shared" si="12"/>
        <v>52.19047619047619</v>
      </c>
      <c r="E176" s="7">
        <f t="shared" si="13"/>
        <v>4.9735801245573245E-4</v>
      </c>
      <c r="F176" s="8">
        <f t="shared" si="16"/>
        <v>0.59702020834581315</v>
      </c>
      <c r="G176" s="7">
        <f t="shared" si="14"/>
        <v>5.2200629390445794E-4</v>
      </c>
      <c r="H176" s="8">
        <f t="shared" si="17"/>
        <v>0.27591164670614021</v>
      </c>
      <c r="I176">
        <f t="shared" si="15"/>
        <v>3.5680135662899404E-4</v>
      </c>
    </row>
    <row r="177" spans="1:9">
      <c r="A177" s="3" t="s">
        <v>336</v>
      </c>
      <c r="B177">
        <v>10.71</v>
      </c>
      <c r="C177" s="4">
        <v>557</v>
      </c>
      <c r="D177">
        <f t="shared" si="12"/>
        <v>52.007469654528471</v>
      </c>
      <c r="E177" s="7">
        <f t="shared" si="13"/>
        <v>1.0110526019629306E-3</v>
      </c>
      <c r="F177" s="8">
        <f t="shared" si="16"/>
        <v>0.59803126094777603</v>
      </c>
      <c r="G177" s="7">
        <f t="shared" si="14"/>
        <v>1.0648928395650943E-3</v>
      </c>
      <c r="H177" s="8">
        <f t="shared" si="17"/>
        <v>0.27697653954570528</v>
      </c>
      <c r="I177">
        <f t="shared" si="15"/>
        <v>1.179878571385129E-4</v>
      </c>
    </row>
    <row r="178" spans="1:9">
      <c r="A178" s="3" t="s">
        <v>518</v>
      </c>
      <c r="B178">
        <v>3.54</v>
      </c>
      <c r="C178" s="4">
        <v>184</v>
      </c>
      <c r="D178">
        <f t="shared" si="12"/>
        <v>51.977401129943502</v>
      </c>
      <c r="E178" s="7">
        <f t="shared" si="13"/>
        <v>3.3399224194107576E-4</v>
      </c>
      <c r="F178" s="8">
        <f t="shared" si="16"/>
        <v>0.59836525318971712</v>
      </c>
      <c r="G178" s="7">
        <f t="shared" si="14"/>
        <v>3.5198138674700591E-4</v>
      </c>
      <c r="H178" s="8">
        <f t="shared" si="17"/>
        <v>0.2773285209324523</v>
      </c>
      <c r="I178">
        <f t="shared" si="15"/>
        <v>4.4746593325642459E-4</v>
      </c>
    </row>
    <row r="179" spans="1:9">
      <c r="A179" s="3" t="s">
        <v>462</v>
      </c>
      <c r="B179">
        <v>13.41</v>
      </c>
      <c r="C179" s="4">
        <v>696</v>
      </c>
      <c r="D179">
        <f t="shared" si="12"/>
        <v>51.901565995525729</v>
      </c>
      <c r="E179" s="7">
        <f t="shared" si="13"/>
        <v>1.2633619586466781E-3</v>
      </c>
      <c r="F179" s="8">
        <f t="shared" si="16"/>
        <v>0.59962861514836374</v>
      </c>
      <c r="G179" s="7">
        <f t="shared" si="14"/>
        <v>1.3333532192873869E-3</v>
      </c>
      <c r="H179" s="8">
        <f t="shared" si="17"/>
        <v>0.27866187415173971</v>
      </c>
      <c r="I179">
        <f t="shared" si="15"/>
        <v>9.4798073547128214E-4</v>
      </c>
    </row>
    <row r="180" spans="1:9">
      <c r="A180" s="3" t="s">
        <v>255</v>
      </c>
      <c r="B180">
        <v>28.38</v>
      </c>
      <c r="C180" s="4">
        <v>1471</v>
      </c>
      <c r="D180">
        <f t="shared" si="12"/>
        <v>51.832276250880902</v>
      </c>
      <c r="E180" s="7">
        <f t="shared" si="13"/>
        <v>2.6701227603006658E-3</v>
      </c>
      <c r="F180" s="8">
        <f t="shared" si="16"/>
        <v>0.60229873790866439</v>
      </c>
      <c r="G180" s="7">
        <f t="shared" si="14"/>
        <v>2.821816880192098E-3</v>
      </c>
      <c r="H180" s="8">
        <f t="shared" si="17"/>
        <v>0.28148369103193183</v>
      </c>
      <c r="I180">
        <f t="shared" si="15"/>
        <v>1.1834223552358025E-3</v>
      </c>
    </row>
    <row r="181" spans="1:9">
      <c r="A181" s="3" t="s">
        <v>33</v>
      </c>
      <c r="B181">
        <v>35.4</v>
      </c>
      <c r="C181" s="4">
        <v>1833</v>
      </c>
      <c r="D181">
        <f t="shared" si="12"/>
        <v>51.779661016949156</v>
      </c>
      <c r="E181" s="7">
        <f t="shared" si="13"/>
        <v>3.3272161928151736E-3</v>
      </c>
      <c r="F181" s="8">
        <f t="shared" si="16"/>
        <v>0.60562595410147957</v>
      </c>
      <c r="G181" s="7">
        <f t="shared" si="14"/>
        <v>3.519813867470059E-3</v>
      </c>
      <c r="H181" s="8">
        <f t="shared" si="17"/>
        <v>0.2850035048994019</v>
      </c>
      <c r="I181">
        <f t="shared" si="15"/>
        <v>1.2918773925575666E-3</v>
      </c>
    </row>
    <row r="182" spans="1:9">
      <c r="A182" s="3" t="s">
        <v>555</v>
      </c>
      <c r="B182">
        <v>38.61</v>
      </c>
      <c r="C182" s="4">
        <v>1997</v>
      </c>
      <c r="D182">
        <f t="shared" si="12"/>
        <v>51.722351722351725</v>
      </c>
      <c r="E182" s="7">
        <f t="shared" si="13"/>
        <v>3.6249049301974364E-3</v>
      </c>
      <c r="F182" s="8">
        <f t="shared" si="16"/>
        <v>0.60925085903167697</v>
      </c>
      <c r="G182" s="7">
        <f t="shared" si="14"/>
        <v>3.8389834300287845E-3</v>
      </c>
      <c r="H182" s="8">
        <f t="shared" si="17"/>
        <v>0.28884248832943071</v>
      </c>
      <c r="I182">
        <f t="shared" si="15"/>
        <v>2.7422199263334168E-3</v>
      </c>
    </row>
    <row r="183" spans="1:9">
      <c r="A183" s="3" t="s">
        <v>238</v>
      </c>
      <c r="B183">
        <v>81.739999999999995</v>
      </c>
      <c r="C183" s="4">
        <v>4214</v>
      </c>
      <c r="D183">
        <f t="shared" si="12"/>
        <v>51.553706875458772</v>
      </c>
      <c r="E183" s="7">
        <f t="shared" si="13"/>
        <v>7.6491484105418121E-3</v>
      </c>
      <c r="F183" s="8">
        <f t="shared" si="16"/>
        <v>0.61690000744221873</v>
      </c>
      <c r="G183" s="7">
        <f t="shared" si="14"/>
        <v>8.1273894216667402E-3</v>
      </c>
      <c r="H183" s="8">
        <f t="shared" si="17"/>
        <v>0.29696987775109746</v>
      </c>
      <c r="I183">
        <f t="shared" si="15"/>
        <v>2.6984299806265266E-4</v>
      </c>
    </row>
    <row r="184" spans="1:9">
      <c r="A184" s="3" t="s">
        <v>455</v>
      </c>
      <c r="B184">
        <v>8.02</v>
      </c>
      <c r="C184" s="4">
        <v>412</v>
      </c>
      <c r="D184">
        <f t="shared" si="12"/>
        <v>51.371571072319206</v>
      </c>
      <c r="E184" s="7">
        <f t="shared" si="13"/>
        <v>7.478521939115393E-4</v>
      </c>
      <c r="F184" s="8">
        <f t="shared" si="16"/>
        <v>0.61764785963613023</v>
      </c>
      <c r="G184" s="7">
        <f t="shared" si="14"/>
        <v>7.974267575454766E-4</v>
      </c>
      <c r="H184" s="8">
        <f t="shared" si="17"/>
        <v>0.29776730450864292</v>
      </c>
      <c r="I184">
        <f t="shared" si="15"/>
        <v>1.3199863998307748E-3</v>
      </c>
    </row>
    <row r="185" spans="1:9">
      <c r="A185" s="3" t="s">
        <v>380</v>
      </c>
      <c r="B185">
        <v>39.14</v>
      </c>
      <c r="C185" s="4">
        <v>2005</v>
      </c>
      <c r="D185">
        <f t="shared" si="12"/>
        <v>51.22636688809402</v>
      </c>
      <c r="E185" s="7">
        <f t="shared" si="13"/>
        <v>3.6394263320209618E-3</v>
      </c>
      <c r="F185" s="8">
        <f t="shared" si="16"/>
        <v>0.62128728596815119</v>
      </c>
      <c r="G185" s="7">
        <f t="shared" si="14"/>
        <v>3.891681208270568E-3</v>
      </c>
      <c r="H185" s="8">
        <f t="shared" si="17"/>
        <v>0.30165898571691346</v>
      </c>
      <c r="I185">
        <f t="shared" si="15"/>
        <v>2.2655178855002234E-4</v>
      </c>
    </row>
    <row r="186" spans="1:9">
      <c r="A186" s="3" t="s">
        <v>83</v>
      </c>
      <c r="B186">
        <v>6.69</v>
      </c>
      <c r="C186" s="4">
        <v>341</v>
      </c>
      <c r="D186">
        <f t="shared" si="12"/>
        <v>50.971599402092671</v>
      </c>
      <c r="E186" s="7">
        <f t="shared" si="13"/>
        <v>6.1897475272775458E-4</v>
      </c>
      <c r="F186" s="8">
        <f t="shared" si="16"/>
        <v>0.62190626072087896</v>
      </c>
      <c r="G186" s="7">
        <f t="shared" si="14"/>
        <v>6.6518516308968064E-4</v>
      </c>
      <c r="H186" s="8">
        <f t="shared" si="17"/>
        <v>0.30232417088000313</v>
      </c>
      <c r="I186">
        <f t="shared" si="15"/>
        <v>6.296359470540358E-4</v>
      </c>
    </row>
    <row r="187" spans="1:9">
      <c r="A187" s="3" t="s">
        <v>602</v>
      </c>
      <c r="B187">
        <v>18.559999999999999</v>
      </c>
      <c r="C187" s="4">
        <v>944</v>
      </c>
      <c r="D187">
        <f t="shared" si="12"/>
        <v>50.862068965517246</v>
      </c>
      <c r="E187" s="7">
        <f t="shared" si="13"/>
        <v>1.713525415175954E-3</v>
      </c>
      <c r="F187" s="8">
        <f t="shared" si="16"/>
        <v>0.62361978613605495</v>
      </c>
      <c r="G187" s="7">
        <f t="shared" si="14"/>
        <v>1.8454165361650929E-3</v>
      </c>
      <c r="H187" s="8">
        <f t="shared" si="17"/>
        <v>0.30416958741616823</v>
      </c>
      <c r="I187">
        <f t="shared" si="15"/>
        <v>2.3260550581860606E-4</v>
      </c>
    </row>
    <row r="188" spans="1:9">
      <c r="A188" s="3" t="s">
        <v>123</v>
      </c>
      <c r="B188">
        <v>6.85</v>
      </c>
      <c r="C188" s="4">
        <v>348</v>
      </c>
      <c r="D188">
        <f t="shared" si="12"/>
        <v>50.802919708029201</v>
      </c>
      <c r="E188" s="7">
        <f t="shared" si="13"/>
        <v>6.3168097932333903E-4</v>
      </c>
      <c r="F188" s="8">
        <f t="shared" si="16"/>
        <v>0.62425146711537827</v>
      </c>
      <c r="G188" s="7">
        <f t="shared" si="14"/>
        <v>6.8109392633248318E-4</v>
      </c>
      <c r="H188" s="8">
        <f t="shared" si="17"/>
        <v>0.30485068134250071</v>
      </c>
      <c r="I188">
        <f t="shared" si="15"/>
        <v>6.4450182852182625E-4</v>
      </c>
    </row>
    <row r="189" spans="1:9">
      <c r="A189" s="3" t="s">
        <v>267</v>
      </c>
      <c r="B189">
        <v>18.96</v>
      </c>
      <c r="C189" s="4">
        <v>962</v>
      </c>
      <c r="D189">
        <f t="shared" si="12"/>
        <v>50.738396624472571</v>
      </c>
      <c r="E189" s="7">
        <f t="shared" si="13"/>
        <v>1.7461985692788853E-3</v>
      </c>
      <c r="F189" s="8">
        <f t="shared" si="16"/>
        <v>0.6259976656846572</v>
      </c>
      <c r="G189" s="7">
        <f t="shared" si="14"/>
        <v>1.8851884442720995E-3</v>
      </c>
      <c r="H189" s="8">
        <f t="shared" si="17"/>
        <v>0.30673586978677281</v>
      </c>
      <c r="I189">
        <f t="shared" si="15"/>
        <v>4.0701564935202716E-4</v>
      </c>
    </row>
    <row r="190" spans="1:9">
      <c r="A190" s="3" t="s">
        <v>431</v>
      </c>
      <c r="B190">
        <v>11.96</v>
      </c>
      <c r="C190" s="4">
        <v>606</v>
      </c>
      <c r="D190">
        <f t="shared" si="12"/>
        <v>50.668896321070228</v>
      </c>
      <c r="E190" s="7">
        <f t="shared" si="13"/>
        <v>1.0999961881320212E-3</v>
      </c>
      <c r="F190" s="8">
        <f t="shared" si="16"/>
        <v>0.62709766187278926</v>
      </c>
      <c r="G190" s="7">
        <f t="shared" si="14"/>
        <v>1.189180052399489E-3</v>
      </c>
      <c r="H190" s="8">
        <f t="shared" si="17"/>
        <v>0.30792504983917229</v>
      </c>
      <c r="I190">
        <f t="shared" si="15"/>
        <v>4.3254014063737189E-4</v>
      </c>
    </row>
    <row r="191" spans="1:9">
      <c r="A191" s="3" t="s">
        <v>402</v>
      </c>
      <c r="B191">
        <v>12.71</v>
      </c>
      <c r="C191" s="4">
        <v>644</v>
      </c>
      <c r="D191">
        <f t="shared" si="12"/>
        <v>50.668764752163646</v>
      </c>
      <c r="E191" s="7">
        <f t="shared" si="13"/>
        <v>1.1689728467937652E-3</v>
      </c>
      <c r="F191" s="8">
        <f t="shared" si="16"/>
        <v>0.62826663471958299</v>
      </c>
      <c r="G191" s="7">
        <f t="shared" si="14"/>
        <v>1.2637523801001258E-3</v>
      </c>
      <c r="H191" s="8">
        <f t="shared" si="17"/>
        <v>0.30918880221927242</v>
      </c>
      <c r="I191">
        <f t="shared" si="15"/>
        <v>1.55974673374773E-3</v>
      </c>
    </row>
    <row r="192" spans="1:9">
      <c r="A192" s="3" t="s">
        <v>229</v>
      </c>
      <c r="B192">
        <v>45.83</v>
      </c>
      <c r="C192" s="4">
        <v>2322</v>
      </c>
      <c r="D192">
        <f t="shared" si="12"/>
        <v>50.665502945668777</v>
      </c>
      <c r="E192" s="7">
        <f t="shared" si="13"/>
        <v>4.2148368792781412E-3</v>
      </c>
      <c r="F192" s="8">
        <f t="shared" si="16"/>
        <v>0.63248147159886114</v>
      </c>
      <c r="G192" s="7">
        <f t="shared" si="14"/>
        <v>4.5568663713602487E-3</v>
      </c>
      <c r="H192" s="8">
        <f t="shared" si="17"/>
        <v>0.31374566859063269</v>
      </c>
      <c r="I192">
        <f t="shared" si="15"/>
        <v>2.3711298476680742E-4</v>
      </c>
    </row>
    <row r="193" spans="1:9">
      <c r="A193" s="3" t="s">
        <v>182</v>
      </c>
      <c r="B193">
        <v>6.94</v>
      </c>
      <c r="C193" s="4">
        <v>350</v>
      </c>
      <c r="D193">
        <f t="shared" si="12"/>
        <v>50.432276657060513</v>
      </c>
      <c r="E193" s="7">
        <f t="shared" si="13"/>
        <v>6.3531132977922026E-4</v>
      </c>
      <c r="F193" s="8">
        <f t="shared" si="16"/>
        <v>0.63311678292864038</v>
      </c>
      <c r="G193" s="7">
        <f t="shared" si="14"/>
        <v>6.900426056565596E-4</v>
      </c>
      <c r="H193" s="8">
        <f t="shared" si="17"/>
        <v>0.31443571119628927</v>
      </c>
      <c r="I193">
        <f t="shared" si="15"/>
        <v>7.2235106968976392E-4</v>
      </c>
    </row>
    <row r="194" spans="1:9">
      <c r="A194" s="3" t="s">
        <v>579</v>
      </c>
      <c r="B194">
        <v>21.14</v>
      </c>
      <c r="C194" s="4">
        <v>1066</v>
      </c>
      <c r="D194">
        <f t="shared" ref="D194:D257" si="18">C194/B194</f>
        <v>50.425733207190163</v>
      </c>
      <c r="E194" s="7">
        <f t="shared" si="13"/>
        <v>1.9349767929847108E-3</v>
      </c>
      <c r="F194" s="8">
        <f t="shared" si="16"/>
        <v>0.63505175972162509</v>
      </c>
      <c r="G194" s="7">
        <f t="shared" si="14"/>
        <v>2.1019453434552838E-3</v>
      </c>
      <c r="H194" s="8">
        <f t="shared" si="17"/>
        <v>0.31653765653974453</v>
      </c>
      <c r="I194">
        <f t="shared" si="15"/>
        <v>2.060829158700983E-4</v>
      </c>
    </row>
    <row r="195" spans="1:9">
      <c r="A195" s="3" t="s">
        <v>613</v>
      </c>
      <c r="B195">
        <v>6.03</v>
      </c>
      <c r="C195" s="4">
        <v>304</v>
      </c>
      <c r="D195">
        <f t="shared" si="18"/>
        <v>50.414593698175786</v>
      </c>
      <c r="E195" s="7">
        <f t="shared" ref="E195:E258" si="19">C195/550911</f>
        <v>5.5181326929395124E-4</v>
      </c>
      <c r="F195" s="8">
        <f t="shared" si="16"/>
        <v>0.63560357299091907</v>
      </c>
      <c r="G195" s="7">
        <f t="shared" ref="G195:G258" si="20">B195/10057.35</f>
        <v>5.995615147131203E-4</v>
      </c>
      <c r="H195" s="8">
        <f t="shared" si="17"/>
        <v>0.31713721805445766</v>
      </c>
      <c r="I195">
        <f t="shared" ref="I195:I258" si="21">F195*H196-F196*H195</f>
        <v>8.8903174342402913E-5</v>
      </c>
    </row>
    <row r="196" spans="1:9">
      <c r="A196" s="3" t="s">
        <v>512</v>
      </c>
      <c r="B196">
        <v>2.6</v>
      </c>
      <c r="C196" s="4">
        <v>131</v>
      </c>
      <c r="D196">
        <f t="shared" si="18"/>
        <v>50.38461538461538</v>
      </c>
      <c r="E196" s="7">
        <f t="shared" si="19"/>
        <v>2.3778795486022243E-4</v>
      </c>
      <c r="F196" s="8">
        <f t="shared" ref="F196:F259" si="22">F195+E196</f>
        <v>0.63584136094577925</v>
      </c>
      <c r="G196" s="7">
        <f t="shared" si="20"/>
        <v>2.5851740269554108E-4</v>
      </c>
      <c r="H196" s="8">
        <f t="shared" ref="H196:H259" si="23">H195+G196</f>
        <v>0.31739573545715322</v>
      </c>
      <c r="I196">
        <f t="shared" si="21"/>
        <v>1.4127023833679364E-4</v>
      </c>
    </row>
    <row r="197" spans="1:9">
      <c r="A197" s="3" t="s">
        <v>450</v>
      </c>
      <c r="B197">
        <v>4.13</v>
      </c>
      <c r="C197" s="4">
        <v>208</v>
      </c>
      <c r="D197">
        <f t="shared" si="18"/>
        <v>50.36319612590799</v>
      </c>
      <c r="E197" s="7">
        <f t="shared" si="19"/>
        <v>3.7755644741165089E-4</v>
      </c>
      <c r="F197" s="8">
        <f t="shared" si="22"/>
        <v>0.63621891739319092</v>
      </c>
      <c r="G197" s="7">
        <f t="shared" si="20"/>
        <v>4.106449512048402E-4</v>
      </c>
      <c r="H197" s="8">
        <f t="shared" si="23"/>
        <v>0.31780638040835807</v>
      </c>
      <c r="I197">
        <f t="shared" si="21"/>
        <v>1.0369617771644191E-3</v>
      </c>
    </row>
    <row r="198" spans="1:9">
      <c r="A198" s="3" t="s">
        <v>301</v>
      </c>
      <c r="B198">
        <v>30.29</v>
      </c>
      <c r="C198" s="4">
        <v>1524</v>
      </c>
      <c r="D198">
        <f t="shared" si="18"/>
        <v>50.313634862991087</v>
      </c>
      <c r="E198" s="7">
        <f t="shared" si="19"/>
        <v>2.7663270473815191E-3</v>
      </c>
      <c r="F198" s="8">
        <f t="shared" si="22"/>
        <v>0.63898524444057248</v>
      </c>
      <c r="G198" s="7">
        <f t="shared" si="20"/>
        <v>3.0117277414030532E-3</v>
      </c>
      <c r="H198" s="8">
        <f t="shared" si="23"/>
        <v>0.32081810814976114</v>
      </c>
      <c r="I198">
        <f t="shared" si="21"/>
        <v>1.5360627556224027E-4</v>
      </c>
    </row>
    <row r="199" spans="1:9">
      <c r="A199" s="3" t="s">
        <v>522</v>
      </c>
      <c r="B199">
        <v>4.4800000000000004</v>
      </c>
      <c r="C199" s="4">
        <v>225</v>
      </c>
      <c r="D199">
        <f t="shared" si="18"/>
        <v>50.223214285714278</v>
      </c>
      <c r="E199" s="7">
        <f t="shared" si="19"/>
        <v>4.0841442628664158E-4</v>
      </c>
      <c r="F199" s="8">
        <f t="shared" si="22"/>
        <v>0.63939365886685917</v>
      </c>
      <c r="G199" s="7">
        <f t="shared" si="20"/>
        <v>4.454453707984708E-4</v>
      </c>
      <c r="H199" s="8">
        <f t="shared" si="23"/>
        <v>0.32126355352055963</v>
      </c>
      <c r="I199">
        <f t="shared" si="21"/>
        <v>6.8146219175918565E-5</v>
      </c>
    </row>
    <row r="200" spans="1:9">
      <c r="A200" s="3" t="s">
        <v>395</v>
      </c>
      <c r="B200">
        <v>1.98</v>
      </c>
      <c r="C200" s="4">
        <v>99</v>
      </c>
      <c r="D200">
        <f t="shared" si="18"/>
        <v>50</v>
      </c>
      <c r="E200" s="7">
        <f t="shared" si="19"/>
        <v>1.7970234756612229E-4</v>
      </c>
      <c r="F200" s="8">
        <f t="shared" si="22"/>
        <v>0.63957336121442532</v>
      </c>
      <c r="G200" s="7">
        <f t="shared" si="20"/>
        <v>1.9687094512968128E-4</v>
      </c>
      <c r="H200" s="8">
        <f t="shared" si="23"/>
        <v>0.32146042446568929</v>
      </c>
      <c r="I200">
        <f t="shared" si="21"/>
        <v>1.0325184723630754E-4</v>
      </c>
    </row>
    <row r="201" spans="1:9">
      <c r="A201" s="3" t="s">
        <v>552</v>
      </c>
      <c r="B201">
        <v>3</v>
      </c>
      <c r="C201" s="4">
        <v>150</v>
      </c>
      <c r="D201">
        <f t="shared" si="18"/>
        <v>50</v>
      </c>
      <c r="E201" s="7">
        <f t="shared" si="19"/>
        <v>2.7227628419109438E-4</v>
      </c>
      <c r="F201" s="8">
        <f t="shared" si="22"/>
        <v>0.63984563749861645</v>
      </c>
      <c r="G201" s="7">
        <f t="shared" si="20"/>
        <v>2.9828931080254736E-4</v>
      </c>
      <c r="H201" s="8">
        <f t="shared" si="23"/>
        <v>0.32175871377649184</v>
      </c>
      <c r="I201">
        <f t="shared" si="21"/>
        <v>1.4312374623351443E-4</v>
      </c>
    </row>
    <row r="202" spans="1:9">
      <c r="A202" s="3" t="s">
        <v>389</v>
      </c>
      <c r="B202">
        <v>4.1500000000000004</v>
      </c>
      <c r="C202" s="4">
        <v>207</v>
      </c>
      <c r="D202">
        <f t="shared" si="18"/>
        <v>49.879518072289152</v>
      </c>
      <c r="E202" s="7">
        <f t="shared" si="19"/>
        <v>3.7574127218371027E-4</v>
      </c>
      <c r="F202" s="8">
        <f t="shared" si="22"/>
        <v>0.64022137877080021</v>
      </c>
      <c r="G202" s="7">
        <f t="shared" si="20"/>
        <v>4.1263354661019057E-4</v>
      </c>
      <c r="H202" s="8">
        <f t="shared" si="23"/>
        <v>0.32217134732310204</v>
      </c>
      <c r="I202">
        <f t="shared" si="21"/>
        <v>1.5752719374800828E-4</v>
      </c>
    </row>
    <row r="203" spans="1:9">
      <c r="A203" s="3" t="s">
        <v>452</v>
      </c>
      <c r="B203">
        <v>4.5599999999999996</v>
      </c>
      <c r="C203" s="4">
        <v>227</v>
      </c>
      <c r="D203">
        <f t="shared" si="18"/>
        <v>49.780701754385966</v>
      </c>
      <c r="E203" s="7">
        <f t="shared" si="19"/>
        <v>4.1204477674252281E-4</v>
      </c>
      <c r="F203" s="8">
        <f t="shared" si="22"/>
        <v>0.64063342354754271</v>
      </c>
      <c r="G203" s="7">
        <f t="shared" si="20"/>
        <v>4.5339975241987196E-4</v>
      </c>
      <c r="H203" s="8">
        <f t="shared" si="23"/>
        <v>0.32262474707552191</v>
      </c>
      <c r="I203">
        <f t="shared" si="21"/>
        <v>1.5339715234538587E-4</v>
      </c>
    </row>
    <row r="204" spans="1:9">
      <c r="A204" s="3" t="s">
        <v>528</v>
      </c>
      <c r="B204">
        <v>4.4400000000000004</v>
      </c>
      <c r="C204" s="4">
        <v>221</v>
      </c>
      <c r="D204">
        <f t="shared" si="18"/>
        <v>49.77477477477477</v>
      </c>
      <c r="E204" s="7">
        <f t="shared" si="19"/>
        <v>4.0115372537487904E-4</v>
      </c>
      <c r="F204" s="8">
        <f t="shared" si="22"/>
        <v>0.64103457727291757</v>
      </c>
      <c r="G204" s="7">
        <f t="shared" si="20"/>
        <v>4.4146817998777017E-4</v>
      </c>
      <c r="H204" s="8">
        <f t="shared" si="23"/>
        <v>0.32306621525550966</v>
      </c>
      <c r="I204">
        <f t="shared" si="21"/>
        <v>1.829446697659276E-4</v>
      </c>
    </row>
    <row r="205" spans="1:9">
      <c r="A205" s="3" t="s">
        <v>418</v>
      </c>
      <c r="B205">
        <v>5.29</v>
      </c>
      <c r="C205" s="4">
        <v>263</v>
      </c>
      <c r="D205">
        <f t="shared" si="18"/>
        <v>49.716446124763706</v>
      </c>
      <c r="E205" s="7">
        <f t="shared" si="19"/>
        <v>4.7739108494838548E-4</v>
      </c>
      <c r="F205" s="8">
        <f t="shared" si="22"/>
        <v>0.64151196835786595</v>
      </c>
      <c r="G205" s="7">
        <f t="shared" si="20"/>
        <v>5.2598348471515858E-4</v>
      </c>
      <c r="H205" s="8">
        <f t="shared" si="23"/>
        <v>0.32359219874022482</v>
      </c>
      <c r="I205">
        <f t="shared" si="21"/>
        <v>6.7533551987275509E-4</v>
      </c>
    </row>
    <row r="206" spans="1:9">
      <c r="A206" s="3" t="s">
        <v>29</v>
      </c>
      <c r="B206">
        <v>19.52</v>
      </c>
      <c r="C206" s="4">
        <v>970</v>
      </c>
      <c r="D206">
        <f t="shared" si="18"/>
        <v>49.692622950819676</v>
      </c>
      <c r="E206" s="7">
        <f t="shared" si="19"/>
        <v>1.7607199711024103E-3</v>
      </c>
      <c r="F206" s="8">
        <f t="shared" si="22"/>
        <v>0.64327268832896833</v>
      </c>
      <c r="G206" s="7">
        <f t="shared" si="20"/>
        <v>1.9408691156219083E-3</v>
      </c>
      <c r="H206" s="8">
        <f t="shared" si="23"/>
        <v>0.32553306785584674</v>
      </c>
      <c r="I206">
        <f t="shared" si="21"/>
        <v>9.9019165461039504E-5</v>
      </c>
    </row>
    <row r="207" spans="1:9">
      <c r="A207" s="3" t="s">
        <v>585</v>
      </c>
      <c r="B207">
        <v>2.86</v>
      </c>
      <c r="C207" s="4">
        <v>142</v>
      </c>
      <c r="D207">
        <f t="shared" si="18"/>
        <v>49.650349650349654</v>
      </c>
      <c r="E207" s="7">
        <f t="shared" si="19"/>
        <v>2.5775488236756938E-4</v>
      </c>
      <c r="F207" s="8">
        <f t="shared" si="22"/>
        <v>0.6435304432113359</v>
      </c>
      <c r="G207" s="7">
        <f t="shared" si="20"/>
        <v>2.8436914296509514E-4</v>
      </c>
      <c r="H207" s="8">
        <f t="shared" si="23"/>
        <v>0.32581743699881183</v>
      </c>
      <c r="I207">
        <f t="shared" si="21"/>
        <v>1.3751585311791437E-4</v>
      </c>
    </row>
    <row r="208" spans="1:9">
      <c r="A208" s="3" t="s">
        <v>371</v>
      </c>
      <c r="B208">
        <v>3.97</v>
      </c>
      <c r="C208" s="4">
        <v>197</v>
      </c>
      <c r="D208">
        <f t="shared" si="18"/>
        <v>49.622166246851386</v>
      </c>
      <c r="E208" s="7">
        <f t="shared" si="19"/>
        <v>3.5758951990430397E-4</v>
      </c>
      <c r="F208" s="8">
        <f t="shared" si="22"/>
        <v>0.64388803273124018</v>
      </c>
      <c r="G208" s="7">
        <f t="shared" si="20"/>
        <v>3.9473618796203772E-4</v>
      </c>
      <c r="H208" s="8">
        <f t="shared" si="23"/>
        <v>0.32621217318677387</v>
      </c>
      <c r="I208">
        <f t="shared" si="21"/>
        <v>3.5738734887164059E-4</v>
      </c>
    </row>
    <row r="209" spans="1:9">
      <c r="A209" s="3" t="s">
        <v>69</v>
      </c>
      <c r="B209">
        <v>10.29</v>
      </c>
      <c r="C209" s="4">
        <v>509</v>
      </c>
      <c r="D209">
        <f t="shared" si="18"/>
        <v>49.465500485908656</v>
      </c>
      <c r="E209" s="7">
        <f t="shared" si="19"/>
        <v>9.2392419102178033E-4</v>
      </c>
      <c r="F209" s="8">
        <f t="shared" si="22"/>
        <v>0.64481195692226201</v>
      </c>
      <c r="G209" s="7">
        <f t="shared" si="20"/>
        <v>1.0231323360527375E-3</v>
      </c>
      <c r="H209" s="8">
        <f t="shared" si="23"/>
        <v>0.32723530552282659</v>
      </c>
      <c r="I209">
        <f t="shared" si="21"/>
        <v>1.8412920139160294E-4</v>
      </c>
    </row>
    <row r="210" spans="1:9">
      <c r="A210" s="3" t="s">
        <v>324</v>
      </c>
      <c r="B210">
        <v>5.29</v>
      </c>
      <c r="C210" s="4">
        <v>261</v>
      </c>
      <c r="D210">
        <f t="shared" si="18"/>
        <v>49.338374291115315</v>
      </c>
      <c r="E210" s="7">
        <f t="shared" si="19"/>
        <v>4.7376073449250424E-4</v>
      </c>
      <c r="F210" s="8">
        <f t="shared" si="22"/>
        <v>0.64528571765675447</v>
      </c>
      <c r="G210" s="7">
        <f t="shared" si="20"/>
        <v>5.2598348471515858E-4</v>
      </c>
      <c r="H210" s="8">
        <f t="shared" si="23"/>
        <v>0.32776128900754176</v>
      </c>
      <c r="I210">
        <f t="shared" si="21"/>
        <v>3.0902068934146598E-4</v>
      </c>
    </row>
    <row r="211" spans="1:9">
      <c r="A211" s="3" t="s">
        <v>338</v>
      </c>
      <c r="B211">
        <v>8.85</v>
      </c>
      <c r="C211" s="4">
        <v>435</v>
      </c>
      <c r="D211">
        <f t="shared" si="18"/>
        <v>49.152542372881356</v>
      </c>
      <c r="E211" s="7">
        <f t="shared" si="19"/>
        <v>7.8960122415417376E-4</v>
      </c>
      <c r="F211" s="8">
        <f t="shared" si="22"/>
        <v>0.64607531888090863</v>
      </c>
      <c r="G211" s="7">
        <f t="shared" si="20"/>
        <v>8.7995346686751475E-4</v>
      </c>
      <c r="H211" s="8">
        <f t="shared" si="23"/>
        <v>0.32864124247440929</v>
      </c>
      <c r="I211">
        <f t="shared" si="21"/>
        <v>1.6201222067865895E-4</v>
      </c>
    </row>
    <row r="212" spans="1:9">
      <c r="A212" s="3" t="s">
        <v>612</v>
      </c>
      <c r="B212">
        <v>4.63</v>
      </c>
      <c r="C212" s="4">
        <v>227</v>
      </c>
      <c r="D212">
        <f t="shared" si="18"/>
        <v>49.028077753779698</v>
      </c>
      <c r="E212" s="7">
        <f t="shared" si="19"/>
        <v>4.1204477674252281E-4</v>
      </c>
      <c r="F212" s="8">
        <f t="shared" si="22"/>
        <v>0.64648736365765114</v>
      </c>
      <c r="G212" s="7">
        <f t="shared" si="20"/>
        <v>4.6035983633859812E-4</v>
      </c>
      <c r="H212" s="8">
        <f t="shared" si="23"/>
        <v>0.32910160231074786</v>
      </c>
      <c r="I212">
        <f t="shared" si="21"/>
        <v>4.6809739536154971E-4</v>
      </c>
    </row>
    <row r="213" spans="1:9">
      <c r="A213" s="3" t="s">
        <v>160</v>
      </c>
      <c r="B213">
        <v>13.36</v>
      </c>
      <c r="C213" s="4">
        <v>654</v>
      </c>
      <c r="D213">
        <f t="shared" si="18"/>
        <v>48.952095808383234</v>
      </c>
      <c r="E213" s="7">
        <f t="shared" si="19"/>
        <v>1.1871245990731716E-3</v>
      </c>
      <c r="F213" s="8">
        <f t="shared" si="22"/>
        <v>0.64767448825672436</v>
      </c>
      <c r="G213" s="7">
        <f t="shared" si="20"/>
        <v>1.328381730774011E-3</v>
      </c>
      <c r="H213" s="8">
        <f t="shared" si="23"/>
        <v>0.33042998404152185</v>
      </c>
      <c r="I213">
        <f t="shared" si="21"/>
        <v>1.0705466167355016E-3</v>
      </c>
    </row>
    <row r="214" spans="1:9">
      <c r="A214" s="3" t="s">
        <v>166</v>
      </c>
      <c r="B214">
        <v>30.52</v>
      </c>
      <c r="C214" s="4">
        <v>1492</v>
      </c>
      <c r="D214">
        <f t="shared" si="18"/>
        <v>48.885976408912192</v>
      </c>
      <c r="E214" s="7">
        <f t="shared" si="19"/>
        <v>2.7082414400874189E-3</v>
      </c>
      <c r="F214" s="8">
        <f t="shared" si="22"/>
        <v>0.65038272969681177</v>
      </c>
      <c r="G214" s="7">
        <f t="shared" si="20"/>
        <v>3.0345965885645821E-3</v>
      </c>
      <c r="H214" s="8">
        <f t="shared" si="23"/>
        <v>0.33346458063008644</v>
      </c>
      <c r="I214">
        <f t="shared" si="21"/>
        <v>4.8856856377837987E-4</v>
      </c>
    </row>
    <row r="215" spans="1:9">
      <c r="A215" s="3" t="s">
        <v>324</v>
      </c>
      <c r="B215">
        <v>13.92</v>
      </c>
      <c r="C215" s="4">
        <v>680</v>
      </c>
      <c r="D215">
        <f t="shared" si="18"/>
        <v>48.850574712643677</v>
      </c>
      <c r="E215" s="7">
        <f t="shared" si="19"/>
        <v>1.2343191549996279E-3</v>
      </c>
      <c r="F215" s="8">
        <f t="shared" si="22"/>
        <v>0.65161704885181138</v>
      </c>
      <c r="G215" s="7">
        <f t="shared" si="20"/>
        <v>1.3840624021238198E-3</v>
      </c>
      <c r="H215" s="8">
        <f t="shared" si="23"/>
        <v>0.33484864303221024</v>
      </c>
      <c r="I215">
        <f t="shared" si="21"/>
        <v>3.3405062621072457E-4</v>
      </c>
    </row>
    <row r="216" spans="1:9">
      <c r="A216" s="3" t="s">
        <v>179</v>
      </c>
      <c r="B216">
        <v>9.49</v>
      </c>
      <c r="C216" s="4">
        <v>462</v>
      </c>
      <c r="D216">
        <f t="shared" si="18"/>
        <v>48.682824025289776</v>
      </c>
      <c r="E216" s="7">
        <f t="shared" si="19"/>
        <v>8.3861095530857069E-4</v>
      </c>
      <c r="F216" s="8">
        <f t="shared" si="22"/>
        <v>0.65245565980711995</v>
      </c>
      <c r="G216" s="7">
        <f t="shared" si="20"/>
        <v>9.4358851983872489E-4</v>
      </c>
      <c r="H216" s="8">
        <f t="shared" si="23"/>
        <v>0.33579223155204896</v>
      </c>
      <c r="I216">
        <f t="shared" si="21"/>
        <v>1.6184609199246247E-4</v>
      </c>
    </row>
    <row r="217" spans="1:9">
      <c r="A217" s="3" t="s">
        <v>480</v>
      </c>
      <c r="B217">
        <v>4.59</v>
      </c>
      <c r="C217" s="4">
        <v>223</v>
      </c>
      <c r="D217">
        <f t="shared" si="18"/>
        <v>48.583877995642702</v>
      </c>
      <c r="E217" s="7">
        <f t="shared" si="19"/>
        <v>4.0478407583076034E-4</v>
      </c>
      <c r="F217" s="8">
        <f t="shared" si="22"/>
        <v>0.65286044388295073</v>
      </c>
      <c r="G217" s="7">
        <f t="shared" si="20"/>
        <v>4.5638264552789749E-4</v>
      </c>
      <c r="H217" s="8">
        <f t="shared" si="23"/>
        <v>0.33624861419757684</v>
      </c>
      <c r="I217">
        <f t="shared" si="21"/>
        <v>1.069672320012649E-4</v>
      </c>
    </row>
    <row r="218" spans="1:9">
      <c r="A218" s="3" t="s">
        <v>537</v>
      </c>
      <c r="B218">
        <v>3.03</v>
      </c>
      <c r="C218" s="4">
        <v>147</v>
      </c>
      <c r="D218">
        <f t="shared" si="18"/>
        <v>48.514851485148519</v>
      </c>
      <c r="E218" s="7">
        <f t="shared" si="19"/>
        <v>2.6683075850727253E-4</v>
      </c>
      <c r="F218" s="8">
        <f t="shared" si="22"/>
        <v>0.65312727464145803</v>
      </c>
      <c r="G218" s="7">
        <f t="shared" si="20"/>
        <v>3.0127220391057283E-4</v>
      </c>
      <c r="H218" s="8">
        <f t="shared" si="23"/>
        <v>0.33654988640148742</v>
      </c>
      <c r="I218">
        <f t="shared" si="21"/>
        <v>1.6524695720088189E-4</v>
      </c>
    </row>
    <row r="219" spans="1:9">
      <c r="A219" s="3" t="s">
        <v>319</v>
      </c>
      <c r="B219">
        <v>4.68</v>
      </c>
      <c r="C219" s="4">
        <v>227</v>
      </c>
      <c r="D219">
        <f t="shared" si="18"/>
        <v>48.504273504273506</v>
      </c>
      <c r="E219" s="7">
        <f t="shared" si="19"/>
        <v>4.1204477674252281E-4</v>
      </c>
      <c r="F219" s="8">
        <f t="shared" si="22"/>
        <v>0.65353931941820054</v>
      </c>
      <c r="G219" s="7">
        <f t="shared" si="20"/>
        <v>4.6533132485197386E-4</v>
      </c>
      <c r="H219" s="8">
        <f t="shared" si="23"/>
        <v>0.33701521772633941</v>
      </c>
      <c r="I219">
        <f t="shared" si="21"/>
        <v>5.6208487238609828E-4</v>
      </c>
    </row>
    <row r="220" spans="1:9">
      <c r="A220" s="3" t="s">
        <v>77</v>
      </c>
      <c r="B220">
        <v>15.88</v>
      </c>
      <c r="C220" s="4">
        <v>768</v>
      </c>
      <c r="D220">
        <f t="shared" si="18"/>
        <v>48.362720403022671</v>
      </c>
      <c r="E220" s="7">
        <f t="shared" si="19"/>
        <v>1.3940545750584033E-3</v>
      </c>
      <c r="F220" s="8">
        <f t="shared" si="22"/>
        <v>0.6549333739932589</v>
      </c>
      <c r="G220" s="7">
        <f t="shared" si="20"/>
        <v>1.5789447518481509E-3</v>
      </c>
      <c r="H220" s="8">
        <f t="shared" si="23"/>
        <v>0.33859416247818758</v>
      </c>
      <c r="I220">
        <f t="shared" si="21"/>
        <v>2.2551442051410575E-4</v>
      </c>
    </row>
    <row r="221" spans="1:9">
      <c r="A221" s="3" t="s">
        <v>17</v>
      </c>
      <c r="B221">
        <v>6.37</v>
      </c>
      <c r="C221" s="4">
        <v>308</v>
      </c>
      <c r="D221">
        <f t="shared" si="18"/>
        <v>48.35164835164835</v>
      </c>
      <c r="E221" s="7">
        <f t="shared" si="19"/>
        <v>5.5907397020571383E-4</v>
      </c>
      <c r="F221" s="8">
        <f t="shared" si="22"/>
        <v>0.65549244796346462</v>
      </c>
      <c r="G221" s="7">
        <f t="shared" si="20"/>
        <v>6.3336763660407558E-4</v>
      </c>
      <c r="H221" s="8">
        <f t="shared" si="23"/>
        <v>0.33922753011479168</v>
      </c>
      <c r="I221">
        <f t="shared" si="21"/>
        <v>5.5723440999314033E-4</v>
      </c>
    </row>
    <row r="222" spans="1:9">
      <c r="A222" s="3" t="s">
        <v>615</v>
      </c>
      <c r="B222">
        <v>15.73</v>
      </c>
      <c r="C222" s="4">
        <v>760</v>
      </c>
      <c r="D222">
        <f t="shared" si="18"/>
        <v>48.315321042593766</v>
      </c>
      <c r="E222" s="7">
        <f t="shared" si="19"/>
        <v>1.3795331732348783E-3</v>
      </c>
      <c r="F222" s="8">
        <f t="shared" si="22"/>
        <v>0.65687198113669953</v>
      </c>
      <c r="G222" s="7">
        <f t="shared" si="20"/>
        <v>1.5640302863080234E-3</v>
      </c>
      <c r="H222" s="8">
        <f t="shared" si="23"/>
        <v>0.3407915604010997</v>
      </c>
      <c r="I222">
        <f t="shared" si="21"/>
        <v>3.0087970690886867E-4</v>
      </c>
    </row>
    <row r="223" spans="1:9">
      <c r="A223" s="3" t="s">
        <v>299</v>
      </c>
      <c r="B223">
        <v>8.49</v>
      </c>
      <c r="C223" s="4">
        <v>410</v>
      </c>
      <c r="D223">
        <f t="shared" si="18"/>
        <v>48.292108362779743</v>
      </c>
      <c r="E223" s="7">
        <f t="shared" si="19"/>
        <v>7.4422184345565795E-4</v>
      </c>
      <c r="F223" s="8">
        <f t="shared" si="22"/>
        <v>0.65761620298015522</v>
      </c>
      <c r="G223" s="7">
        <f t="shared" si="20"/>
        <v>8.4415874957120916E-4</v>
      </c>
      <c r="H223" s="8">
        <f t="shared" si="23"/>
        <v>0.34163571915067092</v>
      </c>
      <c r="I223">
        <f t="shared" si="21"/>
        <v>2.0589960344927216E-3</v>
      </c>
    </row>
    <row r="224" spans="1:9">
      <c r="A224" s="3" t="s">
        <v>547</v>
      </c>
      <c r="B224">
        <v>57.95</v>
      </c>
      <c r="C224" s="4">
        <v>2790</v>
      </c>
      <c r="D224">
        <f t="shared" si="18"/>
        <v>48.14495254529767</v>
      </c>
      <c r="E224" s="7">
        <f t="shared" si="19"/>
        <v>5.0643388859543557E-3</v>
      </c>
      <c r="F224" s="8">
        <f t="shared" si="22"/>
        <v>0.66268054186610958</v>
      </c>
      <c r="G224" s="7">
        <f t="shared" si="20"/>
        <v>5.7619551870025402E-3</v>
      </c>
      <c r="H224" s="8">
        <f t="shared" si="23"/>
        <v>0.34739767433767349</v>
      </c>
      <c r="I224">
        <f t="shared" si="21"/>
        <v>3.3981142947747678E-4</v>
      </c>
    </row>
    <row r="225" spans="1:9">
      <c r="A225" s="3" t="s">
        <v>571</v>
      </c>
      <c r="B225">
        <v>9.5500000000000007</v>
      </c>
      <c r="C225" s="4">
        <v>459</v>
      </c>
      <c r="D225">
        <f t="shared" si="18"/>
        <v>48.062827225130889</v>
      </c>
      <c r="E225" s="7">
        <f t="shared" si="19"/>
        <v>8.3316542962474883E-4</v>
      </c>
      <c r="F225" s="8">
        <f t="shared" si="22"/>
        <v>0.66351370729573433</v>
      </c>
      <c r="G225" s="7">
        <f t="shared" si="20"/>
        <v>9.4955430605477595E-4</v>
      </c>
      <c r="H225" s="8">
        <f t="shared" si="23"/>
        <v>0.34834722864372825</v>
      </c>
      <c r="I225">
        <f t="shared" si="21"/>
        <v>1.1920748899224565E-4</v>
      </c>
    </row>
    <row r="226" spans="1:9">
      <c r="A226" s="3" t="s">
        <v>309</v>
      </c>
      <c r="B226">
        <v>3.35</v>
      </c>
      <c r="C226" s="4">
        <v>161</v>
      </c>
      <c r="D226">
        <f t="shared" si="18"/>
        <v>48.059701492537314</v>
      </c>
      <c r="E226" s="7">
        <f t="shared" si="19"/>
        <v>2.922432116984413E-4</v>
      </c>
      <c r="F226" s="8">
        <f t="shared" si="22"/>
        <v>0.66380595050743274</v>
      </c>
      <c r="G226" s="7">
        <f t="shared" si="20"/>
        <v>3.330897303961779E-4</v>
      </c>
      <c r="H226" s="8">
        <f t="shared" si="23"/>
        <v>0.34868031837412444</v>
      </c>
      <c r="I226">
        <f t="shared" si="21"/>
        <v>1.2946016308432173E-4</v>
      </c>
    </row>
    <row r="227" spans="1:9">
      <c r="A227" s="3" t="s">
        <v>20</v>
      </c>
      <c r="B227">
        <v>3.63</v>
      </c>
      <c r="C227" s="4">
        <v>174</v>
      </c>
      <c r="D227">
        <f t="shared" si="18"/>
        <v>47.933884297520663</v>
      </c>
      <c r="E227" s="7">
        <f t="shared" si="19"/>
        <v>3.1584048966166951E-4</v>
      </c>
      <c r="F227" s="8">
        <f t="shared" si="22"/>
        <v>0.66412179099709445</v>
      </c>
      <c r="G227" s="7">
        <f t="shared" si="20"/>
        <v>3.6093006607108234E-4</v>
      </c>
      <c r="H227" s="8">
        <f t="shared" si="23"/>
        <v>0.34904124844019552</v>
      </c>
      <c r="I227">
        <f t="shared" si="21"/>
        <v>1.6923338618653749E-3</v>
      </c>
    </row>
    <row r="228" spans="1:9">
      <c r="A228" s="3" t="s">
        <v>222</v>
      </c>
      <c r="B228">
        <v>47.37</v>
      </c>
      <c r="C228" s="4">
        <v>2266</v>
      </c>
      <c r="D228">
        <f t="shared" si="18"/>
        <v>47.836183238336503</v>
      </c>
      <c r="E228" s="7">
        <f t="shared" si="19"/>
        <v>4.1131870665134657E-3</v>
      </c>
      <c r="F228" s="8">
        <f t="shared" si="22"/>
        <v>0.66823497806360788</v>
      </c>
      <c r="G228" s="7">
        <f t="shared" si="20"/>
        <v>4.7099882175722233E-3</v>
      </c>
      <c r="H228" s="8">
        <f t="shared" si="23"/>
        <v>0.35375123665776775</v>
      </c>
      <c r="I228">
        <f t="shared" si="21"/>
        <v>2.1846419102308778E-4</v>
      </c>
    </row>
    <row r="229" spans="1:9">
      <c r="A229" s="3" t="s">
        <v>41</v>
      </c>
      <c r="B229">
        <v>6.11</v>
      </c>
      <c r="C229" s="4">
        <v>292</v>
      </c>
      <c r="D229">
        <f t="shared" si="18"/>
        <v>47.790507364975447</v>
      </c>
      <c r="E229" s="7">
        <f t="shared" si="19"/>
        <v>5.3003116655866371E-4</v>
      </c>
      <c r="F229" s="8">
        <f t="shared" si="22"/>
        <v>0.66876500923016657</v>
      </c>
      <c r="G229" s="7">
        <f t="shared" si="20"/>
        <v>6.0751589633452157E-4</v>
      </c>
      <c r="H229" s="8">
        <f t="shared" si="23"/>
        <v>0.35435875255410226</v>
      </c>
      <c r="I229">
        <f t="shared" si="21"/>
        <v>8.2299900268381632E-4</v>
      </c>
    </row>
    <row r="230" spans="1:9">
      <c r="A230" s="3" t="s">
        <v>62</v>
      </c>
      <c r="B230">
        <v>22.94</v>
      </c>
      <c r="C230" s="4">
        <v>1092</v>
      </c>
      <c r="D230">
        <f t="shared" si="18"/>
        <v>47.602441150828248</v>
      </c>
      <c r="E230" s="7">
        <f t="shared" si="19"/>
        <v>1.9821713489111673E-3</v>
      </c>
      <c r="F230" s="8">
        <f t="shared" si="22"/>
        <v>0.67074718057907778</v>
      </c>
      <c r="G230" s="7">
        <f t="shared" si="20"/>
        <v>2.2809189299368123E-3</v>
      </c>
      <c r="H230" s="8">
        <f t="shared" si="23"/>
        <v>0.35663967148403908</v>
      </c>
      <c r="I230">
        <f t="shared" si="21"/>
        <v>7.4630868990011034E-5</v>
      </c>
    </row>
    <row r="231" spans="1:9">
      <c r="A231" s="3" t="s">
        <v>125</v>
      </c>
      <c r="B231">
        <v>2.08</v>
      </c>
      <c r="C231" s="4">
        <v>99</v>
      </c>
      <c r="D231">
        <f t="shared" si="18"/>
        <v>47.596153846153847</v>
      </c>
      <c r="E231" s="7">
        <f t="shared" si="19"/>
        <v>1.7970234756612229E-4</v>
      </c>
      <c r="F231" s="8">
        <f t="shared" si="22"/>
        <v>0.67092688292664393</v>
      </c>
      <c r="G231" s="7">
        <f t="shared" si="20"/>
        <v>2.0681392215643287E-4</v>
      </c>
      <c r="H231" s="8">
        <f t="shared" si="23"/>
        <v>0.35684648540619551</v>
      </c>
      <c r="I231">
        <f t="shared" si="21"/>
        <v>1.0242382693736729E-3</v>
      </c>
    </row>
    <row r="232" spans="1:9">
      <c r="A232" s="3" t="s">
        <v>337</v>
      </c>
      <c r="B232">
        <v>28.52</v>
      </c>
      <c r="C232" s="4">
        <v>1356</v>
      </c>
      <c r="D232">
        <f t="shared" si="18"/>
        <v>47.545582047685834</v>
      </c>
      <c r="E232" s="7">
        <f t="shared" si="19"/>
        <v>2.4613776090874934E-3</v>
      </c>
      <c r="F232" s="8">
        <f t="shared" si="22"/>
        <v>0.67338826053573142</v>
      </c>
      <c r="G232" s="7">
        <f t="shared" si="20"/>
        <v>2.8357370480295505E-3</v>
      </c>
      <c r="H232" s="8">
        <f t="shared" si="23"/>
        <v>0.35968222245422504</v>
      </c>
      <c r="I232">
        <f t="shared" si="21"/>
        <v>2.10183433952571E-4</v>
      </c>
    </row>
    <row r="233" spans="1:9">
      <c r="A233" s="3" t="s">
        <v>281</v>
      </c>
      <c r="B233">
        <v>5.85</v>
      </c>
      <c r="C233" s="4">
        <v>278</v>
      </c>
      <c r="D233">
        <f t="shared" si="18"/>
        <v>47.521367521367523</v>
      </c>
      <c r="E233" s="7">
        <f t="shared" si="19"/>
        <v>5.0461871336749493E-4</v>
      </c>
      <c r="F233" s="8">
        <f t="shared" si="22"/>
        <v>0.67389287924909891</v>
      </c>
      <c r="G233" s="7">
        <f t="shared" si="20"/>
        <v>5.8166415606496734E-4</v>
      </c>
      <c r="H233" s="8">
        <f t="shared" si="23"/>
        <v>0.36026388661029002</v>
      </c>
      <c r="I233">
        <f t="shared" si="21"/>
        <v>2.355068551482542E-4</v>
      </c>
    </row>
    <row r="234" spans="1:9">
      <c r="A234" s="3" t="s">
        <v>118</v>
      </c>
      <c r="B234">
        <v>6.55</v>
      </c>
      <c r="C234" s="4">
        <v>311</v>
      </c>
      <c r="D234">
        <f t="shared" si="18"/>
        <v>47.480916030534353</v>
      </c>
      <c r="E234" s="7">
        <f t="shared" si="19"/>
        <v>5.6451949588953569E-4</v>
      </c>
      <c r="F234" s="8">
        <f t="shared" si="22"/>
        <v>0.67445739874498845</v>
      </c>
      <c r="G234" s="7">
        <f t="shared" si="20"/>
        <v>6.5126499525222843E-4</v>
      </c>
      <c r="H234" s="8">
        <f t="shared" si="23"/>
        <v>0.36091515160554227</v>
      </c>
      <c r="I234">
        <f t="shared" si="21"/>
        <v>1.677224744192074E-4</v>
      </c>
    </row>
    <row r="235" spans="1:9">
      <c r="A235" s="3" t="s">
        <v>106</v>
      </c>
      <c r="B235">
        <v>4.66</v>
      </c>
      <c r="C235" s="4">
        <v>221</v>
      </c>
      <c r="D235">
        <f t="shared" si="18"/>
        <v>47.42489270386266</v>
      </c>
      <c r="E235" s="7">
        <f t="shared" si="19"/>
        <v>4.0115372537487904E-4</v>
      </c>
      <c r="F235" s="8">
        <f t="shared" si="22"/>
        <v>0.6748585524703633</v>
      </c>
      <c r="G235" s="7">
        <f t="shared" si="20"/>
        <v>4.633427294466236E-4</v>
      </c>
      <c r="H235" s="8">
        <f t="shared" si="23"/>
        <v>0.36137849433498892</v>
      </c>
      <c r="I235">
        <f t="shared" si="21"/>
        <v>3.7511579759896829E-4</v>
      </c>
    </row>
    <row r="236" spans="1:9">
      <c r="A236" s="3" t="s">
        <v>234</v>
      </c>
      <c r="B236">
        <v>10.4</v>
      </c>
      <c r="C236" s="4">
        <v>492</v>
      </c>
      <c r="D236">
        <f t="shared" si="18"/>
        <v>47.307692307692307</v>
      </c>
      <c r="E236" s="7">
        <f t="shared" si="19"/>
        <v>8.9306621214678959E-4</v>
      </c>
      <c r="F236" s="8">
        <f t="shared" si="22"/>
        <v>0.6757516186825101</v>
      </c>
      <c r="G236" s="7">
        <f t="shared" si="20"/>
        <v>1.0340696107821643E-3</v>
      </c>
      <c r="H236" s="8">
        <f t="shared" si="23"/>
        <v>0.36241256394577109</v>
      </c>
      <c r="I236">
        <f t="shared" si="21"/>
        <v>5.8181013568978091E-4</v>
      </c>
    </row>
    <row r="237" spans="1:9">
      <c r="A237" s="3" t="s">
        <v>132</v>
      </c>
      <c r="B237">
        <v>16.11</v>
      </c>
      <c r="C237" s="4">
        <v>761</v>
      </c>
      <c r="D237">
        <f t="shared" si="18"/>
        <v>47.237740533829921</v>
      </c>
      <c r="E237" s="7">
        <f t="shared" si="19"/>
        <v>1.3813483484628188E-3</v>
      </c>
      <c r="F237" s="8">
        <f t="shared" si="22"/>
        <v>0.67713296703097292</v>
      </c>
      <c r="G237" s="7">
        <f t="shared" si="20"/>
        <v>1.6018135990096794E-3</v>
      </c>
      <c r="H237" s="8">
        <f t="shared" si="23"/>
        <v>0.36401437754478078</v>
      </c>
      <c r="I237">
        <f t="shared" si="21"/>
        <v>2.2587363113640846E-4</v>
      </c>
    </row>
    <row r="238" spans="1:9">
      <c r="A238" s="3" t="s">
        <v>479</v>
      </c>
      <c r="B238">
        <v>6.25</v>
      </c>
      <c r="C238" s="4">
        <v>295</v>
      </c>
      <c r="D238">
        <f t="shared" si="18"/>
        <v>47.2</v>
      </c>
      <c r="E238" s="7">
        <f t="shared" si="19"/>
        <v>5.3547669224248567E-4</v>
      </c>
      <c r="F238" s="8">
        <f t="shared" si="22"/>
        <v>0.67766844372321544</v>
      </c>
      <c r="G238" s="7">
        <f t="shared" si="20"/>
        <v>6.2143606417197367E-4</v>
      </c>
      <c r="H238" s="8">
        <f t="shared" si="23"/>
        <v>0.36463581360895275</v>
      </c>
      <c r="I238">
        <f t="shared" si="21"/>
        <v>1.1430231334280672E-4</v>
      </c>
    </row>
    <row r="239" spans="1:9">
      <c r="A239" s="3" t="s">
        <v>406</v>
      </c>
      <c r="B239">
        <v>3.16</v>
      </c>
      <c r="C239" s="4">
        <v>149</v>
      </c>
      <c r="D239">
        <f t="shared" si="18"/>
        <v>47.151898734177216</v>
      </c>
      <c r="E239" s="7">
        <f t="shared" si="19"/>
        <v>2.7046110896315376E-4</v>
      </c>
      <c r="F239" s="8">
        <f t="shared" si="22"/>
        <v>0.67793890483217856</v>
      </c>
      <c r="G239" s="7">
        <f t="shared" si="20"/>
        <v>3.1419807404534995E-4</v>
      </c>
      <c r="H239" s="8">
        <f t="shared" si="23"/>
        <v>0.36495001168299812</v>
      </c>
      <c r="I239">
        <f t="shared" si="21"/>
        <v>1.8410400784557579E-4</v>
      </c>
    </row>
    <row r="240" spans="1:9">
      <c r="A240" s="3" t="s">
        <v>467</v>
      </c>
      <c r="B240">
        <v>5.08</v>
      </c>
      <c r="C240" s="4">
        <v>239</v>
      </c>
      <c r="D240">
        <f t="shared" si="18"/>
        <v>47.047244094488185</v>
      </c>
      <c r="E240" s="7">
        <f t="shared" si="19"/>
        <v>4.3382687947781041E-4</v>
      </c>
      <c r="F240" s="8">
        <f t="shared" si="22"/>
        <v>0.67837273171165635</v>
      </c>
      <c r="G240" s="7">
        <f t="shared" si="20"/>
        <v>5.0510323295898025E-4</v>
      </c>
      <c r="H240" s="8">
        <f t="shared" si="23"/>
        <v>0.36545511491595711</v>
      </c>
      <c r="I240">
        <f t="shared" si="21"/>
        <v>1.2442280425001284E-3</v>
      </c>
    </row>
    <row r="241" spans="1:9">
      <c r="A241" s="3" t="s">
        <v>420</v>
      </c>
      <c r="B241">
        <v>34.32</v>
      </c>
      <c r="C241" s="4">
        <v>1614</v>
      </c>
      <c r="D241">
        <f t="shared" si="18"/>
        <v>47.027972027972027</v>
      </c>
      <c r="E241" s="7">
        <f t="shared" si="19"/>
        <v>2.9296928178961755E-3</v>
      </c>
      <c r="F241" s="8">
        <f t="shared" si="22"/>
        <v>0.68130242452955248</v>
      </c>
      <c r="G241" s="7">
        <f t="shared" si="20"/>
        <v>3.4124297155811419E-3</v>
      </c>
      <c r="H241" s="8">
        <f t="shared" si="23"/>
        <v>0.36886754463153826</v>
      </c>
      <c r="I241">
        <f t="shared" si="21"/>
        <v>3.5313859693847371E-4</v>
      </c>
    </row>
    <row r="242" spans="1:9">
      <c r="A242" s="3" t="s">
        <v>360</v>
      </c>
      <c r="B242">
        <v>9.73</v>
      </c>
      <c r="C242" s="4">
        <v>457</v>
      </c>
      <c r="D242">
        <f t="shared" si="18"/>
        <v>46.968139773895167</v>
      </c>
      <c r="E242" s="7">
        <f t="shared" si="19"/>
        <v>8.2953507916886759E-4</v>
      </c>
      <c r="F242" s="8">
        <f t="shared" si="22"/>
        <v>0.68213195960872131</v>
      </c>
      <c r="G242" s="7">
        <f t="shared" si="20"/>
        <v>9.6745166470292869E-4</v>
      </c>
      <c r="H242" s="8">
        <f t="shared" si="23"/>
        <v>0.36983499629624117</v>
      </c>
      <c r="I242">
        <f t="shared" si="21"/>
        <v>2.0941931996448782E-4</v>
      </c>
    </row>
    <row r="243" spans="1:9">
      <c r="A243" s="3" t="s">
        <v>298</v>
      </c>
      <c r="B243">
        <v>5.77</v>
      </c>
      <c r="C243" s="4">
        <v>271</v>
      </c>
      <c r="D243">
        <f t="shared" si="18"/>
        <v>46.967071057192378</v>
      </c>
      <c r="E243" s="7">
        <f t="shared" si="19"/>
        <v>4.9191248677191049E-4</v>
      </c>
      <c r="F243" s="8">
        <f t="shared" si="22"/>
        <v>0.68262387209549324</v>
      </c>
      <c r="G243" s="7">
        <f t="shared" si="20"/>
        <v>5.7370977444356607E-4</v>
      </c>
      <c r="H243" s="8">
        <f t="shared" si="23"/>
        <v>0.37040870607068471</v>
      </c>
      <c r="I243">
        <f t="shared" si="21"/>
        <v>3.3183433973396625E-3</v>
      </c>
    </row>
    <row r="244" spans="1:9">
      <c r="A244" s="3" t="s">
        <v>48</v>
      </c>
      <c r="B244">
        <v>91.12</v>
      </c>
      <c r="C244" s="4">
        <v>4263</v>
      </c>
      <c r="D244">
        <f t="shared" si="18"/>
        <v>46.784460052677787</v>
      </c>
      <c r="E244" s="7">
        <f t="shared" si="19"/>
        <v>7.7380919967109021E-3</v>
      </c>
      <c r="F244" s="8">
        <f t="shared" si="22"/>
        <v>0.69036196409220418</v>
      </c>
      <c r="G244" s="7">
        <f t="shared" si="20"/>
        <v>9.060040666776039E-3</v>
      </c>
      <c r="H244" s="8">
        <f t="shared" si="23"/>
        <v>0.37946874673746073</v>
      </c>
      <c r="I244">
        <f t="shared" si="21"/>
        <v>1.8614197061711524E-4</v>
      </c>
    </row>
    <row r="245" spans="1:9">
      <c r="A245" s="3" t="s">
        <v>95</v>
      </c>
      <c r="B245">
        <v>5.0999999999999996</v>
      </c>
      <c r="C245" s="4">
        <v>238</v>
      </c>
      <c r="D245">
        <f t="shared" si="18"/>
        <v>46.666666666666671</v>
      </c>
      <c r="E245" s="7">
        <f t="shared" si="19"/>
        <v>4.3201170424986979E-4</v>
      </c>
      <c r="F245" s="8">
        <f t="shared" si="22"/>
        <v>0.69079397579645407</v>
      </c>
      <c r="G245" s="7">
        <f t="shared" si="20"/>
        <v>5.0709182836433046E-4</v>
      </c>
      <c r="H245" s="8">
        <f t="shared" si="23"/>
        <v>0.37997583856582506</v>
      </c>
      <c r="I245">
        <f t="shared" si="21"/>
        <v>2.5252599158037681E-4</v>
      </c>
    </row>
    <row r="246" spans="1:9">
      <c r="A246" s="3" t="s">
        <v>273</v>
      </c>
      <c r="B246">
        <v>6.91</v>
      </c>
      <c r="C246" s="4">
        <v>322</v>
      </c>
      <c r="D246">
        <f t="shared" si="18"/>
        <v>46.59913169319826</v>
      </c>
      <c r="E246" s="7">
        <f t="shared" si="19"/>
        <v>5.844864233968826E-4</v>
      </c>
      <c r="F246" s="8">
        <f t="shared" si="22"/>
        <v>0.691378462219851</v>
      </c>
      <c r="G246" s="7">
        <f t="shared" si="20"/>
        <v>6.8705971254853413E-4</v>
      </c>
      <c r="H246" s="8">
        <f t="shared" si="23"/>
        <v>0.38066289827837357</v>
      </c>
      <c r="I246">
        <f t="shared" si="21"/>
        <v>1.3427030533565421E-3</v>
      </c>
    </row>
    <row r="247" spans="1:9">
      <c r="A247" s="3" t="s">
        <v>285</v>
      </c>
      <c r="B247">
        <v>36.729999999999997</v>
      </c>
      <c r="C247" s="4">
        <v>1711</v>
      </c>
      <c r="D247">
        <f t="shared" si="18"/>
        <v>46.58317451674381</v>
      </c>
      <c r="E247" s="7">
        <f t="shared" si="19"/>
        <v>3.1057648150064165E-3</v>
      </c>
      <c r="F247" s="8">
        <f t="shared" si="22"/>
        <v>0.69448422703485746</v>
      </c>
      <c r="G247" s="7">
        <f t="shared" si="20"/>
        <v>3.6520554619258547E-3</v>
      </c>
      <c r="H247" s="8">
        <f t="shared" si="23"/>
        <v>0.38431495374029945</v>
      </c>
      <c r="I247">
        <f t="shared" si="21"/>
        <v>9.4443332392279977E-5</v>
      </c>
    </row>
    <row r="248" spans="1:9">
      <c r="A248" s="3" t="s">
        <v>122</v>
      </c>
      <c r="B248">
        <v>2.58</v>
      </c>
      <c r="C248" s="4">
        <v>120</v>
      </c>
      <c r="D248">
        <f t="shared" si="18"/>
        <v>46.511627906976742</v>
      </c>
      <c r="E248" s="7">
        <f t="shared" si="19"/>
        <v>2.1782102735287551E-4</v>
      </c>
      <c r="F248" s="8">
        <f t="shared" si="22"/>
        <v>0.69470204806221036</v>
      </c>
      <c r="G248" s="7">
        <f t="shared" si="20"/>
        <v>2.5652880729019076E-4</v>
      </c>
      <c r="H248" s="8">
        <f t="shared" si="23"/>
        <v>0.38457148254758966</v>
      </c>
      <c r="I248">
        <f t="shared" si="21"/>
        <v>2.7512899710852023E-4</v>
      </c>
    </row>
    <row r="249" spans="1:9">
      <c r="A249" s="3" t="s">
        <v>347</v>
      </c>
      <c r="B249">
        <v>7.5</v>
      </c>
      <c r="C249" s="4">
        <v>348</v>
      </c>
      <c r="D249">
        <f t="shared" si="18"/>
        <v>46.4</v>
      </c>
      <c r="E249" s="7">
        <f t="shared" si="19"/>
        <v>6.3168097932333903E-4</v>
      </c>
      <c r="F249" s="8">
        <f t="shared" si="22"/>
        <v>0.69533372904153368</v>
      </c>
      <c r="G249" s="7">
        <f t="shared" si="20"/>
        <v>7.4572327700636847E-4</v>
      </c>
      <c r="H249" s="8">
        <f t="shared" si="23"/>
        <v>0.38531720582459605</v>
      </c>
      <c r="I249">
        <f t="shared" si="21"/>
        <v>2.9840209789888661E-4</v>
      </c>
    </row>
    <row r="250" spans="1:9">
      <c r="A250" s="3" t="s">
        <v>499</v>
      </c>
      <c r="B250">
        <v>8.1300000000000008</v>
      </c>
      <c r="C250" s="4">
        <v>377</v>
      </c>
      <c r="D250">
        <f t="shared" si="18"/>
        <v>46.371463714637144</v>
      </c>
      <c r="E250" s="7">
        <f t="shared" si="19"/>
        <v>6.843210609336172E-4</v>
      </c>
      <c r="F250" s="8">
        <f t="shared" si="22"/>
        <v>0.69601805010246731</v>
      </c>
      <c r="G250" s="7">
        <f t="shared" si="20"/>
        <v>8.0836403227490345E-4</v>
      </c>
      <c r="H250" s="8">
        <f t="shared" si="23"/>
        <v>0.38612556985687096</v>
      </c>
      <c r="I250">
        <f t="shared" si="21"/>
        <v>1.5673848000119506E-4</v>
      </c>
    </row>
    <row r="251" spans="1:9">
      <c r="A251" s="3" t="s">
        <v>536</v>
      </c>
      <c r="B251">
        <v>4.26</v>
      </c>
      <c r="C251" s="4">
        <v>197</v>
      </c>
      <c r="D251">
        <f t="shared" si="18"/>
        <v>46.244131455399064</v>
      </c>
      <c r="E251" s="7">
        <f t="shared" si="19"/>
        <v>3.5758951990430397E-4</v>
      </c>
      <c r="F251" s="8">
        <f t="shared" si="22"/>
        <v>0.69637563962237159</v>
      </c>
      <c r="G251" s="7">
        <f t="shared" si="20"/>
        <v>4.2357082133961726E-4</v>
      </c>
      <c r="H251" s="8">
        <f t="shared" si="23"/>
        <v>0.38654914067821056</v>
      </c>
      <c r="I251">
        <f t="shared" si="21"/>
        <v>9.2743243607207315E-4</v>
      </c>
    </row>
    <row r="252" spans="1:9">
      <c r="A252" s="3" t="s">
        <v>491</v>
      </c>
      <c r="B252">
        <v>25.2</v>
      </c>
      <c r="C252" s="4">
        <v>1165</v>
      </c>
      <c r="D252">
        <f t="shared" si="18"/>
        <v>46.230158730158735</v>
      </c>
      <c r="E252" s="7">
        <f t="shared" si="19"/>
        <v>2.1146791405508331E-3</v>
      </c>
      <c r="F252" s="8">
        <f t="shared" si="22"/>
        <v>0.69849031876292245</v>
      </c>
      <c r="G252" s="7">
        <f t="shared" si="20"/>
        <v>2.5056302107413979E-3</v>
      </c>
      <c r="H252" s="8">
        <f t="shared" si="23"/>
        <v>0.38905477088895196</v>
      </c>
      <c r="I252">
        <f t="shared" si="21"/>
        <v>6.00299776394142E-4</v>
      </c>
    </row>
    <row r="253" spans="1:9">
      <c r="A253" s="3" t="s">
        <v>101</v>
      </c>
      <c r="B253">
        <v>16.28</v>
      </c>
      <c r="C253" s="4">
        <v>751</v>
      </c>
      <c r="D253">
        <f t="shared" si="18"/>
        <v>46.13022113022113</v>
      </c>
      <c r="E253" s="7">
        <f t="shared" si="19"/>
        <v>1.3631965961834126E-3</v>
      </c>
      <c r="F253" s="8">
        <f t="shared" si="22"/>
        <v>0.69985351535910589</v>
      </c>
      <c r="G253" s="7">
        <f t="shared" si="20"/>
        <v>1.6187166599551572E-3</v>
      </c>
      <c r="H253" s="8">
        <f t="shared" si="23"/>
        <v>0.39067348754890713</v>
      </c>
      <c r="I253">
        <f t="shared" si="21"/>
        <v>9.5144827992332814E-5</v>
      </c>
    </row>
    <row r="254" spans="1:9">
      <c r="A254" s="3" t="s">
        <v>460</v>
      </c>
      <c r="B254">
        <v>2.58</v>
      </c>
      <c r="C254" s="4">
        <v>119</v>
      </c>
      <c r="D254">
        <f t="shared" si="18"/>
        <v>46.124031007751938</v>
      </c>
      <c r="E254" s="7">
        <f t="shared" si="19"/>
        <v>2.1600585212493489E-4</v>
      </c>
      <c r="F254" s="8">
        <f t="shared" si="22"/>
        <v>0.70006952121123078</v>
      </c>
      <c r="G254" s="7">
        <f t="shared" si="20"/>
        <v>2.5652880729019076E-4</v>
      </c>
      <c r="H254" s="8">
        <f t="shared" si="23"/>
        <v>0.39093001635619734</v>
      </c>
      <c r="I254">
        <f t="shared" si="21"/>
        <v>4.6545885375531837E-4</v>
      </c>
    </row>
    <row r="255" spans="1:9">
      <c r="A255" s="3" t="s">
        <v>543</v>
      </c>
      <c r="B255">
        <v>12.62</v>
      </c>
      <c r="C255" s="4">
        <v>582</v>
      </c>
      <c r="D255">
        <f t="shared" si="18"/>
        <v>46.117274167987325</v>
      </c>
      <c r="E255" s="7">
        <f t="shared" si="19"/>
        <v>1.0564319826614462E-3</v>
      </c>
      <c r="F255" s="8">
        <f t="shared" si="22"/>
        <v>0.70112595319389226</v>
      </c>
      <c r="G255" s="7">
        <f t="shared" si="20"/>
        <v>1.2548037007760493E-3</v>
      </c>
      <c r="H255" s="8">
        <f t="shared" si="23"/>
        <v>0.39218482005697342</v>
      </c>
      <c r="I255">
        <f t="shared" si="21"/>
        <v>8.8988686929969418E-5</v>
      </c>
    </row>
    <row r="256" spans="1:9">
      <c r="A256" s="3" t="s">
        <v>416</v>
      </c>
      <c r="B256">
        <v>2.41</v>
      </c>
      <c r="C256" s="4">
        <v>111</v>
      </c>
      <c r="D256">
        <f t="shared" si="18"/>
        <v>46.058091286307054</v>
      </c>
      <c r="E256" s="7">
        <f t="shared" si="19"/>
        <v>2.0148445030140986E-4</v>
      </c>
      <c r="F256" s="8">
        <f t="shared" si="22"/>
        <v>0.7013274376441937</v>
      </c>
      <c r="G256" s="7">
        <f t="shared" si="20"/>
        <v>2.3962574634471307E-4</v>
      </c>
      <c r="H256" s="8">
        <f t="shared" si="23"/>
        <v>0.39242444580331814</v>
      </c>
      <c r="I256">
        <f t="shared" si="21"/>
        <v>1.533382735538491E-4</v>
      </c>
    </row>
    <row r="257" spans="1:9">
      <c r="A257" s="3" t="s">
        <v>214</v>
      </c>
      <c r="B257">
        <v>4.1500000000000004</v>
      </c>
      <c r="C257" s="4">
        <v>191</v>
      </c>
      <c r="D257">
        <f t="shared" si="18"/>
        <v>46.024096385542165</v>
      </c>
      <c r="E257" s="7">
        <f t="shared" si="19"/>
        <v>3.466984685366602E-4</v>
      </c>
      <c r="F257" s="8">
        <f t="shared" si="22"/>
        <v>0.70167413611273033</v>
      </c>
      <c r="G257" s="7">
        <f t="shared" si="20"/>
        <v>4.1263354661019057E-4</v>
      </c>
      <c r="H257" s="8">
        <f t="shared" si="23"/>
        <v>0.39283707934992834</v>
      </c>
      <c r="I257">
        <f t="shared" si="21"/>
        <v>4.3605812091135343E-4</v>
      </c>
    </row>
    <row r="258" spans="1:9">
      <c r="A258" s="3" t="s">
        <v>409</v>
      </c>
      <c r="B258">
        <v>11.8</v>
      </c>
      <c r="C258" s="4">
        <v>543</v>
      </c>
      <c r="D258">
        <f t="shared" ref="D258:D321" si="24">C258/B258</f>
        <v>46.016949152542367</v>
      </c>
      <c r="E258" s="7">
        <f t="shared" si="19"/>
        <v>9.856401487717617E-4</v>
      </c>
      <c r="F258" s="8">
        <f t="shared" si="22"/>
        <v>0.70265977626150211</v>
      </c>
      <c r="G258" s="7">
        <f t="shared" si="20"/>
        <v>1.1732712891566865E-3</v>
      </c>
      <c r="H258" s="8">
        <f t="shared" si="23"/>
        <v>0.39401035063908502</v>
      </c>
      <c r="I258">
        <f t="shared" si="21"/>
        <v>4.8262346987587579E-4</v>
      </c>
    </row>
    <row r="259" spans="1:9">
      <c r="A259" s="3" t="s">
        <v>341</v>
      </c>
      <c r="B259">
        <v>13.05</v>
      </c>
      <c r="C259" s="4">
        <v>600</v>
      </c>
      <c r="D259">
        <f t="shared" si="24"/>
        <v>45.977011494252871</v>
      </c>
      <c r="E259" s="7">
        <f t="shared" ref="E259:E322" si="25">C259/550911</f>
        <v>1.0891051367643775E-3</v>
      </c>
      <c r="F259" s="8">
        <f t="shared" si="22"/>
        <v>0.70374888139826652</v>
      </c>
      <c r="G259" s="7">
        <f t="shared" ref="G259:G322" si="26">B259/10057.35</f>
        <v>1.2975585019910812E-3</v>
      </c>
      <c r="H259" s="8">
        <f t="shared" si="23"/>
        <v>0.39530790914107611</v>
      </c>
      <c r="I259">
        <f t="shared" ref="I259:I322" si="27">F259*H260-F260*H259</f>
        <v>3.1561171190541693E-4</v>
      </c>
    </row>
    <row r="260" spans="1:9">
      <c r="A260" s="3" t="s">
        <v>295</v>
      </c>
      <c r="B260">
        <v>8.52</v>
      </c>
      <c r="C260" s="4">
        <v>391</v>
      </c>
      <c r="D260">
        <f t="shared" si="24"/>
        <v>45.892018779342727</v>
      </c>
      <c r="E260" s="7">
        <f t="shared" si="25"/>
        <v>7.0973351412478608E-4</v>
      </c>
      <c r="F260" s="8">
        <f t="shared" ref="F260:F323" si="28">F259+E260</f>
        <v>0.70445861491239126</v>
      </c>
      <c r="G260" s="7">
        <f t="shared" si="26"/>
        <v>8.4714164267923452E-4</v>
      </c>
      <c r="H260" s="8">
        <f t="shared" ref="H260:H323" si="29">H259+G260</f>
        <v>0.39615505078375535</v>
      </c>
      <c r="I260">
        <f t="shared" si="27"/>
        <v>3.3136753251022943E-4</v>
      </c>
    </row>
    <row r="261" spans="1:9">
      <c r="A261" s="3" t="s">
        <v>478</v>
      </c>
      <c r="B261">
        <v>8.94</v>
      </c>
      <c r="C261" s="4">
        <v>410</v>
      </c>
      <c r="D261">
        <f t="shared" si="24"/>
        <v>45.861297539149888</v>
      </c>
      <c r="E261" s="7">
        <f t="shared" si="25"/>
        <v>7.4422184345565795E-4</v>
      </c>
      <c r="F261" s="8">
        <f t="shared" si="28"/>
        <v>0.70520283675584694</v>
      </c>
      <c r="G261" s="7">
        <f t="shared" si="26"/>
        <v>8.8890214619159118E-4</v>
      </c>
      <c r="H261" s="8">
        <f t="shared" si="29"/>
        <v>0.39704395292994693</v>
      </c>
      <c r="I261">
        <f t="shared" si="27"/>
        <v>2.5196322742981891E-4</v>
      </c>
    </row>
    <row r="262" spans="1:9">
      <c r="A262" s="3" t="s">
        <v>190</v>
      </c>
      <c r="B262">
        <v>6.79</v>
      </c>
      <c r="C262" s="4">
        <v>311</v>
      </c>
      <c r="D262">
        <f t="shared" si="24"/>
        <v>45.802650957290133</v>
      </c>
      <c r="E262" s="7">
        <f t="shared" si="25"/>
        <v>5.6451949588953569E-4</v>
      </c>
      <c r="F262" s="8">
        <f t="shared" si="28"/>
        <v>0.70576735625173648</v>
      </c>
      <c r="G262" s="7">
        <f t="shared" si="26"/>
        <v>6.7512814011643223E-4</v>
      </c>
      <c r="H262" s="8">
        <f t="shared" si="29"/>
        <v>0.39771908107006337</v>
      </c>
      <c r="I262">
        <f t="shared" si="27"/>
        <v>3.7384541227386547E-4</v>
      </c>
    </row>
    <row r="263" spans="1:9">
      <c r="A263" s="3" t="s">
        <v>104</v>
      </c>
      <c r="B263">
        <v>10.07</v>
      </c>
      <c r="C263" s="4">
        <v>461</v>
      </c>
      <c r="D263">
        <f t="shared" si="24"/>
        <v>45.779543197616682</v>
      </c>
      <c r="E263" s="7">
        <f t="shared" si="25"/>
        <v>8.3679578008063007E-4</v>
      </c>
      <c r="F263" s="8">
        <f t="shared" si="28"/>
        <v>0.70660415203181715</v>
      </c>
      <c r="G263" s="7">
        <f t="shared" si="26"/>
        <v>1.001257786593884E-3</v>
      </c>
      <c r="H263" s="8">
        <f t="shared" si="29"/>
        <v>0.39872033885665725</v>
      </c>
      <c r="I263">
        <f t="shared" si="27"/>
        <v>5.51260242171836E-4</v>
      </c>
    </row>
    <row r="264" spans="1:9">
      <c r="A264" s="3" t="s">
        <v>317</v>
      </c>
      <c r="B264">
        <v>14.81</v>
      </c>
      <c r="C264" s="4">
        <v>676</v>
      </c>
      <c r="D264">
        <f t="shared" si="24"/>
        <v>45.644834571235648</v>
      </c>
      <c r="E264" s="7">
        <f t="shared" si="25"/>
        <v>1.2270584540878655E-3</v>
      </c>
      <c r="F264" s="8">
        <f t="shared" si="28"/>
        <v>0.70783121048590503</v>
      </c>
      <c r="G264" s="7">
        <f t="shared" si="26"/>
        <v>1.472554897661909E-3</v>
      </c>
      <c r="H264" s="8">
        <f t="shared" si="29"/>
        <v>0.40019289375431916</v>
      </c>
      <c r="I264">
        <f t="shared" si="27"/>
        <v>2.7734435789067424E-4</v>
      </c>
    </row>
    <row r="265" spans="1:9">
      <c r="A265" s="3" t="s">
        <v>34</v>
      </c>
      <c r="B265">
        <v>7.45</v>
      </c>
      <c r="C265" s="4">
        <v>340</v>
      </c>
      <c r="D265">
        <f t="shared" si="24"/>
        <v>45.63758389261745</v>
      </c>
      <c r="E265" s="7">
        <f t="shared" si="25"/>
        <v>6.1715957749981397E-4</v>
      </c>
      <c r="F265" s="8">
        <f t="shared" si="28"/>
        <v>0.70844837006340489</v>
      </c>
      <c r="G265" s="7">
        <f t="shared" si="26"/>
        <v>7.4075178849299268E-4</v>
      </c>
      <c r="H265" s="8">
        <f t="shared" si="29"/>
        <v>0.40093364554281213</v>
      </c>
      <c r="I265">
        <f t="shared" si="27"/>
        <v>2.0886542291698174E-4</v>
      </c>
    </row>
    <row r="266" spans="1:9">
      <c r="A266" s="3" t="s">
        <v>68</v>
      </c>
      <c r="B266">
        <v>5.61</v>
      </c>
      <c r="C266" s="4">
        <v>256</v>
      </c>
      <c r="D266">
        <f t="shared" si="24"/>
        <v>45.632798573975045</v>
      </c>
      <c r="E266" s="7">
        <f t="shared" si="25"/>
        <v>4.6468485835280109E-4</v>
      </c>
      <c r="F266" s="8">
        <f t="shared" si="28"/>
        <v>0.70891305492175771</v>
      </c>
      <c r="G266" s="7">
        <f t="shared" si="26"/>
        <v>5.5780101120076365E-4</v>
      </c>
      <c r="H266" s="8">
        <f t="shared" si="29"/>
        <v>0.40149144655401292</v>
      </c>
      <c r="I266">
        <f t="shared" si="27"/>
        <v>2.0066994922135484E-4</v>
      </c>
    </row>
    <row r="267" spans="1:9">
      <c r="A267" s="3" t="s">
        <v>577</v>
      </c>
      <c r="B267">
        <v>5.38</v>
      </c>
      <c r="C267" s="4">
        <v>245</v>
      </c>
      <c r="D267">
        <f t="shared" si="24"/>
        <v>45.539033457249069</v>
      </c>
      <c r="E267" s="7">
        <f t="shared" si="25"/>
        <v>4.4471793084545417E-4</v>
      </c>
      <c r="F267" s="8">
        <f t="shared" si="28"/>
        <v>0.70935777285260315</v>
      </c>
      <c r="G267" s="7">
        <f t="shared" si="26"/>
        <v>5.34932164039235E-4</v>
      </c>
      <c r="H267" s="8">
        <f t="shared" si="29"/>
        <v>0.40202637871805214</v>
      </c>
      <c r="I267">
        <f t="shared" si="27"/>
        <v>3.1231270558068625E-4</v>
      </c>
    </row>
    <row r="268" spans="1:9">
      <c r="A268" s="3" t="s">
        <v>404</v>
      </c>
      <c r="B268">
        <v>8.3699999999999992</v>
      </c>
      <c r="C268" s="4">
        <v>381</v>
      </c>
      <c r="D268">
        <f t="shared" si="24"/>
        <v>45.519713261648747</v>
      </c>
      <c r="E268" s="7">
        <f t="shared" si="25"/>
        <v>6.9158176184537978E-4</v>
      </c>
      <c r="F268" s="8">
        <f t="shared" si="28"/>
        <v>0.71004935461444851</v>
      </c>
      <c r="G268" s="7">
        <f t="shared" si="26"/>
        <v>8.3222717713910715E-4</v>
      </c>
      <c r="H268" s="8">
        <f t="shared" si="29"/>
        <v>0.40285860589519124</v>
      </c>
      <c r="I268">
        <f t="shared" si="27"/>
        <v>2.3218598878843588E-4</v>
      </c>
    </row>
    <row r="269" spans="1:9">
      <c r="A269" s="3" t="s">
        <v>506</v>
      </c>
      <c r="B269">
        <v>6.22</v>
      </c>
      <c r="C269" s="4">
        <v>283</v>
      </c>
      <c r="D269">
        <f t="shared" si="24"/>
        <v>45.4983922829582</v>
      </c>
      <c r="E269" s="7">
        <f t="shared" si="25"/>
        <v>5.1369458950719803E-4</v>
      </c>
      <c r="F269" s="8">
        <f t="shared" si="28"/>
        <v>0.71056304920395574</v>
      </c>
      <c r="G269" s="7">
        <f t="shared" si="26"/>
        <v>6.184531710639482E-4</v>
      </c>
      <c r="H269" s="8">
        <f t="shared" si="29"/>
        <v>0.40347705906625519</v>
      </c>
      <c r="I269">
        <f t="shared" si="27"/>
        <v>1.9797285369188566E-4</v>
      </c>
    </row>
    <row r="270" spans="1:9">
      <c r="A270" s="3" t="s">
        <v>200</v>
      </c>
      <c r="B270">
        <v>5.29</v>
      </c>
      <c r="C270" s="4">
        <v>240</v>
      </c>
      <c r="D270">
        <f t="shared" si="24"/>
        <v>45.368620037807183</v>
      </c>
      <c r="E270" s="7">
        <f t="shared" si="25"/>
        <v>4.3564205470575102E-4</v>
      </c>
      <c r="F270" s="8">
        <f t="shared" si="28"/>
        <v>0.71099869125866144</v>
      </c>
      <c r="G270" s="7">
        <f t="shared" si="26"/>
        <v>5.2598348471515858E-4</v>
      </c>
      <c r="H270" s="8">
        <f t="shared" si="29"/>
        <v>0.40400304255097036</v>
      </c>
      <c r="I270">
        <f t="shared" si="27"/>
        <v>3.330181817361999E-4</v>
      </c>
    </row>
    <row r="271" spans="1:9">
      <c r="A271" s="3" t="s">
        <v>469</v>
      </c>
      <c r="B271">
        <v>8.86</v>
      </c>
      <c r="C271" s="4">
        <v>400</v>
      </c>
      <c r="D271">
        <f t="shared" si="24"/>
        <v>45.146726862302486</v>
      </c>
      <c r="E271" s="7">
        <f t="shared" si="25"/>
        <v>7.2607009117625165E-4</v>
      </c>
      <c r="F271" s="8">
        <f t="shared" si="28"/>
        <v>0.71172476134983764</v>
      </c>
      <c r="G271" s="7">
        <f t="shared" si="26"/>
        <v>8.8094776457018991E-4</v>
      </c>
      <c r="H271" s="8">
        <f t="shared" si="29"/>
        <v>0.40488399031554057</v>
      </c>
      <c r="I271">
        <f t="shared" si="27"/>
        <v>1.1923445487599382E-4</v>
      </c>
    </row>
    <row r="272" spans="1:9">
      <c r="A272" s="3" t="s">
        <v>611</v>
      </c>
      <c r="B272">
        <v>3.17</v>
      </c>
      <c r="C272" s="4">
        <v>143</v>
      </c>
      <c r="D272">
        <f t="shared" si="24"/>
        <v>45.110410094637224</v>
      </c>
      <c r="E272" s="7">
        <f t="shared" si="25"/>
        <v>2.5957005759551E-4</v>
      </c>
      <c r="F272" s="8">
        <f t="shared" si="28"/>
        <v>0.71198433140743311</v>
      </c>
      <c r="G272" s="7">
        <f t="shared" si="26"/>
        <v>3.1519237174802505E-4</v>
      </c>
      <c r="H272" s="8">
        <f t="shared" si="29"/>
        <v>0.40519918268728861</v>
      </c>
      <c r="I272">
        <f t="shared" si="27"/>
        <v>4.0293688481990442E-4</v>
      </c>
    </row>
    <row r="273" spans="1:9">
      <c r="A273" s="3" t="s">
        <v>447</v>
      </c>
      <c r="B273">
        <v>10.71</v>
      </c>
      <c r="C273" s="4">
        <v>483</v>
      </c>
      <c r="D273">
        <f t="shared" si="24"/>
        <v>45.098039215686271</v>
      </c>
      <c r="E273" s="7">
        <f t="shared" si="25"/>
        <v>8.7672963509532391E-4</v>
      </c>
      <c r="F273" s="8">
        <f t="shared" si="28"/>
        <v>0.71286106104252844</v>
      </c>
      <c r="G273" s="7">
        <f t="shared" si="26"/>
        <v>1.0648928395650943E-3</v>
      </c>
      <c r="H273" s="8">
        <f t="shared" si="29"/>
        <v>0.40626407552685367</v>
      </c>
      <c r="I273">
        <f t="shared" si="27"/>
        <v>1.4462914859347809E-4</v>
      </c>
    </row>
    <row r="274" spans="1:9">
      <c r="A274" s="3" t="s">
        <v>466</v>
      </c>
      <c r="B274">
        <v>3.83</v>
      </c>
      <c r="C274" s="4">
        <v>172</v>
      </c>
      <c r="D274">
        <f t="shared" si="24"/>
        <v>44.908616187989558</v>
      </c>
      <c r="E274" s="7">
        <f t="shared" si="25"/>
        <v>3.1221013920578822E-4</v>
      </c>
      <c r="F274" s="8">
        <f t="shared" si="28"/>
        <v>0.71317327118173424</v>
      </c>
      <c r="G274" s="7">
        <f t="shared" si="26"/>
        <v>3.808160201245855E-4</v>
      </c>
      <c r="H274" s="8">
        <f t="shared" si="29"/>
        <v>0.40664489154697825</v>
      </c>
      <c r="I274">
        <f t="shared" si="27"/>
        <v>1.4944776846670393E-4</v>
      </c>
    </row>
    <row r="275" spans="1:9">
      <c r="A275" s="3" t="s">
        <v>488</v>
      </c>
      <c r="B275">
        <v>3.95</v>
      </c>
      <c r="C275" s="4">
        <v>177</v>
      </c>
      <c r="D275">
        <f t="shared" si="24"/>
        <v>44.810126582278478</v>
      </c>
      <c r="E275" s="7">
        <f t="shared" si="25"/>
        <v>3.2128601534549137E-4</v>
      </c>
      <c r="F275" s="8">
        <f t="shared" si="28"/>
        <v>0.71349455719707977</v>
      </c>
      <c r="G275" s="7">
        <f t="shared" si="26"/>
        <v>3.9274759255668741E-4</v>
      </c>
      <c r="H275" s="8">
        <f t="shared" si="29"/>
        <v>0.40703763913953495</v>
      </c>
      <c r="I275">
        <f t="shared" si="27"/>
        <v>1.5630667933508313E-4</v>
      </c>
    </row>
    <row r="276" spans="1:9">
      <c r="A276" s="3" t="s">
        <v>250</v>
      </c>
      <c r="B276">
        <v>4.13</v>
      </c>
      <c r="C276" s="4">
        <v>185</v>
      </c>
      <c r="D276">
        <f t="shared" si="24"/>
        <v>44.794188861985475</v>
      </c>
      <c r="E276" s="7">
        <f t="shared" si="25"/>
        <v>3.3580741716901643E-4</v>
      </c>
      <c r="F276" s="8">
        <f t="shared" si="28"/>
        <v>0.71383036461424876</v>
      </c>
      <c r="G276" s="7">
        <f t="shared" si="26"/>
        <v>4.106449512048402E-4</v>
      </c>
      <c r="H276" s="8">
        <f t="shared" si="29"/>
        <v>0.4074482840907398</v>
      </c>
      <c r="I276">
        <f t="shared" si="27"/>
        <v>5.9655034722361222E-4</v>
      </c>
    </row>
    <row r="277" spans="1:9">
      <c r="A277" s="3" t="s">
        <v>119</v>
      </c>
      <c r="B277">
        <v>15.72</v>
      </c>
      <c r="C277" s="4">
        <v>702</v>
      </c>
      <c r="D277">
        <f t="shared" si="24"/>
        <v>44.656488549618317</v>
      </c>
      <c r="E277" s="7">
        <f t="shared" si="25"/>
        <v>1.2742530100143218E-3</v>
      </c>
      <c r="F277" s="8">
        <f t="shared" si="28"/>
        <v>0.71510461762426303</v>
      </c>
      <c r="G277" s="7">
        <f t="shared" si="26"/>
        <v>1.5630359886053484E-3</v>
      </c>
      <c r="H277" s="8">
        <f t="shared" si="29"/>
        <v>0.40901132007934515</v>
      </c>
      <c r="I277">
        <f t="shared" si="27"/>
        <v>3.7103779470287757E-4</v>
      </c>
    </row>
    <row r="278" spans="1:9">
      <c r="A278" s="3" t="s">
        <v>507</v>
      </c>
      <c r="B278">
        <v>9.75</v>
      </c>
      <c r="C278" s="4">
        <v>434</v>
      </c>
      <c r="D278">
        <f t="shared" si="24"/>
        <v>44.512820512820511</v>
      </c>
      <c r="E278" s="7">
        <f t="shared" si="25"/>
        <v>7.8778604892623314E-4</v>
      </c>
      <c r="F278" s="8">
        <f t="shared" si="28"/>
        <v>0.71589240367318929</v>
      </c>
      <c r="G278" s="7">
        <f t="shared" si="26"/>
        <v>9.6944026010827901E-4</v>
      </c>
      <c r="H278" s="8">
        <f t="shared" si="29"/>
        <v>0.40998076033945341</v>
      </c>
      <c r="I278">
        <f t="shared" si="27"/>
        <v>3.2441542411121294E-4</v>
      </c>
    </row>
    <row r="279" spans="1:9">
      <c r="A279" s="3" t="s">
        <v>86</v>
      </c>
      <c r="B279">
        <v>8.52</v>
      </c>
      <c r="C279" s="4">
        <v>379</v>
      </c>
      <c r="D279">
        <f t="shared" si="24"/>
        <v>44.483568075117375</v>
      </c>
      <c r="E279" s="7">
        <f t="shared" si="25"/>
        <v>6.8795141138949844E-4</v>
      </c>
      <c r="F279" s="8">
        <f t="shared" si="28"/>
        <v>0.71658035508457885</v>
      </c>
      <c r="G279" s="7">
        <f t="shared" si="26"/>
        <v>8.4714164267923452E-4</v>
      </c>
      <c r="H279" s="8">
        <f t="shared" si="29"/>
        <v>0.41082790198213265</v>
      </c>
      <c r="I279">
        <f t="shared" si="27"/>
        <v>8.8686150686528853E-4</v>
      </c>
    </row>
    <row r="280" spans="1:9">
      <c r="A280" s="3" t="s">
        <v>297</v>
      </c>
      <c r="B280">
        <v>23.28</v>
      </c>
      <c r="C280" s="4">
        <v>1035</v>
      </c>
      <c r="D280">
        <f t="shared" si="24"/>
        <v>44.458762886597938</v>
      </c>
      <c r="E280" s="7">
        <f t="shared" si="25"/>
        <v>1.8787063609185513E-3</v>
      </c>
      <c r="F280" s="8">
        <f t="shared" si="28"/>
        <v>0.71845906144549743</v>
      </c>
      <c r="G280" s="7">
        <f t="shared" si="26"/>
        <v>2.3147250518277679E-3</v>
      </c>
      <c r="H280" s="8">
        <f t="shared" si="29"/>
        <v>0.41314262703396043</v>
      </c>
      <c r="I280">
        <f t="shared" si="27"/>
        <v>1.7079893685162384E-4</v>
      </c>
    </row>
    <row r="281" spans="1:9">
      <c r="A281" s="3" t="s">
        <v>531</v>
      </c>
      <c r="B281">
        <v>4.4800000000000004</v>
      </c>
      <c r="C281" s="4">
        <v>199</v>
      </c>
      <c r="D281">
        <f t="shared" si="24"/>
        <v>44.419642857142854</v>
      </c>
      <c r="E281" s="7">
        <f t="shared" si="25"/>
        <v>3.6121987036018521E-4</v>
      </c>
      <c r="F281" s="8">
        <f t="shared" si="28"/>
        <v>0.71882028131585762</v>
      </c>
      <c r="G281" s="7">
        <f t="shared" si="26"/>
        <v>4.454453707984708E-4</v>
      </c>
      <c r="H281" s="8">
        <f t="shared" si="29"/>
        <v>0.41358807240475892</v>
      </c>
      <c r="I281">
        <f t="shared" si="27"/>
        <v>5.6119729937403884E-4</v>
      </c>
    </row>
    <row r="282" spans="1:9">
      <c r="A282" s="3" t="s">
        <v>426</v>
      </c>
      <c r="B282">
        <v>14.69</v>
      </c>
      <c r="C282" s="4">
        <v>651</v>
      </c>
      <c r="D282">
        <f t="shared" si="24"/>
        <v>44.315861130020423</v>
      </c>
      <c r="E282" s="7">
        <f t="shared" si="25"/>
        <v>1.1816790733893497E-3</v>
      </c>
      <c r="F282" s="8">
        <f t="shared" si="28"/>
        <v>0.72000196038924702</v>
      </c>
      <c r="G282" s="7">
        <f t="shared" si="26"/>
        <v>1.4606233252298069E-3</v>
      </c>
      <c r="H282" s="8">
        <f t="shared" si="29"/>
        <v>0.4150486957299887</v>
      </c>
      <c r="I282">
        <f t="shared" si="27"/>
        <v>4.9611135696386865E-4</v>
      </c>
    </row>
    <row r="283" spans="1:9">
      <c r="A283" s="3" t="s">
        <v>107</v>
      </c>
      <c r="B283">
        <v>12.96</v>
      </c>
      <c r="C283" s="4">
        <v>573</v>
      </c>
      <c r="D283">
        <f t="shared" si="24"/>
        <v>44.212962962962962</v>
      </c>
      <c r="E283" s="7">
        <f t="shared" si="25"/>
        <v>1.0400954056099805E-3</v>
      </c>
      <c r="F283" s="8">
        <f t="shared" si="28"/>
        <v>0.72104205579485703</v>
      </c>
      <c r="G283" s="7">
        <f t="shared" si="26"/>
        <v>1.2886098226670049E-3</v>
      </c>
      <c r="H283" s="8">
        <f t="shared" si="29"/>
        <v>0.41633730555265569</v>
      </c>
      <c r="I283">
        <f t="shared" si="27"/>
        <v>3.4310252706098998E-4</v>
      </c>
    </row>
    <row r="284" spans="1:9">
      <c r="A284" s="3" t="s">
        <v>328</v>
      </c>
      <c r="B284">
        <v>8.9600000000000009</v>
      </c>
      <c r="C284" s="4">
        <v>396</v>
      </c>
      <c r="D284">
        <f t="shared" si="24"/>
        <v>44.196428571428569</v>
      </c>
      <c r="E284" s="7">
        <f t="shared" si="25"/>
        <v>7.1880939026448918E-4</v>
      </c>
      <c r="F284" s="8">
        <f t="shared" si="28"/>
        <v>0.7217608651851215</v>
      </c>
      <c r="G284" s="7">
        <f t="shared" si="26"/>
        <v>8.908907415969416E-4</v>
      </c>
      <c r="H284" s="8">
        <f t="shared" si="29"/>
        <v>0.41722819629425262</v>
      </c>
      <c r="I284">
        <f t="shared" si="27"/>
        <v>1.7226890870064571E-4</v>
      </c>
    </row>
    <row r="285" spans="1:9">
      <c r="A285" s="3" t="s">
        <v>15</v>
      </c>
      <c r="B285">
        <v>4.49</v>
      </c>
      <c r="C285" s="4">
        <v>198</v>
      </c>
      <c r="D285">
        <f t="shared" si="24"/>
        <v>44.097995545657014</v>
      </c>
      <c r="E285" s="7">
        <f t="shared" si="25"/>
        <v>3.5940469513224459E-4</v>
      </c>
      <c r="F285" s="8">
        <f t="shared" si="28"/>
        <v>0.7221202698802538</v>
      </c>
      <c r="G285" s="7">
        <f t="shared" si="26"/>
        <v>4.4643966850114596E-4</v>
      </c>
      <c r="H285" s="8">
        <f t="shared" si="29"/>
        <v>0.41767463596275378</v>
      </c>
      <c r="I285">
        <f t="shared" si="27"/>
        <v>1.3111596327958219E-4</v>
      </c>
    </row>
    <row r="286" spans="1:9">
      <c r="A286" s="3" t="s">
        <v>442</v>
      </c>
      <c r="B286">
        <v>3.41</v>
      </c>
      <c r="C286" s="4">
        <v>150</v>
      </c>
      <c r="D286">
        <f t="shared" si="24"/>
        <v>43.988269794721404</v>
      </c>
      <c r="E286" s="7">
        <f t="shared" si="25"/>
        <v>2.7227628419109438E-4</v>
      </c>
      <c r="F286" s="8">
        <f t="shared" si="28"/>
        <v>0.72239254616444493</v>
      </c>
      <c r="G286" s="7">
        <f t="shared" si="26"/>
        <v>3.3905551661222885E-4</v>
      </c>
      <c r="H286" s="8">
        <f t="shared" si="29"/>
        <v>0.41801369147936601</v>
      </c>
      <c r="I286">
        <f t="shared" si="27"/>
        <v>2.7323836036091675E-4</v>
      </c>
    </row>
    <row r="287" spans="1:9">
      <c r="A287" s="3" t="s">
        <v>607</v>
      </c>
      <c r="B287">
        <v>7.1</v>
      </c>
      <c r="C287" s="4">
        <v>312</v>
      </c>
      <c r="D287">
        <f t="shared" si="24"/>
        <v>43.943661971830991</v>
      </c>
      <c r="E287" s="7">
        <f t="shared" si="25"/>
        <v>5.6633467111747631E-4</v>
      </c>
      <c r="F287" s="8">
        <f t="shared" si="28"/>
        <v>0.72295888083556237</v>
      </c>
      <c r="G287" s="7">
        <f t="shared" si="26"/>
        <v>7.0595136889936214E-4</v>
      </c>
      <c r="H287" s="8">
        <f t="shared" si="29"/>
        <v>0.41871964284826535</v>
      </c>
      <c r="I287">
        <f t="shared" si="27"/>
        <v>2.9250030173760821E-4</v>
      </c>
    </row>
    <row r="288" spans="1:9">
      <c r="A288" s="3" t="s">
        <v>497</v>
      </c>
      <c r="B288">
        <v>7.59</v>
      </c>
      <c r="C288" s="4">
        <v>333</v>
      </c>
      <c r="D288">
        <f t="shared" si="24"/>
        <v>43.873517786561266</v>
      </c>
      <c r="E288" s="7">
        <f t="shared" si="25"/>
        <v>6.0445335090422952E-4</v>
      </c>
      <c r="F288" s="8">
        <f t="shared" si="28"/>
        <v>0.72356333418646657</v>
      </c>
      <c r="G288" s="7">
        <f t="shared" si="26"/>
        <v>7.546719563304449E-4</v>
      </c>
      <c r="H288" s="8">
        <f t="shared" si="29"/>
        <v>0.41947431480459579</v>
      </c>
      <c r="I288">
        <f t="shared" si="27"/>
        <v>1.5998817671414312E-4</v>
      </c>
    </row>
    <row r="289" spans="1:9">
      <c r="A289" s="3" t="s">
        <v>318</v>
      </c>
      <c r="B289">
        <v>4.1500000000000004</v>
      </c>
      <c r="C289" s="4">
        <v>182</v>
      </c>
      <c r="D289">
        <f t="shared" si="24"/>
        <v>43.855421686746986</v>
      </c>
      <c r="E289" s="7">
        <f t="shared" si="25"/>
        <v>3.3036189148519452E-4</v>
      </c>
      <c r="F289" s="8">
        <f t="shared" si="28"/>
        <v>0.72389369607795173</v>
      </c>
      <c r="G289" s="7">
        <f t="shared" si="26"/>
        <v>4.1263354661019057E-4</v>
      </c>
      <c r="H289" s="8">
        <f t="shared" si="29"/>
        <v>0.41988694835120599</v>
      </c>
      <c r="I289">
        <f t="shared" si="27"/>
        <v>8.0421707605654591E-4</v>
      </c>
    </row>
    <row r="290" spans="1:9">
      <c r="A290" s="3" t="s">
        <v>592</v>
      </c>
      <c r="B290">
        <v>20.82</v>
      </c>
      <c r="C290" s="4">
        <v>911</v>
      </c>
      <c r="D290">
        <f t="shared" si="24"/>
        <v>43.756003842459172</v>
      </c>
      <c r="E290" s="7">
        <f t="shared" si="25"/>
        <v>1.6536246326539132E-3</v>
      </c>
      <c r="F290" s="8">
        <f t="shared" si="28"/>
        <v>0.72554732071060568</v>
      </c>
      <c r="G290" s="7">
        <f t="shared" si="26"/>
        <v>2.0701278169696787E-3</v>
      </c>
      <c r="H290" s="8">
        <f t="shared" si="29"/>
        <v>0.42195707616817568</v>
      </c>
      <c r="I290">
        <f t="shared" si="27"/>
        <v>9.3135666069649181E-4</v>
      </c>
    </row>
    <row r="291" spans="1:9">
      <c r="A291" s="3" t="s">
        <v>561</v>
      </c>
      <c r="B291">
        <v>24.09</v>
      </c>
      <c r="C291" s="4">
        <v>1053</v>
      </c>
      <c r="D291">
        <f t="shared" si="24"/>
        <v>43.711083437110837</v>
      </c>
      <c r="E291" s="7">
        <f t="shared" si="25"/>
        <v>1.9113795150214827E-3</v>
      </c>
      <c r="F291" s="8">
        <f t="shared" si="28"/>
        <v>0.7274587002256272</v>
      </c>
      <c r="G291" s="7">
        <f t="shared" si="26"/>
        <v>2.3952631657444554E-3</v>
      </c>
      <c r="H291" s="8">
        <f t="shared" si="29"/>
        <v>0.42435233933392014</v>
      </c>
      <c r="I291">
        <f t="shared" si="27"/>
        <v>3.7641474246791207E-4</v>
      </c>
    </row>
    <row r="292" spans="1:9">
      <c r="A292" s="3" t="s">
        <v>533</v>
      </c>
      <c r="B292">
        <v>9.73</v>
      </c>
      <c r="C292" s="4">
        <v>425</v>
      </c>
      <c r="D292">
        <f t="shared" si="24"/>
        <v>43.67934224049332</v>
      </c>
      <c r="E292" s="7">
        <f t="shared" si="25"/>
        <v>7.7144947187476746E-4</v>
      </c>
      <c r="F292" s="8">
        <f t="shared" si="28"/>
        <v>0.72823014969750199</v>
      </c>
      <c r="G292" s="7">
        <f t="shared" si="26"/>
        <v>9.6745166470292869E-4</v>
      </c>
      <c r="H292" s="8">
        <f t="shared" si="29"/>
        <v>0.42531979099862305</v>
      </c>
      <c r="I292">
        <f t="shared" si="27"/>
        <v>2.4395653477343737E-4</v>
      </c>
    </row>
    <row r="293" spans="1:9">
      <c r="A293" s="3" t="s">
        <v>472</v>
      </c>
      <c r="B293">
        <v>6.28</v>
      </c>
      <c r="C293" s="4">
        <v>273</v>
      </c>
      <c r="D293">
        <f t="shared" si="24"/>
        <v>43.471337579617831</v>
      </c>
      <c r="E293" s="7">
        <f t="shared" si="25"/>
        <v>4.9554283722779183E-4</v>
      </c>
      <c r="F293" s="8">
        <f t="shared" si="28"/>
        <v>0.72872569253472974</v>
      </c>
      <c r="G293" s="7">
        <f t="shared" si="26"/>
        <v>6.2441895727999926E-4</v>
      </c>
      <c r="H293" s="8">
        <f t="shared" si="29"/>
        <v>0.42594420995590304</v>
      </c>
      <c r="I293">
        <f t="shared" si="27"/>
        <v>2.5776763706275574E-4</v>
      </c>
    </row>
    <row r="294" spans="1:9">
      <c r="A294" s="3" t="s">
        <v>564</v>
      </c>
      <c r="B294">
        <v>6.62</v>
      </c>
      <c r="C294" s="4">
        <v>287</v>
      </c>
      <c r="D294">
        <f t="shared" si="24"/>
        <v>43.353474320241688</v>
      </c>
      <c r="E294" s="7">
        <f t="shared" si="25"/>
        <v>5.2095529041896061E-4</v>
      </c>
      <c r="F294" s="8">
        <f t="shared" si="28"/>
        <v>0.7292466478251487</v>
      </c>
      <c r="G294" s="7">
        <f t="shared" si="26"/>
        <v>6.5822507917095454E-4</v>
      </c>
      <c r="H294" s="8">
        <f t="shared" si="29"/>
        <v>0.426602435035074</v>
      </c>
      <c r="I294">
        <f t="shared" si="27"/>
        <v>3.648598852906193E-3</v>
      </c>
    </row>
    <row r="295" spans="1:9">
      <c r="A295" s="3" t="s">
        <v>75</v>
      </c>
      <c r="B295">
        <v>93.55</v>
      </c>
      <c r="C295" s="4">
        <v>4048</v>
      </c>
      <c r="D295">
        <f t="shared" si="24"/>
        <v>43.270978086584712</v>
      </c>
      <c r="E295" s="7">
        <f t="shared" si="25"/>
        <v>7.3478293227036669E-3</v>
      </c>
      <c r="F295" s="8">
        <f t="shared" si="28"/>
        <v>0.73659447714785231</v>
      </c>
      <c r="G295" s="7">
        <f t="shared" si="26"/>
        <v>9.3016550085261024E-3</v>
      </c>
      <c r="H295" s="8">
        <f t="shared" si="29"/>
        <v>0.43590409004360009</v>
      </c>
      <c r="I295">
        <f t="shared" si="27"/>
        <v>5.0602833910251555E-4</v>
      </c>
    </row>
    <row r="296" spans="1:9">
      <c r="A296" s="3" t="s">
        <v>534</v>
      </c>
      <c r="B296">
        <v>12.97</v>
      </c>
      <c r="C296" s="4">
        <v>561</v>
      </c>
      <c r="D296">
        <f t="shared" si="24"/>
        <v>43.253662297609864</v>
      </c>
      <c r="E296" s="7">
        <f t="shared" si="25"/>
        <v>1.0183133028746931E-3</v>
      </c>
      <c r="F296" s="8">
        <f t="shared" si="28"/>
        <v>0.73761279045072703</v>
      </c>
      <c r="G296" s="7">
        <f t="shared" si="26"/>
        <v>1.2896041203696799E-3</v>
      </c>
      <c r="H296" s="8">
        <f t="shared" si="29"/>
        <v>0.43719369416396975</v>
      </c>
      <c r="I296">
        <f t="shared" si="27"/>
        <v>1.2994845656399967E-4</v>
      </c>
    </row>
    <row r="297" spans="1:9">
      <c r="A297" s="3" t="s">
        <v>364</v>
      </c>
      <c r="B297">
        <v>3.33</v>
      </c>
      <c r="C297" s="4">
        <v>144</v>
      </c>
      <c r="D297">
        <f t="shared" si="24"/>
        <v>43.243243243243242</v>
      </c>
      <c r="E297" s="7">
        <f t="shared" si="25"/>
        <v>2.6138523282345061E-4</v>
      </c>
      <c r="F297" s="8">
        <f t="shared" si="28"/>
        <v>0.73787417568355052</v>
      </c>
      <c r="G297" s="7">
        <f t="shared" si="26"/>
        <v>3.3110113499082758E-4</v>
      </c>
      <c r="H297" s="8">
        <f t="shared" si="29"/>
        <v>0.4375247952989606</v>
      </c>
      <c r="I297">
        <f t="shared" si="27"/>
        <v>8.3059308356880912E-4</v>
      </c>
    </row>
    <row r="298" spans="1:9">
      <c r="A298" s="3" t="s">
        <v>293</v>
      </c>
      <c r="B298">
        <v>21.28</v>
      </c>
      <c r="C298" s="4">
        <v>920</v>
      </c>
      <c r="D298">
        <f t="shared" si="24"/>
        <v>43.233082706766915</v>
      </c>
      <c r="E298" s="7">
        <f t="shared" si="25"/>
        <v>1.6699612097053789E-3</v>
      </c>
      <c r="F298" s="8">
        <f t="shared" si="28"/>
        <v>0.73954413689325593</v>
      </c>
      <c r="G298" s="7">
        <f t="shared" si="26"/>
        <v>2.1158655112927362E-3</v>
      </c>
      <c r="H298" s="8">
        <f t="shared" si="29"/>
        <v>0.43964066081025333</v>
      </c>
      <c r="I298">
        <f t="shared" si="27"/>
        <v>4.5329431456914149E-4</v>
      </c>
    </row>
    <row r="299" spans="1:9">
      <c r="A299" s="3" t="s">
        <v>486</v>
      </c>
      <c r="B299">
        <v>11.58</v>
      </c>
      <c r="C299" s="4">
        <v>499</v>
      </c>
      <c r="D299">
        <f t="shared" si="24"/>
        <v>43.091537132987909</v>
      </c>
      <c r="E299" s="7">
        <f t="shared" si="25"/>
        <v>9.0577243874237403E-4</v>
      </c>
      <c r="F299" s="8">
        <f t="shared" si="28"/>
        <v>0.74044990933199828</v>
      </c>
      <c r="G299" s="7">
        <f t="shared" si="26"/>
        <v>1.151396739697833E-3</v>
      </c>
      <c r="H299" s="8">
        <f t="shared" si="29"/>
        <v>0.44079205754995116</v>
      </c>
      <c r="I299">
        <f t="shared" si="27"/>
        <v>1.4444974361776941E-4</v>
      </c>
    </row>
    <row r="300" spans="1:9">
      <c r="A300" s="3" t="s">
        <v>477</v>
      </c>
      <c r="B300">
        <v>3.69</v>
      </c>
      <c r="C300" s="4">
        <v>159</v>
      </c>
      <c r="D300">
        <f t="shared" si="24"/>
        <v>43.089430894308947</v>
      </c>
      <c r="E300" s="7">
        <f t="shared" si="25"/>
        <v>2.8861286124256006E-4</v>
      </c>
      <c r="F300" s="8">
        <f t="shared" si="28"/>
        <v>0.74073852219324088</v>
      </c>
      <c r="G300" s="7">
        <f t="shared" si="26"/>
        <v>3.6689585228713329E-4</v>
      </c>
      <c r="H300" s="8">
        <f t="shared" si="29"/>
        <v>0.44115895340223826</v>
      </c>
      <c r="I300">
        <f t="shared" si="27"/>
        <v>1.1557264813283341E-4</v>
      </c>
    </row>
    <row r="301" spans="1:9">
      <c r="A301" s="3" t="s">
        <v>554</v>
      </c>
      <c r="B301">
        <v>2.95</v>
      </c>
      <c r="C301" s="4">
        <v>127</v>
      </c>
      <c r="D301">
        <f t="shared" si="24"/>
        <v>43.050847457627114</v>
      </c>
      <c r="E301" s="7">
        <f t="shared" si="25"/>
        <v>2.3052725394845993E-4</v>
      </c>
      <c r="F301" s="8">
        <f t="shared" si="28"/>
        <v>0.74096904944718933</v>
      </c>
      <c r="G301" s="7">
        <f t="shared" si="26"/>
        <v>2.9331782228917162E-4</v>
      </c>
      <c r="H301" s="8">
        <f t="shared" si="29"/>
        <v>0.44145227122452746</v>
      </c>
      <c r="I301">
        <f t="shared" si="27"/>
        <v>5.3541359377107245E-4</v>
      </c>
    </row>
    <row r="302" spans="1:9">
      <c r="A302" s="3" t="s">
        <v>288</v>
      </c>
      <c r="B302">
        <v>13.63</v>
      </c>
      <c r="C302" s="4">
        <v>585</v>
      </c>
      <c r="D302">
        <f t="shared" si="24"/>
        <v>42.92002934702861</v>
      </c>
      <c r="E302" s="7">
        <f t="shared" si="25"/>
        <v>1.0618775083452681E-3</v>
      </c>
      <c r="F302" s="8">
        <f t="shared" si="28"/>
        <v>0.74203092695553463</v>
      </c>
      <c r="G302" s="7">
        <f t="shared" si="26"/>
        <v>1.3552277687462404E-3</v>
      </c>
      <c r="H302" s="8">
        <f t="shared" si="29"/>
        <v>0.44280749899327371</v>
      </c>
      <c r="I302">
        <f t="shared" si="27"/>
        <v>2.5746447165736486E-4</v>
      </c>
    </row>
    <row r="303" spans="1:9">
      <c r="A303" s="3" t="s">
        <v>427</v>
      </c>
      <c r="B303">
        <v>6.54</v>
      </c>
      <c r="C303" s="4">
        <v>280</v>
      </c>
      <c r="D303">
        <f t="shared" si="24"/>
        <v>42.813455657492355</v>
      </c>
      <c r="E303" s="7">
        <f t="shared" si="25"/>
        <v>5.0824906382337617E-4</v>
      </c>
      <c r="F303" s="8">
        <f t="shared" si="28"/>
        <v>0.74253917601935804</v>
      </c>
      <c r="G303" s="7">
        <f t="shared" si="26"/>
        <v>6.5027069754955327E-4</v>
      </c>
      <c r="H303" s="8">
        <f t="shared" si="29"/>
        <v>0.44345776969082323</v>
      </c>
      <c r="I303">
        <f t="shared" si="27"/>
        <v>1.9853773670649999E-3</v>
      </c>
    </row>
    <row r="304" spans="1:9">
      <c r="A304" s="3" t="s">
        <v>136</v>
      </c>
      <c r="B304">
        <v>50.43</v>
      </c>
      <c r="C304" s="4">
        <v>2159</v>
      </c>
      <c r="D304">
        <f t="shared" si="24"/>
        <v>42.811818362086058</v>
      </c>
      <c r="E304" s="7">
        <f t="shared" si="25"/>
        <v>3.9189633171238187E-3</v>
      </c>
      <c r="F304" s="8">
        <f t="shared" si="28"/>
        <v>0.74645813933648186</v>
      </c>
      <c r="G304" s="7">
        <f t="shared" si="26"/>
        <v>5.0142433145908211E-3</v>
      </c>
      <c r="H304" s="8">
        <f t="shared" si="29"/>
        <v>0.44847201300541406</v>
      </c>
      <c r="I304">
        <f t="shared" si="27"/>
        <v>9.8446487409087347E-5</v>
      </c>
    </row>
    <row r="305" spans="1:9">
      <c r="A305" s="3" t="s">
        <v>568</v>
      </c>
      <c r="B305">
        <v>2.5</v>
      </c>
      <c r="C305" s="4">
        <v>107</v>
      </c>
      <c r="D305">
        <f t="shared" si="24"/>
        <v>42.8</v>
      </c>
      <c r="E305" s="7">
        <f t="shared" si="25"/>
        <v>1.9422374938964733E-4</v>
      </c>
      <c r="F305" s="8">
        <f t="shared" si="28"/>
        <v>0.74665236308587146</v>
      </c>
      <c r="G305" s="7">
        <f t="shared" si="26"/>
        <v>2.4857442566878949E-4</v>
      </c>
      <c r="H305" s="8">
        <f t="shared" si="29"/>
        <v>0.44872058743108284</v>
      </c>
      <c r="I305">
        <f t="shared" si="27"/>
        <v>1.294745619747073E-4</v>
      </c>
    </row>
    <row r="306" spans="1:9">
      <c r="A306" s="3" t="s">
        <v>435</v>
      </c>
      <c r="B306">
        <v>3.28</v>
      </c>
      <c r="C306" s="4">
        <v>140</v>
      </c>
      <c r="D306">
        <f t="shared" si="24"/>
        <v>42.682926829268297</v>
      </c>
      <c r="E306" s="7">
        <f t="shared" si="25"/>
        <v>2.5412453191168808E-4</v>
      </c>
      <c r="F306" s="8">
        <f t="shared" si="28"/>
        <v>0.74690648761778311</v>
      </c>
      <c r="G306" s="7">
        <f t="shared" si="26"/>
        <v>3.2612964647745179E-4</v>
      </c>
      <c r="H306" s="8">
        <f t="shared" si="29"/>
        <v>0.44904671707756028</v>
      </c>
      <c r="I306">
        <f t="shared" si="27"/>
        <v>2.1556753784701677E-4</v>
      </c>
    </row>
    <row r="307" spans="1:9">
      <c r="A307" s="3" t="s">
        <v>258</v>
      </c>
      <c r="B307">
        <v>5.46</v>
      </c>
      <c r="C307" s="4">
        <v>233</v>
      </c>
      <c r="D307">
        <f t="shared" si="24"/>
        <v>42.673992673992672</v>
      </c>
      <c r="E307" s="7">
        <f t="shared" si="25"/>
        <v>4.2293582811016664E-4</v>
      </c>
      <c r="F307" s="8">
        <f t="shared" si="28"/>
        <v>0.74732942344589326</v>
      </c>
      <c r="G307" s="7">
        <f t="shared" si="26"/>
        <v>5.4288654566063627E-4</v>
      </c>
      <c r="H307" s="8">
        <f t="shared" si="29"/>
        <v>0.44958960362322092</v>
      </c>
      <c r="I307">
        <f t="shared" si="27"/>
        <v>1.6616542519967137E-3</v>
      </c>
    </row>
    <row r="308" spans="1:9">
      <c r="A308" s="3" t="s">
        <v>154</v>
      </c>
      <c r="B308">
        <v>42.01</v>
      </c>
      <c r="C308" s="4">
        <v>1789</v>
      </c>
      <c r="D308">
        <f t="shared" si="24"/>
        <v>42.585098786003336</v>
      </c>
      <c r="E308" s="7">
        <f t="shared" si="25"/>
        <v>3.2473484827857859E-3</v>
      </c>
      <c r="F308" s="8">
        <f t="shared" si="28"/>
        <v>0.750576771928679</v>
      </c>
      <c r="G308" s="7">
        <f t="shared" si="26"/>
        <v>4.1770446489383384E-3</v>
      </c>
      <c r="H308" s="8">
        <f t="shared" si="29"/>
        <v>0.45376664827215929</v>
      </c>
      <c r="I308">
        <f t="shared" si="27"/>
        <v>2.7078018389697922E-4</v>
      </c>
    </row>
    <row r="309" spans="1:9">
      <c r="A309" s="3" t="s">
        <v>201</v>
      </c>
      <c r="B309">
        <v>6.84</v>
      </c>
      <c r="C309" s="4">
        <v>291</v>
      </c>
      <c r="D309">
        <f t="shared" si="24"/>
        <v>42.543859649122808</v>
      </c>
      <c r="E309" s="7">
        <f t="shared" si="25"/>
        <v>5.2821599133072309E-4</v>
      </c>
      <c r="F309" s="8">
        <f t="shared" si="28"/>
        <v>0.75110498792000968</v>
      </c>
      <c r="G309" s="7">
        <f t="shared" si="26"/>
        <v>6.8009962862980802E-4</v>
      </c>
      <c r="H309" s="8">
        <f t="shared" si="29"/>
        <v>0.45444674790078909</v>
      </c>
      <c r="I309">
        <f t="shared" si="27"/>
        <v>1.8893543655867928E-4</v>
      </c>
    </row>
    <row r="310" spans="1:9">
      <c r="A310" s="3" t="s">
        <v>362</v>
      </c>
      <c r="B310">
        <v>4.75</v>
      </c>
      <c r="C310" s="4">
        <v>201</v>
      </c>
      <c r="D310">
        <f t="shared" si="24"/>
        <v>42.315789473684212</v>
      </c>
      <c r="E310" s="7">
        <f t="shared" si="25"/>
        <v>3.648502208160665E-4</v>
      </c>
      <c r="F310" s="8">
        <f t="shared" si="28"/>
        <v>0.7514698381408258</v>
      </c>
      <c r="G310" s="7">
        <f t="shared" si="26"/>
        <v>4.7229140877070002E-4</v>
      </c>
      <c r="H310" s="8">
        <f t="shared" si="29"/>
        <v>0.45491903930955979</v>
      </c>
      <c r="I310">
        <f t="shared" si="27"/>
        <v>1.5239899412300417E-4</v>
      </c>
    </row>
    <row r="311" spans="1:9">
      <c r="A311" s="3" t="s">
        <v>91</v>
      </c>
      <c r="B311">
        <v>3.83</v>
      </c>
      <c r="C311" s="4">
        <v>162</v>
      </c>
      <c r="D311">
        <f t="shared" si="24"/>
        <v>42.297650130548305</v>
      </c>
      <c r="E311" s="7">
        <f t="shared" si="25"/>
        <v>2.9405838692638192E-4</v>
      </c>
      <c r="F311" s="8">
        <f t="shared" si="28"/>
        <v>0.75176389652775222</v>
      </c>
      <c r="G311" s="7">
        <f t="shared" si="26"/>
        <v>3.808160201245855E-4</v>
      </c>
      <c r="H311" s="8">
        <f t="shared" si="29"/>
        <v>0.45529985532968437</v>
      </c>
      <c r="I311">
        <f t="shared" si="27"/>
        <v>8.5630747127496409E-4</v>
      </c>
    </row>
    <row r="312" spans="1:9">
      <c r="A312" s="3" t="s">
        <v>332</v>
      </c>
      <c r="B312">
        <v>21.44</v>
      </c>
      <c r="C312" s="4">
        <v>903</v>
      </c>
      <c r="D312">
        <f t="shared" si="24"/>
        <v>42.117537313432834</v>
      </c>
      <c r="E312" s="7">
        <f t="shared" si="25"/>
        <v>1.6391032308303883E-3</v>
      </c>
      <c r="F312" s="8">
        <f t="shared" si="28"/>
        <v>0.7534029997585826</v>
      </c>
      <c r="G312" s="7">
        <f t="shared" si="26"/>
        <v>2.1317742745355387E-3</v>
      </c>
      <c r="H312" s="8">
        <f t="shared" si="29"/>
        <v>0.4574316296042199</v>
      </c>
      <c r="I312">
        <f t="shared" si="27"/>
        <v>2.2771446194552736E-4</v>
      </c>
    </row>
    <row r="313" spans="1:9">
      <c r="A313" s="3" t="s">
        <v>466</v>
      </c>
      <c r="B313">
        <v>5.7</v>
      </c>
      <c r="C313" s="4">
        <v>240</v>
      </c>
      <c r="D313">
        <f t="shared" si="24"/>
        <v>42.105263157894733</v>
      </c>
      <c r="E313" s="7">
        <f t="shared" si="25"/>
        <v>4.3564205470575102E-4</v>
      </c>
      <c r="F313" s="8">
        <f t="shared" si="28"/>
        <v>0.7538386418132883</v>
      </c>
      <c r="G313" s="7">
        <f t="shared" si="26"/>
        <v>5.6674969052484007E-4</v>
      </c>
      <c r="H313" s="8">
        <f t="shared" si="29"/>
        <v>0.45799837929474474</v>
      </c>
      <c r="I313">
        <f t="shared" si="27"/>
        <v>1.5616361071180695E-3</v>
      </c>
    </row>
    <row r="314" spans="1:9">
      <c r="A314" s="3" t="s">
        <v>530</v>
      </c>
      <c r="B314">
        <v>39.08</v>
      </c>
      <c r="C314" s="4">
        <v>1645</v>
      </c>
      <c r="D314">
        <f t="shared" si="24"/>
        <v>42.093142272262028</v>
      </c>
      <c r="E314" s="7">
        <f t="shared" si="25"/>
        <v>2.985963249962335E-3</v>
      </c>
      <c r="F314" s="8">
        <f t="shared" si="28"/>
        <v>0.75682460506325067</v>
      </c>
      <c r="G314" s="7">
        <f t="shared" si="26"/>
        <v>3.8857154220545169E-3</v>
      </c>
      <c r="H314" s="8">
        <f t="shared" si="29"/>
        <v>0.46188409471679925</v>
      </c>
      <c r="I314">
        <f t="shared" si="27"/>
        <v>9.4222794562548451E-4</v>
      </c>
    </row>
    <row r="315" spans="1:9">
      <c r="A315" s="3" t="s">
        <v>88</v>
      </c>
      <c r="B315">
        <v>23.54</v>
      </c>
      <c r="C315" s="4">
        <v>989</v>
      </c>
      <c r="D315">
        <f t="shared" si="24"/>
        <v>42.013593882752765</v>
      </c>
      <c r="E315" s="7">
        <f t="shared" si="25"/>
        <v>1.7952083004332824E-3</v>
      </c>
      <c r="F315" s="8">
        <f t="shared" si="28"/>
        <v>0.758619813363684</v>
      </c>
      <c r="G315" s="7">
        <f t="shared" si="26"/>
        <v>2.3405767920973218E-3</v>
      </c>
      <c r="H315" s="8">
        <f t="shared" si="29"/>
        <v>0.46422467150889657</v>
      </c>
      <c r="I315">
        <f t="shared" si="27"/>
        <v>2.9202964861319014E-4</v>
      </c>
    </row>
    <row r="316" spans="1:9">
      <c r="A316" s="3" t="s">
        <v>503</v>
      </c>
      <c r="B316">
        <v>7.29</v>
      </c>
      <c r="C316" s="4">
        <v>306</v>
      </c>
      <c r="D316">
        <f t="shared" si="24"/>
        <v>41.97530864197531</v>
      </c>
      <c r="E316" s="7">
        <f t="shared" si="25"/>
        <v>5.5544361974983259E-4</v>
      </c>
      <c r="F316" s="8">
        <f t="shared" si="28"/>
        <v>0.7591752569834338</v>
      </c>
      <c r="G316" s="7">
        <f t="shared" si="26"/>
        <v>7.2484302525019015E-4</v>
      </c>
      <c r="H316" s="8">
        <f t="shared" si="29"/>
        <v>0.46494951453414674</v>
      </c>
      <c r="I316">
        <f t="shared" si="27"/>
        <v>2.6100248367921797E-4</v>
      </c>
    </row>
    <row r="317" spans="1:9">
      <c r="A317" s="3" t="s">
        <v>232</v>
      </c>
      <c r="B317">
        <v>6.51</v>
      </c>
      <c r="C317" s="4">
        <v>273</v>
      </c>
      <c r="D317">
        <f t="shared" si="24"/>
        <v>41.935483870967744</v>
      </c>
      <c r="E317" s="7">
        <f t="shared" si="25"/>
        <v>4.9554283722779183E-4</v>
      </c>
      <c r="F317" s="8">
        <f t="shared" si="28"/>
        <v>0.75967079982066155</v>
      </c>
      <c r="G317" s="7">
        <f t="shared" si="26"/>
        <v>6.4728780444152779E-4</v>
      </c>
      <c r="H317" s="8">
        <f t="shared" si="29"/>
        <v>0.46559680233858824</v>
      </c>
      <c r="I317">
        <f t="shared" si="27"/>
        <v>2.333931511092624E-4</v>
      </c>
    </row>
    <row r="318" spans="1:9">
      <c r="A318" s="3" t="s">
        <v>218</v>
      </c>
      <c r="B318">
        <v>5.82</v>
      </c>
      <c r="C318" s="4">
        <v>244</v>
      </c>
      <c r="D318">
        <f t="shared" si="24"/>
        <v>41.924398625429554</v>
      </c>
      <c r="E318" s="7">
        <f t="shared" si="25"/>
        <v>4.4290275561751356E-4</v>
      </c>
      <c r="F318" s="8">
        <f t="shared" si="28"/>
        <v>0.76011370257627908</v>
      </c>
      <c r="G318" s="7">
        <f t="shared" si="26"/>
        <v>5.7868126295694197E-4</v>
      </c>
      <c r="H318" s="8">
        <f t="shared" si="29"/>
        <v>0.4661754836015452</v>
      </c>
      <c r="I318">
        <f t="shared" si="27"/>
        <v>2.9003281237888201E-4</v>
      </c>
    </row>
    <row r="319" spans="1:9">
      <c r="A319" s="3" t="s">
        <v>239</v>
      </c>
      <c r="B319">
        <v>7.23</v>
      </c>
      <c r="C319" s="4">
        <v>303</v>
      </c>
      <c r="D319">
        <f t="shared" si="24"/>
        <v>41.908713692946058</v>
      </c>
      <c r="E319" s="7">
        <f t="shared" si="25"/>
        <v>5.4999809406601062E-4</v>
      </c>
      <c r="F319" s="8">
        <f t="shared" si="28"/>
        <v>0.76066370067034506</v>
      </c>
      <c r="G319" s="7">
        <f t="shared" si="26"/>
        <v>7.188772390341392E-4</v>
      </c>
      <c r="H319" s="8">
        <f t="shared" si="29"/>
        <v>0.46689436084057934</v>
      </c>
      <c r="I319">
        <f t="shared" si="27"/>
        <v>3.9923026067339995E-4</v>
      </c>
    </row>
    <row r="320" spans="1:9">
      <c r="A320" s="3" t="s">
        <v>86</v>
      </c>
      <c r="B320">
        <v>9.94</v>
      </c>
      <c r="C320" s="4">
        <v>416</v>
      </c>
      <c r="D320">
        <f t="shared" si="24"/>
        <v>41.851106639839038</v>
      </c>
      <c r="E320" s="7">
        <f t="shared" si="25"/>
        <v>7.5511289482330178E-4</v>
      </c>
      <c r="F320" s="8">
        <f t="shared" si="28"/>
        <v>0.76141881356516838</v>
      </c>
      <c r="G320" s="7">
        <f t="shared" si="26"/>
        <v>9.8833191645910702E-4</v>
      </c>
      <c r="H320" s="8">
        <f t="shared" si="29"/>
        <v>0.46788269275703842</v>
      </c>
      <c r="I320">
        <f t="shared" si="27"/>
        <v>2.0947651124508804E-4</v>
      </c>
    </row>
    <row r="321" spans="1:9">
      <c r="A321" s="3" t="s">
        <v>61</v>
      </c>
      <c r="B321">
        <v>5.19</v>
      </c>
      <c r="C321" s="4">
        <v>216</v>
      </c>
      <c r="D321">
        <f t="shared" si="24"/>
        <v>41.618497109826585</v>
      </c>
      <c r="E321" s="7">
        <f t="shared" si="25"/>
        <v>3.920778492351759E-4</v>
      </c>
      <c r="F321" s="8">
        <f t="shared" si="28"/>
        <v>0.76181089141440361</v>
      </c>
      <c r="G321" s="7">
        <f t="shared" si="26"/>
        <v>5.1604050768840699E-4</v>
      </c>
      <c r="H321" s="8">
        <f t="shared" si="29"/>
        <v>0.46839873326472681</v>
      </c>
      <c r="I321">
        <f t="shared" si="27"/>
        <v>1.701040198371917E-4</v>
      </c>
    </row>
    <row r="322" spans="1:9">
      <c r="A322" s="3" t="s">
        <v>546</v>
      </c>
      <c r="B322">
        <v>4.21</v>
      </c>
      <c r="C322" s="4">
        <v>175</v>
      </c>
      <c r="D322">
        <f t="shared" ref="D322:D385" si="30">C322/B322</f>
        <v>41.567695961995248</v>
      </c>
      <c r="E322" s="7">
        <f t="shared" si="25"/>
        <v>3.1765566488961013E-4</v>
      </c>
      <c r="F322" s="8">
        <f t="shared" si="28"/>
        <v>0.76212854707929323</v>
      </c>
      <c r="G322" s="7">
        <f t="shared" si="26"/>
        <v>4.1859933282624147E-4</v>
      </c>
      <c r="H322" s="8">
        <f t="shared" si="29"/>
        <v>0.46881733259755304</v>
      </c>
      <c r="I322">
        <f t="shared" si="27"/>
        <v>2.3233947106893194E-4</v>
      </c>
    </row>
    <row r="323" spans="1:9">
      <c r="A323" s="3" t="s">
        <v>156</v>
      </c>
      <c r="B323">
        <v>5.75</v>
      </c>
      <c r="C323" s="4">
        <v>239</v>
      </c>
      <c r="D323">
        <f t="shared" si="30"/>
        <v>41.565217391304351</v>
      </c>
      <c r="E323" s="7">
        <f t="shared" ref="E323:E386" si="31">C323/550911</f>
        <v>4.3382687947781041E-4</v>
      </c>
      <c r="F323" s="8">
        <f t="shared" si="28"/>
        <v>0.76256237395877102</v>
      </c>
      <c r="G323" s="7">
        <f t="shared" ref="G323:G386" si="32">B323/10057.35</f>
        <v>5.7172117903821586E-4</v>
      </c>
      <c r="H323" s="8">
        <f t="shared" si="29"/>
        <v>0.46938905377659124</v>
      </c>
      <c r="I323">
        <f t="shared" ref="I323:I386" si="33">F323*H324-F324*H323</f>
        <v>4.3583585315720708E-4</v>
      </c>
    </row>
    <row r="324" spans="1:9">
      <c r="A324" s="3" t="s">
        <v>484</v>
      </c>
      <c r="B324">
        <v>10.76</v>
      </c>
      <c r="C324" s="4">
        <v>446</v>
      </c>
      <c r="D324">
        <f t="shared" si="30"/>
        <v>41.449814126394052</v>
      </c>
      <c r="E324" s="7">
        <f t="shared" si="31"/>
        <v>8.0956815166152067E-4</v>
      </c>
      <c r="F324" s="8">
        <f t="shared" ref="F324:F387" si="34">F323+E324</f>
        <v>0.76337194211043258</v>
      </c>
      <c r="G324" s="7">
        <f t="shared" si="32"/>
        <v>1.06986432807847E-3</v>
      </c>
      <c r="H324" s="8">
        <f t="shared" ref="H324:H387" si="35">H323+G324</f>
        <v>0.47045891810466972</v>
      </c>
      <c r="I324">
        <f t="shared" si="33"/>
        <v>2.7948899120810999E-4</v>
      </c>
    </row>
    <row r="325" spans="1:9">
      <c r="A325" s="3" t="s">
        <v>209</v>
      </c>
      <c r="B325">
        <v>6.9</v>
      </c>
      <c r="C325" s="4">
        <v>286</v>
      </c>
      <c r="D325">
        <f t="shared" si="30"/>
        <v>41.449275362318836</v>
      </c>
      <c r="E325" s="7">
        <f t="shared" si="31"/>
        <v>5.1914011519101999E-4</v>
      </c>
      <c r="F325" s="8">
        <f t="shared" si="34"/>
        <v>0.76389108222562363</v>
      </c>
      <c r="G325" s="7">
        <f t="shared" si="32"/>
        <v>6.8606541484585897E-4</v>
      </c>
      <c r="H325" s="8">
        <f t="shared" si="35"/>
        <v>0.47114498351951556</v>
      </c>
      <c r="I325">
        <f t="shared" si="33"/>
        <v>6.0053171800794614E-4</v>
      </c>
    </row>
    <row r="326" spans="1:9">
      <c r="A326" s="3" t="s">
        <v>215</v>
      </c>
      <c r="B326">
        <v>14.82</v>
      </c>
      <c r="C326" s="4">
        <v>614</v>
      </c>
      <c r="D326">
        <f t="shared" si="30"/>
        <v>41.43049932523617</v>
      </c>
      <c r="E326" s="7">
        <f t="shared" si="31"/>
        <v>1.1145175899555464E-3</v>
      </c>
      <c r="F326" s="8">
        <f t="shared" si="34"/>
        <v>0.76500559981557914</v>
      </c>
      <c r="G326" s="7">
        <f t="shared" si="32"/>
        <v>1.4735491953645841E-3</v>
      </c>
      <c r="H326" s="8">
        <f t="shared" si="35"/>
        <v>0.47261853271488014</v>
      </c>
      <c r="I326">
        <f t="shared" si="33"/>
        <v>1.8404959779960706E-4</v>
      </c>
    </row>
    <row r="327" spans="1:9">
      <c r="A327" s="3" t="s">
        <v>224</v>
      </c>
      <c r="B327">
        <v>4.54</v>
      </c>
      <c r="C327" s="4">
        <v>188</v>
      </c>
      <c r="D327">
        <f t="shared" si="30"/>
        <v>41.409691629955944</v>
      </c>
      <c r="E327" s="7">
        <f t="shared" si="31"/>
        <v>3.4125294285283829E-4</v>
      </c>
      <c r="F327" s="8">
        <f t="shared" si="34"/>
        <v>0.76534685275843195</v>
      </c>
      <c r="G327" s="7">
        <f t="shared" si="32"/>
        <v>4.514111570145217E-4</v>
      </c>
      <c r="H327" s="8">
        <f t="shared" si="35"/>
        <v>0.47306994387189466</v>
      </c>
      <c r="I327">
        <f t="shared" si="33"/>
        <v>1.606192444501553E-4</v>
      </c>
    </row>
    <row r="328" spans="1:9">
      <c r="A328" s="3" t="s">
        <v>259</v>
      </c>
      <c r="B328">
        <v>3.95</v>
      </c>
      <c r="C328" s="4">
        <v>163</v>
      </c>
      <c r="D328">
        <f t="shared" si="30"/>
        <v>41.265822784810126</v>
      </c>
      <c r="E328" s="7">
        <f t="shared" si="31"/>
        <v>2.9587356215432254E-4</v>
      </c>
      <c r="F328" s="8">
        <f t="shared" si="34"/>
        <v>0.76564272632058628</v>
      </c>
      <c r="G328" s="7">
        <f t="shared" si="32"/>
        <v>3.9274759255668741E-4</v>
      </c>
      <c r="H328" s="8">
        <f t="shared" si="35"/>
        <v>0.47346269146445136</v>
      </c>
      <c r="I328">
        <f t="shared" si="33"/>
        <v>2.6735479112288685E-4</v>
      </c>
    </row>
    <row r="329" spans="1:9">
      <c r="A329" s="3" t="s">
        <v>487</v>
      </c>
      <c r="B329">
        <v>6.56</v>
      </c>
      <c r="C329" s="4">
        <v>270</v>
      </c>
      <c r="D329">
        <f t="shared" si="30"/>
        <v>41.158536585365859</v>
      </c>
      <c r="E329" s="7">
        <f t="shared" si="31"/>
        <v>4.9009731154396987E-4</v>
      </c>
      <c r="F329" s="8">
        <f t="shared" si="34"/>
        <v>0.7661328236321302</v>
      </c>
      <c r="G329" s="7">
        <f t="shared" si="32"/>
        <v>6.5225929295490359E-4</v>
      </c>
      <c r="H329" s="8">
        <f t="shared" si="35"/>
        <v>0.47411495075740628</v>
      </c>
      <c r="I329">
        <f t="shared" si="33"/>
        <v>2.5767846970536912E-4</v>
      </c>
    </row>
    <row r="330" spans="1:9">
      <c r="A330" s="3" t="s">
        <v>230</v>
      </c>
      <c r="B330">
        <v>6.32</v>
      </c>
      <c r="C330" s="4">
        <v>260</v>
      </c>
      <c r="D330">
        <f t="shared" si="30"/>
        <v>41.139240506329109</v>
      </c>
      <c r="E330" s="7">
        <f t="shared" si="31"/>
        <v>4.7194555926456362E-4</v>
      </c>
      <c r="F330" s="8">
        <f t="shared" si="34"/>
        <v>0.76660476919139475</v>
      </c>
      <c r="G330" s="7">
        <f t="shared" si="32"/>
        <v>6.2839614809069989E-4</v>
      </c>
      <c r="H330" s="8">
        <f t="shared" si="35"/>
        <v>0.47474334690549697</v>
      </c>
      <c r="I330">
        <f t="shared" si="33"/>
        <v>2.1688607950098859E-4</v>
      </c>
    </row>
    <row r="331" spans="1:9">
      <c r="A331" s="3" t="s">
        <v>456</v>
      </c>
      <c r="B331">
        <v>5.31</v>
      </c>
      <c r="C331" s="4">
        <v>218</v>
      </c>
      <c r="D331">
        <f t="shared" si="30"/>
        <v>41.054613935969869</v>
      </c>
      <c r="E331" s="7">
        <f t="shared" si="31"/>
        <v>3.9570819969105719E-4</v>
      </c>
      <c r="F331" s="8">
        <f t="shared" si="34"/>
        <v>0.76700047739108579</v>
      </c>
      <c r="G331" s="7">
        <f t="shared" si="32"/>
        <v>5.2797208012050879E-4</v>
      </c>
      <c r="H331" s="8">
        <f t="shared" si="35"/>
        <v>0.47527131898561747</v>
      </c>
      <c r="I331">
        <f t="shared" si="33"/>
        <v>2.3567567302296144E-4</v>
      </c>
    </row>
    <row r="332" spans="1:9">
      <c r="A332" s="3" t="s">
        <v>378</v>
      </c>
      <c r="B332">
        <v>5.76</v>
      </c>
      <c r="C332" s="4">
        <v>236</v>
      </c>
      <c r="D332">
        <f t="shared" si="30"/>
        <v>40.972222222222221</v>
      </c>
      <c r="E332" s="7">
        <f t="shared" si="31"/>
        <v>4.2838135379398849E-4</v>
      </c>
      <c r="F332" s="8">
        <f t="shared" si="34"/>
        <v>0.76742885874487976</v>
      </c>
      <c r="G332" s="7">
        <f t="shared" si="32"/>
        <v>5.7271547674089091E-4</v>
      </c>
      <c r="H332" s="8">
        <f t="shared" si="35"/>
        <v>0.47584403446235835</v>
      </c>
      <c r="I332">
        <f t="shared" si="33"/>
        <v>1.6081754232938339E-4</v>
      </c>
    </row>
    <row r="333" spans="1:9">
      <c r="A333" s="3" t="s">
        <v>517</v>
      </c>
      <c r="B333">
        <v>3.93</v>
      </c>
      <c r="C333" s="4">
        <v>161</v>
      </c>
      <c r="D333">
        <f t="shared" si="30"/>
        <v>40.966921119592875</v>
      </c>
      <c r="E333" s="7">
        <f t="shared" si="31"/>
        <v>2.922432116984413E-4</v>
      </c>
      <c r="F333" s="8">
        <f t="shared" si="34"/>
        <v>0.76772110195657817</v>
      </c>
      <c r="G333" s="7">
        <f t="shared" si="32"/>
        <v>3.9075899715133709E-4</v>
      </c>
      <c r="H333" s="8">
        <f t="shared" si="35"/>
        <v>0.4762347934595097</v>
      </c>
      <c r="I333">
        <f t="shared" si="33"/>
        <v>1.7752008185178969E-4</v>
      </c>
    </row>
    <row r="334" spans="1:9">
      <c r="A334" s="3" t="s">
        <v>582</v>
      </c>
      <c r="B334">
        <v>4.33</v>
      </c>
      <c r="C334" s="4">
        <v>177</v>
      </c>
      <c r="D334">
        <f t="shared" si="30"/>
        <v>40.877598152424945</v>
      </c>
      <c r="E334" s="7">
        <f t="shared" si="31"/>
        <v>3.2128601534549137E-4</v>
      </c>
      <c r="F334" s="8">
        <f t="shared" si="34"/>
        <v>0.7680423879719237</v>
      </c>
      <c r="G334" s="7">
        <f t="shared" si="32"/>
        <v>4.3053090525834337E-4</v>
      </c>
      <c r="H334" s="8">
        <f t="shared" si="35"/>
        <v>0.47666532436476805</v>
      </c>
      <c r="I334">
        <f t="shared" si="33"/>
        <v>3.0600008983877602E-4</v>
      </c>
    </row>
    <row r="335" spans="1:9">
      <c r="A335" s="3" t="s">
        <v>53</v>
      </c>
      <c r="B335">
        <v>7.44</v>
      </c>
      <c r="C335" s="4">
        <v>303</v>
      </c>
      <c r="D335">
        <f t="shared" si="30"/>
        <v>40.725806451612904</v>
      </c>
      <c r="E335" s="7">
        <f t="shared" si="31"/>
        <v>5.4999809406601062E-4</v>
      </c>
      <c r="F335" s="8">
        <f t="shared" si="34"/>
        <v>0.76859238606598967</v>
      </c>
      <c r="G335" s="7">
        <f t="shared" si="32"/>
        <v>7.3975749079031752E-4</v>
      </c>
      <c r="H335" s="8">
        <f t="shared" si="35"/>
        <v>0.47740508185555836</v>
      </c>
      <c r="I335">
        <f t="shared" si="33"/>
        <v>8.0841284736477004E-4</v>
      </c>
    </row>
    <row r="336" spans="1:9">
      <c r="A336" s="3" t="s">
        <v>449</v>
      </c>
      <c r="B336">
        <v>19.649999999999999</v>
      </c>
      <c r="C336" s="4">
        <v>800</v>
      </c>
      <c r="D336">
        <f t="shared" si="30"/>
        <v>40.712468193384225</v>
      </c>
      <c r="E336" s="7">
        <f t="shared" si="31"/>
        <v>1.4521401823525033E-3</v>
      </c>
      <c r="F336" s="8">
        <f t="shared" si="34"/>
        <v>0.77004452624834219</v>
      </c>
      <c r="G336" s="7">
        <f t="shared" si="32"/>
        <v>1.9537949857566851E-3</v>
      </c>
      <c r="H336" s="8">
        <f t="shared" si="35"/>
        <v>0.47935887684131506</v>
      </c>
      <c r="I336">
        <f t="shared" si="33"/>
        <v>9.4963301625855534E-4</v>
      </c>
    </row>
    <row r="337" spans="1:9">
      <c r="A337" s="3" t="s">
        <v>187</v>
      </c>
      <c r="B337">
        <v>23.04</v>
      </c>
      <c r="C337" s="4">
        <v>936</v>
      </c>
      <c r="D337">
        <f t="shared" si="30"/>
        <v>40.625</v>
      </c>
      <c r="E337" s="7">
        <f t="shared" si="31"/>
        <v>1.699004013352429E-3</v>
      </c>
      <c r="F337" s="8">
        <f t="shared" si="34"/>
        <v>0.77174353026169462</v>
      </c>
      <c r="G337" s="7">
        <f t="shared" si="32"/>
        <v>2.2908619069635637E-3</v>
      </c>
      <c r="H337" s="8">
        <f t="shared" si="35"/>
        <v>0.4816497387482786</v>
      </c>
      <c r="I337">
        <f t="shared" si="33"/>
        <v>1.6398316850946282E-4</v>
      </c>
    </row>
    <row r="338" spans="1:9">
      <c r="A338" s="3" t="s">
        <v>80</v>
      </c>
      <c r="B338">
        <v>3.96</v>
      </c>
      <c r="C338" s="4">
        <v>160</v>
      </c>
      <c r="D338">
        <f t="shared" si="30"/>
        <v>40.404040404040401</v>
      </c>
      <c r="E338" s="7">
        <f t="shared" si="31"/>
        <v>2.9042803647050068E-4</v>
      </c>
      <c r="F338" s="8">
        <f t="shared" si="34"/>
        <v>0.77203395829816512</v>
      </c>
      <c r="G338" s="7">
        <f t="shared" si="32"/>
        <v>3.9374189025936256E-4</v>
      </c>
      <c r="H338" s="8">
        <f t="shared" si="35"/>
        <v>0.48204348063853797</v>
      </c>
      <c r="I338">
        <f t="shared" si="33"/>
        <v>2.0925192862304987E-3</v>
      </c>
    </row>
    <row r="339" spans="1:9">
      <c r="A339" s="3" t="s">
        <v>111</v>
      </c>
      <c r="B339">
        <v>50.41</v>
      </c>
      <c r="C339" s="4">
        <v>2031</v>
      </c>
      <c r="D339">
        <f t="shared" si="30"/>
        <v>40.289625074390003</v>
      </c>
      <c r="E339" s="7">
        <f t="shared" si="31"/>
        <v>3.6866208879474181E-3</v>
      </c>
      <c r="F339" s="8">
        <f t="shared" si="34"/>
        <v>0.77572057918611259</v>
      </c>
      <c r="G339" s="7">
        <f t="shared" si="32"/>
        <v>5.0122547191854706E-3</v>
      </c>
      <c r="H339" s="8">
        <f t="shared" si="35"/>
        <v>0.48705573535772345</v>
      </c>
      <c r="I339">
        <f t="shared" si="33"/>
        <v>2.4619415806659273E-4</v>
      </c>
    </row>
    <row r="340" spans="1:9">
      <c r="A340" s="3" t="s">
        <v>353</v>
      </c>
      <c r="B340">
        <v>5.92</v>
      </c>
      <c r="C340" s="4">
        <v>238</v>
      </c>
      <c r="D340">
        <f t="shared" si="30"/>
        <v>40.202702702702702</v>
      </c>
      <c r="E340" s="7">
        <f t="shared" si="31"/>
        <v>4.3201170424986979E-4</v>
      </c>
      <c r="F340" s="8">
        <f t="shared" si="34"/>
        <v>0.77615259089036248</v>
      </c>
      <c r="G340" s="7">
        <f t="shared" si="32"/>
        <v>5.8862423998369345E-4</v>
      </c>
      <c r="H340" s="8">
        <f t="shared" si="35"/>
        <v>0.48764435959770713</v>
      </c>
      <c r="I340">
        <f t="shared" si="33"/>
        <v>6.0878902679784019E-4</v>
      </c>
    </row>
    <row r="341" spans="1:9">
      <c r="A341" s="3" t="s">
        <v>110</v>
      </c>
      <c r="B341">
        <v>14.61</v>
      </c>
      <c r="C341" s="4">
        <v>586</v>
      </c>
      <c r="D341">
        <f t="shared" si="30"/>
        <v>40.109514031485283</v>
      </c>
      <c r="E341" s="7">
        <f t="shared" si="31"/>
        <v>1.0636926835732087E-3</v>
      </c>
      <c r="F341" s="8">
        <f t="shared" si="34"/>
        <v>0.77721628357393568</v>
      </c>
      <c r="G341" s="7">
        <f t="shared" si="32"/>
        <v>1.4526689436084057E-3</v>
      </c>
      <c r="H341" s="8">
        <f t="shared" si="35"/>
        <v>0.48909702854131554</v>
      </c>
      <c r="I341">
        <f t="shared" si="33"/>
        <v>4.5219671412316531E-4</v>
      </c>
    </row>
    <row r="342" spans="1:9">
      <c r="A342" s="3" t="s">
        <v>443</v>
      </c>
      <c r="B342">
        <v>10.78</v>
      </c>
      <c r="C342" s="4">
        <v>429</v>
      </c>
      <c r="D342">
        <f t="shared" si="30"/>
        <v>39.795918367346943</v>
      </c>
      <c r="E342" s="7">
        <f t="shared" si="31"/>
        <v>7.7871017278652993E-4</v>
      </c>
      <c r="F342" s="8">
        <f t="shared" si="34"/>
        <v>0.77799499374672221</v>
      </c>
      <c r="G342" s="7">
        <f t="shared" si="32"/>
        <v>1.0718529234838201E-3</v>
      </c>
      <c r="H342" s="8">
        <f t="shared" si="35"/>
        <v>0.49016888146479937</v>
      </c>
      <c r="I342">
        <f t="shared" si="33"/>
        <v>2.6908295395394743E-4</v>
      </c>
    </row>
    <row r="343" spans="1:9">
      <c r="A343" s="3" t="s">
        <v>614</v>
      </c>
      <c r="B343">
        <v>6.4</v>
      </c>
      <c r="C343" s="4">
        <v>254</v>
      </c>
      <c r="D343">
        <f t="shared" si="30"/>
        <v>39.6875</v>
      </c>
      <c r="E343" s="7">
        <f t="shared" si="31"/>
        <v>4.6105450789691985E-4</v>
      </c>
      <c r="F343" s="8">
        <f t="shared" si="34"/>
        <v>0.77845604825461912</v>
      </c>
      <c r="G343" s="7">
        <f t="shared" si="32"/>
        <v>6.3635052971210116E-4</v>
      </c>
      <c r="H343" s="8">
        <f t="shared" si="35"/>
        <v>0.49080523199451148</v>
      </c>
      <c r="I343">
        <f t="shared" si="33"/>
        <v>7.3558985489219353E-4</v>
      </c>
    </row>
    <row r="344" spans="1:9">
      <c r="A344" s="3" t="s">
        <v>340</v>
      </c>
      <c r="B344">
        <v>17.48</v>
      </c>
      <c r="C344" s="4">
        <v>693</v>
      </c>
      <c r="D344">
        <f t="shared" si="30"/>
        <v>39.645308924485121</v>
      </c>
      <c r="E344" s="7">
        <f t="shared" si="31"/>
        <v>1.2579164329628561E-3</v>
      </c>
      <c r="F344" s="8">
        <f t="shared" si="34"/>
        <v>0.77971396468758192</v>
      </c>
      <c r="G344" s="7">
        <f t="shared" si="32"/>
        <v>1.738032384276176E-3</v>
      </c>
      <c r="H344" s="8">
        <f t="shared" si="35"/>
        <v>0.49254326437878765</v>
      </c>
      <c r="I344">
        <f t="shared" si="33"/>
        <v>1.5619866239008351E-4</v>
      </c>
    </row>
    <row r="345" spans="1:9">
      <c r="A345" s="3" t="s">
        <v>548</v>
      </c>
      <c r="B345">
        <v>3.71</v>
      </c>
      <c r="C345" s="4">
        <v>147</v>
      </c>
      <c r="D345">
        <f t="shared" si="30"/>
        <v>39.622641509433961</v>
      </c>
      <c r="E345" s="7">
        <f t="shared" si="31"/>
        <v>2.6683075850727253E-4</v>
      </c>
      <c r="F345" s="8">
        <f t="shared" si="34"/>
        <v>0.77998079544608923</v>
      </c>
      <c r="G345" s="7">
        <f t="shared" si="32"/>
        <v>3.688844476924836E-4</v>
      </c>
      <c r="H345" s="8">
        <f t="shared" si="35"/>
        <v>0.49291214882648016</v>
      </c>
      <c r="I345">
        <f t="shared" si="33"/>
        <v>5.1226905424373026E-4</v>
      </c>
    </row>
    <row r="346" spans="1:9">
      <c r="A346" s="3" t="s">
        <v>354</v>
      </c>
      <c r="B346">
        <v>12.12</v>
      </c>
      <c r="C346" s="4">
        <v>478</v>
      </c>
      <c r="D346">
        <f t="shared" si="30"/>
        <v>39.438943894389439</v>
      </c>
      <c r="E346" s="7">
        <f t="shared" si="31"/>
        <v>8.6765375895562081E-4</v>
      </c>
      <c r="F346" s="8">
        <f t="shared" si="34"/>
        <v>0.78084844920504481</v>
      </c>
      <c r="G346" s="7">
        <f t="shared" si="32"/>
        <v>1.2050888156422913E-3</v>
      </c>
      <c r="H346" s="8">
        <f t="shared" si="35"/>
        <v>0.49411723764212245</v>
      </c>
      <c r="I346">
        <f t="shared" si="33"/>
        <v>2.1502720225119454E-4</v>
      </c>
    </row>
    <row r="347" spans="1:9">
      <c r="A347" s="3" t="s">
        <v>557</v>
      </c>
      <c r="B347">
        <v>5.08</v>
      </c>
      <c r="C347" s="4">
        <v>200</v>
      </c>
      <c r="D347">
        <f t="shared" si="30"/>
        <v>39.370078740157481</v>
      </c>
      <c r="E347" s="7">
        <f t="shared" si="31"/>
        <v>3.6303504558812583E-4</v>
      </c>
      <c r="F347" s="8">
        <f t="shared" si="34"/>
        <v>0.78121148425063291</v>
      </c>
      <c r="G347" s="7">
        <f t="shared" si="32"/>
        <v>5.0510323295898025E-4</v>
      </c>
      <c r="H347" s="8">
        <f t="shared" si="35"/>
        <v>0.49462234087508145</v>
      </c>
      <c r="I347">
        <f t="shared" si="33"/>
        <v>1.1774041135987345E-3</v>
      </c>
    </row>
    <row r="348" spans="1:9">
      <c r="A348" s="3" t="s">
        <v>223</v>
      </c>
      <c r="B348">
        <v>27.78</v>
      </c>
      <c r="C348" s="4">
        <v>1092</v>
      </c>
      <c r="D348">
        <f t="shared" si="30"/>
        <v>39.30885529157667</v>
      </c>
      <c r="E348" s="7">
        <f t="shared" si="31"/>
        <v>1.9821713489111673E-3</v>
      </c>
      <c r="F348" s="8">
        <f t="shared" si="34"/>
        <v>0.78319365559954413</v>
      </c>
      <c r="G348" s="7">
        <f t="shared" si="32"/>
        <v>2.762159018031589E-3</v>
      </c>
      <c r="H348" s="8">
        <f t="shared" si="35"/>
        <v>0.49738449989311301</v>
      </c>
      <c r="I348">
        <f t="shared" si="33"/>
        <v>2.8077929999165141E-4</v>
      </c>
    </row>
    <row r="349" spans="1:9">
      <c r="A349" s="3" t="s">
        <v>511</v>
      </c>
      <c r="B349">
        <v>6.62</v>
      </c>
      <c r="C349" s="4">
        <v>260</v>
      </c>
      <c r="D349">
        <f t="shared" si="30"/>
        <v>39.274924471299094</v>
      </c>
      <c r="E349" s="7">
        <f t="shared" si="31"/>
        <v>4.7194555926456362E-4</v>
      </c>
      <c r="F349" s="8">
        <f t="shared" si="34"/>
        <v>0.78366560115880868</v>
      </c>
      <c r="G349" s="7">
        <f t="shared" si="32"/>
        <v>6.5822507917095454E-4</v>
      </c>
      <c r="H349" s="8">
        <f t="shared" si="35"/>
        <v>0.49804272497228397</v>
      </c>
      <c r="I349">
        <f t="shared" si="33"/>
        <v>1.3490510220021124E-4</v>
      </c>
    </row>
    <row r="350" spans="1:9">
      <c r="A350" s="3" t="s">
        <v>481</v>
      </c>
      <c r="B350">
        <v>3.17</v>
      </c>
      <c r="C350" s="4">
        <v>124</v>
      </c>
      <c r="D350">
        <f t="shared" si="30"/>
        <v>39.116719242902207</v>
      </c>
      <c r="E350" s="7">
        <f t="shared" si="31"/>
        <v>2.2508172826463802E-4</v>
      </c>
      <c r="F350" s="8">
        <f t="shared" si="34"/>
        <v>0.78389068288707331</v>
      </c>
      <c r="G350" s="7">
        <f t="shared" si="32"/>
        <v>3.1519237174802505E-4</v>
      </c>
      <c r="H350" s="8">
        <f t="shared" si="35"/>
        <v>0.49835791734403201</v>
      </c>
      <c r="I350">
        <f t="shared" si="33"/>
        <v>9.5764247390661694E-5</v>
      </c>
    </row>
    <row r="351" spans="1:9">
      <c r="A351" s="3" t="s">
        <v>490</v>
      </c>
      <c r="B351">
        <v>2.25</v>
      </c>
      <c r="C351" s="4">
        <v>88</v>
      </c>
      <c r="D351">
        <f t="shared" si="30"/>
        <v>39.111111111111114</v>
      </c>
      <c r="E351" s="7">
        <f t="shared" si="31"/>
        <v>1.5973542005877538E-4</v>
      </c>
      <c r="F351" s="8">
        <f t="shared" si="34"/>
        <v>0.78405041830713207</v>
      </c>
      <c r="G351" s="7">
        <f t="shared" si="32"/>
        <v>2.2371698310191053E-4</v>
      </c>
      <c r="H351" s="8">
        <f t="shared" si="35"/>
        <v>0.49858163432713393</v>
      </c>
      <c r="I351">
        <f t="shared" si="33"/>
        <v>1.0004303521410352E-3</v>
      </c>
    </row>
    <row r="352" spans="1:9">
      <c r="A352" s="3" t="s">
        <v>89</v>
      </c>
      <c r="B352">
        <v>23.49</v>
      </c>
      <c r="C352" s="4">
        <v>918</v>
      </c>
      <c r="D352">
        <f t="shared" si="30"/>
        <v>39.080459770114942</v>
      </c>
      <c r="E352" s="7">
        <f t="shared" si="31"/>
        <v>1.6663308592494977E-3</v>
      </c>
      <c r="F352" s="8">
        <f t="shared" si="34"/>
        <v>0.78571674916638157</v>
      </c>
      <c r="G352" s="7">
        <f t="shared" si="32"/>
        <v>2.3356053035839459E-3</v>
      </c>
      <c r="H352" s="8">
        <f t="shared" si="35"/>
        <v>0.50091723963071788</v>
      </c>
      <c r="I352">
        <f t="shared" si="33"/>
        <v>1.1676873785493314E-4</v>
      </c>
    </row>
    <row r="353" spans="1:9">
      <c r="A353" s="3" t="s">
        <v>18</v>
      </c>
      <c r="B353">
        <v>2.74</v>
      </c>
      <c r="C353" s="4">
        <v>107</v>
      </c>
      <c r="D353">
        <f t="shared" si="30"/>
        <v>39.051094890510946</v>
      </c>
      <c r="E353" s="7">
        <f t="shared" si="31"/>
        <v>1.9422374938964733E-4</v>
      </c>
      <c r="F353" s="8">
        <f t="shared" si="34"/>
        <v>0.78591097291577117</v>
      </c>
      <c r="G353" s="7">
        <f t="shared" si="32"/>
        <v>2.7243757053299329E-4</v>
      </c>
      <c r="H353" s="8">
        <f t="shared" si="35"/>
        <v>0.50118967720125085</v>
      </c>
      <c r="I353">
        <f t="shared" si="33"/>
        <v>6.0145466197203401E-5</v>
      </c>
    </row>
    <row r="354" spans="1:9">
      <c r="A354" s="3" t="s">
        <v>375</v>
      </c>
      <c r="B354">
        <v>1.41</v>
      </c>
      <c r="C354" s="4">
        <v>55</v>
      </c>
      <c r="D354">
        <f t="shared" si="30"/>
        <v>39.00709219858156</v>
      </c>
      <c r="E354" s="7">
        <f t="shared" si="31"/>
        <v>9.9834637536734606E-5</v>
      </c>
      <c r="F354" s="8">
        <f t="shared" si="34"/>
        <v>0.78601080755330788</v>
      </c>
      <c r="G354" s="7">
        <f t="shared" si="32"/>
        <v>1.4019597607719725E-4</v>
      </c>
      <c r="H354" s="8">
        <f t="shared" si="35"/>
        <v>0.50132987317732802</v>
      </c>
      <c r="I354">
        <f t="shared" si="33"/>
        <v>1.1501937266686912E-3</v>
      </c>
    </row>
    <row r="355" spans="1:9">
      <c r="A355" s="3" t="s">
        <v>573</v>
      </c>
      <c r="B355">
        <v>26.92</v>
      </c>
      <c r="C355" s="4">
        <v>1048</v>
      </c>
      <c r="D355">
        <f t="shared" si="30"/>
        <v>38.930163447251111</v>
      </c>
      <c r="E355" s="7">
        <f t="shared" si="31"/>
        <v>1.9023036388817794E-3</v>
      </c>
      <c r="F355" s="8">
        <f t="shared" si="34"/>
        <v>0.78791311119218965</v>
      </c>
      <c r="G355" s="7">
        <f t="shared" si="32"/>
        <v>2.6766494156015251E-3</v>
      </c>
      <c r="H355" s="8">
        <f t="shared" si="35"/>
        <v>0.50400652259292955</v>
      </c>
      <c r="I355">
        <f t="shared" si="33"/>
        <v>9.4066701964290456E-4</v>
      </c>
    </row>
    <row r="356" spans="1:9">
      <c r="A356" s="3" t="s">
        <v>527</v>
      </c>
      <c r="B356">
        <v>21.98</v>
      </c>
      <c r="C356" s="4">
        <v>854</v>
      </c>
      <c r="D356">
        <f t="shared" si="30"/>
        <v>38.853503184713375</v>
      </c>
      <c r="E356" s="7">
        <f t="shared" si="31"/>
        <v>1.5501596446612974E-3</v>
      </c>
      <c r="F356" s="8">
        <f t="shared" si="34"/>
        <v>0.78946327083685097</v>
      </c>
      <c r="G356" s="7">
        <f t="shared" si="32"/>
        <v>2.1854663504799971E-3</v>
      </c>
      <c r="H356" s="8">
        <f t="shared" si="35"/>
        <v>0.50619198894340955</v>
      </c>
      <c r="I356">
        <f t="shared" si="33"/>
        <v>1.245963323558974E-4</v>
      </c>
    </row>
    <row r="357" spans="1:9">
      <c r="A357" s="3" t="s">
        <v>127</v>
      </c>
      <c r="B357">
        <v>2.91</v>
      </c>
      <c r="C357" s="4">
        <v>113</v>
      </c>
      <c r="D357">
        <f t="shared" si="30"/>
        <v>38.831615120274911</v>
      </c>
      <c r="E357" s="7">
        <f t="shared" si="31"/>
        <v>2.051148007572911E-4</v>
      </c>
      <c r="F357" s="8">
        <f t="shared" si="34"/>
        <v>0.78966838563760822</v>
      </c>
      <c r="G357" s="7">
        <f t="shared" si="32"/>
        <v>2.8934063147847099E-4</v>
      </c>
      <c r="H357" s="8">
        <f t="shared" si="35"/>
        <v>0.50648132957488801</v>
      </c>
      <c r="I357">
        <f t="shared" si="33"/>
        <v>2.0300759408670155E-4</v>
      </c>
    </row>
    <row r="358" spans="1:9">
      <c r="A358" s="3" t="s">
        <v>440</v>
      </c>
      <c r="B358">
        <v>4.74</v>
      </c>
      <c r="C358" s="4">
        <v>184</v>
      </c>
      <c r="D358">
        <f t="shared" si="30"/>
        <v>38.81856540084388</v>
      </c>
      <c r="E358" s="7">
        <f t="shared" si="31"/>
        <v>3.3399224194107576E-4</v>
      </c>
      <c r="F358" s="8">
        <f t="shared" si="34"/>
        <v>0.7900023778795493</v>
      </c>
      <c r="G358" s="7">
        <f t="shared" si="32"/>
        <v>4.7129711106802486E-4</v>
      </c>
      <c r="H358" s="8">
        <f t="shared" si="35"/>
        <v>0.50695262668595598</v>
      </c>
      <c r="I358">
        <f t="shared" si="33"/>
        <v>6.2167992484718493E-4</v>
      </c>
    </row>
    <row r="359" spans="1:9">
      <c r="A359" s="3" t="s">
        <v>363</v>
      </c>
      <c r="B359">
        <v>14.51</v>
      </c>
      <c r="C359" s="4">
        <v>563</v>
      </c>
      <c r="D359">
        <f t="shared" si="30"/>
        <v>38.800827015851141</v>
      </c>
      <c r="E359" s="7">
        <f t="shared" si="31"/>
        <v>1.0219436533305743E-3</v>
      </c>
      <c r="F359" s="8">
        <f t="shared" si="34"/>
        <v>0.79102432153287983</v>
      </c>
      <c r="G359" s="7">
        <f t="shared" si="32"/>
        <v>1.4427259665816541E-3</v>
      </c>
      <c r="H359" s="8">
        <f t="shared" si="35"/>
        <v>0.50839535265253766</v>
      </c>
      <c r="I359">
        <f t="shared" si="33"/>
        <v>2.1357826202272889E-4</v>
      </c>
    </row>
    <row r="360" spans="1:9">
      <c r="A360" s="3" t="s">
        <v>610</v>
      </c>
      <c r="B360">
        <v>4.9800000000000004</v>
      </c>
      <c r="C360" s="4">
        <v>193</v>
      </c>
      <c r="D360">
        <f t="shared" si="30"/>
        <v>38.75502008032128</v>
      </c>
      <c r="E360" s="7">
        <f t="shared" si="31"/>
        <v>3.5032881899254144E-4</v>
      </c>
      <c r="F360" s="8">
        <f t="shared" si="34"/>
        <v>0.79137465035187238</v>
      </c>
      <c r="G360" s="7">
        <f t="shared" si="32"/>
        <v>4.9516025593222867E-4</v>
      </c>
      <c r="H360" s="8">
        <f t="shared" si="35"/>
        <v>0.50889051290846987</v>
      </c>
      <c r="I360">
        <f t="shared" si="33"/>
        <v>1.3869074337080622E-4</v>
      </c>
    </row>
    <row r="361" spans="1:9">
      <c r="A361" s="3" t="s">
        <v>461</v>
      </c>
      <c r="B361">
        <v>3.23</v>
      </c>
      <c r="C361" s="4">
        <v>125</v>
      </c>
      <c r="D361">
        <f t="shared" si="30"/>
        <v>38.699690402476783</v>
      </c>
      <c r="E361" s="7">
        <f t="shared" si="31"/>
        <v>2.2689690349257866E-4</v>
      </c>
      <c r="F361" s="8">
        <f t="shared" si="34"/>
        <v>0.79160154725536491</v>
      </c>
      <c r="G361" s="7">
        <f t="shared" si="32"/>
        <v>3.21158157964076E-4</v>
      </c>
      <c r="H361" s="8">
        <f t="shared" si="35"/>
        <v>0.50921167106643395</v>
      </c>
      <c r="I361">
        <f t="shared" si="33"/>
        <v>1.8422538410201028E-4</v>
      </c>
    </row>
    <row r="362" spans="1:9">
      <c r="A362" s="3" t="s">
        <v>508</v>
      </c>
      <c r="B362">
        <v>4.29</v>
      </c>
      <c r="C362" s="4">
        <v>166</v>
      </c>
      <c r="D362">
        <f t="shared" si="30"/>
        <v>38.694638694638691</v>
      </c>
      <c r="E362" s="7">
        <f t="shared" si="31"/>
        <v>3.0131908783814445E-4</v>
      </c>
      <c r="F362" s="8">
        <f t="shared" si="34"/>
        <v>0.79190286634320306</v>
      </c>
      <c r="G362" s="7">
        <f t="shared" si="32"/>
        <v>4.2655371444764274E-4</v>
      </c>
      <c r="H362" s="8">
        <f t="shared" si="35"/>
        <v>0.50963822478088161</v>
      </c>
      <c r="I362">
        <f t="shared" si="33"/>
        <v>2.6903437890579696E-4</v>
      </c>
    </row>
    <row r="363" spans="1:9">
      <c r="A363" s="3" t="s">
        <v>167</v>
      </c>
      <c r="B363">
        <v>6.26</v>
      </c>
      <c r="C363" s="4">
        <v>242</v>
      </c>
      <c r="D363">
        <f t="shared" si="30"/>
        <v>38.658146964856229</v>
      </c>
      <c r="E363" s="7">
        <f t="shared" si="31"/>
        <v>4.3927240516163226E-4</v>
      </c>
      <c r="F363" s="8">
        <f t="shared" si="34"/>
        <v>0.79234213874836468</v>
      </c>
      <c r="G363" s="7">
        <f t="shared" si="32"/>
        <v>6.2243036187464883E-4</v>
      </c>
      <c r="H363" s="8">
        <f t="shared" si="35"/>
        <v>0.51026065514275631</v>
      </c>
      <c r="I363">
        <f t="shared" si="33"/>
        <v>4.6814322707650069E-4</v>
      </c>
    </row>
    <row r="364" spans="1:9">
      <c r="A364" s="3" t="s">
        <v>85</v>
      </c>
      <c r="B364">
        <v>10.88</v>
      </c>
      <c r="C364" s="4">
        <v>420</v>
      </c>
      <c r="D364">
        <f t="shared" si="30"/>
        <v>38.602941176470587</v>
      </c>
      <c r="E364" s="7">
        <f t="shared" si="31"/>
        <v>7.6237359573506425E-4</v>
      </c>
      <c r="F364" s="8">
        <f t="shared" si="34"/>
        <v>0.79310451234409973</v>
      </c>
      <c r="G364" s="7">
        <f t="shared" si="32"/>
        <v>1.0817959005105719E-3</v>
      </c>
      <c r="H364" s="8">
        <f t="shared" si="35"/>
        <v>0.51134245104326692</v>
      </c>
      <c r="I364">
        <f t="shared" si="33"/>
        <v>6.6099308084283104E-4</v>
      </c>
    </row>
    <row r="365" spans="1:9">
      <c r="A365" s="3" t="s">
        <v>216</v>
      </c>
      <c r="B365">
        <v>15.35</v>
      </c>
      <c r="C365" s="4">
        <v>592</v>
      </c>
      <c r="D365">
        <f t="shared" si="30"/>
        <v>38.566775244299677</v>
      </c>
      <c r="E365" s="7">
        <f t="shared" si="31"/>
        <v>1.0745837349408526E-3</v>
      </c>
      <c r="F365" s="8">
        <f t="shared" si="34"/>
        <v>0.79417909607904058</v>
      </c>
      <c r="G365" s="7">
        <f t="shared" si="32"/>
        <v>1.5262469736063674E-3</v>
      </c>
      <c r="H365" s="8">
        <f t="shared" si="35"/>
        <v>0.51286869801687329</v>
      </c>
      <c r="I365">
        <f t="shared" si="33"/>
        <v>1.4125473814250999E-3</v>
      </c>
    </row>
    <row r="366" spans="1:9">
      <c r="A366" s="3" t="s">
        <v>280</v>
      </c>
      <c r="B366">
        <v>32.79</v>
      </c>
      <c r="C366" s="4">
        <v>1264</v>
      </c>
      <c r="D366">
        <f t="shared" si="30"/>
        <v>38.548337907898748</v>
      </c>
      <c r="E366" s="7">
        <f t="shared" si="31"/>
        <v>2.2943814881169556E-3</v>
      </c>
      <c r="F366" s="8">
        <f t="shared" si="34"/>
        <v>0.79647347756715758</v>
      </c>
      <c r="G366" s="7">
        <f t="shared" si="32"/>
        <v>3.260302167071843E-3</v>
      </c>
      <c r="H366" s="8">
        <f t="shared" si="35"/>
        <v>0.51612900018394514</v>
      </c>
      <c r="I366">
        <f t="shared" si="33"/>
        <v>4.5238804898922735E-4</v>
      </c>
    </row>
    <row r="367" spans="1:9">
      <c r="A367" s="3" t="s">
        <v>335</v>
      </c>
      <c r="B367">
        <v>10.48</v>
      </c>
      <c r="C367" s="4">
        <v>403</v>
      </c>
      <c r="D367">
        <f t="shared" si="30"/>
        <v>38.454198473282439</v>
      </c>
      <c r="E367" s="7">
        <f t="shared" si="31"/>
        <v>7.3151561686007362E-4</v>
      </c>
      <c r="F367" s="8">
        <f t="shared" si="34"/>
        <v>0.79720499318401761</v>
      </c>
      <c r="G367" s="7">
        <f t="shared" si="32"/>
        <v>1.0420239924035656E-3</v>
      </c>
      <c r="H367" s="8">
        <f t="shared" si="35"/>
        <v>0.51717102417634875</v>
      </c>
      <c r="I367">
        <f t="shared" si="33"/>
        <v>5.339636211830201E-4</v>
      </c>
    </row>
    <row r="368" spans="1:9">
      <c r="A368" s="3" t="s">
        <v>268</v>
      </c>
      <c r="B368">
        <v>12.35</v>
      </c>
      <c r="C368" s="4">
        <v>474</v>
      </c>
      <c r="D368">
        <f t="shared" si="30"/>
        <v>38.380566801619437</v>
      </c>
      <c r="E368" s="7">
        <f t="shared" si="31"/>
        <v>8.6039305804385823E-4</v>
      </c>
      <c r="F368" s="8">
        <f t="shared" si="34"/>
        <v>0.79806538624206147</v>
      </c>
      <c r="G368" s="7">
        <f t="shared" si="32"/>
        <v>1.2279576628038201E-3</v>
      </c>
      <c r="H368" s="8">
        <f t="shared" si="35"/>
        <v>0.51839898183915256</v>
      </c>
      <c r="I368">
        <f t="shared" si="33"/>
        <v>5.5297282575739182E-4</v>
      </c>
    </row>
    <row r="369" spans="1:9">
      <c r="A369" s="3" t="s">
        <v>432</v>
      </c>
      <c r="B369">
        <v>12.72</v>
      </c>
      <c r="C369" s="4">
        <v>485</v>
      </c>
      <c r="D369">
        <f t="shared" si="30"/>
        <v>38.128930817610062</v>
      </c>
      <c r="E369" s="7">
        <f t="shared" si="31"/>
        <v>8.8035998555120515E-4</v>
      </c>
      <c r="F369" s="8">
        <f t="shared" si="34"/>
        <v>0.79894574622761272</v>
      </c>
      <c r="G369" s="7">
        <f t="shared" si="32"/>
        <v>1.2647466778028011E-3</v>
      </c>
      <c r="H369" s="8">
        <f t="shared" si="35"/>
        <v>0.51966372851695541</v>
      </c>
      <c r="I369">
        <f t="shared" si="33"/>
        <v>2.007325354835221E-3</v>
      </c>
    </row>
    <row r="370" spans="1:9">
      <c r="A370" s="3" t="s">
        <v>37</v>
      </c>
      <c r="B370">
        <v>46.12</v>
      </c>
      <c r="C370" s="4">
        <v>1756</v>
      </c>
      <c r="D370">
        <f t="shared" si="30"/>
        <v>38.074588031222902</v>
      </c>
      <c r="E370" s="7">
        <f t="shared" si="31"/>
        <v>3.1874477002637449E-3</v>
      </c>
      <c r="F370" s="8">
        <f t="shared" si="34"/>
        <v>0.80213319392787641</v>
      </c>
      <c r="G370" s="7">
        <f t="shared" si="32"/>
        <v>4.5857010047378284E-3</v>
      </c>
      <c r="H370" s="8">
        <f t="shared" si="35"/>
        <v>0.52424942952169329</v>
      </c>
      <c r="I370">
        <f t="shared" si="33"/>
        <v>3.0933379030601005E-4</v>
      </c>
    </row>
    <row r="371" spans="1:9">
      <c r="A371" s="3" t="s">
        <v>588</v>
      </c>
      <c r="B371">
        <v>7.1</v>
      </c>
      <c r="C371" s="4">
        <v>270</v>
      </c>
      <c r="D371">
        <f t="shared" si="30"/>
        <v>38.028169014084511</v>
      </c>
      <c r="E371" s="7">
        <f t="shared" si="31"/>
        <v>4.9009731154396987E-4</v>
      </c>
      <c r="F371" s="8">
        <f t="shared" si="34"/>
        <v>0.80262329123942033</v>
      </c>
      <c r="G371" s="7">
        <f t="shared" si="32"/>
        <v>7.0595136889936214E-4</v>
      </c>
      <c r="H371" s="8">
        <f t="shared" si="35"/>
        <v>0.52495538089059268</v>
      </c>
      <c r="I371">
        <f t="shared" si="33"/>
        <v>1.4216013235313074E-4</v>
      </c>
    </row>
    <row r="372" spans="1:9">
      <c r="A372" s="3" t="s">
        <v>15</v>
      </c>
      <c r="B372">
        <v>3.25</v>
      </c>
      <c r="C372" s="4">
        <v>123</v>
      </c>
      <c r="D372">
        <f t="shared" si="30"/>
        <v>37.846153846153847</v>
      </c>
      <c r="E372" s="7">
        <f t="shared" si="31"/>
        <v>2.232665530366974E-4</v>
      </c>
      <c r="F372" s="8">
        <f t="shared" si="34"/>
        <v>0.80284655779245706</v>
      </c>
      <c r="G372" s="7">
        <f t="shared" si="32"/>
        <v>3.2314675336942632E-4</v>
      </c>
      <c r="H372" s="8">
        <f t="shared" si="35"/>
        <v>0.5252785276439621</v>
      </c>
      <c r="I372">
        <f t="shared" si="33"/>
        <v>5.1382538333821781E-4</v>
      </c>
    </row>
    <row r="373" spans="1:9">
      <c r="A373" s="3" t="s">
        <v>565</v>
      </c>
      <c r="B373">
        <v>11.74</v>
      </c>
      <c r="C373" s="4">
        <v>444</v>
      </c>
      <c r="D373">
        <f t="shared" si="30"/>
        <v>37.819420783645654</v>
      </c>
      <c r="E373" s="7">
        <f t="shared" si="31"/>
        <v>8.0593780120563944E-4</v>
      </c>
      <c r="F373" s="8">
        <f t="shared" si="34"/>
        <v>0.8036524955936627</v>
      </c>
      <c r="G373" s="7">
        <f t="shared" si="32"/>
        <v>1.1673055029406355E-3</v>
      </c>
      <c r="H373" s="8">
        <f t="shared" si="35"/>
        <v>0.52644583314690274</v>
      </c>
      <c r="I373">
        <f t="shared" si="33"/>
        <v>3.0274788802930885E-4</v>
      </c>
    </row>
    <row r="374" spans="1:9">
      <c r="A374" s="3" t="s">
        <v>523</v>
      </c>
      <c r="B374">
        <v>6.91</v>
      </c>
      <c r="C374" s="4">
        <v>261</v>
      </c>
      <c r="D374">
        <f t="shared" si="30"/>
        <v>37.771345875542693</v>
      </c>
      <c r="E374" s="7">
        <f t="shared" si="31"/>
        <v>4.7376073449250424E-4</v>
      </c>
      <c r="F374" s="8">
        <f t="shared" si="34"/>
        <v>0.80412625632815515</v>
      </c>
      <c r="G374" s="7">
        <f t="shared" si="32"/>
        <v>6.8705971254853413E-4</v>
      </c>
      <c r="H374" s="8">
        <f t="shared" si="35"/>
        <v>0.52713289285945131</v>
      </c>
      <c r="I374">
        <f t="shared" si="33"/>
        <v>6.6831813818873931E-4</v>
      </c>
    </row>
    <row r="375" spans="1:9">
      <c r="A375" s="3" t="s">
        <v>381</v>
      </c>
      <c r="B375">
        <v>15.24</v>
      </c>
      <c r="C375" s="4">
        <v>575</v>
      </c>
      <c r="D375">
        <f t="shared" si="30"/>
        <v>37.729658792650916</v>
      </c>
      <c r="E375" s="7">
        <f t="shared" si="31"/>
        <v>1.0437257560658617E-3</v>
      </c>
      <c r="F375" s="8">
        <f t="shared" si="34"/>
        <v>0.80516998208422097</v>
      </c>
      <c r="G375" s="7">
        <f t="shared" si="32"/>
        <v>1.5153096988769408E-3</v>
      </c>
      <c r="H375" s="8">
        <f t="shared" si="35"/>
        <v>0.52864820255832823</v>
      </c>
      <c r="I375">
        <f t="shared" si="33"/>
        <v>3.6412889560866191E-4</v>
      </c>
    </row>
    <row r="376" spans="1:9">
      <c r="A376" s="3" t="s">
        <v>529</v>
      </c>
      <c r="B376">
        <v>8.3000000000000007</v>
      </c>
      <c r="C376" s="4">
        <v>313</v>
      </c>
      <c r="D376">
        <f t="shared" si="30"/>
        <v>37.710843373493972</v>
      </c>
      <c r="E376" s="7">
        <f t="shared" si="31"/>
        <v>5.6814984634541692E-4</v>
      </c>
      <c r="F376" s="8">
        <f t="shared" si="34"/>
        <v>0.80573813193056643</v>
      </c>
      <c r="G376" s="7">
        <f t="shared" si="32"/>
        <v>8.2526709322038115E-4</v>
      </c>
      <c r="H376" s="8">
        <f t="shared" si="35"/>
        <v>0.52947346965154862</v>
      </c>
      <c r="I376">
        <f t="shared" si="33"/>
        <v>7.4684831439519872E-5</v>
      </c>
    </row>
    <row r="377" spans="1:9">
      <c r="A377" s="3" t="s">
        <v>105</v>
      </c>
      <c r="B377">
        <v>1.7</v>
      </c>
      <c r="C377" s="4">
        <v>64</v>
      </c>
      <c r="D377">
        <f t="shared" si="30"/>
        <v>37.647058823529413</v>
      </c>
      <c r="E377" s="7">
        <f t="shared" si="31"/>
        <v>1.1617121458820027E-4</v>
      </c>
      <c r="F377" s="8">
        <f t="shared" si="34"/>
        <v>0.8058543031451546</v>
      </c>
      <c r="G377" s="7">
        <f t="shared" si="32"/>
        <v>1.6903060945477685E-4</v>
      </c>
      <c r="H377" s="8">
        <f t="shared" si="35"/>
        <v>0.52964250026100335</v>
      </c>
      <c r="I377">
        <f t="shared" si="33"/>
        <v>2.7838523992007591E-4</v>
      </c>
    </row>
    <row r="378" spans="1:9">
      <c r="A378" s="3" t="s">
        <v>591</v>
      </c>
      <c r="B378">
        <v>6.33</v>
      </c>
      <c r="C378" s="4">
        <v>238</v>
      </c>
      <c r="D378">
        <f t="shared" si="30"/>
        <v>37.598736176935226</v>
      </c>
      <c r="E378" s="7">
        <f t="shared" si="31"/>
        <v>4.3201170424986979E-4</v>
      </c>
      <c r="F378" s="8">
        <f t="shared" si="34"/>
        <v>0.8062863148494045</v>
      </c>
      <c r="G378" s="7">
        <f t="shared" si="32"/>
        <v>6.2939044579337494E-4</v>
      </c>
      <c r="H378" s="8">
        <f t="shared" si="35"/>
        <v>0.5302718907067967</v>
      </c>
      <c r="I378">
        <f t="shared" si="33"/>
        <v>1.9312280279892846E-4</v>
      </c>
    </row>
    <row r="379" spans="1:9">
      <c r="A379" s="3" t="s">
        <v>213</v>
      </c>
      <c r="B379">
        <v>4.3899999999999997</v>
      </c>
      <c r="C379" s="4">
        <v>165</v>
      </c>
      <c r="D379">
        <f t="shared" si="30"/>
        <v>37.585421412300683</v>
      </c>
      <c r="E379" s="7">
        <f t="shared" si="31"/>
        <v>2.9950391261020383E-4</v>
      </c>
      <c r="F379" s="8">
        <f t="shared" si="34"/>
        <v>0.80658581876201474</v>
      </c>
      <c r="G379" s="7">
        <f t="shared" si="32"/>
        <v>4.3649669147439432E-4</v>
      </c>
      <c r="H379" s="8">
        <f t="shared" si="35"/>
        <v>0.53070838739827109</v>
      </c>
      <c r="I379">
        <f t="shared" si="33"/>
        <v>5.7023332318267839E-4</v>
      </c>
    </row>
    <row r="380" spans="1:9">
      <c r="A380" s="3" t="s">
        <v>237</v>
      </c>
      <c r="B380">
        <v>12.96</v>
      </c>
      <c r="C380" s="4">
        <v>487</v>
      </c>
      <c r="D380">
        <f t="shared" si="30"/>
        <v>37.577160493827158</v>
      </c>
      <c r="E380" s="7">
        <f t="shared" si="31"/>
        <v>8.8399033600708649E-4</v>
      </c>
      <c r="F380" s="8">
        <f t="shared" si="34"/>
        <v>0.8074698090980218</v>
      </c>
      <c r="G380" s="7">
        <f t="shared" si="32"/>
        <v>1.2886098226670049E-3</v>
      </c>
      <c r="H380" s="8">
        <f t="shared" si="35"/>
        <v>0.53199699722093807</v>
      </c>
      <c r="I380">
        <f t="shared" si="33"/>
        <v>2.1572116451346046E-4</v>
      </c>
    </row>
    <row r="381" spans="1:9">
      <c r="A381" s="3" t="s">
        <v>220</v>
      </c>
      <c r="B381">
        <v>4.9000000000000004</v>
      </c>
      <c r="C381" s="4">
        <v>184</v>
      </c>
      <c r="D381">
        <f t="shared" si="30"/>
        <v>37.551020408163261</v>
      </c>
      <c r="E381" s="7">
        <f t="shared" si="31"/>
        <v>3.3399224194107576E-4</v>
      </c>
      <c r="F381" s="8">
        <f t="shared" si="34"/>
        <v>0.80780380133996288</v>
      </c>
      <c r="G381" s="7">
        <f t="shared" si="32"/>
        <v>4.872058743108274E-4</v>
      </c>
      <c r="H381" s="8">
        <f t="shared" si="35"/>
        <v>0.53248420309524891</v>
      </c>
      <c r="I381">
        <f t="shared" si="33"/>
        <v>1.0459195365609686E-3</v>
      </c>
    </row>
    <row r="382" spans="1:9">
      <c r="A382" s="3" t="s">
        <v>235</v>
      </c>
      <c r="B382">
        <v>23.72</v>
      </c>
      <c r="C382" s="4">
        <v>889</v>
      </c>
      <c r="D382">
        <f t="shared" si="30"/>
        <v>37.478920741989882</v>
      </c>
      <c r="E382" s="7">
        <f t="shared" si="31"/>
        <v>1.6136907776392194E-3</v>
      </c>
      <c r="F382" s="8">
        <f t="shared" si="34"/>
        <v>0.80941749211760206</v>
      </c>
      <c r="G382" s="7">
        <f t="shared" si="32"/>
        <v>2.3584741507454744E-3</v>
      </c>
      <c r="H382" s="8">
        <f t="shared" si="35"/>
        <v>0.53484267724599444</v>
      </c>
      <c r="I382">
        <f t="shared" si="33"/>
        <v>4.1205944274685935E-4</v>
      </c>
    </row>
    <row r="383" spans="1:9">
      <c r="A383" s="3" t="s">
        <v>453</v>
      </c>
      <c r="B383">
        <v>9.33</v>
      </c>
      <c r="C383" s="4">
        <v>349</v>
      </c>
      <c r="D383">
        <f t="shared" si="30"/>
        <v>37.40621650589496</v>
      </c>
      <c r="E383" s="7">
        <f t="shared" si="31"/>
        <v>6.3349615455127965E-4</v>
      </c>
      <c r="F383" s="8">
        <f t="shared" si="34"/>
        <v>0.81005098827215338</v>
      </c>
      <c r="G383" s="7">
        <f t="shared" si="32"/>
        <v>9.2767975659592235E-4</v>
      </c>
      <c r="H383" s="8">
        <f t="shared" si="35"/>
        <v>0.53577035700259035</v>
      </c>
      <c r="I383">
        <f t="shared" si="33"/>
        <v>1.7501847950407434E-4</v>
      </c>
    </row>
    <row r="384" spans="1:9">
      <c r="A384" s="3" t="s">
        <v>372</v>
      </c>
      <c r="B384">
        <v>3.96</v>
      </c>
      <c r="C384" s="4">
        <v>148</v>
      </c>
      <c r="D384">
        <f t="shared" si="30"/>
        <v>37.373737373737377</v>
      </c>
      <c r="E384" s="7">
        <f t="shared" si="31"/>
        <v>2.6864593373521315E-4</v>
      </c>
      <c r="F384" s="8">
        <f t="shared" si="34"/>
        <v>0.81031963420588859</v>
      </c>
      <c r="G384" s="7">
        <f t="shared" si="32"/>
        <v>3.9374189025936256E-4</v>
      </c>
      <c r="H384" s="8">
        <f t="shared" si="35"/>
        <v>0.53616409889284966</v>
      </c>
      <c r="I384">
        <f t="shared" si="33"/>
        <v>2.0819541067662595E-4</v>
      </c>
    </row>
    <row r="385" spans="1:9">
      <c r="A385" s="3" t="s">
        <v>423</v>
      </c>
      <c r="B385">
        <v>4.71</v>
      </c>
      <c r="C385" s="4">
        <v>176</v>
      </c>
      <c r="D385">
        <f t="shared" si="30"/>
        <v>37.367303609341825</v>
      </c>
      <c r="E385" s="7">
        <f t="shared" si="31"/>
        <v>3.1947084011755075E-4</v>
      </c>
      <c r="F385" s="8">
        <f t="shared" si="34"/>
        <v>0.81063910504600611</v>
      </c>
      <c r="G385" s="7">
        <f t="shared" si="32"/>
        <v>4.6831421795999939E-4</v>
      </c>
      <c r="H385" s="8">
        <f t="shared" si="35"/>
        <v>0.53663241311080967</v>
      </c>
      <c r="I385">
        <f t="shared" si="33"/>
        <v>2.2310497611804925E-4</v>
      </c>
    </row>
    <row r="386" spans="1:9">
      <c r="A386" s="3" t="s">
        <v>269</v>
      </c>
      <c r="B386">
        <v>5.04</v>
      </c>
      <c r="C386" s="4">
        <v>188</v>
      </c>
      <c r="D386">
        <f t="shared" ref="D386:D449" si="36">C386/B386</f>
        <v>37.301587301587304</v>
      </c>
      <c r="E386" s="7">
        <f t="shared" si="31"/>
        <v>3.4125294285283829E-4</v>
      </c>
      <c r="F386" s="8">
        <f t="shared" si="34"/>
        <v>0.81098035798885892</v>
      </c>
      <c r="G386" s="7">
        <f t="shared" si="32"/>
        <v>5.0112604214827962E-4</v>
      </c>
      <c r="H386" s="8">
        <f t="shared" si="35"/>
        <v>0.53713353915295792</v>
      </c>
      <c r="I386">
        <f t="shared" si="33"/>
        <v>6.1642683677709531E-4</v>
      </c>
    </row>
    <row r="387" spans="1:9">
      <c r="A387" s="3" t="s">
        <v>312</v>
      </c>
      <c r="B387">
        <v>13.92</v>
      </c>
      <c r="C387" s="4">
        <v>519</v>
      </c>
      <c r="D387">
        <f t="shared" si="36"/>
        <v>37.28448275862069</v>
      </c>
      <c r="E387" s="7">
        <f t="shared" ref="E387:E450" si="37">C387/550911</f>
        <v>9.4207594330118663E-4</v>
      </c>
      <c r="F387" s="8">
        <f t="shared" si="34"/>
        <v>0.81192243393216013</v>
      </c>
      <c r="G387" s="7">
        <f t="shared" ref="G387:G450" si="38">B387/10057.35</f>
        <v>1.3840624021238198E-3</v>
      </c>
      <c r="H387" s="8">
        <f t="shared" si="35"/>
        <v>0.53851760155508177</v>
      </c>
      <c r="I387">
        <f t="shared" ref="I387:I450" si="39">F387*H388-F388*H387</f>
        <v>3.7072272647964422E-4</v>
      </c>
    </row>
    <row r="388" spans="1:9">
      <c r="A388" s="3" t="s">
        <v>348</v>
      </c>
      <c r="B388">
        <v>8.3699999999999992</v>
      </c>
      <c r="C388" s="4">
        <v>312</v>
      </c>
      <c r="D388">
        <f t="shared" si="36"/>
        <v>37.275985663082437</v>
      </c>
      <c r="E388" s="7">
        <f t="shared" si="37"/>
        <v>5.6633467111747631E-4</v>
      </c>
      <c r="F388" s="8">
        <f t="shared" ref="F388:F451" si="40">F387+E388</f>
        <v>0.81248876860327757</v>
      </c>
      <c r="G388" s="7">
        <f t="shared" si="38"/>
        <v>8.3222717713910715E-4</v>
      </c>
      <c r="H388" s="8">
        <f t="shared" ref="H388:H451" si="41">H387+G388</f>
        <v>0.53934982873222093</v>
      </c>
      <c r="I388">
        <f t="shared" si="39"/>
        <v>3.8002673966286427E-4</v>
      </c>
    </row>
    <row r="389" spans="1:9">
      <c r="A389" s="3" t="s">
        <v>55</v>
      </c>
      <c r="B389">
        <v>8.57</v>
      </c>
      <c r="C389" s="4">
        <v>319</v>
      </c>
      <c r="D389">
        <f t="shared" si="36"/>
        <v>37.222870478413064</v>
      </c>
      <c r="E389" s="7">
        <f t="shared" si="37"/>
        <v>5.7904089771306075E-4</v>
      </c>
      <c r="F389" s="8">
        <f t="shared" si="40"/>
        <v>0.81306780950099067</v>
      </c>
      <c r="G389" s="7">
        <f t="shared" si="38"/>
        <v>8.5211313119261042E-4</v>
      </c>
      <c r="H389" s="8">
        <f t="shared" si="41"/>
        <v>0.54020194186341353</v>
      </c>
      <c r="I389">
        <f t="shared" si="39"/>
        <v>6.2942793019465926E-4</v>
      </c>
    </row>
    <row r="390" spans="1:9">
      <c r="A390" s="3" t="s">
        <v>563</v>
      </c>
      <c r="B390">
        <v>14.19</v>
      </c>
      <c r="C390" s="4">
        <v>528</v>
      </c>
      <c r="D390">
        <f t="shared" si="36"/>
        <v>37.209302325581397</v>
      </c>
      <c r="E390" s="7">
        <f t="shared" si="37"/>
        <v>9.584125203526522E-4</v>
      </c>
      <c r="F390" s="8">
        <f t="shared" si="40"/>
        <v>0.81402622202134334</v>
      </c>
      <c r="G390" s="7">
        <f t="shared" si="38"/>
        <v>1.410908440096049E-3</v>
      </c>
      <c r="H390" s="8">
        <f t="shared" si="41"/>
        <v>0.54161285030350959</v>
      </c>
      <c r="I390">
        <f t="shared" si="39"/>
        <v>2.3032791468557967E-4</v>
      </c>
    </row>
    <row r="391" spans="1:9">
      <c r="A391" s="3" t="s">
        <v>476</v>
      </c>
      <c r="B391">
        <v>5.19</v>
      </c>
      <c r="C391" s="4">
        <v>193</v>
      </c>
      <c r="D391">
        <f t="shared" si="36"/>
        <v>37.186897880539497</v>
      </c>
      <c r="E391" s="7">
        <f t="shared" si="37"/>
        <v>3.5032881899254144E-4</v>
      </c>
      <c r="F391" s="8">
        <f t="shared" si="40"/>
        <v>0.81437655084033589</v>
      </c>
      <c r="G391" s="7">
        <f t="shared" si="38"/>
        <v>5.1604050768840699E-4</v>
      </c>
      <c r="H391" s="8">
        <f t="shared" si="41"/>
        <v>0.54212889081119797</v>
      </c>
      <c r="I391">
        <f t="shared" si="39"/>
        <v>6.6982963363632075E-4</v>
      </c>
    </row>
    <row r="392" spans="1:9">
      <c r="A392" s="3" t="s">
        <v>587</v>
      </c>
      <c r="B392">
        <v>15.09</v>
      </c>
      <c r="C392" s="4">
        <v>561</v>
      </c>
      <c r="D392">
        <f t="shared" si="36"/>
        <v>37.176938369781311</v>
      </c>
      <c r="E392" s="7">
        <f t="shared" si="37"/>
        <v>1.0183133028746931E-3</v>
      </c>
      <c r="F392" s="8">
        <f t="shared" si="40"/>
        <v>0.81539486414321061</v>
      </c>
      <c r="G392" s="7">
        <f t="shared" si="38"/>
        <v>1.5003952333368133E-3</v>
      </c>
      <c r="H392" s="8">
        <f t="shared" si="41"/>
        <v>0.54362928604453475</v>
      </c>
      <c r="I392">
        <f t="shared" si="39"/>
        <v>1.5050805235999887E-4</v>
      </c>
    </row>
    <row r="393" spans="1:9">
      <c r="A393" s="3" t="s">
        <v>433</v>
      </c>
      <c r="B393">
        <v>3.39</v>
      </c>
      <c r="C393" s="4">
        <v>126</v>
      </c>
      <c r="D393">
        <f t="shared" si="36"/>
        <v>37.16814159292035</v>
      </c>
      <c r="E393" s="7">
        <f t="shared" si="37"/>
        <v>2.2871207872051928E-4</v>
      </c>
      <c r="F393" s="8">
        <f t="shared" si="40"/>
        <v>0.81562357622193116</v>
      </c>
      <c r="G393" s="7">
        <f t="shared" si="38"/>
        <v>3.3706692120687853E-4</v>
      </c>
      <c r="H393" s="8">
        <f t="shared" si="41"/>
        <v>0.54396635296574158</v>
      </c>
      <c r="I393">
        <f t="shared" si="39"/>
        <v>4.2349579117306746E-4</v>
      </c>
    </row>
    <row r="394" spans="1:9">
      <c r="A394" s="3" t="s">
        <v>185</v>
      </c>
      <c r="B394">
        <v>9.52</v>
      </c>
      <c r="C394" s="4">
        <v>353</v>
      </c>
      <c r="D394">
        <f t="shared" si="36"/>
        <v>37.079831932773111</v>
      </c>
      <c r="E394" s="7">
        <f t="shared" si="37"/>
        <v>6.4075685546304212E-4</v>
      </c>
      <c r="F394" s="8">
        <f t="shared" si="40"/>
        <v>0.81626433307739421</v>
      </c>
      <c r="G394" s="7">
        <f t="shared" si="38"/>
        <v>9.4657141294675036E-4</v>
      </c>
      <c r="H394" s="8">
        <f t="shared" si="41"/>
        <v>0.54491292437868832</v>
      </c>
      <c r="I394">
        <f t="shared" si="39"/>
        <v>5.0077858454350421E-4</v>
      </c>
    </row>
    <row r="395" spans="1:9">
      <c r="A395" s="3" t="s">
        <v>597</v>
      </c>
      <c r="B395">
        <v>11.24</v>
      </c>
      <c r="C395" s="4">
        <v>416</v>
      </c>
      <c r="D395">
        <f t="shared" si="36"/>
        <v>37.010676156583628</v>
      </c>
      <c r="E395" s="7">
        <f t="shared" si="37"/>
        <v>7.5511289482330178E-4</v>
      </c>
      <c r="F395" s="8">
        <f t="shared" si="40"/>
        <v>0.81701944597221754</v>
      </c>
      <c r="G395" s="7">
        <f t="shared" si="38"/>
        <v>1.1175906178068776E-3</v>
      </c>
      <c r="H395" s="8">
        <f t="shared" si="41"/>
        <v>0.54603051499649524</v>
      </c>
      <c r="I395">
        <f t="shared" si="39"/>
        <v>2.3131604530268746E-4</v>
      </c>
    </row>
    <row r="396" spans="1:9">
      <c r="A396" s="3" t="s">
        <v>482</v>
      </c>
      <c r="B396">
        <v>5.19</v>
      </c>
      <c r="C396" s="4">
        <v>192</v>
      </c>
      <c r="D396">
        <f t="shared" si="36"/>
        <v>36.994219653179186</v>
      </c>
      <c r="E396" s="7">
        <f t="shared" si="37"/>
        <v>3.4851364376460082E-4</v>
      </c>
      <c r="F396" s="8">
        <f t="shared" si="40"/>
        <v>0.81736795961598219</v>
      </c>
      <c r="G396" s="7">
        <f t="shared" si="38"/>
        <v>5.1604050768840699E-4</v>
      </c>
      <c r="H396" s="8">
        <f t="shared" si="41"/>
        <v>0.54654655550418363</v>
      </c>
      <c r="I396">
        <f t="shared" si="39"/>
        <v>2.2078517176289947E-3</v>
      </c>
    </row>
    <row r="397" spans="1:9">
      <c r="A397" s="3" t="s">
        <v>233</v>
      </c>
      <c r="B397">
        <v>49.53</v>
      </c>
      <c r="C397" s="4">
        <v>1832</v>
      </c>
      <c r="D397">
        <f t="shared" si="36"/>
        <v>36.987684231778722</v>
      </c>
      <c r="E397" s="7">
        <f t="shared" si="37"/>
        <v>3.3254010175872328E-3</v>
      </c>
      <c r="F397" s="8">
        <f t="shared" si="40"/>
        <v>0.82069336063356946</v>
      </c>
      <c r="G397" s="7">
        <f t="shared" si="38"/>
        <v>4.9247565213500575E-3</v>
      </c>
      <c r="H397" s="8">
        <f t="shared" si="41"/>
        <v>0.55147131202553368</v>
      </c>
      <c r="I397">
        <f t="shared" si="39"/>
        <v>4.8188879618604741E-4</v>
      </c>
    </row>
    <row r="398" spans="1:9">
      <c r="A398" s="3" t="s">
        <v>308</v>
      </c>
      <c r="B398">
        <v>10.8</v>
      </c>
      <c r="C398" s="4">
        <v>399</v>
      </c>
      <c r="D398">
        <f t="shared" si="36"/>
        <v>36.944444444444443</v>
      </c>
      <c r="E398" s="7">
        <f t="shared" si="37"/>
        <v>7.2425491594831103E-4</v>
      </c>
      <c r="F398" s="8">
        <f t="shared" si="40"/>
        <v>0.82141761554951775</v>
      </c>
      <c r="G398" s="7">
        <f t="shared" si="38"/>
        <v>1.0738415188891706E-3</v>
      </c>
      <c r="H398" s="8">
        <f t="shared" si="41"/>
        <v>0.5525451535444228</v>
      </c>
      <c r="I398">
        <f t="shared" si="39"/>
        <v>1.1227019206643818E-3</v>
      </c>
    </row>
    <row r="399" spans="1:9">
      <c r="A399" s="3" t="s">
        <v>385</v>
      </c>
      <c r="B399">
        <v>25.13</v>
      </c>
      <c r="C399" s="4">
        <v>927</v>
      </c>
      <c r="D399">
        <f t="shared" si="36"/>
        <v>36.888181456426587</v>
      </c>
      <c r="E399" s="7">
        <f t="shared" si="37"/>
        <v>1.6826674363009633E-3</v>
      </c>
      <c r="F399" s="8">
        <f t="shared" si="40"/>
        <v>0.82310028298581872</v>
      </c>
      <c r="G399" s="7">
        <f t="shared" si="38"/>
        <v>2.4986701268226719E-3</v>
      </c>
      <c r="H399" s="8">
        <f t="shared" si="41"/>
        <v>0.5550438236712455</v>
      </c>
      <c r="I399">
        <f t="shared" si="39"/>
        <v>5.3878727290679329E-5</v>
      </c>
    </row>
    <row r="400" spans="1:9">
      <c r="A400" s="3" t="s">
        <v>56</v>
      </c>
      <c r="B400">
        <v>1.2</v>
      </c>
      <c r="C400" s="4">
        <v>44</v>
      </c>
      <c r="D400">
        <f t="shared" si="36"/>
        <v>36.666666666666671</v>
      </c>
      <c r="E400" s="7">
        <f t="shared" si="37"/>
        <v>7.9867710029387688E-5</v>
      </c>
      <c r="F400" s="8">
        <f t="shared" si="40"/>
        <v>0.82318015069584816</v>
      </c>
      <c r="G400" s="7">
        <f t="shared" si="38"/>
        <v>1.1931572432101895E-4</v>
      </c>
      <c r="H400" s="8">
        <f t="shared" si="41"/>
        <v>0.5551631393955665</v>
      </c>
      <c r="I400">
        <f t="shared" si="39"/>
        <v>4.0862290698595594E-4</v>
      </c>
    </row>
    <row r="401" spans="1:9">
      <c r="A401" s="3" t="s">
        <v>243</v>
      </c>
      <c r="B401">
        <v>9.08</v>
      </c>
      <c r="C401" s="4">
        <v>332</v>
      </c>
      <c r="D401">
        <f t="shared" si="36"/>
        <v>36.563876651982376</v>
      </c>
      <c r="E401" s="7">
        <f t="shared" si="37"/>
        <v>6.026381756762889E-4</v>
      </c>
      <c r="F401" s="8">
        <f t="shared" si="40"/>
        <v>0.82378278887152445</v>
      </c>
      <c r="G401" s="7">
        <f t="shared" si="38"/>
        <v>9.0282231402904339E-4</v>
      </c>
      <c r="H401" s="8">
        <f t="shared" si="41"/>
        <v>0.55606596170959555</v>
      </c>
      <c r="I401">
        <f t="shared" si="39"/>
        <v>2.7952791766427953E-4</v>
      </c>
    </row>
    <row r="402" spans="1:9">
      <c r="A402" s="3" t="s">
        <v>108</v>
      </c>
      <c r="B402">
        <v>6.21</v>
      </c>
      <c r="C402" s="4">
        <v>227</v>
      </c>
      <c r="D402">
        <f t="shared" si="36"/>
        <v>36.553945249597426</v>
      </c>
      <c r="E402" s="7">
        <f t="shared" si="37"/>
        <v>4.1204477674252281E-4</v>
      </c>
      <c r="F402" s="8">
        <f t="shared" si="40"/>
        <v>0.82419483364826696</v>
      </c>
      <c r="G402" s="7">
        <f t="shared" si="38"/>
        <v>6.1745887336127304E-4</v>
      </c>
      <c r="H402" s="8">
        <f t="shared" si="41"/>
        <v>0.55668342058295683</v>
      </c>
      <c r="I402">
        <f t="shared" si="39"/>
        <v>3.6053646090711267E-4</v>
      </c>
    </row>
    <row r="403" spans="1:9">
      <c r="A403" s="3" t="s">
        <v>483</v>
      </c>
      <c r="B403">
        <v>8</v>
      </c>
      <c r="C403" s="4">
        <v>292</v>
      </c>
      <c r="D403">
        <f t="shared" si="36"/>
        <v>36.5</v>
      </c>
      <c r="E403" s="7">
        <f t="shared" si="37"/>
        <v>5.3003116655866371E-4</v>
      </c>
      <c r="F403" s="8">
        <f t="shared" si="40"/>
        <v>0.82472486481482565</v>
      </c>
      <c r="G403" s="7">
        <f t="shared" si="38"/>
        <v>7.9543816214012639E-4</v>
      </c>
      <c r="H403" s="8">
        <f t="shared" si="41"/>
        <v>0.55747885874509695</v>
      </c>
      <c r="I403">
        <f t="shared" si="39"/>
        <v>4.6061568646321716E-4</v>
      </c>
    </row>
    <row r="404" spans="1:9">
      <c r="A404" s="3" t="s">
        <v>429</v>
      </c>
      <c r="B404">
        <v>10.220000000000001</v>
      </c>
      <c r="C404" s="4">
        <v>373</v>
      </c>
      <c r="D404">
        <f t="shared" si="36"/>
        <v>36.49706457925636</v>
      </c>
      <c r="E404" s="7">
        <f t="shared" si="37"/>
        <v>6.7706036002185472E-4</v>
      </c>
      <c r="F404" s="8">
        <f t="shared" si="40"/>
        <v>0.82540192517484756</v>
      </c>
      <c r="G404" s="7">
        <f t="shared" si="38"/>
        <v>1.0161722521340115E-3</v>
      </c>
      <c r="H404" s="8">
        <f t="shared" si="41"/>
        <v>0.55849503099723097</v>
      </c>
      <c r="I404">
        <f t="shared" si="39"/>
        <v>7.2310036787298637E-4</v>
      </c>
    </row>
    <row r="405" spans="1:9">
      <c r="A405" s="3" t="s">
        <v>475</v>
      </c>
      <c r="B405">
        <v>16</v>
      </c>
      <c r="C405" s="4">
        <v>582</v>
      </c>
      <c r="D405">
        <f t="shared" si="36"/>
        <v>36.375</v>
      </c>
      <c r="E405" s="7">
        <f t="shared" si="37"/>
        <v>1.0564319826614462E-3</v>
      </c>
      <c r="F405" s="8">
        <f t="shared" si="40"/>
        <v>0.82645835715750904</v>
      </c>
      <c r="G405" s="7">
        <f t="shared" si="38"/>
        <v>1.5908763242802528E-3</v>
      </c>
      <c r="H405" s="8">
        <f t="shared" si="41"/>
        <v>0.5600859073215112</v>
      </c>
      <c r="I405">
        <f t="shared" si="39"/>
        <v>4.0712520220276271E-4</v>
      </c>
    </row>
    <row r="406" spans="1:9">
      <c r="A406" s="3" t="s">
        <v>27</v>
      </c>
      <c r="B406">
        <v>9</v>
      </c>
      <c r="C406" s="4">
        <v>327</v>
      </c>
      <c r="D406">
        <f t="shared" si="36"/>
        <v>36.333333333333336</v>
      </c>
      <c r="E406" s="7">
        <f t="shared" si="37"/>
        <v>5.9356229953658581E-4</v>
      </c>
      <c r="F406" s="8">
        <f t="shared" si="40"/>
        <v>0.82705191945704559</v>
      </c>
      <c r="G406" s="7">
        <f t="shared" si="38"/>
        <v>8.9486793240764213E-4</v>
      </c>
      <c r="H406" s="8">
        <f t="shared" si="41"/>
        <v>0.56098077525391887</v>
      </c>
      <c r="I406">
        <f t="shared" si="39"/>
        <v>4.4275560105189182E-4</v>
      </c>
    </row>
    <row r="407" spans="1:9">
      <c r="A407" s="3" t="s">
        <v>333</v>
      </c>
      <c r="B407">
        <v>9.7799999999999994</v>
      </c>
      <c r="C407" s="4">
        <v>355</v>
      </c>
      <c r="D407">
        <f t="shared" si="36"/>
        <v>36.298568507157469</v>
      </c>
      <c r="E407" s="7">
        <f t="shared" si="37"/>
        <v>6.4438720591892336E-4</v>
      </c>
      <c r="F407" s="8">
        <f t="shared" si="40"/>
        <v>0.82769630666296456</v>
      </c>
      <c r="G407" s="7">
        <f t="shared" si="38"/>
        <v>9.7242315321630437E-4</v>
      </c>
      <c r="H407" s="8">
        <f t="shared" si="41"/>
        <v>0.5619531984071352</v>
      </c>
      <c r="I407">
        <f t="shared" si="39"/>
        <v>2.0614714235678289E-4</v>
      </c>
    </row>
    <row r="408" spans="1:9">
      <c r="A408" s="3" t="s">
        <v>553</v>
      </c>
      <c r="B408">
        <v>4.55</v>
      </c>
      <c r="C408" s="4">
        <v>165</v>
      </c>
      <c r="D408">
        <f t="shared" si="36"/>
        <v>36.263736263736263</v>
      </c>
      <c r="E408" s="7">
        <f t="shared" si="37"/>
        <v>2.9950391261020383E-4</v>
      </c>
      <c r="F408" s="8">
        <f t="shared" si="40"/>
        <v>0.82799581057557481</v>
      </c>
      <c r="G408" s="7">
        <f t="shared" si="38"/>
        <v>4.5240545471719686E-4</v>
      </c>
      <c r="H408" s="8">
        <f t="shared" si="41"/>
        <v>0.56240560386185234</v>
      </c>
      <c r="I408">
        <f t="shared" si="39"/>
        <v>3.8618012295327242E-4</v>
      </c>
    </row>
    <row r="409" spans="1:9">
      <c r="A409" s="3" t="s">
        <v>159</v>
      </c>
      <c r="B409">
        <v>8.51</v>
      </c>
      <c r="C409" s="4">
        <v>308</v>
      </c>
      <c r="D409">
        <f t="shared" si="36"/>
        <v>36.192714453584017</v>
      </c>
      <c r="E409" s="7">
        <f t="shared" si="37"/>
        <v>5.5907397020571383E-4</v>
      </c>
      <c r="F409" s="8">
        <f t="shared" si="40"/>
        <v>0.82855488454578052</v>
      </c>
      <c r="G409" s="7">
        <f t="shared" si="38"/>
        <v>8.4614734497655936E-4</v>
      </c>
      <c r="H409" s="8">
        <f t="shared" si="41"/>
        <v>0.56325175120682891</v>
      </c>
      <c r="I409">
        <f t="shared" si="39"/>
        <v>9.1772548678192845E-4</v>
      </c>
    </row>
    <row r="410" spans="1:9">
      <c r="A410" s="3" t="s">
        <v>304</v>
      </c>
      <c r="B410">
        <v>20.100000000000001</v>
      </c>
      <c r="C410" s="4">
        <v>722</v>
      </c>
      <c r="D410">
        <f t="shared" si="36"/>
        <v>35.920398009950247</v>
      </c>
      <c r="E410" s="7">
        <f t="shared" si="37"/>
        <v>1.3105565145731344E-3</v>
      </c>
      <c r="F410" s="8">
        <f t="shared" si="40"/>
        <v>0.82986544106035365</v>
      </c>
      <c r="G410" s="7">
        <f t="shared" si="38"/>
        <v>1.9985383823770677E-3</v>
      </c>
      <c r="H410" s="8">
        <f t="shared" si="41"/>
        <v>0.56525028958920598</v>
      </c>
      <c r="I410">
        <f t="shared" si="39"/>
        <v>5.5538950749989269E-4</v>
      </c>
    </row>
    <row r="411" spans="1:9">
      <c r="A411" s="3" t="s">
        <v>163</v>
      </c>
      <c r="B411">
        <v>12.14</v>
      </c>
      <c r="C411" s="4">
        <v>435</v>
      </c>
      <c r="D411">
        <f t="shared" si="36"/>
        <v>35.831960461285007</v>
      </c>
      <c r="E411" s="7">
        <f t="shared" si="37"/>
        <v>7.8960122415417376E-4</v>
      </c>
      <c r="F411" s="8">
        <f t="shared" si="40"/>
        <v>0.83065504228450782</v>
      </c>
      <c r="G411" s="7">
        <f t="shared" si="38"/>
        <v>1.2070774110476419E-3</v>
      </c>
      <c r="H411" s="8">
        <f t="shared" si="41"/>
        <v>0.56645736700025362</v>
      </c>
      <c r="I411">
        <f t="shared" si="39"/>
        <v>2.029309810890334E-3</v>
      </c>
    </row>
    <row r="412" spans="1:9">
      <c r="A412" s="3" t="s">
        <v>64</v>
      </c>
      <c r="B412">
        <v>44.34</v>
      </c>
      <c r="C412" s="4">
        <v>1588</v>
      </c>
      <c r="D412">
        <f t="shared" si="36"/>
        <v>35.814163283716731</v>
      </c>
      <c r="E412" s="7">
        <f t="shared" si="37"/>
        <v>2.8824982619697192E-3</v>
      </c>
      <c r="F412" s="8">
        <f t="shared" si="40"/>
        <v>0.83353754054647755</v>
      </c>
      <c r="G412" s="7">
        <f t="shared" si="38"/>
        <v>4.4087160136616508E-3</v>
      </c>
      <c r="H412" s="8">
        <f t="shared" si="41"/>
        <v>0.57086608301391528</v>
      </c>
      <c r="I412">
        <f t="shared" si="39"/>
        <v>1.6551855622459755E-4</v>
      </c>
    </row>
    <row r="413" spans="1:9">
      <c r="A413" s="3" t="s">
        <v>282</v>
      </c>
      <c r="B413">
        <v>3.61</v>
      </c>
      <c r="C413" s="4">
        <v>129</v>
      </c>
      <c r="D413">
        <f t="shared" si="36"/>
        <v>35.734072022160667</v>
      </c>
      <c r="E413" s="7">
        <f t="shared" si="37"/>
        <v>2.3415760440434117E-4</v>
      </c>
      <c r="F413" s="8">
        <f t="shared" si="40"/>
        <v>0.83377169815088192</v>
      </c>
      <c r="G413" s="7">
        <f t="shared" si="38"/>
        <v>3.5894147066573202E-4</v>
      </c>
      <c r="H413" s="8">
        <f t="shared" si="41"/>
        <v>0.57122502448458101</v>
      </c>
      <c r="I413">
        <f t="shared" si="39"/>
        <v>7.4638760946382776E-4</v>
      </c>
    </row>
    <row r="414" spans="1:9">
      <c r="A414" s="3" t="s">
        <v>388</v>
      </c>
      <c r="B414">
        <v>16.27</v>
      </c>
      <c r="C414" s="4">
        <v>581</v>
      </c>
      <c r="D414">
        <f t="shared" si="36"/>
        <v>35.709895513214505</v>
      </c>
      <c r="E414" s="7">
        <f t="shared" si="37"/>
        <v>1.0546168074335057E-3</v>
      </c>
      <c r="F414" s="8">
        <f t="shared" si="40"/>
        <v>0.83482631495831539</v>
      </c>
      <c r="G414" s="7">
        <f t="shared" si="38"/>
        <v>1.617722362252482E-3</v>
      </c>
      <c r="H414" s="8">
        <f t="shared" si="41"/>
        <v>0.57284274684683345</v>
      </c>
      <c r="I414">
        <f t="shared" si="39"/>
        <v>1.943163098171441E-4</v>
      </c>
    </row>
    <row r="415" spans="1:9">
      <c r="A415" s="3" t="s">
        <v>275</v>
      </c>
      <c r="B415">
        <v>4.22</v>
      </c>
      <c r="C415" s="4">
        <v>150</v>
      </c>
      <c r="D415">
        <f t="shared" si="36"/>
        <v>35.545023696682463</v>
      </c>
      <c r="E415" s="7">
        <f t="shared" si="37"/>
        <v>2.7227628419109438E-4</v>
      </c>
      <c r="F415" s="8">
        <f t="shared" si="40"/>
        <v>0.83509859124250652</v>
      </c>
      <c r="G415" s="7">
        <f t="shared" si="38"/>
        <v>4.1959363052891663E-4</v>
      </c>
      <c r="H415" s="8">
        <f t="shared" si="41"/>
        <v>0.57326234047736235</v>
      </c>
      <c r="I415">
        <f t="shared" si="39"/>
        <v>2.4009962830023879E-4</v>
      </c>
    </row>
    <row r="416" spans="1:9">
      <c r="A416" s="3" t="s">
        <v>436</v>
      </c>
      <c r="B416">
        <v>5.21</v>
      </c>
      <c r="C416" s="4">
        <v>185</v>
      </c>
      <c r="D416">
        <f t="shared" si="36"/>
        <v>35.508637236084454</v>
      </c>
      <c r="E416" s="7">
        <f t="shared" si="37"/>
        <v>3.3580741716901643E-4</v>
      </c>
      <c r="F416" s="8">
        <f t="shared" si="40"/>
        <v>0.8354343986596755</v>
      </c>
      <c r="G416" s="7">
        <f t="shared" si="38"/>
        <v>5.1802910309375731E-4</v>
      </c>
      <c r="H416" s="8">
        <f t="shared" si="41"/>
        <v>0.57378036958045608</v>
      </c>
      <c r="I416">
        <f t="shared" si="39"/>
        <v>4.7315760002614171E-4</v>
      </c>
    </row>
    <row r="417" spans="1:9">
      <c r="A417" s="3" t="s">
        <v>505</v>
      </c>
      <c r="B417">
        <v>10.26</v>
      </c>
      <c r="C417" s="4">
        <v>364</v>
      </c>
      <c r="D417">
        <f t="shared" si="36"/>
        <v>35.477582846003898</v>
      </c>
      <c r="E417" s="7">
        <f t="shared" si="37"/>
        <v>6.6072378297038904E-4</v>
      </c>
      <c r="F417" s="8">
        <f t="shared" si="40"/>
        <v>0.83609512244264594</v>
      </c>
      <c r="G417" s="7">
        <f t="shared" si="38"/>
        <v>1.0201494429447121E-3</v>
      </c>
      <c r="H417" s="8">
        <f t="shared" si="41"/>
        <v>0.57480051902340079</v>
      </c>
      <c r="I417">
        <f t="shared" si="39"/>
        <v>9.4405007123288254E-4</v>
      </c>
    </row>
    <row r="418" spans="1:9">
      <c r="A418" s="3" t="s">
        <v>141</v>
      </c>
      <c r="B418">
        <v>20.43</v>
      </c>
      <c r="C418" s="4">
        <v>723</v>
      </c>
      <c r="D418">
        <f t="shared" si="36"/>
        <v>35.389133627019092</v>
      </c>
      <c r="E418" s="7">
        <f t="shared" si="37"/>
        <v>1.3123716898010749E-3</v>
      </c>
      <c r="F418" s="8">
        <f t="shared" si="40"/>
        <v>0.83740749413244697</v>
      </c>
      <c r="G418" s="7">
        <f t="shared" si="38"/>
        <v>2.0313502065653476E-3</v>
      </c>
      <c r="H418" s="8">
        <f t="shared" si="41"/>
        <v>0.5768318692299661</v>
      </c>
      <c r="I418">
        <f t="shared" si="39"/>
        <v>3.4224943341731873E-4</v>
      </c>
    </row>
    <row r="419" spans="1:9">
      <c r="A419" s="3" t="s">
        <v>570</v>
      </c>
      <c r="B419">
        <v>7.38</v>
      </c>
      <c r="C419" s="4">
        <v>260</v>
      </c>
      <c r="D419">
        <f t="shared" si="36"/>
        <v>35.230352303523034</v>
      </c>
      <c r="E419" s="7">
        <f t="shared" si="37"/>
        <v>4.7194555926456362E-4</v>
      </c>
      <c r="F419" s="8">
        <f t="shared" si="40"/>
        <v>0.83787943969171153</v>
      </c>
      <c r="G419" s="7">
        <f t="shared" si="38"/>
        <v>7.3379170457426657E-4</v>
      </c>
      <c r="H419" s="8">
        <f t="shared" si="41"/>
        <v>0.57756566093454031</v>
      </c>
      <c r="I419">
        <f t="shared" si="39"/>
        <v>1.076884723819449E-3</v>
      </c>
    </row>
    <row r="420" spans="1:9">
      <c r="A420" s="3" t="s">
        <v>599</v>
      </c>
      <c r="B420">
        <v>23.22</v>
      </c>
      <c r="C420" s="4">
        <v>818</v>
      </c>
      <c r="D420">
        <f t="shared" si="36"/>
        <v>35.228251507321275</v>
      </c>
      <c r="E420" s="7">
        <f t="shared" si="37"/>
        <v>1.4848133364554347E-3</v>
      </c>
      <c r="F420" s="8">
        <f t="shared" si="40"/>
        <v>0.83936425302816697</v>
      </c>
      <c r="G420" s="7">
        <f t="shared" si="38"/>
        <v>2.3087592656117167E-3</v>
      </c>
      <c r="H420" s="8">
        <f t="shared" si="41"/>
        <v>0.57987442020015201</v>
      </c>
      <c r="I420">
        <f t="shared" si="39"/>
        <v>1.2179710360951113E-3</v>
      </c>
    </row>
    <row r="421" spans="1:9">
      <c r="A421" s="3" t="s">
        <v>521</v>
      </c>
      <c r="B421">
        <v>26.26</v>
      </c>
      <c r="C421" s="4">
        <v>925</v>
      </c>
      <c r="D421">
        <f t="shared" si="36"/>
        <v>35.224676313785224</v>
      </c>
      <c r="E421" s="7">
        <f t="shared" si="37"/>
        <v>1.6790370858450821E-3</v>
      </c>
      <c r="F421" s="8">
        <f t="shared" si="40"/>
        <v>0.84104329011401202</v>
      </c>
      <c r="G421" s="7">
        <f t="shared" si="38"/>
        <v>2.6110257672249649E-3</v>
      </c>
      <c r="H421" s="8">
        <f t="shared" si="41"/>
        <v>0.58248544596737695</v>
      </c>
      <c r="I421">
        <f t="shared" si="39"/>
        <v>2.4012998364453253E-4</v>
      </c>
    </row>
    <row r="422" spans="1:9">
      <c r="A422" s="3" t="s">
        <v>541</v>
      </c>
      <c r="B422">
        <v>5.16</v>
      </c>
      <c r="C422" s="4">
        <v>181</v>
      </c>
      <c r="D422">
        <f t="shared" si="36"/>
        <v>35.077519379844958</v>
      </c>
      <c r="E422" s="7">
        <f t="shared" si="37"/>
        <v>3.285467162572539E-4</v>
      </c>
      <c r="F422" s="8">
        <f t="shared" si="40"/>
        <v>0.84137183683026928</v>
      </c>
      <c r="G422" s="7">
        <f t="shared" si="38"/>
        <v>5.1305761458038152E-4</v>
      </c>
      <c r="H422" s="8">
        <f t="shared" si="41"/>
        <v>0.58299850358195737</v>
      </c>
      <c r="I422">
        <f t="shared" si="39"/>
        <v>1.6285853359654379E-4</v>
      </c>
    </row>
    <row r="423" spans="1:9">
      <c r="A423" s="3" t="s">
        <v>470</v>
      </c>
      <c r="B423">
        <v>3.49</v>
      </c>
      <c r="C423" s="4">
        <v>122</v>
      </c>
      <c r="D423">
        <f t="shared" si="36"/>
        <v>34.957020057306586</v>
      </c>
      <c r="E423" s="7">
        <f t="shared" si="37"/>
        <v>2.2145137780875678E-4</v>
      </c>
      <c r="F423" s="8">
        <f t="shared" si="40"/>
        <v>0.84159328820807799</v>
      </c>
      <c r="G423" s="7">
        <f t="shared" si="38"/>
        <v>3.4700989823363012E-4</v>
      </c>
      <c r="H423" s="8">
        <f t="shared" si="41"/>
        <v>0.58334551348019104</v>
      </c>
      <c r="I423">
        <f t="shared" si="39"/>
        <v>2.4409148331050456E-4</v>
      </c>
    </row>
    <row r="424" spans="1:9">
      <c r="A424" s="3" t="s">
        <v>43</v>
      </c>
      <c r="B424">
        <v>5.22</v>
      </c>
      <c r="C424" s="4">
        <v>182</v>
      </c>
      <c r="D424">
        <f t="shared" si="36"/>
        <v>34.865900383141764</v>
      </c>
      <c r="E424" s="7">
        <f t="shared" si="37"/>
        <v>3.3036189148519452E-4</v>
      </c>
      <c r="F424" s="8">
        <f t="shared" si="40"/>
        <v>0.84192365009956316</v>
      </c>
      <c r="G424" s="7">
        <f t="shared" si="38"/>
        <v>5.1902340079643247E-4</v>
      </c>
      <c r="H424" s="8">
        <f t="shared" si="41"/>
        <v>0.58386453688098749</v>
      </c>
      <c r="I424">
        <f t="shared" si="39"/>
        <v>1.3093938123005522E-3</v>
      </c>
    </row>
    <row r="425" spans="1:9">
      <c r="A425" s="3" t="s">
        <v>148</v>
      </c>
      <c r="B425">
        <v>27.96</v>
      </c>
      <c r="C425" s="4">
        <v>973</v>
      </c>
      <c r="D425">
        <f t="shared" si="36"/>
        <v>34.799713876967097</v>
      </c>
      <c r="E425" s="7">
        <f t="shared" si="37"/>
        <v>1.7661654967862323E-3</v>
      </c>
      <c r="F425" s="8">
        <f t="shared" si="40"/>
        <v>0.84368981559634937</v>
      </c>
      <c r="G425" s="7">
        <f t="shared" si="38"/>
        <v>2.7800563766797416E-3</v>
      </c>
      <c r="H425" s="8">
        <f t="shared" si="41"/>
        <v>0.58664459325766727</v>
      </c>
      <c r="I425">
        <f t="shared" si="39"/>
        <v>1.883744970857526E-4</v>
      </c>
    </row>
    <row r="426" spans="1:9">
      <c r="A426" s="3" t="s">
        <v>282</v>
      </c>
      <c r="B426">
        <v>4.01</v>
      </c>
      <c r="C426" s="4">
        <v>139</v>
      </c>
      <c r="D426">
        <f t="shared" si="36"/>
        <v>34.663341645885289</v>
      </c>
      <c r="E426" s="7">
        <f t="shared" si="37"/>
        <v>2.5230935668374747E-4</v>
      </c>
      <c r="F426" s="8">
        <f t="shared" si="40"/>
        <v>0.84394212495303311</v>
      </c>
      <c r="G426" s="7">
        <f t="shared" si="38"/>
        <v>3.987133787727383E-4</v>
      </c>
      <c r="H426" s="8">
        <f t="shared" si="41"/>
        <v>0.58704330663644</v>
      </c>
      <c r="I426">
        <f t="shared" si="39"/>
        <v>3.6887730780649219E-4</v>
      </c>
    </row>
    <row r="427" spans="1:9">
      <c r="A427" s="3" t="s">
        <v>50</v>
      </c>
      <c r="B427">
        <v>7.85</v>
      </c>
      <c r="C427" s="4">
        <v>272</v>
      </c>
      <c r="D427">
        <f t="shared" si="36"/>
        <v>34.64968152866242</v>
      </c>
      <c r="E427" s="7">
        <f t="shared" si="37"/>
        <v>4.9372766199985111E-4</v>
      </c>
      <c r="F427" s="8">
        <f t="shared" si="40"/>
        <v>0.84443585261503296</v>
      </c>
      <c r="G427" s="7">
        <f t="shared" si="38"/>
        <v>7.8052369659999891E-4</v>
      </c>
      <c r="H427" s="8">
        <f t="shared" si="41"/>
        <v>0.58782383033303998</v>
      </c>
      <c r="I427">
        <f t="shared" si="39"/>
        <v>6.4658481444679339E-4</v>
      </c>
    </row>
    <row r="428" spans="1:9">
      <c r="A428" s="3" t="s">
        <v>302</v>
      </c>
      <c r="B428">
        <v>13.75</v>
      </c>
      <c r="C428" s="4">
        <v>476</v>
      </c>
      <c r="D428">
        <f t="shared" si="36"/>
        <v>34.618181818181817</v>
      </c>
      <c r="E428" s="7">
        <f t="shared" si="37"/>
        <v>8.6402340849973957E-4</v>
      </c>
      <c r="F428" s="8">
        <f t="shared" si="40"/>
        <v>0.84529987602353274</v>
      </c>
      <c r="G428" s="7">
        <f t="shared" si="38"/>
        <v>1.3671593411783423E-3</v>
      </c>
      <c r="H428" s="8">
        <f t="shared" si="41"/>
        <v>0.58919098967421835</v>
      </c>
      <c r="I428">
        <f t="shared" si="39"/>
        <v>2.1076475891901314E-4</v>
      </c>
    </row>
    <row r="429" spans="1:9">
      <c r="A429" s="3" t="s">
        <v>342</v>
      </c>
      <c r="B429">
        <v>4.4800000000000004</v>
      </c>
      <c r="C429" s="4">
        <v>155</v>
      </c>
      <c r="D429">
        <f t="shared" si="36"/>
        <v>34.598214285714285</v>
      </c>
      <c r="E429" s="7">
        <f t="shared" si="37"/>
        <v>2.8135216033079753E-4</v>
      </c>
      <c r="F429" s="8">
        <f t="shared" si="40"/>
        <v>0.8455812281838635</v>
      </c>
      <c r="G429" s="7">
        <f t="shared" si="38"/>
        <v>4.454453707984708E-4</v>
      </c>
      <c r="H429" s="8">
        <f t="shared" si="41"/>
        <v>0.58963643504501684</v>
      </c>
      <c r="I429">
        <f t="shared" si="39"/>
        <v>1.3258014561238207E-3</v>
      </c>
    </row>
    <row r="430" spans="1:9">
      <c r="A430" s="3" t="s">
        <v>121</v>
      </c>
      <c r="B430">
        <v>28.13</v>
      </c>
      <c r="C430" s="4">
        <v>971</v>
      </c>
      <c r="D430">
        <f t="shared" si="36"/>
        <v>34.518307856381092</v>
      </c>
      <c r="E430" s="7">
        <f t="shared" si="37"/>
        <v>1.762535146330351E-3</v>
      </c>
      <c r="F430" s="8">
        <f t="shared" si="40"/>
        <v>0.8473437633301939</v>
      </c>
      <c r="G430" s="7">
        <f t="shared" si="38"/>
        <v>2.796959437625219E-3</v>
      </c>
      <c r="H430" s="8">
        <f t="shared" si="41"/>
        <v>0.5924333944826421</v>
      </c>
      <c r="I430">
        <f t="shared" si="39"/>
        <v>1.2601661377531492E-4</v>
      </c>
    </row>
    <row r="431" spans="1:9">
      <c r="A431" s="3" t="s">
        <v>575</v>
      </c>
      <c r="B431">
        <v>2.67</v>
      </c>
      <c r="C431" s="4">
        <v>92</v>
      </c>
      <c r="D431">
        <f t="shared" si="36"/>
        <v>34.456928838951313</v>
      </c>
      <c r="E431" s="7">
        <f t="shared" si="37"/>
        <v>1.6699612097053788E-4</v>
      </c>
      <c r="F431" s="8">
        <f t="shared" si="40"/>
        <v>0.84751075945116439</v>
      </c>
      <c r="G431" s="7">
        <f t="shared" si="38"/>
        <v>2.6547748661426718E-4</v>
      </c>
      <c r="H431" s="8">
        <f t="shared" si="41"/>
        <v>0.59269887196925641</v>
      </c>
      <c r="I431">
        <f t="shared" si="39"/>
        <v>8.2870876731688803E-4</v>
      </c>
    </row>
    <row r="432" spans="1:9">
      <c r="A432" s="3" t="s">
        <v>79</v>
      </c>
      <c r="B432">
        <v>17.52</v>
      </c>
      <c r="C432" s="4">
        <v>602</v>
      </c>
      <c r="D432">
        <f t="shared" si="36"/>
        <v>34.360730593607308</v>
      </c>
      <c r="E432" s="7">
        <f t="shared" si="37"/>
        <v>1.0927354872202588E-3</v>
      </c>
      <c r="F432" s="8">
        <f t="shared" si="40"/>
        <v>0.84860349493838461</v>
      </c>
      <c r="G432" s="7">
        <f t="shared" si="38"/>
        <v>1.7420095750868766E-3</v>
      </c>
      <c r="H432" s="8">
        <f t="shared" si="41"/>
        <v>0.59444088154434327</v>
      </c>
      <c r="I432">
        <f t="shared" si="39"/>
        <v>1.6958417621948385E-4</v>
      </c>
    </row>
    <row r="433" spans="1:9">
      <c r="A433" s="3" t="s">
        <v>569</v>
      </c>
      <c r="B433">
        <v>3.57</v>
      </c>
      <c r="C433" s="4">
        <v>122</v>
      </c>
      <c r="D433">
        <f t="shared" si="36"/>
        <v>34.173669467787114</v>
      </c>
      <c r="E433" s="7">
        <f t="shared" si="37"/>
        <v>2.2145137780875678E-4</v>
      </c>
      <c r="F433" s="8">
        <f t="shared" si="40"/>
        <v>0.84882494631619332</v>
      </c>
      <c r="G433" s="7">
        <f t="shared" si="38"/>
        <v>3.5496427985503139E-4</v>
      </c>
      <c r="H433" s="8">
        <f t="shared" si="41"/>
        <v>0.59479584582419831</v>
      </c>
      <c r="I433">
        <f t="shared" si="39"/>
        <v>4.7558540851211362E-4</v>
      </c>
    </row>
    <row r="434" spans="1:9">
      <c r="A434" s="3" t="s">
        <v>287</v>
      </c>
      <c r="B434">
        <v>10.01</v>
      </c>
      <c r="C434" s="4">
        <v>342</v>
      </c>
      <c r="D434">
        <f t="shared" si="36"/>
        <v>34.16583416583417</v>
      </c>
      <c r="E434" s="7">
        <f t="shared" si="37"/>
        <v>6.207899279556952E-4</v>
      </c>
      <c r="F434" s="8">
        <f t="shared" si="40"/>
        <v>0.84944573624414899</v>
      </c>
      <c r="G434" s="7">
        <f t="shared" si="38"/>
        <v>9.9529200037783302E-4</v>
      </c>
      <c r="H434" s="8">
        <f t="shared" si="41"/>
        <v>0.59579113782457616</v>
      </c>
      <c r="I434">
        <f t="shared" si="39"/>
        <v>2.7948827830248657E-4</v>
      </c>
    </row>
    <row r="435" spans="1:9">
      <c r="A435" s="3" t="s">
        <v>184</v>
      </c>
      <c r="B435">
        <v>5.87</v>
      </c>
      <c r="C435" s="4">
        <v>200</v>
      </c>
      <c r="D435">
        <f t="shared" si="36"/>
        <v>34.071550255536629</v>
      </c>
      <c r="E435" s="7">
        <f t="shared" si="37"/>
        <v>3.6303504558812583E-4</v>
      </c>
      <c r="F435" s="8">
        <f t="shared" si="40"/>
        <v>0.84980877128973709</v>
      </c>
      <c r="G435" s="7">
        <f t="shared" si="38"/>
        <v>5.8365275147031776E-4</v>
      </c>
      <c r="H435" s="8">
        <f t="shared" si="41"/>
        <v>0.59637479057604648</v>
      </c>
      <c r="I435">
        <f t="shared" si="39"/>
        <v>3.03333503063552E-4</v>
      </c>
    </row>
    <row r="436" spans="1:9">
      <c r="A436" s="3" t="s">
        <v>252</v>
      </c>
      <c r="B436">
        <v>6.37</v>
      </c>
      <c r="C436" s="4">
        <v>217</v>
      </c>
      <c r="D436">
        <f t="shared" si="36"/>
        <v>34.065934065934066</v>
      </c>
      <c r="E436" s="7">
        <f t="shared" si="37"/>
        <v>3.9389302446311657E-4</v>
      </c>
      <c r="F436" s="8">
        <f t="shared" si="40"/>
        <v>0.85020266431420022</v>
      </c>
      <c r="G436" s="7">
        <f t="shared" si="38"/>
        <v>6.3336763660407558E-4</v>
      </c>
      <c r="H436" s="8">
        <f t="shared" si="41"/>
        <v>0.59700815821265052</v>
      </c>
      <c r="I436">
        <f t="shared" si="39"/>
        <v>4.012506173813879E-4</v>
      </c>
    </row>
    <row r="437" spans="1:9">
      <c r="A437" s="3" t="s">
        <v>425</v>
      </c>
      <c r="B437">
        <v>8.4</v>
      </c>
      <c r="C437" s="4">
        <v>285</v>
      </c>
      <c r="D437">
        <f t="shared" si="36"/>
        <v>33.928571428571431</v>
      </c>
      <c r="E437" s="7">
        <f t="shared" si="37"/>
        <v>5.1732493996307937E-4</v>
      </c>
      <c r="F437" s="8">
        <f t="shared" si="40"/>
        <v>0.85071998925416326</v>
      </c>
      <c r="G437" s="7">
        <f t="shared" si="38"/>
        <v>8.3521007024713273E-4</v>
      </c>
      <c r="H437" s="8">
        <f t="shared" si="41"/>
        <v>0.59784336828289764</v>
      </c>
      <c r="I437">
        <f t="shared" si="39"/>
        <v>2.8492940743363171E-4</v>
      </c>
    </row>
    <row r="438" spans="1:9">
      <c r="A438" s="3" t="s">
        <v>384</v>
      </c>
      <c r="B438">
        <v>5.96</v>
      </c>
      <c r="C438" s="4">
        <v>202</v>
      </c>
      <c r="D438">
        <f t="shared" si="36"/>
        <v>33.892617449664428</v>
      </c>
      <c r="E438" s="7">
        <f t="shared" si="37"/>
        <v>3.6666539604400712E-4</v>
      </c>
      <c r="F438" s="8">
        <f t="shared" si="40"/>
        <v>0.85108665465020727</v>
      </c>
      <c r="G438" s="7">
        <f t="shared" si="38"/>
        <v>5.9260143079439408E-4</v>
      </c>
      <c r="H438" s="8">
        <f t="shared" si="41"/>
        <v>0.59843596971369206</v>
      </c>
      <c r="I438">
        <f t="shared" si="39"/>
        <v>2.0903665203730881E-4</v>
      </c>
    </row>
    <row r="439" spans="1:9">
      <c r="A439" s="3" t="s">
        <v>321</v>
      </c>
      <c r="B439">
        <v>4.37</v>
      </c>
      <c r="C439" s="4">
        <v>148</v>
      </c>
      <c r="D439">
        <f t="shared" si="36"/>
        <v>33.867276887871853</v>
      </c>
      <c r="E439" s="7">
        <f t="shared" si="37"/>
        <v>2.6864593373521315E-4</v>
      </c>
      <c r="F439" s="8">
        <f t="shared" si="40"/>
        <v>0.85135530058394249</v>
      </c>
      <c r="G439" s="7">
        <f t="shared" si="38"/>
        <v>4.34508096069044E-4</v>
      </c>
      <c r="H439" s="8">
        <f t="shared" si="41"/>
        <v>0.5988704778097611</v>
      </c>
      <c r="I439">
        <f t="shared" si="39"/>
        <v>3.6021597821012108E-4</v>
      </c>
    </row>
    <row r="440" spans="1:9">
      <c r="A440" s="3" t="s">
        <v>513</v>
      </c>
      <c r="B440">
        <v>7.53</v>
      </c>
      <c r="C440" s="4">
        <v>255</v>
      </c>
      <c r="D440">
        <f t="shared" si="36"/>
        <v>33.864541832669325</v>
      </c>
      <c r="E440" s="7">
        <f t="shared" si="37"/>
        <v>4.6286968312486047E-4</v>
      </c>
      <c r="F440" s="8">
        <f t="shared" si="40"/>
        <v>0.8518181702670673</v>
      </c>
      <c r="G440" s="7">
        <f t="shared" si="38"/>
        <v>7.4870617011439395E-4</v>
      </c>
      <c r="H440" s="8">
        <f t="shared" si="41"/>
        <v>0.59961918397987546</v>
      </c>
      <c r="I440">
        <f t="shared" si="39"/>
        <v>4.1311035779600935E-4</v>
      </c>
    </row>
    <row r="441" spans="1:9">
      <c r="A441" s="3" t="s">
        <v>78</v>
      </c>
      <c r="B441">
        <v>8.6300000000000008</v>
      </c>
      <c r="C441" s="4">
        <v>292</v>
      </c>
      <c r="D441">
        <f t="shared" si="36"/>
        <v>33.835457705677868</v>
      </c>
      <c r="E441" s="7">
        <f t="shared" si="37"/>
        <v>5.3003116655866371E-4</v>
      </c>
      <c r="F441" s="8">
        <f t="shared" si="40"/>
        <v>0.852348201433626</v>
      </c>
      <c r="G441" s="7">
        <f t="shared" si="38"/>
        <v>8.5807891740866137E-4</v>
      </c>
      <c r="H441" s="8">
        <f t="shared" si="41"/>
        <v>0.60047726289728409</v>
      </c>
      <c r="I441">
        <f t="shared" si="39"/>
        <v>1.6055991625728572E-3</v>
      </c>
    </row>
    <row r="442" spans="1:9">
      <c r="A442" s="3" t="s">
        <v>245</v>
      </c>
      <c r="B442">
        <v>33.53</v>
      </c>
      <c r="C442" s="4">
        <v>1134</v>
      </c>
      <c r="D442">
        <f t="shared" si="36"/>
        <v>33.820459290187891</v>
      </c>
      <c r="E442" s="7">
        <f t="shared" si="37"/>
        <v>2.0584087084846736E-3</v>
      </c>
      <c r="F442" s="8">
        <f t="shared" si="40"/>
        <v>0.85440661014211072</v>
      </c>
      <c r="G442" s="7">
        <f t="shared" si="38"/>
        <v>3.3338801970698045E-3</v>
      </c>
      <c r="H442" s="8">
        <f t="shared" si="41"/>
        <v>0.60381114309435391</v>
      </c>
      <c r="I442">
        <f t="shared" si="39"/>
        <v>1.9681149059902481E-4</v>
      </c>
    </row>
    <row r="443" spans="1:9">
      <c r="A443" s="3" t="s">
        <v>204</v>
      </c>
      <c r="B443">
        <v>4.1100000000000003</v>
      </c>
      <c r="C443" s="4">
        <v>139</v>
      </c>
      <c r="D443">
        <f t="shared" si="36"/>
        <v>33.819951338199509</v>
      </c>
      <c r="E443" s="7">
        <f t="shared" si="37"/>
        <v>2.5230935668374747E-4</v>
      </c>
      <c r="F443" s="8">
        <f t="shared" si="40"/>
        <v>0.85465891949879447</v>
      </c>
      <c r="G443" s="7">
        <f t="shared" si="38"/>
        <v>4.0865635579948994E-4</v>
      </c>
      <c r="H443" s="8">
        <f t="shared" si="41"/>
        <v>0.60421979945015336</v>
      </c>
      <c r="I443">
        <f t="shared" si="39"/>
        <v>2.4825499518454919E-4</v>
      </c>
    </row>
    <row r="444" spans="1:9">
      <c r="A444" s="3" t="s">
        <v>22</v>
      </c>
      <c r="B444">
        <v>5.18</v>
      </c>
      <c r="C444" s="4">
        <v>175</v>
      </c>
      <c r="D444">
        <f t="shared" si="36"/>
        <v>33.783783783783782</v>
      </c>
      <c r="E444" s="7">
        <f t="shared" si="37"/>
        <v>3.1765566488961013E-4</v>
      </c>
      <c r="F444" s="8">
        <f t="shared" si="40"/>
        <v>0.85497657516368408</v>
      </c>
      <c r="G444" s="7">
        <f t="shared" si="38"/>
        <v>5.1504620998573183E-4</v>
      </c>
      <c r="H444" s="8">
        <f t="shared" si="41"/>
        <v>0.60473484566013913</v>
      </c>
      <c r="I444">
        <f t="shared" si="39"/>
        <v>5.2556207081433381E-4</v>
      </c>
    </row>
    <row r="445" spans="1:9">
      <c r="A445" s="3" t="s">
        <v>464</v>
      </c>
      <c r="B445">
        <v>10.96</v>
      </c>
      <c r="C445" s="4">
        <v>370</v>
      </c>
      <c r="D445">
        <f t="shared" si="36"/>
        <v>33.759124087591239</v>
      </c>
      <c r="E445" s="7">
        <f t="shared" si="37"/>
        <v>6.7161483433803286E-4</v>
      </c>
      <c r="F445" s="8">
        <f t="shared" si="40"/>
        <v>0.85564818999802217</v>
      </c>
      <c r="G445" s="7">
        <f t="shared" si="38"/>
        <v>1.0897502821319732E-3</v>
      </c>
      <c r="H445" s="8">
        <f t="shared" si="41"/>
        <v>0.60582459594227112</v>
      </c>
      <c r="I445">
        <f t="shared" si="39"/>
        <v>5.7264806834844695E-4</v>
      </c>
    </row>
    <row r="446" spans="1:9">
      <c r="A446" s="3" t="s">
        <v>210</v>
      </c>
      <c r="B446">
        <v>11.94</v>
      </c>
      <c r="C446" s="4">
        <v>403</v>
      </c>
      <c r="D446">
        <f t="shared" si="36"/>
        <v>33.752093802345058</v>
      </c>
      <c r="E446" s="7">
        <f t="shared" si="37"/>
        <v>7.3151561686007362E-4</v>
      </c>
      <c r="F446" s="8">
        <f t="shared" si="40"/>
        <v>0.85637970561488219</v>
      </c>
      <c r="G446" s="7">
        <f t="shared" si="38"/>
        <v>1.1871914569941385E-3</v>
      </c>
      <c r="H446" s="8">
        <f t="shared" si="41"/>
        <v>0.6070117873992652</v>
      </c>
      <c r="I446">
        <f t="shared" si="39"/>
        <v>1.2963723983627773E-4</v>
      </c>
    </row>
    <row r="447" spans="1:9">
      <c r="A447" s="3" t="s">
        <v>208</v>
      </c>
      <c r="B447">
        <v>2.7</v>
      </c>
      <c r="C447" s="4">
        <v>91</v>
      </c>
      <c r="D447">
        <f t="shared" si="36"/>
        <v>33.703703703703702</v>
      </c>
      <c r="E447" s="7">
        <f t="shared" si="37"/>
        <v>1.6518094574259726E-4</v>
      </c>
      <c r="F447" s="8">
        <f t="shared" si="40"/>
        <v>0.85654488656062477</v>
      </c>
      <c r="G447" s="7">
        <f t="shared" si="38"/>
        <v>2.6846037972229266E-4</v>
      </c>
      <c r="H447" s="8">
        <f t="shared" si="41"/>
        <v>0.60728024777898748</v>
      </c>
      <c r="I447">
        <f t="shared" si="39"/>
        <v>2.4269419896583155E-4</v>
      </c>
    </row>
    <row r="448" spans="1:9">
      <c r="A448" s="3" t="s">
        <v>46</v>
      </c>
      <c r="B448">
        <v>5.05</v>
      </c>
      <c r="C448" s="4">
        <v>170</v>
      </c>
      <c r="D448">
        <f t="shared" si="36"/>
        <v>33.663366336633665</v>
      </c>
      <c r="E448" s="7">
        <f t="shared" si="37"/>
        <v>3.0857978874990698E-4</v>
      </c>
      <c r="F448" s="8">
        <f t="shared" si="40"/>
        <v>0.85685346634937465</v>
      </c>
      <c r="G448" s="7">
        <f t="shared" si="38"/>
        <v>5.0212033985095478E-4</v>
      </c>
      <c r="H448" s="8">
        <f t="shared" si="41"/>
        <v>0.60778236811883846</v>
      </c>
      <c r="I448">
        <f t="shared" si="39"/>
        <v>6.0135079792800195E-4</v>
      </c>
    </row>
    <row r="449" spans="1:9">
      <c r="A449" s="3" t="s">
        <v>170</v>
      </c>
      <c r="B449">
        <v>12.51</v>
      </c>
      <c r="C449" s="4">
        <v>421</v>
      </c>
      <c r="D449">
        <f t="shared" si="36"/>
        <v>33.653077537969622</v>
      </c>
      <c r="E449" s="7">
        <f t="shared" si="37"/>
        <v>7.6418877096300487E-4</v>
      </c>
      <c r="F449" s="8">
        <f t="shared" si="40"/>
        <v>0.85761765512033761</v>
      </c>
      <c r="G449" s="7">
        <f t="shared" si="38"/>
        <v>1.2438664260466226E-3</v>
      </c>
      <c r="H449" s="8">
        <f t="shared" si="41"/>
        <v>0.60902623454488503</v>
      </c>
      <c r="I449">
        <f t="shared" si="39"/>
        <v>2.5867369869747581E-4</v>
      </c>
    </row>
    <row r="450" spans="1:9">
      <c r="A450" s="3" t="s">
        <v>510</v>
      </c>
      <c r="B450">
        <v>5.38</v>
      </c>
      <c r="C450" s="4">
        <v>181</v>
      </c>
      <c r="D450">
        <f t="shared" ref="D450:D513" si="42">C450/B450</f>
        <v>33.643122676579928</v>
      </c>
      <c r="E450" s="7">
        <f t="shared" si="37"/>
        <v>3.285467162572539E-4</v>
      </c>
      <c r="F450" s="8">
        <f t="shared" si="40"/>
        <v>0.85794620183659487</v>
      </c>
      <c r="G450" s="7">
        <f t="shared" si="38"/>
        <v>5.34932164039235E-4</v>
      </c>
      <c r="H450" s="8">
        <f t="shared" si="41"/>
        <v>0.60956116670892424</v>
      </c>
      <c r="I450">
        <f t="shared" si="39"/>
        <v>2.6619061250376941E-4</v>
      </c>
    </row>
    <row r="451" spans="1:9">
      <c r="A451" s="3" t="s">
        <v>351</v>
      </c>
      <c r="B451">
        <v>5.52</v>
      </c>
      <c r="C451" s="4">
        <v>185</v>
      </c>
      <c r="D451">
        <f t="shared" si="42"/>
        <v>33.514492753623188</v>
      </c>
      <c r="E451" s="7">
        <f t="shared" ref="E451:E514" si="43">C451/550911</f>
        <v>3.3580741716901643E-4</v>
      </c>
      <c r="F451" s="8">
        <f t="shared" si="40"/>
        <v>0.85828200925376386</v>
      </c>
      <c r="G451" s="7">
        <f t="shared" ref="G451:G514" si="44">B451/10057.35</f>
        <v>5.4885233187668711E-4</v>
      </c>
      <c r="H451" s="8">
        <f t="shared" si="41"/>
        <v>0.61011001904080098</v>
      </c>
      <c r="I451">
        <f t="shared" ref="I451:I514" si="45">F451*H452-F452*H451</f>
        <v>1.1922554066696733E-3</v>
      </c>
    </row>
    <row r="452" spans="1:9">
      <c r="A452" s="3" t="s">
        <v>263</v>
      </c>
      <c r="B452">
        <v>24.69</v>
      </c>
      <c r="C452" s="4">
        <v>826</v>
      </c>
      <c r="D452">
        <f t="shared" si="42"/>
        <v>33.45484001620089</v>
      </c>
      <c r="E452" s="7">
        <f t="shared" si="43"/>
        <v>1.4993347382789598E-3</v>
      </c>
      <c r="F452" s="8">
        <f t="shared" ref="F452:F515" si="46">F451+E452</f>
        <v>0.85978134399204287</v>
      </c>
      <c r="G452" s="7">
        <f t="shared" si="44"/>
        <v>2.4549210279049649E-3</v>
      </c>
      <c r="H452" s="8">
        <f t="shared" ref="H452:H515" si="47">H451+G452</f>
        <v>0.61256494006870599</v>
      </c>
      <c r="I452">
        <f t="shared" si="45"/>
        <v>2.2867537761317447E-4</v>
      </c>
    </row>
    <row r="453" spans="1:9">
      <c r="A453" s="3" t="s">
        <v>228</v>
      </c>
      <c r="B453">
        <v>4.7300000000000004</v>
      </c>
      <c r="C453" s="4">
        <v>158</v>
      </c>
      <c r="D453">
        <f t="shared" si="42"/>
        <v>33.403805496828753</v>
      </c>
      <c r="E453" s="7">
        <f t="shared" si="43"/>
        <v>2.8679768601461945E-4</v>
      </c>
      <c r="F453" s="8">
        <f t="shared" si="46"/>
        <v>0.86006814167805745</v>
      </c>
      <c r="G453" s="7">
        <f t="shared" si="44"/>
        <v>4.7030281336534976E-4</v>
      </c>
      <c r="H453" s="8">
        <f t="shared" si="47"/>
        <v>0.61303524288207134</v>
      </c>
      <c r="I453">
        <f t="shared" si="45"/>
        <v>2.5508202924162671E-4</v>
      </c>
    </row>
    <row r="454" spans="1:9">
      <c r="A454" s="3" t="s">
        <v>344</v>
      </c>
      <c r="B454">
        <v>5.26</v>
      </c>
      <c r="C454" s="4">
        <v>175</v>
      </c>
      <c r="D454">
        <f t="shared" si="42"/>
        <v>33.269961977186313</v>
      </c>
      <c r="E454" s="7">
        <f t="shared" si="43"/>
        <v>3.1765566488961013E-4</v>
      </c>
      <c r="F454" s="8">
        <f t="shared" si="46"/>
        <v>0.86038579734294707</v>
      </c>
      <c r="G454" s="7">
        <f t="shared" si="44"/>
        <v>5.230005916071331E-4</v>
      </c>
      <c r="H454" s="8">
        <f t="shared" si="47"/>
        <v>0.61355824347367849</v>
      </c>
      <c r="I454">
        <f t="shared" si="45"/>
        <v>1.0399882261025173E-4</v>
      </c>
    </row>
    <row r="455" spans="1:9">
      <c r="A455" s="3" t="s">
        <v>424</v>
      </c>
      <c r="B455">
        <v>2.14</v>
      </c>
      <c r="C455" s="4">
        <v>71</v>
      </c>
      <c r="D455">
        <f t="shared" si="42"/>
        <v>33.177570093457945</v>
      </c>
      <c r="E455" s="7">
        <f t="shared" si="43"/>
        <v>1.2887744118378469E-4</v>
      </c>
      <c r="F455" s="8">
        <f t="shared" si="46"/>
        <v>0.86051467478413091</v>
      </c>
      <c r="G455" s="7">
        <f t="shared" si="44"/>
        <v>2.1277970837248382E-4</v>
      </c>
      <c r="H455" s="8">
        <f t="shared" si="47"/>
        <v>0.61377102318205101</v>
      </c>
      <c r="I455">
        <f t="shared" si="45"/>
        <v>3.6891109412229284E-4</v>
      </c>
    </row>
    <row r="456" spans="1:9">
      <c r="A456" s="3" t="s">
        <v>272</v>
      </c>
      <c r="B456">
        <v>7.58</v>
      </c>
      <c r="C456" s="4">
        <v>251</v>
      </c>
      <c r="D456">
        <f t="shared" si="42"/>
        <v>33.113456464379944</v>
      </c>
      <c r="E456" s="7">
        <f t="shared" si="43"/>
        <v>4.5560898221309794E-4</v>
      </c>
      <c r="F456" s="8">
        <f t="shared" si="46"/>
        <v>0.86097028376634399</v>
      </c>
      <c r="G456" s="7">
        <f t="shared" si="44"/>
        <v>7.5367765862776974E-4</v>
      </c>
      <c r="H456" s="8">
        <f t="shared" si="47"/>
        <v>0.61452470084067878</v>
      </c>
      <c r="I456">
        <f t="shared" si="45"/>
        <v>4.9291045909727327E-4</v>
      </c>
    </row>
    <row r="457" spans="1:9">
      <c r="A457" s="3" t="s">
        <v>294</v>
      </c>
      <c r="B457">
        <v>10.11</v>
      </c>
      <c r="C457" s="4">
        <v>334</v>
      </c>
      <c r="D457">
        <f t="shared" si="42"/>
        <v>33.036597428288822</v>
      </c>
      <c r="E457" s="7">
        <f t="shared" si="43"/>
        <v>6.0626852613217014E-4</v>
      </c>
      <c r="F457" s="8">
        <f t="shared" si="46"/>
        <v>0.86157655229247621</v>
      </c>
      <c r="G457" s="7">
        <f t="shared" si="44"/>
        <v>1.0052349774045846E-3</v>
      </c>
      <c r="H457" s="8">
        <f t="shared" si="47"/>
        <v>0.61552993581808335</v>
      </c>
      <c r="I457">
        <f t="shared" si="45"/>
        <v>3.276385086860012E-4</v>
      </c>
    </row>
    <row r="458" spans="1:9">
      <c r="A458" s="3" t="s">
        <v>171</v>
      </c>
      <c r="B458">
        <v>6.72</v>
      </c>
      <c r="C458" s="4">
        <v>222</v>
      </c>
      <c r="D458">
        <f t="shared" si="42"/>
        <v>33.035714285714285</v>
      </c>
      <c r="E458" s="7">
        <f t="shared" si="43"/>
        <v>4.0296890060281972E-4</v>
      </c>
      <c r="F458" s="8">
        <f t="shared" si="46"/>
        <v>0.86197952119307908</v>
      </c>
      <c r="G458" s="7">
        <f t="shared" si="44"/>
        <v>6.6816805619770612E-4</v>
      </c>
      <c r="H458" s="8">
        <f t="shared" si="47"/>
        <v>0.61619810387428109</v>
      </c>
      <c r="I458">
        <f t="shared" si="45"/>
        <v>1.7700527225071871E-3</v>
      </c>
    </row>
    <row r="459" spans="1:9">
      <c r="A459" s="3" t="s">
        <v>265</v>
      </c>
      <c r="B459">
        <v>36.299999999999997</v>
      </c>
      <c r="C459" s="4">
        <v>1199</v>
      </c>
      <c r="D459">
        <f t="shared" si="42"/>
        <v>33.030303030303031</v>
      </c>
      <c r="E459" s="7">
        <f t="shared" si="43"/>
        <v>2.1763950983008143E-3</v>
      </c>
      <c r="F459" s="8">
        <f t="shared" si="46"/>
        <v>0.86415591629137989</v>
      </c>
      <c r="G459" s="7">
        <f t="shared" si="44"/>
        <v>3.609300660710823E-3</v>
      </c>
      <c r="H459" s="8">
        <f t="shared" si="47"/>
        <v>0.61980740453499195</v>
      </c>
      <c r="I459">
        <f t="shared" si="45"/>
        <v>6.7297387986486878E-4</v>
      </c>
    </row>
    <row r="460" spans="1:9">
      <c r="A460" s="3" t="s">
        <v>161</v>
      </c>
      <c r="B460">
        <v>13.79</v>
      </c>
      <c r="C460" s="4">
        <v>455</v>
      </c>
      <c r="D460">
        <f t="shared" si="42"/>
        <v>32.994923857868024</v>
      </c>
      <c r="E460" s="7">
        <f t="shared" si="43"/>
        <v>8.2590472871298636E-4</v>
      </c>
      <c r="F460" s="8">
        <f t="shared" si="46"/>
        <v>0.86498182102009291</v>
      </c>
      <c r="G460" s="7">
        <f t="shared" si="44"/>
        <v>1.3711365319890427E-3</v>
      </c>
      <c r="H460" s="8">
        <f t="shared" si="47"/>
        <v>0.621178541066981</v>
      </c>
      <c r="I460">
        <f t="shared" si="45"/>
        <v>4.8069562847474767E-4</v>
      </c>
    </row>
    <row r="461" spans="1:9">
      <c r="A461" s="3" t="s">
        <v>320</v>
      </c>
      <c r="B461">
        <v>9.85</v>
      </c>
      <c r="C461" s="4">
        <v>325</v>
      </c>
      <c r="D461">
        <f t="shared" si="42"/>
        <v>32.994923857868024</v>
      </c>
      <c r="E461" s="7">
        <f t="shared" si="43"/>
        <v>5.8993194908070446E-4</v>
      </c>
      <c r="F461" s="8">
        <f t="shared" si="46"/>
        <v>0.86557175296917366</v>
      </c>
      <c r="G461" s="7">
        <f t="shared" si="44"/>
        <v>9.7938323713503048E-4</v>
      </c>
      <c r="H461" s="8">
        <f t="shared" si="47"/>
        <v>0.62215792430411598</v>
      </c>
      <c r="I461">
        <f t="shared" si="45"/>
        <v>1.6308134586611178E-3</v>
      </c>
    </row>
    <row r="462" spans="1:9">
      <c r="A462" s="3" t="s">
        <v>249</v>
      </c>
      <c r="B462">
        <v>33.369999999999997</v>
      </c>
      <c r="C462" s="4">
        <v>1099</v>
      </c>
      <c r="D462">
        <f t="shared" si="42"/>
        <v>32.93377284986515</v>
      </c>
      <c r="E462" s="7">
        <f t="shared" si="43"/>
        <v>1.9948775755067516E-3</v>
      </c>
      <c r="F462" s="8">
        <f t="shared" si="46"/>
        <v>0.86756663054468042</v>
      </c>
      <c r="G462" s="7">
        <f t="shared" si="44"/>
        <v>3.317971433827002E-3</v>
      </c>
      <c r="H462" s="8">
        <f t="shared" si="47"/>
        <v>0.62547589573794293</v>
      </c>
      <c r="I462">
        <f t="shared" si="45"/>
        <v>5.5413569587869915E-4</v>
      </c>
    </row>
    <row r="463" spans="1:9">
      <c r="A463" s="3" t="s">
        <v>422</v>
      </c>
      <c r="B463">
        <v>11.32</v>
      </c>
      <c r="C463" s="4">
        <v>372</v>
      </c>
      <c r="D463">
        <f t="shared" si="42"/>
        <v>32.862190812720847</v>
      </c>
      <c r="E463" s="7">
        <f t="shared" si="43"/>
        <v>6.752451847939141E-4</v>
      </c>
      <c r="F463" s="8">
        <f t="shared" si="46"/>
        <v>0.86824187572947431</v>
      </c>
      <c r="G463" s="7">
        <f t="shared" si="44"/>
        <v>1.1255449994282789E-3</v>
      </c>
      <c r="H463" s="8">
        <f t="shared" si="47"/>
        <v>0.62660144073737123</v>
      </c>
      <c r="I463">
        <f t="shared" si="45"/>
        <v>4.0362584230368981E-4</v>
      </c>
    </row>
    <row r="464" spans="1:9">
      <c r="A464" s="3" t="s">
        <v>205</v>
      </c>
      <c r="B464">
        <v>8.18</v>
      </c>
      <c r="C464" s="4">
        <v>266</v>
      </c>
      <c r="D464">
        <f t="shared" si="42"/>
        <v>32.518337408312959</v>
      </c>
      <c r="E464" s="7">
        <f t="shared" si="43"/>
        <v>4.8283661063220739E-4</v>
      </c>
      <c r="F464" s="8">
        <f t="shared" si="46"/>
        <v>0.86872471234010651</v>
      </c>
      <c r="G464" s="7">
        <f t="shared" si="44"/>
        <v>8.1333552078827914E-4</v>
      </c>
      <c r="H464" s="8">
        <f t="shared" si="47"/>
        <v>0.62741477625815956</v>
      </c>
      <c r="I464">
        <f t="shared" si="45"/>
        <v>4.4657204335840639E-4</v>
      </c>
    </row>
    <row r="465" spans="1:9">
      <c r="A465" s="3" t="s">
        <v>24</v>
      </c>
      <c r="B465">
        <v>9.02</v>
      </c>
      <c r="C465" s="4">
        <v>292</v>
      </c>
      <c r="D465">
        <f t="shared" si="42"/>
        <v>32.372505543237253</v>
      </c>
      <c r="E465" s="7">
        <f t="shared" si="43"/>
        <v>5.3003116655866371E-4</v>
      </c>
      <c r="F465" s="8">
        <f t="shared" si="46"/>
        <v>0.86925474350666521</v>
      </c>
      <c r="G465" s="7">
        <f t="shared" si="44"/>
        <v>8.9685652781299244E-4</v>
      </c>
      <c r="H465" s="8">
        <f t="shared" si="47"/>
        <v>0.62831163278597257</v>
      </c>
      <c r="I465">
        <f t="shared" si="45"/>
        <v>4.7499620368174345E-4</v>
      </c>
    </row>
    <row r="466" spans="1:9">
      <c r="A466" s="3" t="s">
        <v>25</v>
      </c>
      <c r="B466">
        <v>9.56</v>
      </c>
      <c r="C466" s="4">
        <v>308</v>
      </c>
      <c r="D466">
        <f t="shared" si="42"/>
        <v>32.21757322175732</v>
      </c>
      <c r="E466" s="7">
        <f t="shared" si="43"/>
        <v>5.5907397020571383E-4</v>
      </c>
      <c r="F466" s="8">
        <f t="shared" si="46"/>
        <v>0.86981381747687092</v>
      </c>
      <c r="G466" s="7">
        <f t="shared" si="44"/>
        <v>9.50548603757451E-4</v>
      </c>
      <c r="H466" s="8">
        <f t="shared" si="47"/>
        <v>0.62926218138973</v>
      </c>
      <c r="I466">
        <f t="shared" si="45"/>
        <v>1.7826226000206002E-4</v>
      </c>
    </row>
    <row r="467" spans="1:9">
      <c r="A467" s="3" t="s">
        <v>394</v>
      </c>
      <c r="B467">
        <v>3.58</v>
      </c>
      <c r="C467" s="4">
        <v>115</v>
      </c>
      <c r="D467">
        <f t="shared" si="42"/>
        <v>32.122905027932958</v>
      </c>
      <c r="E467" s="7">
        <f t="shared" si="43"/>
        <v>2.0874515121317236E-4</v>
      </c>
      <c r="F467" s="8">
        <f t="shared" si="46"/>
        <v>0.87002256262808408</v>
      </c>
      <c r="G467" s="7">
        <f t="shared" si="44"/>
        <v>3.5595857755770654E-4</v>
      </c>
      <c r="H467" s="8">
        <f t="shared" si="47"/>
        <v>0.62961813996728766</v>
      </c>
      <c r="I467">
        <f t="shared" si="45"/>
        <v>4.285214731535314E-4</v>
      </c>
    </row>
    <row r="468" spans="1:9">
      <c r="A468" s="3" t="s">
        <v>219</v>
      </c>
      <c r="B468">
        <v>8.6</v>
      </c>
      <c r="C468" s="4">
        <v>276</v>
      </c>
      <c r="D468">
        <f t="shared" si="42"/>
        <v>32.093023255813954</v>
      </c>
      <c r="E468" s="7">
        <f t="shared" si="43"/>
        <v>5.0098836291161369E-4</v>
      </c>
      <c r="F468" s="8">
        <f t="shared" si="46"/>
        <v>0.87052355099099565</v>
      </c>
      <c r="G468" s="7">
        <f t="shared" si="44"/>
        <v>8.5509602430063579E-4</v>
      </c>
      <c r="H468" s="8">
        <f t="shared" si="47"/>
        <v>0.63047323599158833</v>
      </c>
      <c r="I468">
        <f t="shared" si="45"/>
        <v>3.1150414959268957E-4</v>
      </c>
    </row>
    <row r="469" spans="1:9">
      <c r="A469" s="3" t="s">
        <v>471</v>
      </c>
      <c r="B469">
        <v>6.23</v>
      </c>
      <c r="C469" s="4">
        <v>199</v>
      </c>
      <c r="D469">
        <f t="shared" si="42"/>
        <v>31.942215088282502</v>
      </c>
      <c r="E469" s="7">
        <f t="shared" si="43"/>
        <v>3.6121987036018521E-4</v>
      </c>
      <c r="F469" s="8">
        <f t="shared" si="46"/>
        <v>0.87088477086135585</v>
      </c>
      <c r="G469" s="7">
        <f t="shared" si="44"/>
        <v>6.1944746876662347E-4</v>
      </c>
      <c r="H469" s="8">
        <f t="shared" si="47"/>
        <v>0.63109268346035496</v>
      </c>
      <c r="I469">
        <f t="shared" si="45"/>
        <v>2.2557103786036148E-4</v>
      </c>
    </row>
    <row r="470" spans="1:9">
      <c r="A470" s="3" t="s">
        <v>463</v>
      </c>
      <c r="B470">
        <v>4.51</v>
      </c>
      <c r="C470" s="4">
        <v>144</v>
      </c>
      <c r="D470">
        <f t="shared" si="42"/>
        <v>31.929046563192905</v>
      </c>
      <c r="E470" s="7">
        <f t="shared" si="43"/>
        <v>2.6138523282345061E-4</v>
      </c>
      <c r="F470" s="8">
        <f t="shared" si="46"/>
        <v>0.87114615609417934</v>
      </c>
      <c r="G470" s="7">
        <f t="shared" si="44"/>
        <v>4.4842826390649622E-4</v>
      </c>
      <c r="H470" s="8">
        <f t="shared" si="47"/>
        <v>0.63154111172426142</v>
      </c>
      <c r="I470">
        <f t="shared" si="45"/>
        <v>3.5273530925173935E-3</v>
      </c>
    </row>
    <row r="471" spans="1:9">
      <c r="A471" s="3" t="s">
        <v>177</v>
      </c>
      <c r="B471">
        <v>69.760000000000005</v>
      </c>
      <c r="C471" s="4">
        <v>2194</v>
      </c>
      <c r="D471">
        <f t="shared" si="42"/>
        <v>31.450688073394492</v>
      </c>
      <c r="E471" s="7">
        <f t="shared" si="43"/>
        <v>3.9824944501017402E-3</v>
      </c>
      <c r="F471" s="8">
        <f t="shared" si="46"/>
        <v>0.87512865054428113</v>
      </c>
      <c r="G471" s="7">
        <f t="shared" si="44"/>
        <v>6.9362207738619024E-3</v>
      </c>
      <c r="H471" s="8">
        <f t="shared" si="47"/>
        <v>0.63847733249812333</v>
      </c>
      <c r="I471">
        <f t="shared" si="45"/>
        <v>4.9723104846244315E-4</v>
      </c>
    </row>
    <row r="472" spans="1:9">
      <c r="A472" s="3" t="s">
        <v>248</v>
      </c>
      <c r="B472">
        <v>9.83</v>
      </c>
      <c r="C472" s="4">
        <v>309</v>
      </c>
      <c r="D472">
        <f t="shared" si="42"/>
        <v>31.43438453713123</v>
      </c>
      <c r="E472" s="7">
        <f t="shared" si="43"/>
        <v>5.6088914543365445E-4</v>
      </c>
      <c r="F472" s="8">
        <f t="shared" si="46"/>
        <v>0.87568953968971475</v>
      </c>
      <c r="G472" s="7">
        <f t="shared" si="44"/>
        <v>9.7739464172968017E-4</v>
      </c>
      <c r="H472" s="8">
        <f t="shared" si="47"/>
        <v>0.63945472713985296</v>
      </c>
      <c r="I472">
        <f t="shared" si="45"/>
        <v>5.4657625499143769E-4</v>
      </c>
    </row>
    <row r="473" spans="1:9">
      <c r="A473" s="3" t="s">
        <v>578</v>
      </c>
      <c r="B473">
        <v>10.77</v>
      </c>
      <c r="C473" s="4">
        <v>337</v>
      </c>
      <c r="D473">
        <f t="shared" si="42"/>
        <v>31.290622098421544</v>
      </c>
      <c r="E473" s="7">
        <f t="shared" si="43"/>
        <v>6.1171405181599211E-4</v>
      </c>
      <c r="F473" s="8">
        <f t="shared" si="46"/>
        <v>0.87630125374153078</v>
      </c>
      <c r="G473" s="7">
        <f t="shared" si="44"/>
        <v>1.0708586257811451E-3</v>
      </c>
      <c r="H473" s="8">
        <f t="shared" si="47"/>
        <v>0.64052558576563412</v>
      </c>
      <c r="I473">
        <f t="shared" si="45"/>
        <v>1.8025708927149608E-4</v>
      </c>
    </row>
    <row r="474" spans="1:9">
      <c r="A474" s="3" t="s">
        <v>81</v>
      </c>
      <c r="B474">
        <v>3.55</v>
      </c>
      <c r="C474" s="4">
        <v>111</v>
      </c>
      <c r="D474">
        <f t="shared" si="42"/>
        <v>31.26760563380282</v>
      </c>
      <c r="E474" s="7">
        <f t="shared" si="43"/>
        <v>2.0148445030140986E-4</v>
      </c>
      <c r="F474" s="8">
        <f t="shared" si="46"/>
        <v>0.87650273819183222</v>
      </c>
      <c r="G474" s="7">
        <f t="shared" si="44"/>
        <v>3.5297568444968107E-4</v>
      </c>
      <c r="H474" s="8">
        <f t="shared" si="47"/>
        <v>0.64087856145008382</v>
      </c>
      <c r="I474">
        <f t="shared" si="45"/>
        <v>4.870727035258815E-4</v>
      </c>
    </row>
    <row r="475" spans="1:9">
      <c r="A475" s="3" t="s">
        <v>21</v>
      </c>
      <c r="B475">
        <v>9.58</v>
      </c>
      <c r="C475" s="4">
        <v>299</v>
      </c>
      <c r="D475">
        <f t="shared" si="42"/>
        <v>31.210855949895617</v>
      </c>
      <c r="E475" s="7">
        <f t="shared" si="43"/>
        <v>5.4273739315424815E-4</v>
      </c>
      <c r="F475" s="8">
        <f t="shared" si="46"/>
        <v>0.87704547558498647</v>
      </c>
      <c r="G475" s="7">
        <f t="shared" si="44"/>
        <v>9.5253719916280131E-4</v>
      </c>
      <c r="H475" s="8">
        <f t="shared" si="47"/>
        <v>0.64183109864924659</v>
      </c>
      <c r="I475">
        <f t="shared" si="45"/>
        <v>4.6298310732428849E-4</v>
      </c>
    </row>
    <row r="476" spans="1:9">
      <c r="A476" s="3" t="s">
        <v>590</v>
      </c>
      <c r="B476">
        <v>9.09</v>
      </c>
      <c r="C476" s="4">
        <v>283</v>
      </c>
      <c r="D476">
        <f t="shared" si="42"/>
        <v>31.133113311331133</v>
      </c>
      <c r="E476" s="7">
        <f t="shared" si="43"/>
        <v>5.1369458950719803E-4</v>
      </c>
      <c r="F476" s="8">
        <f t="shared" si="46"/>
        <v>0.8775591701744937</v>
      </c>
      <c r="G476" s="7">
        <f t="shared" si="44"/>
        <v>9.0381661173171855E-4</v>
      </c>
      <c r="H476" s="8">
        <f t="shared" si="47"/>
        <v>0.64273491526097826</v>
      </c>
      <c r="I476">
        <f t="shared" si="45"/>
        <v>1.6214801098595188E-3</v>
      </c>
    </row>
    <row r="477" spans="1:9">
      <c r="A477" s="3" t="s">
        <v>130</v>
      </c>
      <c r="B477">
        <v>31.74</v>
      </c>
      <c r="C477" s="4">
        <v>984</v>
      </c>
      <c r="D477">
        <f t="shared" si="42"/>
        <v>31.001890359168243</v>
      </c>
      <c r="E477" s="7">
        <f t="shared" si="43"/>
        <v>1.7861324242935792E-3</v>
      </c>
      <c r="F477" s="8">
        <f t="shared" si="46"/>
        <v>0.87934530259878729</v>
      </c>
      <c r="G477" s="7">
        <f t="shared" si="44"/>
        <v>3.1559009082909512E-3</v>
      </c>
      <c r="H477" s="8">
        <f t="shared" si="47"/>
        <v>0.64589081616926924</v>
      </c>
      <c r="I477">
        <f t="shared" si="45"/>
        <v>3.2133523110633444E-4</v>
      </c>
    </row>
    <row r="478" spans="1:9">
      <c r="A478" s="3" t="s">
        <v>65</v>
      </c>
      <c r="B478">
        <v>6.29</v>
      </c>
      <c r="C478" s="4">
        <v>195</v>
      </c>
      <c r="D478">
        <f t="shared" si="42"/>
        <v>31.001589825119236</v>
      </c>
      <c r="E478" s="7">
        <f t="shared" si="43"/>
        <v>3.5395916944842268E-4</v>
      </c>
      <c r="F478" s="8">
        <f t="shared" si="46"/>
        <v>0.87969926176823576</v>
      </c>
      <c r="G478" s="7">
        <f t="shared" si="44"/>
        <v>6.2541325498267431E-4</v>
      </c>
      <c r="H478" s="8">
        <f t="shared" si="47"/>
        <v>0.64651622942425191</v>
      </c>
      <c r="I478">
        <f t="shared" si="45"/>
        <v>2.9208159507364551E-3</v>
      </c>
    </row>
    <row r="479" spans="1:9">
      <c r="A479" s="3" t="s">
        <v>131</v>
      </c>
      <c r="B479">
        <v>57.06</v>
      </c>
      <c r="C479" s="4">
        <v>1764</v>
      </c>
      <c r="D479">
        <f t="shared" si="42"/>
        <v>30.914826498422713</v>
      </c>
      <c r="E479" s="7">
        <f t="shared" si="43"/>
        <v>3.2019691020872699E-3</v>
      </c>
      <c r="F479" s="8">
        <f t="shared" si="46"/>
        <v>0.88290123087032302</v>
      </c>
      <c r="G479" s="7">
        <f t="shared" si="44"/>
        <v>5.6734626914644514E-3</v>
      </c>
      <c r="H479" s="8">
        <f t="shared" si="47"/>
        <v>0.65218969211571631</v>
      </c>
      <c r="I479">
        <f t="shared" si="45"/>
        <v>6.3052928467566272E-4</v>
      </c>
    </row>
    <row r="480" spans="1:9">
      <c r="A480" s="3" t="s">
        <v>538</v>
      </c>
      <c r="B480">
        <v>12.28</v>
      </c>
      <c r="C480" s="4">
        <v>378</v>
      </c>
      <c r="D480">
        <f t="shared" si="42"/>
        <v>30.781758957654723</v>
      </c>
      <c r="E480" s="7">
        <f t="shared" si="43"/>
        <v>6.8613623616155782E-4</v>
      </c>
      <c r="F480" s="8">
        <f t="shared" si="46"/>
        <v>0.88358736710648456</v>
      </c>
      <c r="G480" s="7">
        <f t="shared" si="44"/>
        <v>1.2209975788850939E-3</v>
      </c>
      <c r="H480" s="8">
        <f t="shared" si="47"/>
        <v>0.65341068969460137</v>
      </c>
      <c r="I480">
        <f t="shared" si="45"/>
        <v>1.855919102656034E-3</v>
      </c>
    </row>
    <row r="481" spans="1:9">
      <c r="A481" s="3" t="s">
        <v>292</v>
      </c>
      <c r="B481">
        <v>36.11</v>
      </c>
      <c r="C481" s="4">
        <v>1110</v>
      </c>
      <c r="D481">
        <f t="shared" si="42"/>
        <v>30.739407366380505</v>
      </c>
      <c r="E481" s="7">
        <f t="shared" si="43"/>
        <v>2.0148445030140983E-3</v>
      </c>
      <c r="F481" s="8">
        <f t="shared" si="46"/>
        <v>0.8856022116094987</v>
      </c>
      <c r="G481" s="7">
        <f t="shared" si="44"/>
        <v>3.5904090043599951E-3</v>
      </c>
      <c r="H481" s="8">
        <f t="shared" si="47"/>
        <v>0.65700109869896139</v>
      </c>
      <c r="I481">
        <f t="shared" si="45"/>
        <v>1.4399342621496114E-4</v>
      </c>
    </row>
    <row r="482" spans="1:9">
      <c r="A482" s="3" t="s">
        <v>439</v>
      </c>
      <c r="B482">
        <v>2.8</v>
      </c>
      <c r="C482" s="4">
        <v>86</v>
      </c>
      <c r="D482">
        <f t="shared" si="42"/>
        <v>30.714285714285715</v>
      </c>
      <c r="E482" s="7">
        <f t="shared" si="43"/>
        <v>1.5610506960289411E-4</v>
      </c>
      <c r="F482" s="8">
        <f t="shared" si="46"/>
        <v>0.88575831667910154</v>
      </c>
      <c r="G482" s="7">
        <f t="shared" si="44"/>
        <v>2.7840335674904419E-4</v>
      </c>
      <c r="H482" s="8">
        <f t="shared" si="47"/>
        <v>0.6572795020557104</v>
      </c>
      <c r="I482">
        <f t="shared" si="45"/>
        <v>8.236432672971139E-4</v>
      </c>
    </row>
    <row r="483" spans="1:9">
      <c r="A483" s="3" t="s">
        <v>151</v>
      </c>
      <c r="B483">
        <v>15.99</v>
      </c>
      <c r="C483" s="4">
        <v>490</v>
      </c>
      <c r="D483">
        <f t="shared" si="42"/>
        <v>30.644152595372105</v>
      </c>
      <c r="E483" s="7">
        <f t="shared" si="43"/>
        <v>8.8943586169090835E-4</v>
      </c>
      <c r="F483" s="8">
        <f t="shared" si="46"/>
        <v>0.88664775254079242</v>
      </c>
      <c r="G483" s="7">
        <f t="shared" si="44"/>
        <v>1.5898820265775775E-3</v>
      </c>
      <c r="H483" s="8">
        <f t="shared" si="47"/>
        <v>0.65886938408228801</v>
      </c>
      <c r="I483">
        <f t="shared" si="45"/>
        <v>9.1629896066969252E-4</v>
      </c>
    </row>
    <row r="484" spans="1:9">
      <c r="A484" s="3" t="s">
        <v>339</v>
      </c>
      <c r="B484">
        <v>17.760000000000002</v>
      </c>
      <c r="C484" s="4">
        <v>543</v>
      </c>
      <c r="D484">
        <f t="shared" si="42"/>
        <v>30.574324324324323</v>
      </c>
      <c r="E484" s="7">
        <f t="shared" si="43"/>
        <v>9.856401487717617E-4</v>
      </c>
      <c r="F484" s="8">
        <f t="shared" si="46"/>
        <v>0.8876333926895642</v>
      </c>
      <c r="G484" s="7">
        <f t="shared" si="44"/>
        <v>1.7658727199510807E-3</v>
      </c>
      <c r="H484" s="8">
        <f t="shared" si="47"/>
        <v>0.66063525680223911</v>
      </c>
      <c r="I484">
        <f t="shared" si="45"/>
        <v>2.645570802338737E-4</v>
      </c>
    </row>
    <row r="485" spans="1:9">
      <c r="A485" s="3" t="s">
        <v>212</v>
      </c>
      <c r="B485">
        <v>5.09</v>
      </c>
      <c r="C485" s="4">
        <v>154</v>
      </c>
      <c r="D485">
        <f t="shared" si="42"/>
        <v>30.255402750491161</v>
      </c>
      <c r="E485" s="7">
        <f t="shared" si="43"/>
        <v>2.7953698510285691E-4</v>
      </c>
      <c r="F485" s="8">
        <f t="shared" si="46"/>
        <v>0.88791292967466706</v>
      </c>
      <c r="G485" s="7">
        <f t="shared" si="44"/>
        <v>5.0609753066165541E-4</v>
      </c>
      <c r="H485" s="8">
        <f t="shared" si="47"/>
        <v>0.66114135433290078</v>
      </c>
      <c r="I485">
        <f t="shared" si="45"/>
        <v>1.9593611982539061E-3</v>
      </c>
    </row>
    <row r="486" spans="1:9">
      <c r="A486" s="3" t="s">
        <v>196</v>
      </c>
      <c r="B486">
        <v>37.69</v>
      </c>
      <c r="C486" s="4">
        <v>1140</v>
      </c>
      <c r="D486">
        <f t="shared" si="42"/>
        <v>30.246749801008228</v>
      </c>
      <c r="E486" s="7">
        <f t="shared" si="43"/>
        <v>2.0692997598523175E-3</v>
      </c>
      <c r="F486" s="8">
        <f t="shared" si="46"/>
        <v>0.88998222943451943</v>
      </c>
      <c r="G486" s="7">
        <f t="shared" si="44"/>
        <v>3.7475080413826699E-3</v>
      </c>
      <c r="H486" s="8">
        <f t="shared" si="47"/>
        <v>0.66488886237428346</v>
      </c>
      <c r="I486">
        <f t="shared" si="45"/>
        <v>2.6310894856673706E-4</v>
      </c>
    </row>
    <row r="487" spans="1:9">
      <c r="A487" s="3" t="s">
        <v>339</v>
      </c>
      <c r="B487">
        <v>5.0599999999999996</v>
      </c>
      <c r="C487" s="4">
        <v>153</v>
      </c>
      <c r="D487">
        <f t="shared" si="42"/>
        <v>30.237154150197632</v>
      </c>
      <c r="E487" s="7">
        <f t="shared" si="43"/>
        <v>2.777218098749163E-4</v>
      </c>
      <c r="F487" s="8">
        <f t="shared" si="46"/>
        <v>0.89025995124439439</v>
      </c>
      <c r="G487" s="7">
        <f t="shared" si="44"/>
        <v>5.0311463755362983E-4</v>
      </c>
      <c r="H487" s="8">
        <f t="shared" si="47"/>
        <v>0.66539197701183705</v>
      </c>
      <c r="I487">
        <f t="shared" si="45"/>
        <v>3.023634748368087E-4</v>
      </c>
    </row>
    <row r="488" spans="1:9">
      <c r="A488" s="3" t="s">
        <v>278</v>
      </c>
      <c r="B488">
        <v>5.79</v>
      </c>
      <c r="C488" s="4">
        <v>174</v>
      </c>
      <c r="D488">
        <f t="shared" si="42"/>
        <v>30.051813471502591</v>
      </c>
      <c r="E488" s="7">
        <f t="shared" si="43"/>
        <v>3.1584048966166951E-4</v>
      </c>
      <c r="F488" s="8">
        <f t="shared" si="46"/>
        <v>0.8905757917340561</v>
      </c>
      <c r="G488" s="7">
        <f t="shared" si="44"/>
        <v>5.756983698489165E-4</v>
      </c>
      <c r="H488" s="8">
        <f t="shared" si="47"/>
        <v>0.665967675381686</v>
      </c>
      <c r="I488">
        <f t="shared" si="45"/>
        <v>2.3890694139431234E-3</v>
      </c>
    </row>
    <row r="489" spans="1:9">
      <c r="A489" s="3" t="s">
        <v>193</v>
      </c>
      <c r="B489">
        <v>45.71</v>
      </c>
      <c r="C489" s="4">
        <v>1372</v>
      </c>
      <c r="D489">
        <f t="shared" si="42"/>
        <v>30.015313935681469</v>
      </c>
      <c r="E489" s="7">
        <f t="shared" si="43"/>
        <v>2.4904204127345433E-3</v>
      </c>
      <c r="F489" s="8">
        <f t="shared" si="46"/>
        <v>0.89306621214679061</v>
      </c>
      <c r="G489" s="7">
        <f t="shared" si="44"/>
        <v>4.5449347989281472E-3</v>
      </c>
      <c r="H489" s="8">
        <f t="shared" si="47"/>
        <v>0.67051261018061414</v>
      </c>
      <c r="I489">
        <f t="shared" si="45"/>
        <v>1.3073095954851954E-3</v>
      </c>
    </row>
    <row r="490" spans="1:9">
      <c r="A490" s="3" t="s">
        <v>595</v>
      </c>
      <c r="B490">
        <v>24.92</v>
      </c>
      <c r="C490" s="4">
        <v>744</v>
      </c>
      <c r="D490">
        <f t="shared" si="42"/>
        <v>29.855537720706259</v>
      </c>
      <c r="E490" s="7">
        <f t="shared" si="43"/>
        <v>1.3504903695878282E-3</v>
      </c>
      <c r="F490" s="8">
        <f t="shared" si="46"/>
        <v>0.89441670251637839</v>
      </c>
      <c r="G490" s="7">
        <f t="shared" si="44"/>
        <v>2.4777898750664939E-3</v>
      </c>
      <c r="H490" s="8">
        <f t="shared" si="47"/>
        <v>0.67299040005568067</v>
      </c>
      <c r="I490">
        <f t="shared" si="45"/>
        <v>1.0426656977755577E-3</v>
      </c>
    </row>
    <row r="491" spans="1:9">
      <c r="A491" s="3" t="s">
        <v>183</v>
      </c>
      <c r="B491">
        <v>19.87</v>
      </c>
      <c r="C491" s="4">
        <v>593</v>
      </c>
      <c r="D491">
        <f t="shared" si="42"/>
        <v>29.84398590840463</v>
      </c>
      <c r="E491" s="7">
        <f t="shared" si="43"/>
        <v>1.0763989101687931E-3</v>
      </c>
      <c r="F491" s="8">
        <f t="shared" si="46"/>
        <v>0.89549310142654714</v>
      </c>
      <c r="G491" s="7">
        <f t="shared" si="44"/>
        <v>1.9756695352155388E-3</v>
      </c>
      <c r="H491" s="8">
        <f t="shared" si="47"/>
        <v>0.67496606959089622</v>
      </c>
      <c r="I491">
        <f t="shared" si="45"/>
        <v>6.6733767807591882E-4</v>
      </c>
    </row>
    <row r="492" spans="1:9">
      <c r="A492" s="3" t="s">
        <v>257</v>
      </c>
      <c r="B492">
        <v>12.71</v>
      </c>
      <c r="C492" s="4">
        <v>379</v>
      </c>
      <c r="D492">
        <f t="shared" si="42"/>
        <v>29.819040125885127</v>
      </c>
      <c r="E492" s="7">
        <f t="shared" si="43"/>
        <v>6.8795141138949844E-4</v>
      </c>
      <c r="F492" s="8">
        <f t="shared" si="46"/>
        <v>0.8961810528379367</v>
      </c>
      <c r="G492" s="7">
        <f t="shared" si="44"/>
        <v>1.2637523801001258E-3</v>
      </c>
      <c r="H492" s="8">
        <f t="shared" si="47"/>
        <v>0.67622982197099635</v>
      </c>
      <c r="I492">
        <f t="shared" si="45"/>
        <v>3.6809819933603105E-4</v>
      </c>
    </row>
    <row r="493" spans="1:9">
      <c r="A493" s="3" t="s">
        <v>589</v>
      </c>
      <c r="B493">
        <v>7.01</v>
      </c>
      <c r="C493" s="4">
        <v>209</v>
      </c>
      <c r="D493">
        <f t="shared" si="42"/>
        <v>29.814550641940087</v>
      </c>
      <c r="E493" s="7">
        <f t="shared" si="43"/>
        <v>3.7937162263959151E-4</v>
      </c>
      <c r="F493" s="8">
        <f t="shared" si="46"/>
        <v>0.89656042446057627</v>
      </c>
      <c r="G493" s="7">
        <f t="shared" si="44"/>
        <v>6.9700268957528571E-4</v>
      </c>
      <c r="H493" s="8">
        <f t="shared" si="47"/>
        <v>0.67692682466057164</v>
      </c>
      <c r="I493">
        <f t="shared" si="45"/>
        <v>1.9611986377965351E-4</v>
      </c>
    </row>
    <row r="494" spans="1:9">
      <c r="A494" s="3" t="s">
        <v>598</v>
      </c>
      <c r="B494">
        <v>3.73</v>
      </c>
      <c r="C494" s="4">
        <v>111</v>
      </c>
      <c r="D494">
        <f t="shared" si="42"/>
        <v>29.758713136729224</v>
      </c>
      <c r="E494" s="7">
        <f t="shared" si="43"/>
        <v>2.0148445030140986E-4</v>
      </c>
      <c r="F494" s="8">
        <f t="shared" si="46"/>
        <v>0.8967619089108777</v>
      </c>
      <c r="G494" s="7">
        <f t="shared" si="44"/>
        <v>3.7087304309783392E-4</v>
      </c>
      <c r="H494" s="8">
        <f t="shared" si="47"/>
        <v>0.67729769770366943</v>
      </c>
      <c r="I494">
        <f t="shared" si="45"/>
        <v>3.219354146846154E-4</v>
      </c>
    </row>
    <row r="495" spans="1:9">
      <c r="A495" s="3" t="s">
        <v>601</v>
      </c>
      <c r="B495">
        <v>6.12</v>
      </c>
      <c r="C495" s="4">
        <v>182</v>
      </c>
      <c r="D495">
        <f t="shared" si="42"/>
        <v>29.738562091503269</v>
      </c>
      <c r="E495" s="7">
        <f t="shared" si="43"/>
        <v>3.3036189148519452E-4</v>
      </c>
      <c r="F495" s="8">
        <f t="shared" si="46"/>
        <v>0.89709227080236287</v>
      </c>
      <c r="G495" s="7">
        <f t="shared" si="44"/>
        <v>6.0851019403719662E-4</v>
      </c>
      <c r="H495" s="8">
        <f t="shared" si="47"/>
        <v>0.67790620789770661</v>
      </c>
      <c r="I495">
        <f t="shared" si="45"/>
        <v>2.5864343359449649E-4</v>
      </c>
    </row>
    <row r="496" spans="1:9">
      <c r="A496" s="3" t="s">
        <v>412</v>
      </c>
      <c r="B496">
        <v>4.9000000000000004</v>
      </c>
      <c r="C496" s="4">
        <v>145</v>
      </c>
      <c r="D496">
        <f t="shared" si="42"/>
        <v>29.591836734693874</v>
      </c>
      <c r="E496" s="7">
        <f t="shared" si="43"/>
        <v>2.6320040805139123E-4</v>
      </c>
      <c r="F496" s="8">
        <f t="shared" si="46"/>
        <v>0.89735547121041426</v>
      </c>
      <c r="G496" s="7">
        <f t="shared" si="44"/>
        <v>4.872058743108274E-4</v>
      </c>
      <c r="H496" s="8">
        <f t="shared" si="47"/>
        <v>0.67839341377201745</v>
      </c>
      <c r="I496">
        <f t="shared" si="45"/>
        <v>2.5375442195374465E-4</v>
      </c>
    </row>
    <row r="497" spans="1:9">
      <c r="A497" s="3" t="s">
        <v>180</v>
      </c>
      <c r="B497">
        <v>4.79</v>
      </c>
      <c r="C497" s="4">
        <v>141</v>
      </c>
      <c r="D497">
        <f t="shared" si="42"/>
        <v>29.436325678496868</v>
      </c>
      <c r="E497" s="7">
        <f t="shared" si="43"/>
        <v>2.559397071396287E-4</v>
      </c>
      <c r="F497" s="8">
        <f t="shared" si="46"/>
        <v>0.89761141091755392</v>
      </c>
      <c r="G497" s="7">
        <f t="shared" si="44"/>
        <v>4.7626859958140066E-4</v>
      </c>
      <c r="H497" s="8">
        <f t="shared" si="47"/>
        <v>0.67886968237159884</v>
      </c>
      <c r="I497">
        <f t="shared" si="45"/>
        <v>2.7177650841758716E-4</v>
      </c>
    </row>
    <row r="498" spans="1:9">
      <c r="A498" s="3" t="s">
        <v>535</v>
      </c>
      <c r="B498">
        <v>5.13</v>
      </c>
      <c r="C498" s="4">
        <v>151</v>
      </c>
      <c r="D498">
        <f t="shared" si="42"/>
        <v>29.434697855750489</v>
      </c>
      <c r="E498" s="7">
        <f t="shared" si="43"/>
        <v>2.74091459419035E-4</v>
      </c>
      <c r="F498" s="8">
        <f t="shared" si="46"/>
        <v>0.89788550237697295</v>
      </c>
      <c r="G498" s="7">
        <f t="shared" si="44"/>
        <v>5.1007472147235604E-4</v>
      </c>
      <c r="H498" s="8">
        <f t="shared" si="47"/>
        <v>0.67937975709307119</v>
      </c>
      <c r="I498">
        <f t="shared" si="45"/>
        <v>1.3711242230854959E-3</v>
      </c>
    </row>
    <row r="499" spans="1:9">
      <c r="A499" s="3" t="s">
        <v>189</v>
      </c>
      <c r="B499">
        <v>25.87</v>
      </c>
      <c r="C499" s="4">
        <v>761</v>
      </c>
      <c r="D499">
        <f t="shared" si="42"/>
        <v>29.416312330885194</v>
      </c>
      <c r="E499" s="7">
        <f t="shared" si="43"/>
        <v>1.3813483484628188E-3</v>
      </c>
      <c r="F499" s="8">
        <f t="shared" si="46"/>
        <v>0.89926685072543577</v>
      </c>
      <c r="G499" s="7">
        <f t="shared" si="44"/>
        <v>2.5722481568206338E-3</v>
      </c>
      <c r="H499" s="8">
        <f t="shared" si="47"/>
        <v>0.68195200524989186</v>
      </c>
      <c r="I499">
        <f t="shared" si="45"/>
        <v>3.9882491332088321E-4</v>
      </c>
    </row>
    <row r="500" spans="1:9">
      <c r="A500" s="3" t="s">
        <v>454</v>
      </c>
      <c r="B500">
        <v>7.52</v>
      </c>
      <c r="C500" s="4">
        <v>221</v>
      </c>
      <c r="D500">
        <f t="shared" si="42"/>
        <v>29.388297872340427</v>
      </c>
      <c r="E500" s="7">
        <f t="shared" si="43"/>
        <v>4.0115372537487904E-4</v>
      </c>
      <c r="F500" s="8">
        <f t="shared" si="46"/>
        <v>0.89966800445081063</v>
      </c>
      <c r="G500" s="7">
        <f t="shared" si="44"/>
        <v>7.4771187241171868E-4</v>
      </c>
      <c r="H500" s="8">
        <f t="shared" si="47"/>
        <v>0.6826997171223036</v>
      </c>
      <c r="I500">
        <f t="shared" si="45"/>
        <v>8.3025536299252689E-4</v>
      </c>
    </row>
    <row r="501" spans="1:9">
      <c r="A501" s="3" t="s">
        <v>206</v>
      </c>
      <c r="B501">
        <v>15.64</v>
      </c>
      <c r="C501" s="4">
        <v>459</v>
      </c>
      <c r="D501">
        <f t="shared" si="42"/>
        <v>29.34782608695652</v>
      </c>
      <c r="E501" s="7">
        <f t="shared" si="43"/>
        <v>8.3316542962474883E-4</v>
      </c>
      <c r="F501" s="8">
        <f t="shared" si="46"/>
        <v>0.90050116988043538</v>
      </c>
      <c r="G501" s="7">
        <f t="shared" si="44"/>
        <v>1.5550816069839471E-3</v>
      </c>
      <c r="H501" s="8">
        <f t="shared" si="47"/>
        <v>0.68425479872928752</v>
      </c>
      <c r="I501">
        <f t="shared" si="45"/>
        <v>9.6700929678905645E-4</v>
      </c>
    </row>
    <row r="502" spans="1:9">
      <c r="A502" s="3" t="s">
        <v>244</v>
      </c>
      <c r="B502">
        <v>18.18</v>
      </c>
      <c r="C502" s="4">
        <v>532</v>
      </c>
      <c r="D502">
        <f t="shared" si="42"/>
        <v>29.262926292629263</v>
      </c>
      <c r="E502" s="7">
        <f t="shared" si="43"/>
        <v>9.6567322126441479E-4</v>
      </c>
      <c r="F502" s="8">
        <f t="shared" si="46"/>
        <v>0.90146684310169978</v>
      </c>
      <c r="G502" s="7">
        <f t="shared" si="44"/>
        <v>1.8076332234634371E-3</v>
      </c>
      <c r="H502" s="8">
        <f t="shared" si="47"/>
        <v>0.68606243195275096</v>
      </c>
      <c r="I502">
        <f t="shared" si="45"/>
        <v>2.0994039988708746E-4</v>
      </c>
    </row>
    <row r="503" spans="1:9">
      <c r="A503" s="3" t="s">
        <v>70</v>
      </c>
      <c r="B503">
        <v>3.94</v>
      </c>
      <c r="C503" s="4">
        <v>115</v>
      </c>
      <c r="D503">
        <f t="shared" si="42"/>
        <v>29.18781725888325</v>
      </c>
      <c r="E503" s="7">
        <f t="shared" si="43"/>
        <v>2.0874515121317236E-4</v>
      </c>
      <c r="F503" s="8">
        <f t="shared" si="46"/>
        <v>0.90167558825291294</v>
      </c>
      <c r="G503" s="7">
        <f t="shared" si="44"/>
        <v>3.9175329485401225E-4</v>
      </c>
      <c r="H503" s="8">
        <f t="shared" si="47"/>
        <v>0.68645418524760493</v>
      </c>
      <c r="I503">
        <f t="shared" si="45"/>
        <v>1.1419080460367548E-3</v>
      </c>
    </row>
    <row r="504" spans="1:9">
      <c r="A504" s="3" t="s">
        <v>366</v>
      </c>
      <c r="B504">
        <v>21.34</v>
      </c>
      <c r="C504" s="4">
        <v>619</v>
      </c>
      <c r="D504">
        <f t="shared" si="42"/>
        <v>29.006560449859418</v>
      </c>
      <c r="E504" s="7">
        <f t="shared" si="43"/>
        <v>1.1235934660952494E-3</v>
      </c>
      <c r="F504" s="8">
        <f t="shared" si="46"/>
        <v>0.90279918171900819</v>
      </c>
      <c r="G504" s="7">
        <f t="shared" si="44"/>
        <v>2.1218312975087869E-3</v>
      </c>
      <c r="H504" s="8">
        <f t="shared" si="47"/>
        <v>0.68857601654511369</v>
      </c>
      <c r="I504">
        <f t="shared" si="45"/>
        <v>5.5734147399078005E-4</v>
      </c>
    </row>
    <row r="505" spans="1:9">
      <c r="A505" s="3" t="s">
        <v>397</v>
      </c>
      <c r="B505">
        <v>10.4</v>
      </c>
      <c r="C505" s="4">
        <v>301</v>
      </c>
      <c r="D505">
        <f t="shared" si="42"/>
        <v>28.94230769230769</v>
      </c>
      <c r="E505" s="7">
        <f t="shared" si="43"/>
        <v>5.4636774361012939E-4</v>
      </c>
      <c r="F505" s="8">
        <f t="shared" si="46"/>
        <v>0.90334554946261836</v>
      </c>
      <c r="G505" s="7">
        <f t="shared" si="44"/>
        <v>1.0340696107821643E-3</v>
      </c>
      <c r="H505" s="8">
        <f t="shared" si="47"/>
        <v>0.68961008615589581</v>
      </c>
      <c r="I505">
        <f t="shared" si="45"/>
        <v>1.037018811425372E-3</v>
      </c>
    </row>
    <row r="506" spans="1:9">
      <c r="A506" s="3" t="s">
        <v>46</v>
      </c>
      <c r="B506">
        <v>19.350000000000001</v>
      </c>
      <c r="C506" s="4">
        <v>560</v>
      </c>
      <c r="D506">
        <f t="shared" si="42"/>
        <v>28.940568475452196</v>
      </c>
      <c r="E506" s="7">
        <f t="shared" si="43"/>
        <v>1.0164981276467523E-3</v>
      </c>
      <c r="F506" s="8">
        <f t="shared" si="46"/>
        <v>0.90436204759026506</v>
      </c>
      <c r="G506" s="7">
        <f t="shared" si="44"/>
        <v>1.9239660546764307E-3</v>
      </c>
      <c r="H506" s="8">
        <f t="shared" si="47"/>
        <v>0.69153405221057229</v>
      </c>
      <c r="I506">
        <f t="shared" si="45"/>
        <v>5.0760723391840568E-4</v>
      </c>
    </row>
    <row r="507" spans="1:9">
      <c r="A507" s="3" t="s">
        <v>540</v>
      </c>
      <c r="B507">
        <v>9.4700000000000006</v>
      </c>
      <c r="C507" s="4">
        <v>274</v>
      </c>
      <c r="D507">
        <f t="shared" si="42"/>
        <v>28.933474128827875</v>
      </c>
      <c r="E507" s="7">
        <f t="shared" si="43"/>
        <v>4.9735801245573245E-4</v>
      </c>
      <c r="F507" s="8">
        <f t="shared" si="46"/>
        <v>0.90485940560272082</v>
      </c>
      <c r="G507" s="7">
        <f t="shared" si="44"/>
        <v>9.4159992443337468E-4</v>
      </c>
      <c r="H507" s="8">
        <f t="shared" si="47"/>
        <v>0.69247565213500561</v>
      </c>
      <c r="I507">
        <f t="shared" si="45"/>
        <v>3.1191268787500448E-4</v>
      </c>
    </row>
    <row r="508" spans="1:9">
      <c r="A508" s="3" t="s">
        <v>251</v>
      </c>
      <c r="B508">
        <v>5.8</v>
      </c>
      <c r="C508" s="4">
        <v>167</v>
      </c>
      <c r="D508">
        <f t="shared" si="42"/>
        <v>28.793103448275861</v>
      </c>
      <c r="E508" s="7">
        <f t="shared" si="43"/>
        <v>3.0313426306608507E-4</v>
      </c>
      <c r="F508" s="8">
        <f t="shared" si="46"/>
        <v>0.90516253986578687</v>
      </c>
      <c r="G508" s="7">
        <f t="shared" si="44"/>
        <v>5.7669266755159155E-4</v>
      </c>
      <c r="H508" s="8">
        <f t="shared" si="47"/>
        <v>0.69305234480255717</v>
      </c>
      <c r="I508">
        <f t="shared" si="45"/>
        <v>6.5067127655571433E-4</v>
      </c>
    </row>
    <row r="509" spans="1:9">
      <c r="A509" s="3" t="s">
        <v>63</v>
      </c>
      <c r="B509">
        <v>12.08</v>
      </c>
      <c r="C509" s="4">
        <v>347</v>
      </c>
      <c r="D509">
        <f t="shared" si="42"/>
        <v>28.725165562913908</v>
      </c>
      <c r="E509" s="7">
        <f t="shared" si="43"/>
        <v>6.298658040953983E-4</v>
      </c>
      <c r="F509" s="8">
        <f t="shared" si="46"/>
        <v>0.90579240566988228</v>
      </c>
      <c r="G509" s="7">
        <f t="shared" si="44"/>
        <v>1.2011116248315907E-3</v>
      </c>
      <c r="H509" s="8">
        <f t="shared" si="47"/>
        <v>0.69425345642738878</v>
      </c>
      <c r="I509">
        <f t="shared" si="45"/>
        <v>6.3787756289435116E-4</v>
      </c>
    </row>
    <row r="510" spans="1:9">
      <c r="A510" s="3" t="s">
        <v>128</v>
      </c>
      <c r="B510">
        <v>11.84</v>
      </c>
      <c r="C510" s="4">
        <v>340</v>
      </c>
      <c r="D510">
        <f t="shared" si="42"/>
        <v>28.716216216216218</v>
      </c>
      <c r="E510" s="7">
        <f t="shared" si="43"/>
        <v>6.1715957749981397E-4</v>
      </c>
      <c r="F510" s="8">
        <f t="shared" si="46"/>
        <v>0.90640956524738214</v>
      </c>
      <c r="G510" s="7">
        <f t="shared" si="44"/>
        <v>1.1772484799673869E-3</v>
      </c>
      <c r="H510" s="8">
        <f t="shared" si="47"/>
        <v>0.69543070490735615</v>
      </c>
      <c r="I510">
        <f t="shared" si="45"/>
        <v>1.9586829108930726E-4</v>
      </c>
    </row>
    <row r="511" spans="1:9">
      <c r="A511" s="3" t="s">
        <v>217</v>
      </c>
      <c r="B511">
        <v>3.63</v>
      </c>
      <c r="C511" s="4">
        <v>104</v>
      </c>
      <c r="D511">
        <f t="shared" si="42"/>
        <v>28.650137741046834</v>
      </c>
      <c r="E511" s="7">
        <f t="shared" si="43"/>
        <v>1.8877822370582544E-4</v>
      </c>
      <c r="F511" s="8">
        <f t="shared" si="46"/>
        <v>0.90659834347108792</v>
      </c>
      <c r="G511" s="7">
        <f t="shared" si="44"/>
        <v>3.6093006607108234E-4</v>
      </c>
      <c r="H511" s="8">
        <f t="shared" si="47"/>
        <v>0.69579163497342722</v>
      </c>
      <c r="I511">
        <f t="shared" si="45"/>
        <v>2.3641290775888724E-4</v>
      </c>
    </row>
    <row r="512" spans="1:9">
      <c r="A512" s="3" t="s">
        <v>355</v>
      </c>
      <c r="B512">
        <v>4.3600000000000003</v>
      </c>
      <c r="C512" s="4">
        <v>124</v>
      </c>
      <c r="D512">
        <f t="shared" si="42"/>
        <v>28.440366972477062</v>
      </c>
      <c r="E512" s="7">
        <f t="shared" si="43"/>
        <v>2.2508172826463802E-4</v>
      </c>
      <c r="F512" s="8">
        <f t="shared" si="46"/>
        <v>0.90682342519935255</v>
      </c>
      <c r="G512" s="7">
        <f t="shared" si="44"/>
        <v>4.335137983663689E-4</v>
      </c>
      <c r="H512" s="8">
        <f t="shared" si="47"/>
        <v>0.69622514877179353</v>
      </c>
      <c r="I512">
        <f t="shared" si="45"/>
        <v>1.0991780882317892E-3</v>
      </c>
    </row>
    <row r="513" spans="1:9">
      <c r="A513" s="3" t="s">
        <v>100</v>
      </c>
      <c r="B513">
        <v>20.25</v>
      </c>
      <c r="C513" s="4">
        <v>575</v>
      </c>
      <c r="D513">
        <f t="shared" si="42"/>
        <v>28.395061728395063</v>
      </c>
      <c r="E513" s="7">
        <f t="shared" si="43"/>
        <v>1.0437257560658617E-3</v>
      </c>
      <c r="F513" s="8">
        <f t="shared" si="46"/>
        <v>0.90786715095541837</v>
      </c>
      <c r="G513" s="7">
        <f t="shared" si="44"/>
        <v>2.013452847917195E-3</v>
      </c>
      <c r="H513" s="8">
        <f t="shared" si="47"/>
        <v>0.69823860161971074</v>
      </c>
      <c r="I513">
        <f t="shared" si="45"/>
        <v>5.5067410193354593E-4</v>
      </c>
    </row>
    <row r="514" spans="1:9">
      <c r="A514" s="3" t="s">
        <v>526</v>
      </c>
      <c r="B514">
        <v>10.130000000000001</v>
      </c>
      <c r="C514" s="4">
        <v>287</v>
      </c>
      <c r="D514">
        <f t="shared" ref="D514:D577" si="48">C514/B514</f>
        <v>28.33168805528134</v>
      </c>
      <c r="E514" s="7">
        <f t="shared" si="43"/>
        <v>5.2095529041896061E-4</v>
      </c>
      <c r="F514" s="8">
        <f t="shared" si="46"/>
        <v>0.90838810624583732</v>
      </c>
      <c r="G514" s="7">
        <f t="shared" si="44"/>
        <v>1.0072235728099351E-3</v>
      </c>
      <c r="H514" s="8">
        <f t="shared" si="47"/>
        <v>0.69924582519252065</v>
      </c>
      <c r="I514">
        <f t="shared" si="45"/>
        <v>9.3575760987507639E-4</v>
      </c>
    </row>
    <row r="515" spans="1:9">
      <c r="A515" s="3" t="s">
        <v>608</v>
      </c>
      <c r="B515">
        <v>17.190000000000001</v>
      </c>
      <c r="C515" s="4">
        <v>486</v>
      </c>
      <c r="D515">
        <f t="shared" si="48"/>
        <v>28.272251308900522</v>
      </c>
      <c r="E515" s="7">
        <f t="shared" ref="E515:E578" si="49">C515/550911</f>
        <v>8.8217516077914576E-4</v>
      </c>
      <c r="F515" s="8">
        <f t="shared" si="46"/>
        <v>0.90927028140661648</v>
      </c>
      <c r="G515" s="7">
        <f t="shared" ref="G515:G578" si="50">B515/10057.35</f>
        <v>1.7091977508985965E-3</v>
      </c>
      <c r="H515" s="8">
        <f t="shared" si="47"/>
        <v>0.70095502294341927</v>
      </c>
      <c r="I515">
        <f t="shared" ref="I515:I578" si="51">F515*H516-F516*H515</f>
        <v>7.150199192561546E-4</v>
      </c>
    </row>
    <row r="516" spans="1:9">
      <c r="A516" s="3" t="s">
        <v>42</v>
      </c>
      <c r="B516">
        <v>13.13</v>
      </c>
      <c r="C516" s="4">
        <v>371</v>
      </c>
      <c r="D516">
        <f t="shared" si="48"/>
        <v>28.255902513328255</v>
      </c>
      <c r="E516" s="7">
        <f t="shared" si="49"/>
        <v>6.7343000956597348E-4</v>
      </c>
      <c r="F516" s="8">
        <f t="shared" ref="F516:F579" si="52">F515+E516</f>
        <v>0.90994371141618247</v>
      </c>
      <c r="G516" s="7">
        <f t="shared" si="50"/>
        <v>1.3055128836124824E-3</v>
      </c>
      <c r="H516" s="8">
        <f t="shared" ref="H516:H579" si="53">H515+G516</f>
        <v>0.70226053582703174</v>
      </c>
      <c r="I516">
        <f t="shared" si="51"/>
        <v>6.3609421574761793E-4</v>
      </c>
    </row>
    <row r="517" spans="1:9">
      <c r="A517" s="3" t="s">
        <v>221</v>
      </c>
      <c r="B517">
        <v>11.68</v>
      </c>
      <c r="C517" s="4">
        <v>330</v>
      </c>
      <c r="D517">
        <f t="shared" si="48"/>
        <v>28.253424657534246</v>
      </c>
      <c r="E517" s="7">
        <f t="shared" si="49"/>
        <v>5.9900782522040767E-4</v>
      </c>
      <c r="F517" s="8">
        <f t="shared" si="52"/>
        <v>0.91054271924140284</v>
      </c>
      <c r="G517" s="7">
        <f t="shared" si="50"/>
        <v>1.1613397167245844E-3</v>
      </c>
      <c r="H517" s="8">
        <f t="shared" si="53"/>
        <v>0.70342187554375635</v>
      </c>
      <c r="I517">
        <f t="shared" si="51"/>
        <v>2.5359973729921492E-3</v>
      </c>
    </row>
    <row r="518" spans="1:9">
      <c r="A518" s="3" t="s">
        <v>149</v>
      </c>
      <c r="B518">
        <v>46.43</v>
      </c>
      <c r="C518" s="4">
        <v>1306</v>
      </c>
      <c r="D518">
        <f t="shared" si="48"/>
        <v>28.128365281068277</v>
      </c>
      <c r="E518" s="7">
        <f t="shared" si="49"/>
        <v>2.3706188476904618E-3</v>
      </c>
      <c r="F518" s="8">
        <f t="shared" si="52"/>
        <v>0.91291333808909325</v>
      </c>
      <c r="G518" s="7">
        <f t="shared" si="50"/>
        <v>4.6165242335207586E-3</v>
      </c>
      <c r="H518" s="8">
        <f t="shared" si="53"/>
        <v>0.70803839977727712</v>
      </c>
      <c r="I518">
        <f t="shared" si="51"/>
        <v>2.5248716059953491E-3</v>
      </c>
    </row>
    <row r="519" spans="1:9">
      <c r="A519" s="3" t="s">
        <v>135</v>
      </c>
      <c r="B519">
        <v>46.18</v>
      </c>
      <c r="C519" s="4">
        <v>1297</v>
      </c>
      <c r="D519">
        <f t="shared" si="48"/>
        <v>28.085751407535732</v>
      </c>
      <c r="E519" s="7">
        <f t="shared" si="49"/>
        <v>2.3542822706389961E-3</v>
      </c>
      <c r="F519" s="8">
        <f t="shared" si="52"/>
        <v>0.91526762035973219</v>
      </c>
      <c r="G519" s="7">
        <f t="shared" si="50"/>
        <v>4.5916667909538791E-3</v>
      </c>
      <c r="H519" s="8">
        <f t="shared" si="53"/>
        <v>0.71263006656823102</v>
      </c>
      <c r="I519">
        <f t="shared" si="51"/>
        <v>5.3794179742794324E-4</v>
      </c>
    </row>
    <row r="520" spans="1:9">
      <c r="A520" s="3" t="s">
        <v>494</v>
      </c>
      <c r="B520">
        <v>9.82</v>
      </c>
      <c r="C520" s="4">
        <v>275</v>
      </c>
      <c r="D520">
        <f t="shared" si="48"/>
        <v>28.004073319755602</v>
      </c>
      <c r="E520" s="7">
        <f t="shared" si="49"/>
        <v>4.9917318768367307E-4</v>
      </c>
      <c r="F520" s="8">
        <f t="shared" si="52"/>
        <v>0.91576679354741586</v>
      </c>
      <c r="G520" s="7">
        <f t="shared" si="50"/>
        <v>9.7640034402700512E-4</v>
      </c>
      <c r="H520" s="8">
        <f t="shared" si="53"/>
        <v>0.71360646691225804</v>
      </c>
      <c r="I520">
        <f t="shared" si="51"/>
        <v>6.3994645313958376E-4</v>
      </c>
    </row>
    <row r="521" spans="1:9">
      <c r="A521" s="3" t="s">
        <v>256</v>
      </c>
      <c r="B521">
        <v>11.68</v>
      </c>
      <c r="C521" s="4">
        <v>327</v>
      </c>
      <c r="D521">
        <f t="shared" si="48"/>
        <v>27.996575342465754</v>
      </c>
      <c r="E521" s="7">
        <f t="shared" si="49"/>
        <v>5.9356229953658581E-4</v>
      </c>
      <c r="F521" s="8">
        <f t="shared" si="52"/>
        <v>0.91636035584695241</v>
      </c>
      <c r="G521" s="7">
        <f t="shared" si="50"/>
        <v>1.1613397167245844E-3</v>
      </c>
      <c r="H521" s="8">
        <f t="shared" si="53"/>
        <v>0.71476780662898265</v>
      </c>
      <c r="I521">
        <f t="shared" si="51"/>
        <v>4.2262675190440913E-4</v>
      </c>
    </row>
    <row r="522" spans="1:9">
      <c r="A522" s="3" t="s">
        <v>559</v>
      </c>
      <c r="B522">
        <v>7.7</v>
      </c>
      <c r="C522" s="4">
        <v>215</v>
      </c>
      <c r="D522">
        <f t="shared" si="48"/>
        <v>27.922077922077921</v>
      </c>
      <c r="E522" s="7">
        <f t="shared" si="49"/>
        <v>3.9026267400723528E-4</v>
      </c>
      <c r="F522" s="8">
        <f t="shared" si="52"/>
        <v>0.91675061852095963</v>
      </c>
      <c r="G522" s="7">
        <f t="shared" si="50"/>
        <v>7.6560923105987164E-4</v>
      </c>
      <c r="H522" s="8">
        <f t="shared" si="53"/>
        <v>0.71553341586004249</v>
      </c>
      <c r="I522">
        <f t="shared" si="51"/>
        <v>4.3783395764176447E-3</v>
      </c>
    </row>
    <row r="523" spans="1:9">
      <c r="A523" s="3" t="s">
        <v>87</v>
      </c>
      <c r="B523">
        <v>79.680000000000007</v>
      </c>
      <c r="C523" s="4">
        <v>2221</v>
      </c>
      <c r="D523">
        <f t="shared" si="48"/>
        <v>27.873995983935739</v>
      </c>
      <c r="E523" s="7">
        <f t="shared" si="49"/>
        <v>4.0315041812561377E-3</v>
      </c>
      <c r="F523" s="8">
        <f t="shared" si="52"/>
        <v>0.92078212270221571</v>
      </c>
      <c r="G523" s="7">
        <f t="shared" si="50"/>
        <v>7.9225640949156587E-3</v>
      </c>
      <c r="H523" s="8">
        <f t="shared" si="53"/>
        <v>0.72345597995495814</v>
      </c>
      <c r="I523">
        <f t="shared" si="51"/>
        <v>4.3086121161539648E-4</v>
      </c>
    </row>
    <row r="524" spans="1:9">
      <c r="A524" s="3" t="s">
        <v>181</v>
      </c>
      <c r="B524">
        <v>7.79</v>
      </c>
      <c r="C524" s="4">
        <v>215</v>
      </c>
      <c r="D524">
        <f t="shared" si="48"/>
        <v>27.599486521180999</v>
      </c>
      <c r="E524" s="7">
        <f t="shared" si="49"/>
        <v>3.9026267400723528E-4</v>
      </c>
      <c r="F524" s="8">
        <f t="shared" si="52"/>
        <v>0.92117238537622292</v>
      </c>
      <c r="G524" s="7">
        <f t="shared" si="50"/>
        <v>7.7455791038394807E-4</v>
      </c>
      <c r="H524" s="8">
        <f t="shared" si="53"/>
        <v>0.72423053786534208</v>
      </c>
      <c r="I524">
        <f t="shared" si="51"/>
        <v>3.2089650713318374E-4</v>
      </c>
    </row>
    <row r="525" spans="1:9">
      <c r="A525" s="3" t="s">
        <v>356</v>
      </c>
      <c r="B525">
        <v>5.8</v>
      </c>
      <c r="C525" s="4">
        <v>160</v>
      </c>
      <c r="D525">
        <f t="shared" si="48"/>
        <v>27.586206896551726</v>
      </c>
      <c r="E525" s="7">
        <f t="shared" si="49"/>
        <v>2.9042803647050068E-4</v>
      </c>
      <c r="F525" s="8">
        <f t="shared" si="52"/>
        <v>0.92146281341269343</v>
      </c>
      <c r="G525" s="7">
        <f t="shared" si="50"/>
        <v>5.7669266755159155E-4</v>
      </c>
      <c r="H525" s="8">
        <f t="shared" si="53"/>
        <v>0.72480723053289364</v>
      </c>
      <c r="I525">
        <f t="shared" si="51"/>
        <v>6.0592120930369475E-4</v>
      </c>
    </row>
    <row r="526" spans="1:9">
      <c r="A526" s="3" t="s">
        <v>310</v>
      </c>
      <c r="B526">
        <v>10.95</v>
      </c>
      <c r="C526" s="4">
        <v>302</v>
      </c>
      <c r="D526">
        <f t="shared" si="48"/>
        <v>27.579908675799089</v>
      </c>
      <c r="E526" s="7">
        <f t="shared" si="49"/>
        <v>5.4818291883807001E-4</v>
      </c>
      <c r="F526" s="8">
        <f t="shared" si="52"/>
        <v>0.9220109963315315</v>
      </c>
      <c r="G526" s="7">
        <f t="shared" si="50"/>
        <v>1.0887559844292979E-3</v>
      </c>
      <c r="H526" s="8">
        <f t="shared" si="53"/>
        <v>0.7258959865173229</v>
      </c>
      <c r="I526">
        <f t="shared" si="51"/>
        <v>2.6519793553347881E-4</v>
      </c>
    </row>
    <row r="527" spans="1:9">
      <c r="A527" s="3" t="s">
        <v>176</v>
      </c>
      <c r="B527">
        <v>4.79</v>
      </c>
      <c r="C527" s="4">
        <v>132</v>
      </c>
      <c r="D527">
        <f t="shared" si="48"/>
        <v>27.55741127348643</v>
      </c>
      <c r="E527" s="7">
        <f t="shared" si="49"/>
        <v>2.3960313008816305E-4</v>
      </c>
      <c r="F527" s="8">
        <f t="shared" si="52"/>
        <v>0.92225059946161969</v>
      </c>
      <c r="G527" s="7">
        <f t="shared" si="50"/>
        <v>4.7626859958140066E-4</v>
      </c>
      <c r="H527" s="8">
        <f t="shared" si="53"/>
        <v>0.72637225511690429</v>
      </c>
      <c r="I527">
        <f t="shared" si="51"/>
        <v>2.4107371918713483E-4</v>
      </c>
    </row>
    <row r="528" spans="1:9">
      <c r="A528" s="3" t="s">
        <v>32</v>
      </c>
      <c r="B528">
        <v>4.34</v>
      </c>
      <c r="C528" s="4">
        <v>119</v>
      </c>
      <c r="D528">
        <f t="shared" si="48"/>
        <v>27.41935483870968</v>
      </c>
      <c r="E528" s="7">
        <f t="shared" si="49"/>
        <v>2.1600585212493489E-4</v>
      </c>
      <c r="F528" s="8">
        <f t="shared" si="52"/>
        <v>0.92246660531374458</v>
      </c>
      <c r="G528" s="7">
        <f t="shared" si="50"/>
        <v>4.3152520296101853E-4</v>
      </c>
      <c r="H528" s="8">
        <f t="shared" si="53"/>
        <v>0.72680378031986526</v>
      </c>
      <c r="I528">
        <f t="shared" si="51"/>
        <v>2.8582822630762728E-4</v>
      </c>
    </row>
    <row r="529" spans="1:9">
      <c r="A529" s="3" t="s">
        <v>203</v>
      </c>
      <c r="B529">
        <v>5.13</v>
      </c>
      <c r="C529" s="4">
        <v>140</v>
      </c>
      <c r="D529">
        <f t="shared" si="48"/>
        <v>27.290448343079923</v>
      </c>
      <c r="E529" s="7">
        <f t="shared" si="49"/>
        <v>2.5412453191168808E-4</v>
      </c>
      <c r="F529" s="8">
        <f t="shared" si="52"/>
        <v>0.92272072984565623</v>
      </c>
      <c r="G529" s="7">
        <f t="shared" si="50"/>
        <v>5.1007472147235604E-4</v>
      </c>
      <c r="H529" s="8">
        <f t="shared" si="53"/>
        <v>0.72731385504133761</v>
      </c>
      <c r="I529">
        <f t="shared" si="51"/>
        <v>7.0276640763367038E-4</v>
      </c>
    </row>
    <row r="530" spans="1:9">
      <c r="A530" s="3" t="s">
        <v>66</v>
      </c>
      <c r="B530">
        <v>12.61</v>
      </c>
      <c r="C530" s="4">
        <v>344</v>
      </c>
      <c r="D530">
        <f t="shared" si="48"/>
        <v>27.279936558287076</v>
      </c>
      <c r="E530" s="7">
        <f t="shared" si="49"/>
        <v>6.2442027841157644E-4</v>
      </c>
      <c r="F530" s="8">
        <f t="shared" si="52"/>
        <v>0.92334515012406781</v>
      </c>
      <c r="G530" s="7">
        <f t="shared" si="50"/>
        <v>1.2538094030733742E-3</v>
      </c>
      <c r="H530" s="8">
        <f t="shared" si="53"/>
        <v>0.72856766444441101</v>
      </c>
      <c r="I530">
        <f t="shared" si="51"/>
        <v>6.1230303104320427E-4</v>
      </c>
    </row>
    <row r="531" spans="1:9">
      <c r="A531" s="3" t="s">
        <v>572</v>
      </c>
      <c r="B531">
        <v>10.89</v>
      </c>
      <c r="C531" s="4">
        <v>293</v>
      </c>
      <c r="D531">
        <f t="shared" si="48"/>
        <v>26.905417814508723</v>
      </c>
      <c r="E531" s="7">
        <f t="shared" si="49"/>
        <v>5.3184634178660433E-4</v>
      </c>
      <c r="F531" s="8">
        <f t="shared" si="52"/>
        <v>0.92387699646585442</v>
      </c>
      <c r="G531" s="7">
        <f t="shared" si="50"/>
        <v>1.082790198213247E-3</v>
      </c>
      <c r="H531" s="8">
        <f t="shared" si="53"/>
        <v>0.72965045464262424</v>
      </c>
      <c r="I531">
        <f t="shared" si="51"/>
        <v>2.450407704934765E-4</v>
      </c>
    </row>
    <row r="532" spans="1:9">
      <c r="A532" s="3" t="s">
        <v>307</v>
      </c>
      <c r="B532">
        <v>4.34</v>
      </c>
      <c r="C532" s="4">
        <v>116</v>
      </c>
      <c r="D532">
        <f t="shared" si="48"/>
        <v>26.728110599078342</v>
      </c>
      <c r="E532" s="7">
        <f t="shared" si="49"/>
        <v>2.1056032644111298E-4</v>
      </c>
      <c r="F532" s="8">
        <f t="shared" si="52"/>
        <v>0.92408755679229548</v>
      </c>
      <c r="G532" s="7">
        <f t="shared" si="50"/>
        <v>4.3152520296101853E-4</v>
      </c>
      <c r="H532" s="8">
        <f t="shared" si="53"/>
        <v>0.7300819798455852</v>
      </c>
      <c r="I532">
        <f t="shared" si="51"/>
        <v>1.4036129277281706E-3</v>
      </c>
    </row>
    <row r="533" spans="1:9">
      <c r="A533" s="3" t="s">
        <v>168</v>
      </c>
      <c r="B533">
        <v>24.81</v>
      </c>
      <c r="C533" s="4">
        <v>661</v>
      </c>
      <c r="D533">
        <f t="shared" si="48"/>
        <v>26.642482869810561</v>
      </c>
      <c r="E533" s="7">
        <f t="shared" si="49"/>
        <v>1.1998308256687558E-3</v>
      </c>
      <c r="F533" s="8">
        <f t="shared" si="52"/>
        <v>0.92528738761796425</v>
      </c>
      <c r="G533" s="7">
        <f t="shared" si="50"/>
        <v>2.4668526003370668E-3</v>
      </c>
      <c r="H533" s="8">
        <f t="shared" si="53"/>
        <v>0.73254883244592228</v>
      </c>
      <c r="I533">
        <f t="shared" si="51"/>
        <v>1.3484338478053637E-3</v>
      </c>
    </row>
    <row r="534" spans="1:9">
      <c r="A534" s="3" t="s">
        <v>241</v>
      </c>
      <c r="B534">
        <v>23.82</v>
      </c>
      <c r="C534" s="4">
        <v>634</v>
      </c>
      <c r="D534">
        <f t="shared" si="48"/>
        <v>26.616288832913519</v>
      </c>
      <c r="E534" s="7">
        <f t="shared" si="49"/>
        <v>1.150821094514359E-3</v>
      </c>
      <c r="F534" s="8">
        <f t="shared" si="52"/>
        <v>0.92643820871247862</v>
      </c>
      <c r="G534" s="7">
        <f t="shared" si="50"/>
        <v>2.3684171277722262E-3</v>
      </c>
      <c r="H534" s="8">
        <f t="shared" si="53"/>
        <v>0.73491724957369453</v>
      </c>
      <c r="I534">
        <f t="shared" si="51"/>
        <v>8.5550088254582324E-4</v>
      </c>
    </row>
    <row r="535" spans="1:9">
      <c r="A535" s="3" t="s">
        <v>129</v>
      </c>
      <c r="B535">
        <v>15.08</v>
      </c>
      <c r="C535" s="4">
        <v>400</v>
      </c>
      <c r="D535">
        <f t="shared" si="48"/>
        <v>26.525198938992041</v>
      </c>
      <c r="E535" s="7">
        <f t="shared" si="49"/>
        <v>7.2607009117625165E-4</v>
      </c>
      <c r="F535" s="8">
        <f t="shared" si="52"/>
        <v>0.92716427880365482</v>
      </c>
      <c r="G535" s="7">
        <f t="shared" si="50"/>
        <v>1.4994009356341382E-3</v>
      </c>
      <c r="H535" s="8">
        <f t="shared" si="53"/>
        <v>0.7364166505093287</v>
      </c>
      <c r="I535">
        <f t="shared" si="51"/>
        <v>4.0230666535145954E-4</v>
      </c>
    </row>
    <row r="536" spans="1:9">
      <c r="A536" s="3" t="s">
        <v>544</v>
      </c>
      <c r="B536">
        <v>7.09</v>
      </c>
      <c r="C536" s="4">
        <v>188</v>
      </c>
      <c r="D536">
        <f t="shared" si="48"/>
        <v>26.516220028208746</v>
      </c>
      <c r="E536" s="7">
        <f t="shared" si="49"/>
        <v>3.4125294285283829E-4</v>
      </c>
      <c r="F536" s="8">
        <f t="shared" si="52"/>
        <v>0.92750553174650763</v>
      </c>
      <c r="G536" s="7">
        <f t="shared" si="50"/>
        <v>7.0495707119668698E-4</v>
      </c>
      <c r="H536" s="8">
        <f t="shared" si="53"/>
        <v>0.73712160758052536</v>
      </c>
      <c r="I536">
        <f t="shared" si="51"/>
        <v>7.2593140123788924E-4</v>
      </c>
    </row>
    <row r="537" spans="1:9">
      <c r="A537" s="3" t="s">
        <v>583</v>
      </c>
      <c r="B537">
        <v>12.79</v>
      </c>
      <c r="C537" s="4">
        <v>339</v>
      </c>
      <c r="D537">
        <f t="shared" si="48"/>
        <v>26.505082095387024</v>
      </c>
      <c r="E537" s="7">
        <f t="shared" si="49"/>
        <v>6.1534440227187335E-4</v>
      </c>
      <c r="F537" s="8">
        <f t="shared" si="52"/>
        <v>0.92812087614877947</v>
      </c>
      <c r="G537" s="7">
        <f t="shared" si="50"/>
        <v>1.2717067617215268E-3</v>
      </c>
      <c r="H537" s="8">
        <f t="shared" si="53"/>
        <v>0.73839331434224686</v>
      </c>
      <c r="I537">
        <f t="shared" si="51"/>
        <v>4.2019165914664036E-4</v>
      </c>
    </row>
    <row r="538" spans="1:9">
      <c r="A538" s="3" t="s">
        <v>604</v>
      </c>
      <c r="B538">
        <v>7.4</v>
      </c>
      <c r="C538" s="4">
        <v>196</v>
      </c>
      <c r="D538">
        <f t="shared" si="48"/>
        <v>26.486486486486484</v>
      </c>
      <c r="E538" s="7">
        <f t="shared" si="49"/>
        <v>3.5577434467636335E-4</v>
      </c>
      <c r="F538" s="8">
        <f t="shared" si="52"/>
        <v>0.92847665049345585</v>
      </c>
      <c r="G538" s="7">
        <f t="shared" si="50"/>
        <v>7.3578029997961689E-4</v>
      </c>
      <c r="H538" s="8">
        <f t="shared" si="53"/>
        <v>0.73912909464222654</v>
      </c>
      <c r="I538">
        <f t="shared" si="51"/>
        <v>6.4531715079718666E-4</v>
      </c>
    </row>
    <row r="539" spans="1:9">
      <c r="A539" s="3" t="s">
        <v>303</v>
      </c>
      <c r="B539">
        <v>11.35</v>
      </c>
      <c r="C539" s="4">
        <v>300</v>
      </c>
      <c r="D539">
        <f t="shared" si="48"/>
        <v>26.431718061674008</v>
      </c>
      <c r="E539" s="7">
        <f t="shared" si="49"/>
        <v>5.4455256838218877E-4</v>
      </c>
      <c r="F539" s="8">
        <f t="shared" si="52"/>
        <v>0.929021203061838</v>
      </c>
      <c r="G539" s="7">
        <f t="shared" si="50"/>
        <v>1.1285278925363042E-3</v>
      </c>
      <c r="H539" s="8">
        <f t="shared" si="53"/>
        <v>0.74025762253476279</v>
      </c>
      <c r="I539">
        <f t="shared" si="51"/>
        <v>1.9304950706866553E-4</v>
      </c>
    </row>
    <row r="540" spans="1:9">
      <c r="A540" s="3" t="s">
        <v>47</v>
      </c>
      <c r="B540">
        <v>3.37</v>
      </c>
      <c r="C540" s="4">
        <v>88</v>
      </c>
      <c r="D540">
        <f t="shared" si="48"/>
        <v>26.112759643916913</v>
      </c>
      <c r="E540" s="7">
        <f t="shared" si="49"/>
        <v>1.5973542005877538E-4</v>
      </c>
      <c r="F540" s="8">
        <f t="shared" si="52"/>
        <v>0.92918093848189676</v>
      </c>
      <c r="G540" s="7">
        <f t="shared" si="50"/>
        <v>3.3507832580152822E-4</v>
      </c>
      <c r="H540" s="8">
        <f t="shared" si="53"/>
        <v>0.74059270086056428</v>
      </c>
      <c r="I540">
        <f t="shared" si="51"/>
        <v>1.4416221990501965E-3</v>
      </c>
    </row>
    <row r="541" spans="1:9">
      <c r="A541" s="3" t="s">
        <v>194</v>
      </c>
      <c r="B541">
        <v>24.96</v>
      </c>
      <c r="C541" s="4">
        <v>643</v>
      </c>
      <c r="D541">
        <f t="shared" si="48"/>
        <v>25.761217948717949</v>
      </c>
      <c r="E541" s="7">
        <f t="shared" si="49"/>
        <v>1.1671576715658247E-3</v>
      </c>
      <c r="F541" s="8">
        <f t="shared" si="52"/>
        <v>0.93034809615346259</v>
      </c>
      <c r="G541" s="7">
        <f t="shared" si="50"/>
        <v>2.4817670658771945E-3</v>
      </c>
      <c r="H541" s="8">
        <f t="shared" si="53"/>
        <v>0.7430744679264415</v>
      </c>
      <c r="I541">
        <f t="shared" si="51"/>
        <v>1.8448625885824077E-3</v>
      </c>
    </row>
    <row r="542" spans="1:9">
      <c r="A542" s="3" t="s">
        <v>147</v>
      </c>
      <c r="B542">
        <v>31.9</v>
      </c>
      <c r="C542" s="4">
        <v>820</v>
      </c>
      <c r="D542">
        <f t="shared" si="48"/>
        <v>25.705329153605017</v>
      </c>
      <c r="E542" s="7">
        <f t="shared" si="49"/>
        <v>1.4884436869113159E-3</v>
      </c>
      <c r="F542" s="8">
        <f t="shared" si="52"/>
        <v>0.93183653984037396</v>
      </c>
      <c r="G542" s="7">
        <f t="shared" si="50"/>
        <v>3.1718096715337538E-3</v>
      </c>
      <c r="H542" s="8">
        <f t="shared" si="53"/>
        <v>0.74624627759797524</v>
      </c>
      <c r="I542">
        <f t="shared" si="51"/>
        <v>1.42109524170142E-3</v>
      </c>
    </row>
    <row r="543" spans="1:9">
      <c r="A543" s="3" t="s">
        <v>38</v>
      </c>
      <c r="B543">
        <v>24.49</v>
      </c>
      <c r="C543" s="4">
        <v>626</v>
      </c>
      <c r="D543">
        <f t="shared" si="48"/>
        <v>25.561453654552881</v>
      </c>
      <c r="E543" s="7">
        <f t="shared" si="49"/>
        <v>1.1362996926908338E-3</v>
      </c>
      <c r="F543" s="8">
        <f t="shared" si="52"/>
        <v>0.93297283953306476</v>
      </c>
      <c r="G543" s="7">
        <f t="shared" si="50"/>
        <v>2.4350350738514617E-3</v>
      </c>
      <c r="H543" s="8">
        <f t="shared" si="53"/>
        <v>0.74868131267182669</v>
      </c>
      <c r="I543">
        <f t="shared" si="51"/>
        <v>1.9047969227931061E-3</v>
      </c>
    </row>
    <row r="544" spans="1:9">
      <c r="A544" s="3" t="s">
        <v>306</v>
      </c>
      <c r="B544">
        <v>32.81</v>
      </c>
      <c r="C544" s="4">
        <v>838</v>
      </c>
      <c r="D544">
        <f t="shared" si="48"/>
        <v>25.54099359951234</v>
      </c>
      <c r="E544" s="7">
        <f t="shared" si="49"/>
        <v>1.5211168410142473E-3</v>
      </c>
      <c r="F544" s="8">
        <f t="shared" si="52"/>
        <v>0.93449395637407906</v>
      </c>
      <c r="G544" s="7">
        <f t="shared" si="50"/>
        <v>3.2622907624771935E-3</v>
      </c>
      <c r="H544" s="8">
        <f t="shared" si="53"/>
        <v>0.75194360343430389</v>
      </c>
      <c r="I544">
        <f t="shared" si="51"/>
        <v>9.5051129261947143E-4</v>
      </c>
    </row>
    <row r="545" spans="1:9">
      <c r="A545" s="3" t="s">
        <v>605</v>
      </c>
      <c r="B545">
        <v>16.37</v>
      </c>
      <c r="C545" s="4">
        <v>418</v>
      </c>
      <c r="D545">
        <f t="shared" si="48"/>
        <v>25.534514355528405</v>
      </c>
      <c r="E545" s="7">
        <f t="shared" si="49"/>
        <v>7.5874324527918301E-4</v>
      </c>
      <c r="F545" s="8">
        <f t="shared" si="52"/>
        <v>0.9352526996193582</v>
      </c>
      <c r="G545" s="7">
        <f t="shared" si="50"/>
        <v>1.6276653392792335E-3</v>
      </c>
      <c r="H545" s="8">
        <f t="shared" si="53"/>
        <v>0.75357126877358316</v>
      </c>
      <c r="I545">
        <f t="shared" si="51"/>
        <v>1.1978897639277619E-3</v>
      </c>
    </row>
    <row r="546" spans="1:9">
      <c r="A546" s="3" t="s">
        <v>326</v>
      </c>
      <c r="B546">
        <v>20.56</v>
      </c>
      <c r="C546" s="4">
        <v>522</v>
      </c>
      <c r="D546">
        <f t="shared" si="48"/>
        <v>25.389105058365761</v>
      </c>
      <c r="E546" s="7">
        <f t="shared" si="49"/>
        <v>9.4752146898500849E-4</v>
      </c>
      <c r="F546" s="8">
        <f t="shared" si="52"/>
        <v>0.93620022108834322</v>
      </c>
      <c r="G546" s="7">
        <f t="shared" si="50"/>
        <v>2.0442760767001244E-3</v>
      </c>
      <c r="H546" s="8">
        <f t="shared" si="53"/>
        <v>0.75561554485028326</v>
      </c>
      <c r="I546">
        <f t="shared" si="51"/>
        <v>2.870907167885961E-3</v>
      </c>
    </row>
    <row r="547" spans="1:9">
      <c r="A547" s="3" t="s">
        <v>192</v>
      </c>
      <c r="B547">
        <v>49.23</v>
      </c>
      <c r="C547" s="4">
        <v>1248</v>
      </c>
      <c r="D547">
        <f t="shared" si="48"/>
        <v>25.350396099939061</v>
      </c>
      <c r="E547" s="7">
        <f t="shared" si="49"/>
        <v>2.2653386844699052E-3</v>
      </c>
      <c r="F547" s="8">
        <f t="shared" si="52"/>
        <v>0.9384655597728131</v>
      </c>
      <c r="G547" s="7">
        <f t="shared" si="50"/>
        <v>4.8949275902698021E-3</v>
      </c>
      <c r="H547" s="8">
        <f t="shared" si="53"/>
        <v>0.76051047244055303</v>
      </c>
      <c r="I547">
        <f t="shared" si="51"/>
        <v>1.8103349826595894E-3</v>
      </c>
    </row>
    <row r="548" spans="1:9">
      <c r="A548" s="3" t="s">
        <v>54</v>
      </c>
      <c r="B548">
        <v>30.97</v>
      </c>
      <c r="C548" s="4">
        <v>782</v>
      </c>
      <c r="D548">
        <f t="shared" si="48"/>
        <v>25.250242169841783</v>
      </c>
      <c r="E548" s="7">
        <f t="shared" si="49"/>
        <v>1.4194670282495722E-3</v>
      </c>
      <c r="F548" s="8">
        <f t="shared" si="52"/>
        <v>0.93988502680106267</v>
      </c>
      <c r="G548" s="7">
        <f t="shared" si="50"/>
        <v>3.0793399851849639E-3</v>
      </c>
      <c r="H548" s="8">
        <f t="shared" si="53"/>
        <v>0.76358981242573798</v>
      </c>
      <c r="I548">
        <f t="shared" si="51"/>
        <v>1.5868270126802031E-3</v>
      </c>
    </row>
    <row r="549" spans="1:9">
      <c r="A549" s="3" t="s">
        <v>157</v>
      </c>
      <c r="B549">
        <v>27.11</v>
      </c>
      <c r="C549" s="4">
        <v>683</v>
      </c>
      <c r="D549">
        <f t="shared" si="48"/>
        <v>25.193655477683514</v>
      </c>
      <c r="E549" s="7">
        <f t="shared" si="49"/>
        <v>1.2397646806834497E-3</v>
      </c>
      <c r="F549" s="8">
        <f t="shared" si="52"/>
        <v>0.9411247914817461</v>
      </c>
      <c r="G549" s="7">
        <f t="shared" si="50"/>
        <v>2.695541071952353E-3</v>
      </c>
      <c r="H549" s="8">
        <f t="shared" si="53"/>
        <v>0.76628535349769034</v>
      </c>
      <c r="I549">
        <f t="shared" si="51"/>
        <v>6.3118489585993753E-3</v>
      </c>
    </row>
    <row r="550" spans="1:9">
      <c r="A550" s="3" t="s">
        <v>411</v>
      </c>
      <c r="B550">
        <v>107.63</v>
      </c>
      <c r="C550" s="4">
        <v>2703</v>
      </c>
      <c r="D550">
        <f t="shared" si="48"/>
        <v>25.113815850599277</v>
      </c>
      <c r="E550" s="7">
        <f t="shared" si="49"/>
        <v>4.9064186411235207E-3</v>
      </c>
      <c r="F550" s="8">
        <f t="shared" si="52"/>
        <v>0.94603121012286961</v>
      </c>
      <c r="G550" s="7">
        <f t="shared" si="50"/>
        <v>1.0701626173892724E-2</v>
      </c>
      <c r="H550" s="8">
        <f t="shared" si="53"/>
        <v>0.77698697967158303</v>
      </c>
      <c r="I550">
        <f t="shared" si="51"/>
        <v>4.1821815207443436E-4</v>
      </c>
    </row>
    <row r="551" spans="1:9">
      <c r="A551" s="3" t="s">
        <v>151</v>
      </c>
      <c r="B551">
        <v>7.13</v>
      </c>
      <c r="C551" s="4">
        <v>179</v>
      </c>
      <c r="D551">
        <f t="shared" si="48"/>
        <v>25.105189340813464</v>
      </c>
      <c r="E551" s="7">
        <f t="shared" si="49"/>
        <v>3.2491636580137261E-4</v>
      </c>
      <c r="F551" s="8">
        <f t="shared" si="52"/>
        <v>0.94635612648867096</v>
      </c>
      <c r="G551" s="7">
        <f t="shared" si="50"/>
        <v>7.0893426200738761E-4</v>
      </c>
      <c r="H551" s="8">
        <f t="shared" si="53"/>
        <v>0.77769591393359039</v>
      </c>
      <c r="I551">
        <f t="shared" si="51"/>
        <v>1.8864545720165271E-4</v>
      </c>
    </row>
    <row r="552" spans="1:9">
      <c r="A552" s="3" t="s">
        <v>383</v>
      </c>
      <c r="B552">
        <v>3.19</v>
      </c>
      <c r="C552" s="4">
        <v>79</v>
      </c>
      <c r="D552">
        <f t="shared" si="48"/>
        <v>24.764890282131663</v>
      </c>
      <c r="E552" s="7">
        <f t="shared" si="49"/>
        <v>1.4339884300730972E-4</v>
      </c>
      <c r="F552" s="8">
        <f t="shared" si="52"/>
        <v>0.94649952533167825</v>
      </c>
      <c r="G552" s="7">
        <f t="shared" si="50"/>
        <v>3.1718096715337537E-4</v>
      </c>
      <c r="H552" s="8">
        <f t="shared" si="53"/>
        <v>0.77801309490074377</v>
      </c>
      <c r="I552">
        <f t="shared" si="51"/>
        <v>9.8321663757305888E-4</v>
      </c>
    </row>
    <row r="553" spans="1:9">
      <c r="A553" s="3" t="s">
        <v>123</v>
      </c>
      <c r="B553">
        <v>16.57</v>
      </c>
      <c r="C553" s="4">
        <v>408</v>
      </c>
      <c r="D553">
        <f t="shared" si="48"/>
        <v>24.622812311406154</v>
      </c>
      <c r="E553" s="7">
        <f t="shared" si="49"/>
        <v>7.4059149299977672E-4</v>
      </c>
      <c r="F553" s="8">
        <f t="shared" si="52"/>
        <v>0.94724011682467801</v>
      </c>
      <c r="G553" s="7">
        <f t="shared" si="50"/>
        <v>1.6475512933327367E-3</v>
      </c>
      <c r="H553" s="8">
        <f t="shared" si="53"/>
        <v>0.77966064619407649</v>
      </c>
      <c r="I553">
        <f t="shared" si="51"/>
        <v>8.7313479636741409E-4</v>
      </c>
    </row>
    <row r="554" spans="1:9">
      <c r="A554" s="3" t="s">
        <v>574</v>
      </c>
      <c r="B554">
        <v>14.71</v>
      </c>
      <c r="C554" s="4">
        <v>362</v>
      </c>
      <c r="D554">
        <f t="shared" si="48"/>
        <v>24.609109449354179</v>
      </c>
      <c r="E554" s="7">
        <f t="shared" si="49"/>
        <v>6.570934325145078E-4</v>
      </c>
      <c r="F554" s="8">
        <f t="shared" si="52"/>
        <v>0.94789721025719254</v>
      </c>
      <c r="G554" s="7">
        <f t="shared" si="50"/>
        <v>1.4626119206351575E-3</v>
      </c>
      <c r="H554" s="8">
        <f t="shared" si="53"/>
        <v>0.78112325811471162</v>
      </c>
      <c r="I554">
        <f t="shared" si="51"/>
        <v>1.9335524254437964E-4</v>
      </c>
    </row>
    <row r="555" spans="1:9">
      <c r="A555" s="3" t="s">
        <v>90</v>
      </c>
      <c r="B555">
        <v>3.24</v>
      </c>
      <c r="C555" s="4">
        <v>79</v>
      </c>
      <c r="D555">
        <f t="shared" si="48"/>
        <v>24.382716049382715</v>
      </c>
      <c r="E555" s="7">
        <f t="shared" si="49"/>
        <v>1.4339884300730972E-4</v>
      </c>
      <c r="F555" s="8">
        <f t="shared" si="52"/>
        <v>0.94804060910019983</v>
      </c>
      <c r="G555" s="7">
        <f t="shared" si="50"/>
        <v>3.2215245566675121E-4</v>
      </c>
      <c r="H555" s="8">
        <f t="shared" si="53"/>
        <v>0.78144541057037842</v>
      </c>
      <c r="I555">
        <f t="shared" si="51"/>
        <v>1.1592068544730161E-3</v>
      </c>
    </row>
    <row r="556" spans="1:9">
      <c r="A556" s="3" t="s">
        <v>325</v>
      </c>
      <c r="B556">
        <v>19.37</v>
      </c>
      <c r="C556" s="4">
        <v>470</v>
      </c>
      <c r="D556">
        <f t="shared" si="48"/>
        <v>24.264326277749095</v>
      </c>
      <c r="E556" s="7">
        <f t="shared" si="49"/>
        <v>8.5313235713209575E-4</v>
      </c>
      <c r="F556" s="8">
        <f t="shared" si="52"/>
        <v>0.94889374145733196</v>
      </c>
      <c r="G556" s="7">
        <f t="shared" si="50"/>
        <v>1.9259546500817811E-3</v>
      </c>
      <c r="H556" s="8">
        <f t="shared" si="53"/>
        <v>0.78337136522046025</v>
      </c>
      <c r="I556">
        <f t="shared" si="51"/>
        <v>1.8677644947162619E-4</v>
      </c>
    </row>
    <row r="557" spans="1:9">
      <c r="A557" s="3" t="s">
        <v>459</v>
      </c>
      <c r="B557">
        <v>3.11</v>
      </c>
      <c r="C557" s="4">
        <v>75</v>
      </c>
      <c r="D557">
        <f t="shared" si="48"/>
        <v>24.115755627009648</v>
      </c>
      <c r="E557" s="7">
        <f t="shared" si="49"/>
        <v>1.3613814209554719E-4</v>
      </c>
      <c r="F557" s="8">
        <f t="shared" si="52"/>
        <v>0.94902987959942753</v>
      </c>
      <c r="G557" s="7">
        <f t="shared" si="50"/>
        <v>3.092265855319741E-4</v>
      </c>
      <c r="H557" s="8">
        <f t="shared" si="53"/>
        <v>0.78368059180599225</v>
      </c>
      <c r="I557">
        <f t="shared" si="51"/>
        <v>5.4951319004692412E-4</v>
      </c>
    </row>
    <row r="558" spans="1:9">
      <c r="A558" s="3" t="s">
        <v>580</v>
      </c>
      <c r="B558">
        <v>9.14</v>
      </c>
      <c r="C558" s="4">
        <v>220</v>
      </c>
      <c r="D558">
        <f t="shared" si="48"/>
        <v>24.070021881838073</v>
      </c>
      <c r="E558" s="7">
        <f t="shared" si="49"/>
        <v>3.9933855014693843E-4</v>
      </c>
      <c r="F558" s="8">
        <f t="shared" si="52"/>
        <v>0.94942921814957448</v>
      </c>
      <c r="G558" s="7">
        <f t="shared" si="50"/>
        <v>9.0878810024509445E-4</v>
      </c>
      <c r="H558" s="8">
        <f t="shared" si="53"/>
        <v>0.78458937990623734</v>
      </c>
      <c r="I558">
        <f t="shared" si="51"/>
        <v>9.3913016821500772E-4</v>
      </c>
    </row>
    <row r="559" spans="1:9">
      <c r="A559" s="3" t="s">
        <v>158</v>
      </c>
      <c r="B559">
        <v>15.5</v>
      </c>
      <c r="C559" s="4">
        <v>368</v>
      </c>
      <c r="D559">
        <f t="shared" si="48"/>
        <v>23.741935483870968</v>
      </c>
      <c r="E559" s="7">
        <f t="shared" si="49"/>
        <v>6.6798448388215152E-4</v>
      </c>
      <c r="F559" s="8">
        <f t="shared" si="52"/>
        <v>0.95009720263345665</v>
      </c>
      <c r="G559" s="7">
        <f t="shared" si="50"/>
        <v>1.5411614391464949E-3</v>
      </c>
      <c r="H559" s="8">
        <f t="shared" si="53"/>
        <v>0.78613054134538385</v>
      </c>
      <c r="I559">
        <f t="shared" si="51"/>
        <v>5.8532305704039889E-4</v>
      </c>
    </row>
    <row r="560" spans="1:9">
      <c r="A560" s="3" t="s">
        <v>127</v>
      </c>
      <c r="B560">
        <v>9.64</v>
      </c>
      <c r="C560" s="4">
        <v>228</v>
      </c>
      <c r="D560">
        <f t="shared" si="48"/>
        <v>23.651452282157674</v>
      </c>
      <c r="E560" s="7">
        <f t="shared" si="49"/>
        <v>4.1385995197046349E-4</v>
      </c>
      <c r="F560" s="8">
        <f t="shared" si="52"/>
        <v>0.95051106258542717</v>
      </c>
      <c r="G560" s="7">
        <f t="shared" si="50"/>
        <v>9.5850298537885226E-4</v>
      </c>
      <c r="H560" s="8">
        <f t="shared" si="53"/>
        <v>0.78708904433076265</v>
      </c>
      <c r="I560">
        <f t="shared" si="51"/>
        <v>6.6815901944106137E-4</v>
      </c>
    </row>
    <row r="561" spans="1:9">
      <c r="A561" s="3" t="s">
        <v>532</v>
      </c>
      <c r="B561">
        <v>10.97</v>
      </c>
      <c r="C561" s="4">
        <v>258</v>
      </c>
      <c r="D561">
        <f t="shared" si="48"/>
        <v>23.518687329079306</v>
      </c>
      <c r="E561" s="7">
        <f t="shared" si="49"/>
        <v>4.6831520880868233E-4</v>
      </c>
      <c r="F561" s="8">
        <f t="shared" si="52"/>
        <v>0.9509793777942358</v>
      </c>
      <c r="G561" s="7">
        <f t="shared" si="50"/>
        <v>1.0907445798346482E-3</v>
      </c>
      <c r="H561" s="8">
        <f t="shared" si="53"/>
        <v>0.78817978891059726</v>
      </c>
      <c r="I561">
        <f t="shared" si="51"/>
        <v>1.5315948221850118E-3</v>
      </c>
    </row>
    <row r="562" spans="1:9">
      <c r="A562" s="3" t="s">
        <v>345</v>
      </c>
      <c r="B562">
        <v>25.14</v>
      </c>
      <c r="C562" s="4">
        <v>591</v>
      </c>
      <c r="D562">
        <f t="shared" si="48"/>
        <v>23.508353221957041</v>
      </c>
      <c r="E562" s="7">
        <f t="shared" si="49"/>
        <v>1.0727685597129119E-3</v>
      </c>
      <c r="F562" s="8">
        <f t="shared" si="52"/>
        <v>0.95205214635394875</v>
      </c>
      <c r="G562" s="7">
        <f t="shared" si="50"/>
        <v>2.4996644245253471E-3</v>
      </c>
      <c r="H562" s="8">
        <f t="shared" si="53"/>
        <v>0.79067945333512257</v>
      </c>
      <c r="I562">
        <f t="shared" si="51"/>
        <v>7.4581160512032785E-4</v>
      </c>
    </row>
    <row r="563" spans="1:9">
      <c r="A563" s="3" t="s">
        <v>405</v>
      </c>
      <c r="B563">
        <v>12.23</v>
      </c>
      <c r="C563" s="4">
        <v>287</v>
      </c>
      <c r="D563">
        <f t="shared" si="48"/>
        <v>23.46688470973017</v>
      </c>
      <c r="E563" s="7">
        <f t="shared" si="49"/>
        <v>5.2095529041896061E-4</v>
      </c>
      <c r="F563" s="8">
        <f t="shared" si="52"/>
        <v>0.9525731016443677</v>
      </c>
      <c r="G563" s="7">
        <f t="shared" si="50"/>
        <v>1.2160260903717182E-3</v>
      </c>
      <c r="H563" s="8">
        <f t="shared" si="53"/>
        <v>0.79189547942549432</v>
      </c>
      <c r="I563">
        <f t="shared" si="51"/>
        <v>2.7278194423409063E-3</v>
      </c>
    </row>
    <row r="564" spans="1:9">
      <c r="A564" s="3" t="s">
        <v>242</v>
      </c>
      <c r="B564">
        <v>44.66</v>
      </c>
      <c r="C564" s="4">
        <v>1045</v>
      </c>
      <c r="D564">
        <f t="shared" si="48"/>
        <v>23.399014778325125</v>
      </c>
      <c r="E564" s="7">
        <f t="shared" si="49"/>
        <v>1.8968581131979575E-3</v>
      </c>
      <c r="F564" s="8">
        <f t="shared" si="52"/>
        <v>0.95446995975756566</v>
      </c>
      <c r="G564" s="7">
        <f t="shared" si="50"/>
        <v>4.440533540147255E-3</v>
      </c>
      <c r="H564" s="8">
        <f t="shared" si="53"/>
        <v>0.7963360129656416</v>
      </c>
      <c r="I564">
        <f t="shared" si="51"/>
        <v>4.8858534738340786E-3</v>
      </c>
    </row>
    <row r="565" spans="1:9">
      <c r="A565" s="3" t="s">
        <v>51</v>
      </c>
      <c r="B565">
        <v>79.95</v>
      </c>
      <c r="C565" s="4">
        <v>1869</v>
      </c>
      <c r="D565">
        <f t="shared" si="48"/>
        <v>23.377110694183862</v>
      </c>
      <c r="E565" s="7">
        <f t="shared" si="49"/>
        <v>3.3925625010210359E-3</v>
      </c>
      <c r="F565" s="8">
        <f t="shared" si="52"/>
        <v>0.9578625222585867</v>
      </c>
      <c r="G565" s="7">
        <f t="shared" si="50"/>
        <v>7.9494101328878887E-3</v>
      </c>
      <c r="H565" s="8">
        <f t="shared" si="53"/>
        <v>0.80428542309852946</v>
      </c>
      <c r="I565">
        <f t="shared" si="51"/>
        <v>2.4469900981738402E-3</v>
      </c>
    </row>
    <row r="566" spans="1:9">
      <c r="A566" s="3" t="s">
        <v>165</v>
      </c>
      <c r="B566">
        <v>40.01</v>
      </c>
      <c r="C566" s="4">
        <v>934</v>
      </c>
      <c r="D566">
        <f t="shared" si="48"/>
        <v>23.344163959010249</v>
      </c>
      <c r="E566" s="7">
        <f t="shared" si="49"/>
        <v>1.6953736628965478E-3</v>
      </c>
      <c r="F566" s="8">
        <f t="shared" si="52"/>
        <v>0.95955789592148322</v>
      </c>
      <c r="G566" s="7">
        <f t="shared" si="50"/>
        <v>3.9781851084033067E-3</v>
      </c>
      <c r="H566" s="8">
        <f t="shared" si="53"/>
        <v>0.80826360820693277</v>
      </c>
      <c r="I566">
        <f t="shared" si="51"/>
        <v>3.821734521380904E-4</v>
      </c>
    </row>
    <row r="567" spans="1:9">
      <c r="A567" s="3" t="s">
        <v>279</v>
      </c>
      <c r="B567">
        <v>6.22</v>
      </c>
      <c r="C567" s="4">
        <v>144</v>
      </c>
      <c r="D567">
        <f t="shared" si="48"/>
        <v>23.15112540192926</v>
      </c>
      <c r="E567" s="7">
        <f t="shared" si="49"/>
        <v>2.6138523282345061E-4</v>
      </c>
      <c r="F567" s="8">
        <f t="shared" si="52"/>
        <v>0.9598192811543067</v>
      </c>
      <c r="G567" s="7">
        <f t="shared" si="50"/>
        <v>6.184531710639482E-4</v>
      </c>
      <c r="H567" s="8">
        <f t="shared" si="53"/>
        <v>0.80888206137799668</v>
      </c>
      <c r="I567">
        <f t="shared" si="51"/>
        <v>2.3535309672950699E-4</v>
      </c>
    </row>
    <row r="568" spans="1:9">
      <c r="A568" s="3" t="s">
        <v>277</v>
      </c>
      <c r="B568">
        <v>3.82</v>
      </c>
      <c r="C568" s="4">
        <v>88</v>
      </c>
      <c r="D568">
        <f t="shared" si="48"/>
        <v>23.036649214659686</v>
      </c>
      <c r="E568" s="7">
        <f t="shared" si="49"/>
        <v>1.5973542005877538E-4</v>
      </c>
      <c r="F568" s="8">
        <f t="shared" si="52"/>
        <v>0.95997901657436546</v>
      </c>
      <c r="G568" s="7">
        <f t="shared" si="50"/>
        <v>3.7982172242191029E-4</v>
      </c>
      <c r="H568" s="8">
        <f t="shared" si="53"/>
        <v>0.80926188310041858</v>
      </c>
      <c r="I568">
        <f t="shared" si="51"/>
        <v>5.9968802208576477E-4</v>
      </c>
    </row>
    <row r="569" spans="1:9">
      <c r="A569" s="3" t="s">
        <v>96</v>
      </c>
      <c r="B569">
        <v>9.73</v>
      </c>
      <c r="C569" s="4">
        <v>224</v>
      </c>
      <c r="D569">
        <f t="shared" si="48"/>
        <v>23.021582733812949</v>
      </c>
      <c r="E569" s="7">
        <f t="shared" si="49"/>
        <v>4.0659925105870096E-4</v>
      </c>
      <c r="F569" s="8">
        <f t="shared" si="52"/>
        <v>0.96038561582542414</v>
      </c>
      <c r="G569" s="7">
        <f t="shared" si="50"/>
        <v>9.6745166470292869E-4</v>
      </c>
      <c r="H569" s="8">
        <f t="shared" si="53"/>
        <v>0.81022933476512149</v>
      </c>
      <c r="I569">
        <f t="shared" si="51"/>
        <v>1.4428074237285982E-3</v>
      </c>
    </row>
    <row r="570" spans="1:9">
      <c r="A570" s="3" t="s">
        <v>386</v>
      </c>
      <c r="B570">
        <v>23.38</v>
      </c>
      <c r="C570" s="4">
        <v>537</v>
      </c>
      <c r="D570">
        <f t="shared" si="48"/>
        <v>22.96834901625321</v>
      </c>
      <c r="E570" s="7">
        <f t="shared" si="49"/>
        <v>9.7474909740411788E-4</v>
      </c>
      <c r="F570" s="8">
        <f t="shared" si="52"/>
        <v>0.96136036492282828</v>
      </c>
      <c r="G570" s="7">
        <f t="shared" si="50"/>
        <v>2.3246680288545193E-3</v>
      </c>
      <c r="H570" s="8">
        <f t="shared" si="53"/>
        <v>0.81255400279397605</v>
      </c>
      <c r="I570">
        <f t="shared" si="51"/>
        <v>1.0775176035994205E-3</v>
      </c>
    </row>
    <row r="571" spans="1:9">
      <c r="A571" s="3" t="s">
        <v>137</v>
      </c>
      <c r="B571">
        <v>17.46</v>
      </c>
      <c r="C571" s="4">
        <v>401</v>
      </c>
      <c r="D571">
        <f t="shared" si="48"/>
        <v>22.966781214203895</v>
      </c>
      <c r="E571" s="7">
        <f t="shared" si="49"/>
        <v>7.2788526640419238E-4</v>
      </c>
      <c r="F571" s="8">
        <f t="shared" si="52"/>
        <v>0.9620882501892325</v>
      </c>
      <c r="G571" s="7">
        <f t="shared" si="50"/>
        <v>1.7360437888708259E-3</v>
      </c>
      <c r="H571" s="8">
        <f t="shared" si="53"/>
        <v>0.81429004658284687</v>
      </c>
      <c r="I571">
        <f t="shared" si="51"/>
        <v>6.1429493649690636E-3</v>
      </c>
    </row>
    <row r="572" spans="1:9">
      <c r="A572" s="3" t="s">
        <v>146</v>
      </c>
      <c r="B572">
        <v>99.26</v>
      </c>
      <c r="C572" s="4">
        <v>2268</v>
      </c>
      <c r="D572">
        <f t="shared" si="48"/>
        <v>22.849083215796895</v>
      </c>
      <c r="E572" s="7">
        <f t="shared" si="49"/>
        <v>4.1168174169693471E-3</v>
      </c>
      <c r="F572" s="8">
        <f t="shared" si="52"/>
        <v>0.96620506760620184</v>
      </c>
      <c r="G572" s="7">
        <f t="shared" si="50"/>
        <v>9.8693989967536186E-3</v>
      </c>
      <c r="H572" s="8">
        <f t="shared" si="53"/>
        <v>0.82415944557960052</v>
      </c>
      <c r="I572">
        <f t="shared" si="51"/>
        <v>7.7035283520510145E-4</v>
      </c>
    </row>
    <row r="573" spans="1:9">
      <c r="A573" s="3" t="s">
        <v>202</v>
      </c>
      <c r="B573">
        <v>12.41</v>
      </c>
      <c r="C573" s="4">
        <v>282</v>
      </c>
      <c r="D573">
        <f t="shared" si="48"/>
        <v>22.723609991941981</v>
      </c>
      <c r="E573" s="7">
        <f t="shared" si="49"/>
        <v>5.1187941427925741E-4</v>
      </c>
      <c r="F573" s="8">
        <f t="shared" si="52"/>
        <v>0.96671694702048105</v>
      </c>
      <c r="G573" s="7">
        <f t="shared" si="50"/>
        <v>1.233923449019871E-3</v>
      </c>
      <c r="H573" s="8">
        <f t="shared" si="53"/>
        <v>0.82539336902862037</v>
      </c>
      <c r="I573">
        <f t="shared" si="51"/>
        <v>1.3206365481720495E-3</v>
      </c>
    </row>
    <row r="574" spans="1:9">
      <c r="A574" s="3" t="s">
        <v>72</v>
      </c>
      <c r="B574">
        <v>21.19</v>
      </c>
      <c r="C574" s="4">
        <v>478</v>
      </c>
      <c r="D574">
        <f t="shared" si="48"/>
        <v>22.557810287871636</v>
      </c>
      <c r="E574" s="7">
        <f t="shared" si="49"/>
        <v>8.6765375895562081E-4</v>
      </c>
      <c r="F574" s="8">
        <f t="shared" si="52"/>
        <v>0.96758460077943664</v>
      </c>
      <c r="G574" s="7">
        <f t="shared" si="50"/>
        <v>2.1069168319686597E-3</v>
      </c>
      <c r="H574" s="8">
        <f t="shared" si="53"/>
        <v>0.82750028586058899</v>
      </c>
      <c r="I574">
        <f t="shared" si="51"/>
        <v>5.5955850965028198E-4</v>
      </c>
    </row>
    <row r="575" spans="1:9">
      <c r="A575" s="3" t="s">
        <v>44</v>
      </c>
      <c r="B575">
        <v>8.9700000000000006</v>
      </c>
      <c r="C575" s="4">
        <v>202</v>
      </c>
      <c r="D575">
        <f t="shared" si="48"/>
        <v>22.519509476031214</v>
      </c>
      <c r="E575" s="7">
        <f t="shared" si="49"/>
        <v>3.6666539604400712E-4</v>
      </c>
      <c r="F575" s="8">
        <f t="shared" si="52"/>
        <v>0.96795126617548066</v>
      </c>
      <c r="G575" s="7">
        <f t="shared" si="50"/>
        <v>8.9188503929961676E-4</v>
      </c>
      <c r="H575" s="8">
        <f t="shared" si="53"/>
        <v>0.82839217089988859</v>
      </c>
      <c r="I575">
        <f t="shared" si="51"/>
        <v>8.638187630527483E-4</v>
      </c>
    </row>
    <row r="576" spans="1:9">
      <c r="A576" s="3" t="s">
        <v>276</v>
      </c>
      <c r="B576">
        <v>13.6</v>
      </c>
      <c r="C576" s="4">
        <v>296</v>
      </c>
      <c r="D576">
        <f t="shared" si="48"/>
        <v>21.764705882352942</v>
      </c>
      <c r="E576" s="7">
        <f t="shared" si="49"/>
        <v>5.3729186747042629E-4</v>
      </c>
      <c r="F576" s="8">
        <f t="shared" si="52"/>
        <v>0.96848855804295109</v>
      </c>
      <c r="G576" s="7">
        <f t="shared" si="50"/>
        <v>1.3522448756382148E-3</v>
      </c>
      <c r="H576" s="8">
        <f t="shared" si="53"/>
        <v>0.82974441577552682</v>
      </c>
      <c r="I576">
        <f t="shared" si="51"/>
        <v>1.0386366038201977E-3</v>
      </c>
    </row>
    <row r="577" spans="1:9">
      <c r="A577" s="3" t="s">
        <v>520</v>
      </c>
      <c r="B577">
        <v>16.260000000000002</v>
      </c>
      <c r="C577" s="4">
        <v>350</v>
      </c>
      <c r="D577">
        <f t="shared" si="48"/>
        <v>21.52521525215252</v>
      </c>
      <c r="E577" s="7">
        <f t="shared" si="49"/>
        <v>6.3531132977922026E-4</v>
      </c>
      <c r="F577" s="8">
        <f t="shared" si="52"/>
        <v>0.96912386937273032</v>
      </c>
      <c r="G577" s="7">
        <f t="shared" si="50"/>
        <v>1.6167280645498069E-3</v>
      </c>
      <c r="H577" s="8">
        <f t="shared" si="53"/>
        <v>0.83136114384007664</v>
      </c>
      <c r="I577">
        <f t="shared" si="51"/>
        <v>3.5907220674236129E-4</v>
      </c>
    </row>
    <row r="578" spans="1:9">
      <c r="A578" s="3" t="s">
        <v>509</v>
      </c>
      <c r="B578">
        <v>5.59</v>
      </c>
      <c r="C578" s="4">
        <v>119</v>
      </c>
      <c r="D578">
        <f t="shared" ref="D578:D624" si="54">C578/B578</f>
        <v>21.288014311270125</v>
      </c>
      <c r="E578" s="7">
        <f t="shared" si="49"/>
        <v>2.1600585212493489E-4</v>
      </c>
      <c r="F578" s="8">
        <f t="shared" si="52"/>
        <v>0.96933987522485521</v>
      </c>
      <c r="G578" s="7">
        <f t="shared" si="50"/>
        <v>5.5581241579541322E-4</v>
      </c>
      <c r="H578" s="8">
        <f t="shared" si="53"/>
        <v>0.83191695625587203</v>
      </c>
      <c r="I578">
        <f t="shared" si="51"/>
        <v>7.0625841648230825E-4</v>
      </c>
    </row>
    <row r="579" spans="1:9">
      <c r="A579" s="3" t="s">
        <v>261</v>
      </c>
      <c r="B579">
        <v>10.9</v>
      </c>
      <c r="C579" s="4">
        <v>228</v>
      </c>
      <c r="D579">
        <f t="shared" si="54"/>
        <v>20.917431192660551</v>
      </c>
      <c r="E579" s="7">
        <f t="shared" ref="E579:E624" si="55">C579/550911</f>
        <v>4.1385995197046349E-4</v>
      </c>
      <c r="F579" s="8">
        <f t="shared" si="52"/>
        <v>0.96975373517682573</v>
      </c>
      <c r="G579" s="7">
        <f t="shared" ref="G579:G624" si="56">B579/10057.35</f>
        <v>1.0837844959159222E-3</v>
      </c>
      <c r="H579" s="8">
        <f t="shared" si="53"/>
        <v>0.83300074075178798</v>
      </c>
      <c r="I579">
        <f t="shared" ref="I579:I624" si="57">F579*H580-F580*H579</f>
        <v>5.6160107472436049E-4</v>
      </c>
    </row>
    <row r="580" spans="1:9">
      <c r="A580" s="3" t="s">
        <v>549</v>
      </c>
      <c r="B580">
        <v>8.6</v>
      </c>
      <c r="C580" s="4">
        <v>177</v>
      </c>
      <c r="D580">
        <f t="shared" si="54"/>
        <v>20.581395348837209</v>
      </c>
      <c r="E580" s="7">
        <f t="shared" si="55"/>
        <v>3.2128601534549137E-4</v>
      </c>
      <c r="F580" s="8">
        <f t="shared" ref="F580:F624" si="58">F579+E580</f>
        <v>0.97007502119217126</v>
      </c>
      <c r="G580" s="7">
        <f t="shared" si="56"/>
        <v>8.5509602430063579E-4</v>
      </c>
      <c r="H580" s="8">
        <f t="shared" ref="H580:H624" si="59">H579+G580</f>
        <v>0.83385583677608865</v>
      </c>
      <c r="I580">
        <f t="shared" si="57"/>
        <v>2.9396283951421687E-4</v>
      </c>
    </row>
    <row r="581" spans="1:9">
      <c r="A581" s="3" t="s">
        <v>284</v>
      </c>
      <c r="B581">
        <v>4.46</v>
      </c>
      <c r="C581" s="4">
        <v>90</v>
      </c>
      <c r="D581">
        <f t="shared" si="54"/>
        <v>20.179372197309416</v>
      </c>
      <c r="E581" s="7">
        <f t="shared" si="55"/>
        <v>1.6336577051465664E-4</v>
      </c>
      <c r="F581" s="8">
        <f t="shared" si="58"/>
        <v>0.97023838696268594</v>
      </c>
      <c r="G581" s="7">
        <f t="shared" si="56"/>
        <v>4.4345677539312043E-4</v>
      </c>
      <c r="H581" s="8">
        <f t="shared" si="59"/>
        <v>0.8342992935514818</v>
      </c>
      <c r="I581">
        <f t="shared" si="57"/>
        <v>2.2965359324605972E-3</v>
      </c>
    </row>
    <row r="582" spans="1:9">
      <c r="A582" s="3" t="s">
        <v>370</v>
      </c>
      <c r="B582">
        <v>34.700000000000003</v>
      </c>
      <c r="C582" s="4">
        <v>694</v>
      </c>
      <c r="D582">
        <f t="shared" si="54"/>
        <v>20</v>
      </c>
      <c r="E582" s="7">
        <f t="shared" si="55"/>
        <v>1.2597316081907966E-3</v>
      </c>
      <c r="F582" s="8">
        <f t="shared" si="58"/>
        <v>0.97149811857087676</v>
      </c>
      <c r="G582" s="7">
        <f t="shared" si="56"/>
        <v>3.4502130282827981E-3</v>
      </c>
      <c r="H582" s="8">
        <f t="shared" si="59"/>
        <v>0.83774950657976455</v>
      </c>
      <c r="I582">
        <f t="shared" si="57"/>
        <v>1.269242378465818E-3</v>
      </c>
    </row>
    <row r="583" spans="1:9">
      <c r="A583" s="3" t="s">
        <v>262</v>
      </c>
      <c r="B583">
        <v>18.87</v>
      </c>
      <c r="C583" s="4">
        <v>364</v>
      </c>
      <c r="D583">
        <f t="shared" si="54"/>
        <v>19.289878113407525</v>
      </c>
      <c r="E583" s="7">
        <f t="shared" si="55"/>
        <v>6.6072378297038904E-4</v>
      </c>
      <c r="F583" s="8">
        <f t="shared" si="58"/>
        <v>0.9721588423538472</v>
      </c>
      <c r="G583" s="7">
        <f t="shared" si="56"/>
        <v>1.8762397649480231E-3</v>
      </c>
      <c r="H583" s="8">
        <f t="shared" si="59"/>
        <v>0.83962574634471254</v>
      </c>
      <c r="I583">
        <f t="shared" si="57"/>
        <v>6.8529707937314832E-4</v>
      </c>
    </row>
    <row r="584" spans="1:9">
      <c r="A584" s="3" t="s">
        <v>246</v>
      </c>
      <c r="B584">
        <v>10.18</v>
      </c>
      <c r="C584" s="4">
        <v>196</v>
      </c>
      <c r="D584">
        <f t="shared" si="54"/>
        <v>19.253438113948921</v>
      </c>
      <c r="E584" s="7">
        <f t="shared" si="55"/>
        <v>3.5577434467636335E-4</v>
      </c>
      <c r="F584" s="8">
        <f t="shared" si="58"/>
        <v>0.97251461669852357</v>
      </c>
      <c r="G584" s="7">
        <f t="shared" si="56"/>
        <v>1.0121950613233108E-3</v>
      </c>
      <c r="H584" s="8">
        <f t="shared" si="59"/>
        <v>0.84063794140603587</v>
      </c>
      <c r="I584">
        <f t="shared" si="57"/>
        <v>2.3523655198853799E-4</v>
      </c>
    </row>
    <row r="585" spans="1:9">
      <c r="A585" s="3" t="s">
        <v>314</v>
      </c>
      <c r="B585">
        <v>3.49</v>
      </c>
      <c r="C585" s="4">
        <v>67</v>
      </c>
      <c r="D585">
        <f t="shared" si="54"/>
        <v>19.197707736389685</v>
      </c>
      <c r="E585" s="7">
        <f t="shared" si="55"/>
        <v>1.2161674027202216E-4</v>
      </c>
      <c r="F585" s="8">
        <f t="shared" si="58"/>
        <v>0.97263623343879557</v>
      </c>
      <c r="G585" s="7">
        <f t="shared" si="56"/>
        <v>3.4700989823363012E-4</v>
      </c>
      <c r="H585" s="8">
        <f t="shared" si="59"/>
        <v>0.84098495130426953</v>
      </c>
      <c r="I585">
        <f t="shared" si="57"/>
        <v>5.9183181750588343E-4</v>
      </c>
    </row>
    <row r="586" spans="1:9">
      <c r="A586" s="3" t="s">
        <v>227</v>
      </c>
      <c r="B586">
        <v>8.74</v>
      </c>
      <c r="C586" s="4">
        <v>166</v>
      </c>
      <c r="D586">
        <f t="shared" si="54"/>
        <v>18.993135011441648</v>
      </c>
      <c r="E586" s="7">
        <f t="shared" si="55"/>
        <v>3.0131908783814445E-4</v>
      </c>
      <c r="F586" s="8">
        <f t="shared" si="58"/>
        <v>0.97293755252663372</v>
      </c>
      <c r="G586" s="7">
        <f t="shared" si="56"/>
        <v>8.6901619213808801E-4</v>
      </c>
      <c r="H586" s="8">
        <f t="shared" si="59"/>
        <v>0.84185396749640762</v>
      </c>
      <c r="I586">
        <f t="shared" si="57"/>
        <v>1.0688217856105187E-3</v>
      </c>
    </row>
    <row r="587" spans="1:9">
      <c r="A587" s="3" t="s">
        <v>311</v>
      </c>
      <c r="B587">
        <v>15.74</v>
      </c>
      <c r="C587" s="4">
        <v>297</v>
      </c>
      <c r="D587">
        <f t="shared" si="54"/>
        <v>18.869123252858959</v>
      </c>
      <c r="E587" s="7">
        <f t="shared" si="55"/>
        <v>5.3910704269836691E-4</v>
      </c>
      <c r="F587" s="8">
        <f t="shared" si="58"/>
        <v>0.97347665956933205</v>
      </c>
      <c r="G587" s="7">
        <f t="shared" si="56"/>
        <v>1.5650245840106987E-3</v>
      </c>
      <c r="H587" s="8">
        <f t="shared" si="59"/>
        <v>0.84341899208041826</v>
      </c>
      <c r="I587">
        <f t="shared" si="57"/>
        <v>7.1148491046246765E-4</v>
      </c>
    </row>
    <row r="588" spans="1:9">
      <c r="A588" s="3" t="s">
        <v>417</v>
      </c>
      <c r="B588">
        <v>10.34</v>
      </c>
      <c r="C588" s="4">
        <v>189</v>
      </c>
      <c r="D588">
        <f t="shared" si="54"/>
        <v>18.278529980657641</v>
      </c>
      <c r="E588" s="7">
        <f t="shared" si="55"/>
        <v>3.4306811808077891E-4</v>
      </c>
      <c r="F588" s="8">
        <f t="shared" si="58"/>
        <v>0.97381972768741287</v>
      </c>
      <c r="G588" s="7">
        <f t="shared" si="56"/>
        <v>1.0281038245661134E-3</v>
      </c>
      <c r="H588" s="8">
        <f t="shared" si="59"/>
        <v>0.84444709590498435</v>
      </c>
      <c r="I588">
        <f t="shared" si="57"/>
        <v>5.8761587006395111E-4</v>
      </c>
    </row>
    <row r="589" spans="1:9">
      <c r="A589" s="3" t="s">
        <v>172</v>
      </c>
      <c r="B589">
        <v>8.3800000000000008</v>
      </c>
      <c r="C589" s="4">
        <v>146</v>
      </c>
      <c r="D589">
        <f t="shared" si="54"/>
        <v>17.422434367541765</v>
      </c>
      <c r="E589" s="7">
        <f t="shared" si="55"/>
        <v>2.6501558327933185E-4</v>
      </c>
      <c r="F589" s="8">
        <f t="shared" si="58"/>
        <v>0.97408474327069217</v>
      </c>
      <c r="G589" s="7">
        <f t="shared" si="56"/>
        <v>8.3322147484178241E-4</v>
      </c>
      <c r="H589" s="8">
        <f t="shared" si="59"/>
        <v>0.84528031737982612</v>
      </c>
      <c r="I589">
        <f t="shared" si="57"/>
        <v>1.3595389946815528E-3</v>
      </c>
    </row>
    <row r="590" spans="1:9">
      <c r="A590" s="3" t="s">
        <v>92</v>
      </c>
      <c r="B590">
        <v>19.36</v>
      </c>
      <c r="C590" s="4">
        <v>336</v>
      </c>
      <c r="D590">
        <f t="shared" si="54"/>
        <v>17.355371900826448</v>
      </c>
      <c r="E590" s="7">
        <f t="shared" si="55"/>
        <v>6.0989887658805138E-4</v>
      </c>
      <c r="F590" s="8">
        <f t="shared" si="58"/>
        <v>0.97469464214728019</v>
      </c>
      <c r="G590" s="7">
        <f t="shared" si="56"/>
        <v>1.9249603523791058E-3</v>
      </c>
      <c r="H590" s="8">
        <f t="shared" si="59"/>
        <v>0.84720527773220522</v>
      </c>
      <c r="I590">
        <f t="shared" si="57"/>
        <v>7.3176639181815606E-4</v>
      </c>
    </row>
    <row r="591" spans="1:9">
      <c r="A591" s="3" t="s">
        <v>38</v>
      </c>
      <c r="B591">
        <v>10.28</v>
      </c>
      <c r="C591" s="4">
        <v>172</v>
      </c>
      <c r="D591">
        <f t="shared" si="54"/>
        <v>16.731517509727627</v>
      </c>
      <c r="E591" s="7">
        <f t="shared" si="55"/>
        <v>3.1221013920578822E-4</v>
      </c>
      <c r="F591" s="8">
        <f t="shared" si="58"/>
        <v>0.97500685228648598</v>
      </c>
      <c r="G591" s="7">
        <f t="shared" si="56"/>
        <v>1.0221380383500622E-3</v>
      </c>
      <c r="H591" s="8">
        <f t="shared" si="59"/>
        <v>0.84822741577055527</v>
      </c>
      <c r="I591">
        <f t="shared" si="57"/>
        <v>8.4427990924873519E-4</v>
      </c>
    </row>
    <row r="592" spans="1:9">
      <c r="A592" s="3" t="s">
        <v>349</v>
      </c>
      <c r="B592">
        <v>11.79</v>
      </c>
      <c r="C592" s="4">
        <v>194</v>
      </c>
      <c r="D592">
        <f t="shared" si="54"/>
        <v>16.454622561492791</v>
      </c>
      <c r="E592" s="7">
        <f t="shared" si="55"/>
        <v>3.5214399422048206E-4</v>
      </c>
      <c r="F592" s="8">
        <f t="shared" si="58"/>
        <v>0.97535899628070644</v>
      </c>
      <c r="G592" s="7">
        <f t="shared" si="56"/>
        <v>1.1722769914540112E-3</v>
      </c>
      <c r="H592" s="8">
        <f t="shared" si="59"/>
        <v>0.84939969276200933</v>
      </c>
      <c r="I592">
        <f t="shared" si="57"/>
        <v>5.0572073418977403E-3</v>
      </c>
    </row>
    <row r="593" spans="1:9">
      <c r="A593" s="3" t="s">
        <v>264</v>
      </c>
      <c r="B593">
        <v>69.19</v>
      </c>
      <c r="C593" s="4">
        <v>1072</v>
      </c>
      <c r="D593">
        <f t="shared" si="54"/>
        <v>15.493568434744907</v>
      </c>
      <c r="E593" s="7">
        <f t="shared" si="55"/>
        <v>1.9458678443523545E-3</v>
      </c>
      <c r="F593" s="8">
        <f t="shared" si="58"/>
        <v>0.97730486412505879</v>
      </c>
      <c r="G593" s="7">
        <f t="shared" si="56"/>
        <v>6.8795458048094178E-3</v>
      </c>
      <c r="H593" s="8">
        <f t="shared" si="59"/>
        <v>0.85627923856681876</v>
      </c>
      <c r="I593">
        <f t="shared" si="57"/>
        <v>4.2449379418052491E-4</v>
      </c>
    </row>
    <row r="594" spans="1:9">
      <c r="A594" s="3" t="s">
        <v>118</v>
      </c>
      <c r="B594">
        <v>5.76</v>
      </c>
      <c r="C594" s="4">
        <v>87</v>
      </c>
      <c r="D594">
        <f t="shared" si="54"/>
        <v>15.104166666666668</v>
      </c>
      <c r="E594" s="7">
        <f t="shared" si="55"/>
        <v>1.5792024483083476E-4</v>
      </c>
      <c r="F594" s="8">
        <f t="shared" si="58"/>
        <v>0.97746278436988965</v>
      </c>
      <c r="G594" s="7">
        <f t="shared" si="56"/>
        <v>5.7271547674089091E-4</v>
      </c>
      <c r="H594" s="8">
        <f t="shared" si="59"/>
        <v>0.85685195404355963</v>
      </c>
      <c r="I594">
        <f t="shared" si="57"/>
        <v>9.7979631094147202E-4</v>
      </c>
    </row>
    <row r="595" spans="1:9">
      <c r="A595" s="3" t="s">
        <v>603</v>
      </c>
      <c r="B595">
        <v>13.25</v>
      </c>
      <c r="C595" s="4">
        <v>198</v>
      </c>
      <c r="D595">
        <f t="shared" si="54"/>
        <v>14.943396226415095</v>
      </c>
      <c r="E595" s="7">
        <f t="shared" si="55"/>
        <v>3.5940469513224459E-4</v>
      </c>
      <c r="F595" s="8">
        <f t="shared" si="58"/>
        <v>0.97782218906502194</v>
      </c>
      <c r="G595" s="7">
        <f t="shared" si="56"/>
        <v>1.3174444560445843E-3</v>
      </c>
      <c r="H595" s="8">
        <f t="shared" si="59"/>
        <v>0.85816939849960416</v>
      </c>
      <c r="I595">
        <f t="shared" si="57"/>
        <v>7.4928189110046173E-4</v>
      </c>
    </row>
    <row r="596" spans="1:9">
      <c r="A596" s="3" t="s">
        <v>23</v>
      </c>
      <c r="B596">
        <v>10.11</v>
      </c>
      <c r="C596" s="4">
        <v>150</v>
      </c>
      <c r="D596">
        <f t="shared" si="54"/>
        <v>14.836795252225521</v>
      </c>
      <c r="E596" s="7">
        <f t="shared" si="55"/>
        <v>2.7227628419109438E-4</v>
      </c>
      <c r="F596" s="8">
        <f t="shared" si="58"/>
        <v>0.97809446534921307</v>
      </c>
      <c r="G596" s="7">
        <f t="shared" si="56"/>
        <v>1.0052349774045846E-3</v>
      </c>
      <c r="H596" s="8">
        <f t="shared" si="59"/>
        <v>0.85917463347700873</v>
      </c>
      <c r="I596">
        <f t="shared" si="57"/>
        <v>1.8702040255368368E-3</v>
      </c>
    </row>
    <row r="597" spans="1:9">
      <c r="A597" s="3" t="s">
        <v>52</v>
      </c>
      <c r="B597">
        <v>25.18</v>
      </c>
      <c r="C597" s="4">
        <v>371</v>
      </c>
      <c r="D597">
        <f t="shared" si="54"/>
        <v>14.733915806195393</v>
      </c>
      <c r="E597" s="7">
        <f t="shared" si="55"/>
        <v>6.7343000956597348E-4</v>
      </c>
      <c r="F597" s="8">
        <f t="shared" si="58"/>
        <v>0.97876789535877906</v>
      </c>
      <c r="G597" s="7">
        <f t="shared" si="56"/>
        <v>2.5036416153360478E-3</v>
      </c>
      <c r="H597" s="8">
        <f t="shared" si="59"/>
        <v>0.86167827509234474</v>
      </c>
      <c r="I597">
        <f t="shared" si="57"/>
        <v>2.2316009293332773E-3</v>
      </c>
    </row>
    <row r="598" spans="1:9">
      <c r="A598" s="3" t="s">
        <v>211</v>
      </c>
      <c r="B598">
        <v>29.89</v>
      </c>
      <c r="C598" s="4">
        <v>433</v>
      </c>
      <c r="D598">
        <f t="shared" si="54"/>
        <v>14.48645031783205</v>
      </c>
      <c r="E598" s="7">
        <f t="shared" si="55"/>
        <v>7.8597087369829252E-4</v>
      </c>
      <c r="F598" s="8">
        <f t="shared" si="58"/>
        <v>0.97955386623247731</v>
      </c>
      <c r="G598" s="7">
        <f t="shared" si="56"/>
        <v>2.9719558332960473E-3</v>
      </c>
      <c r="H598" s="8">
        <f t="shared" si="59"/>
        <v>0.86465023092564075</v>
      </c>
      <c r="I598">
        <f t="shared" si="57"/>
        <v>1.928986944847666E-3</v>
      </c>
    </row>
    <row r="599" spans="1:9">
      <c r="A599" s="3" t="s">
        <v>226</v>
      </c>
      <c r="B599">
        <v>25.8</v>
      </c>
      <c r="C599" s="4">
        <v>372</v>
      </c>
      <c r="D599">
        <f t="shared" si="54"/>
        <v>14.41860465116279</v>
      </c>
      <c r="E599" s="7">
        <f t="shared" si="55"/>
        <v>6.752451847939141E-4</v>
      </c>
      <c r="F599" s="8">
        <f t="shared" si="58"/>
        <v>0.9802291114172712</v>
      </c>
      <c r="G599" s="7">
        <f t="shared" si="56"/>
        <v>2.5652880729019074E-3</v>
      </c>
      <c r="H599" s="8">
        <f t="shared" si="59"/>
        <v>0.86721551899854266</v>
      </c>
      <c r="I599">
        <f t="shared" si="57"/>
        <v>4.5977603605535933E-3</v>
      </c>
    </row>
    <row r="600" spans="1:9">
      <c r="A600" s="3" t="s">
        <v>155</v>
      </c>
      <c r="B600">
        <v>61.29</v>
      </c>
      <c r="C600" s="4">
        <v>874</v>
      </c>
      <c r="D600">
        <f t="shared" si="54"/>
        <v>14.260075053026595</v>
      </c>
      <c r="E600" s="7">
        <f t="shared" si="55"/>
        <v>1.58646314922011E-3</v>
      </c>
      <c r="F600" s="8">
        <f t="shared" si="58"/>
        <v>0.98181557456649127</v>
      </c>
      <c r="G600" s="7">
        <f t="shared" si="56"/>
        <v>6.0940506196960429E-3</v>
      </c>
      <c r="H600" s="8">
        <f t="shared" si="59"/>
        <v>0.87330956961823869</v>
      </c>
      <c r="I600">
        <f t="shared" si="57"/>
        <v>4.0673047967191289E-3</v>
      </c>
    </row>
    <row r="601" spans="1:9">
      <c r="A601" s="3" t="s">
        <v>142</v>
      </c>
      <c r="B601">
        <v>54.07</v>
      </c>
      <c r="C601" s="4">
        <v>764</v>
      </c>
      <c r="D601">
        <f t="shared" si="54"/>
        <v>14.129831699648603</v>
      </c>
      <c r="E601" s="7">
        <f t="shared" si="55"/>
        <v>1.3867938741466408E-3</v>
      </c>
      <c r="F601" s="8">
        <f t="shared" si="58"/>
        <v>0.98320236844063791</v>
      </c>
      <c r="G601" s="7">
        <f t="shared" si="56"/>
        <v>5.3761676783645792E-3</v>
      </c>
      <c r="H601" s="8">
        <f t="shared" si="59"/>
        <v>0.87868573729660326</v>
      </c>
      <c r="I601">
        <f t="shared" si="57"/>
        <v>3.7911052607042528E-3</v>
      </c>
    </row>
    <row r="602" spans="1:9">
      <c r="A602" s="3" t="s">
        <v>138</v>
      </c>
      <c r="B602">
        <v>50.38</v>
      </c>
      <c r="C602" s="4">
        <v>711</v>
      </c>
      <c r="D602">
        <f t="shared" si="54"/>
        <v>14.112743152044461</v>
      </c>
      <c r="E602" s="7">
        <f t="shared" si="55"/>
        <v>1.2905895870657874E-3</v>
      </c>
      <c r="F602" s="8">
        <f t="shared" si="58"/>
        <v>0.98449295802770365</v>
      </c>
      <c r="G602" s="7">
        <f t="shared" si="56"/>
        <v>5.0092718260774461E-3</v>
      </c>
      <c r="H602" s="8">
        <f t="shared" si="59"/>
        <v>0.88369500912268073</v>
      </c>
      <c r="I602">
        <f t="shared" si="57"/>
        <v>2.8149849406219341E-3</v>
      </c>
    </row>
    <row r="603" spans="1:9">
      <c r="A603" s="3" t="s">
        <v>374</v>
      </c>
      <c r="B603">
        <v>37.18</v>
      </c>
      <c r="C603" s="4">
        <v>514</v>
      </c>
      <c r="D603">
        <f t="shared" si="54"/>
        <v>13.824636901559979</v>
      </c>
      <c r="E603" s="7">
        <f t="shared" si="55"/>
        <v>9.3300006716148342E-4</v>
      </c>
      <c r="F603" s="8">
        <f t="shared" si="58"/>
        <v>0.98542595809486511</v>
      </c>
      <c r="G603" s="7">
        <f t="shared" si="56"/>
        <v>3.696798858546237E-3</v>
      </c>
      <c r="H603" s="8">
        <f t="shared" si="59"/>
        <v>0.88739180798122697</v>
      </c>
      <c r="I603">
        <f t="shared" si="57"/>
        <v>6.8164206057520493E-3</v>
      </c>
    </row>
    <row r="604" spans="1:9">
      <c r="A604" s="3" t="s">
        <v>140</v>
      </c>
      <c r="B604">
        <v>90.02</v>
      </c>
      <c r="C604" s="4">
        <v>1244</v>
      </c>
      <c r="D604">
        <f t="shared" si="54"/>
        <v>13.819151299711177</v>
      </c>
      <c r="E604" s="7">
        <f t="shared" si="55"/>
        <v>2.2580779835581427E-3</v>
      </c>
      <c r="F604" s="8">
        <f t="shared" si="58"/>
        <v>0.98768403607842326</v>
      </c>
      <c r="G604" s="7">
        <f t="shared" si="56"/>
        <v>8.9506679194817709E-3</v>
      </c>
      <c r="H604" s="8">
        <f t="shared" si="59"/>
        <v>0.8963424759007087</v>
      </c>
      <c r="I604">
        <f t="shared" si="57"/>
        <v>1.0473881042563082E-3</v>
      </c>
    </row>
    <row r="605" spans="1:9">
      <c r="A605" s="3" t="s">
        <v>391</v>
      </c>
      <c r="B605">
        <v>13.78</v>
      </c>
      <c r="C605" s="4">
        <v>188</v>
      </c>
      <c r="D605">
        <f t="shared" si="54"/>
        <v>13.642960812772134</v>
      </c>
      <c r="E605" s="7">
        <f t="shared" si="55"/>
        <v>3.4125294285283829E-4</v>
      </c>
      <c r="F605" s="8">
        <f t="shared" si="58"/>
        <v>0.98802528902127607</v>
      </c>
      <c r="G605" s="7">
        <f t="shared" si="56"/>
        <v>1.3701422342863676E-3</v>
      </c>
      <c r="H605" s="8">
        <f t="shared" si="59"/>
        <v>0.89771261813499503</v>
      </c>
      <c r="I605">
        <f t="shared" si="57"/>
        <v>1.4461075111431576E-3</v>
      </c>
    </row>
    <row r="606" spans="1:9">
      <c r="A606" s="3" t="s">
        <v>539</v>
      </c>
      <c r="B606">
        <v>18.95</v>
      </c>
      <c r="C606" s="4">
        <v>255</v>
      </c>
      <c r="D606">
        <f t="shared" si="54"/>
        <v>13.45646437994723</v>
      </c>
      <c r="E606" s="7">
        <f t="shared" si="55"/>
        <v>4.6286968312486047E-4</v>
      </c>
      <c r="F606" s="8">
        <f t="shared" si="58"/>
        <v>0.98848815870440088</v>
      </c>
      <c r="G606" s="7">
        <f t="shared" si="56"/>
        <v>1.8841941465694242E-3</v>
      </c>
      <c r="H606" s="8">
        <f t="shared" si="59"/>
        <v>0.89959681228156441</v>
      </c>
      <c r="I606">
        <f t="shared" si="57"/>
        <v>2.9846649837074191E-3</v>
      </c>
    </row>
    <row r="607" spans="1:9">
      <c r="A607" s="3" t="s">
        <v>414</v>
      </c>
      <c r="B607">
        <v>39.04</v>
      </c>
      <c r="C607" s="4">
        <v>522</v>
      </c>
      <c r="D607">
        <f t="shared" si="54"/>
        <v>13.370901639344263</v>
      </c>
      <c r="E607" s="7">
        <f t="shared" si="55"/>
        <v>9.4752146898500849E-4</v>
      </c>
      <c r="F607" s="8">
        <f t="shared" si="58"/>
        <v>0.9894356801733859</v>
      </c>
      <c r="G607" s="7">
        <f t="shared" si="56"/>
        <v>3.8817382312438167E-3</v>
      </c>
      <c r="H607" s="8">
        <f t="shared" si="59"/>
        <v>0.90347855051280823</v>
      </c>
      <c r="I607">
        <f t="shared" si="57"/>
        <v>2.6036348193436698E-4</v>
      </c>
    </row>
    <row r="608" spans="1:9">
      <c r="A608" s="3" t="s">
        <v>199</v>
      </c>
      <c r="B608">
        <v>3.38</v>
      </c>
      <c r="C608" s="4">
        <v>44</v>
      </c>
      <c r="D608">
        <f t="shared" si="54"/>
        <v>13.017751479289942</v>
      </c>
      <c r="E608" s="7">
        <f t="shared" si="55"/>
        <v>7.9867710029387688E-5</v>
      </c>
      <c r="F608" s="8">
        <f t="shared" si="58"/>
        <v>0.98951554788341534</v>
      </c>
      <c r="G608" s="7">
        <f t="shared" si="56"/>
        <v>3.3607262350420338E-4</v>
      </c>
      <c r="H608" s="8">
        <f t="shared" si="59"/>
        <v>0.90381462313631244</v>
      </c>
      <c r="I608">
        <f t="shared" si="57"/>
        <v>2.1167105084934912E-3</v>
      </c>
    </row>
    <row r="609" spans="1:9">
      <c r="A609" s="3" t="s">
        <v>173</v>
      </c>
      <c r="B609">
        <v>26.9</v>
      </c>
      <c r="C609" s="4">
        <v>323</v>
      </c>
      <c r="D609">
        <f t="shared" si="54"/>
        <v>12.007434944237918</v>
      </c>
      <c r="E609" s="7">
        <f t="shared" si="55"/>
        <v>5.8630159862482322E-4</v>
      </c>
      <c r="F609" s="8">
        <f t="shared" si="58"/>
        <v>0.99010184948204016</v>
      </c>
      <c r="G609" s="7">
        <f t="shared" si="56"/>
        <v>2.6746608201961746E-3</v>
      </c>
      <c r="H609" s="8">
        <f t="shared" si="59"/>
        <v>0.90648928395650863</v>
      </c>
      <c r="I609">
        <f t="shared" si="57"/>
        <v>5.4636394734214333E-3</v>
      </c>
    </row>
    <row r="610" spans="1:9">
      <c r="A610" s="3" t="s">
        <v>392</v>
      </c>
      <c r="B610">
        <v>66.38</v>
      </c>
      <c r="C610" s="4">
        <v>651</v>
      </c>
      <c r="D610">
        <f t="shared" si="54"/>
        <v>9.8071708345887316</v>
      </c>
      <c r="E610" s="7">
        <f t="shared" si="55"/>
        <v>1.1816790733893497E-3</v>
      </c>
      <c r="F610" s="8">
        <f t="shared" si="58"/>
        <v>0.99128352855542956</v>
      </c>
      <c r="G610" s="7">
        <f t="shared" si="56"/>
        <v>6.6001481503576978E-3</v>
      </c>
      <c r="H610" s="8">
        <f t="shared" si="59"/>
        <v>0.91308943210686633</v>
      </c>
      <c r="I610">
        <f t="shared" si="57"/>
        <v>1.4907614191472796E-3</v>
      </c>
    </row>
    <row r="611" spans="1:9">
      <c r="A611" s="3" t="s">
        <v>373</v>
      </c>
      <c r="B611">
        <v>17.95</v>
      </c>
      <c r="C611" s="4">
        <v>168</v>
      </c>
      <c r="D611">
        <f t="shared" si="54"/>
        <v>9.3593314763231206</v>
      </c>
      <c r="E611" s="7">
        <f t="shared" si="55"/>
        <v>3.0494943829402569E-4</v>
      </c>
      <c r="F611" s="8">
        <f t="shared" si="58"/>
        <v>0.99158847799372363</v>
      </c>
      <c r="G611" s="7">
        <f t="shared" si="56"/>
        <v>1.7847643763019084E-3</v>
      </c>
      <c r="H611" s="8">
        <f t="shared" si="59"/>
        <v>0.91487419648316826</v>
      </c>
      <c r="I611">
        <f t="shared" si="57"/>
        <v>2.9524129258560183E-3</v>
      </c>
    </row>
    <row r="612" spans="1:9">
      <c r="A612" s="3" t="s">
        <v>188</v>
      </c>
      <c r="B612">
        <v>35.47</v>
      </c>
      <c r="C612" s="4">
        <v>328</v>
      </c>
      <c r="D612">
        <f t="shared" si="54"/>
        <v>9.2472511981956593</v>
      </c>
      <c r="E612" s="7">
        <f t="shared" si="55"/>
        <v>5.9537747476452643E-4</v>
      </c>
      <c r="F612" s="8">
        <f t="shared" si="58"/>
        <v>0.9921838554684882</v>
      </c>
      <c r="G612" s="7">
        <f t="shared" si="56"/>
        <v>3.526773951388785E-3</v>
      </c>
      <c r="H612" s="8">
        <f t="shared" si="59"/>
        <v>0.91840097043455704</v>
      </c>
      <c r="I612">
        <f t="shared" si="57"/>
        <v>3.5750699718906098E-3</v>
      </c>
    </row>
    <row r="613" spans="1:9">
      <c r="A613" s="3" t="s">
        <v>169</v>
      </c>
      <c r="B613">
        <v>42.88</v>
      </c>
      <c r="C613" s="4">
        <v>393</v>
      </c>
      <c r="D613">
        <f t="shared" si="54"/>
        <v>9.1651119402985071</v>
      </c>
      <c r="E613" s="7">
        <f t="shared" si="55"/>
        <v>7.1336386458066732E-4</v>
      </c>
      <c r="F613" s="8">
        <f t="shared" si="58"/>
        <v>0.99289721933306885</v>
      </c>
      <c r="G613" s="7">
        <f t="shared" si="56"/>
        <v>4.2635485490710775E-3</v>
      </c>
      <c r="H613" s="8">
        <f t="shared" si="59"/>
        <v>0.92266451898362811</v>
      </c>
      <c r="I613">
        <f t="shared" si="57"/>
        <v>1.6394062193629821E-3</v>
      </c>
    </row>
    <row r="614" spans="1:9">
      <c r="A614" s="3" t="s">
        <v>153</v>
      </c>
      <c r="B614">
        <v>19.489999999999998</v>
      </c>
      <c r="C614" s="4">
        <v>170</v>
      </c>
      <c r="D614">
        <f t="shared" si="54"/>
        <v>8.7224217547460245</v>
      </c>
      <c r="E614" s="7">
        <f t="shared" si="55"/>
        <v>3.0857978874990698E-4</v>
      </c>
      <c r="F614" s="8">
        <f t="shared" si="58"/>
        <v>0.99320579912181872</v>
      </c>
      <c r="G614" s="7">
        <f t="shared" si="56"/>
        <v>1.9378862225138827E-3</v>
      </c>
      <c r="H614" s="8">
        <f t="shared" si="59"/>
        <v>0.92460240520614201</v>
      </c>
      <c r="I614">
        <f t="shared" si="57"/>
        <v>2.6415002786356334E-3</v>
      </c>
    </row>
    <row r="615" spans="1:9">
      <c r="A615" s="3" t="s">
        <v>133</v>
      </c>
      <c r="B615">
        <v>30.81</v>
      </c>
      <c r="C615" s="4">
        <v>239</v>
      </c>
      <c r="D615">
        <f t="shared" si="54"/>
        <v>7.7572216812723145</v>
      </c>
      <c r="E615" s="7">
        <f t="shared" si="55"/>
        <v>4.3382687947781041E-4</v>
      </c>
      <c r="F615" s="8">
        <f t="shared" si="58"/>
        <v>0.99363962600129652</v>
      </c>
      <c r="G615" s="7">
        <f t="shared" si="56"/>
        <v>3.0634312219421614E-3</v>
      </c>
      <c r="H615" s="8">
        <f t="shared" si="59"/>
        <v>0.9276658364280842</v>
      </c>
      <c r="I615">
        <f t="shared" si="57"/>
        <v>9.3433456021592143E-3</v>
      </c>
    </row>
    <row r="616" spans="1:9">
      <c r="A616" s="3" t="s">
        <v>399</v>
      </c>
      <c r="B616">
        <v>104.78</v>
      </c>
      <c r="C616" s="4">
        <v>599</v>
      </c>
      <c r="D616">
        <f t="shared" si="54"/>
        <v>5.7167398358465356</v>
      </c>
      <c r="E616" s="7">
        <f t="shared" si="55"/>
        <v>1.087289961536437E-3</v>
      </c>
      <c r="F616" s="8">
        <f t="shared" si="58"/>
        <v>0.99472691596283291</v>
      </c>
      <c r="G616" s="7">
        <f t="shared" si="56"/>
        <v>1.0418251328630305E-2</v>
      </c>
      <c r="H616" s="8">
        <f t="shared" si="59"/>
        <v>0.93808408775671448</v>
      </c>
      <c r="I616">
        <f t="shared" si="57"/>
        <v>5.2724525092011643E-3</v>
      </c>
    </row>
    <row r="617" spans="1:9">
      <c r="A617" s="3" t="s">
        <v>365</v>
      </c>
      <c r="B617">
        <v>58.8</v>
      </c>
      <c r="C617" s="4">
        <v>319</v>
      </c>
      <c r="D617">
        <f t="shared" si="54"/>
        <v>5.425170068027211</v>
      </c>
      <c r="E617" s="7">
        <f t="shared" si="55"/>
        <v>5.7904089771306075E-4</v>
      </c>
      <c r="F617" s="8">
        <f t="shared" si="58"/>
        <v>0.99530595686054602</v>
      </c>
      <c r="G617" s="7">
        <f t="shared" si="56"/>
        <v>5.8464704917299288E-3</v>
      </c>
      <c r="H617" s="8">
        <f t="shared" si="59"/>
        <v>0.94393055824844441</v>
      </c>
      <c r="I617">
        <f t="shared" si="57"/>
        <v>6.9878060726841218E-3</v>
      </c>
    </row>
    <row r="618" spans="1:9">
      <c r="A618" s="3" t="s">
        <v>164</v>
      </c>
      <c r="B618">
        <v>77.83</v>
      </c>
      <c r="C618" s="4">
        <v>417</v>
      </c>
      <c r="D618">
        <f t="shared" si="54"/>
        <v>5.3578311704998072</v>
      </c>
      <c r="E618" s="7">
        <f t="shared" si="55"/>
        <v>7.569280700512424E-4</v>
      </c>
      <c r="F618" s="8">
        <f t="shared" si="58"/>
        <v>0.99606288493059725</v>
      </c>
      <c r="G618" s="7">
        <f t="shared" si="56"/>
        <v>7.7386190199207538E-3</v>
      </c>
      <c r="H618" s="8">
        <f t="shared" si="59"/>
        <v>0.9516691772683652</v>
      </c>
      <c r="I618">
        <f t="shared" si="57"/>
        <v>7.3043135894063083E-3</v>
      </c>
    </row>
    <row r="619" spans="1:9">
      <c r="A619" s="3" t="s">
        <v>162</v>
      </c>
      <c r="B619">
        <v>81.27</v>
      </c>
      <c r="C619" s="4">
        <v>431</v>
      </c>
      <c r="D619">
        <f t="shared" si="54"/>
        <v>5.3033099544727458</v>
      </c>
      <c r="E619" s="7">
        <f t="shared" si="55"/>
        <v>7.8234052324241117E-4</v>
      </c>
      <c r="F619" s="8">
        <f t="shared" si="58"/>
        <v>0.99684522545383969</v>
      </c>
      <c r="G619" s="7">
        <f t="shared" si="56"/>
        <v>8.0806574296410083E-3</v>
      </c>
      <c r="H619" s="8">
        <f t="shared" si="59"/>
        <v>0.95974983469800623</v>
      </c>
      <c r="I619">
        <f t="shared" si="57"/>
        <v>4.4933048343078763E-3</v>
      </c>
    </row>
    <row r="620" spans="1:9">
      <c r="A620" s="3" t="s">
        <v>400</v>
      </c>
      <c r="B620">
        <v>49.64</v>
      </c>
      <c r="C620" s="4">
        <v>245</v>
      </c>
      <c r="D620">
        <f t="shared" si="54"/>
        <v>4.9355358581788877</v>
      </c>
      <c r="E620" s="7">
        <f t="shared" si="55"/>
        <v>4.4471793084545417E-4</v>
      </c>
      <c r="F620" s="8">
        <f t="shared" si="58"/>
        <v>0.99728994338468513</v>
      </c>
      <c r="G620" s="7">
        <f t="shared" si="56"/>
        <v>4.9356937960794841E-3</v>
      </c>
      <c r="H620" s="8">
        <f t="shared" si="59"/>
        <v>0.96468552849408573</v>
      </c>
      <c r="I620">
        <f t="shared" si="57"/>
        <v>6.2820131439181859E-3</v>
      </c>
    </row>
    <row r="621" spans="1:9">
      <c r="A621" s="3" t="s">
        <v>358</v>
      </c>
      <c r="B621">
        <v>68.95</v>
      </c>
      <c r="C621" s="4">
        <v>317</v>
      </c>
      <c r="D621">
        <f t="shared" si="54"/>
        <v>4.5975344452501812</v>
      </c>
      <c r="E621" s="7">
        <f t="shared" si="55"/>
        <v>5.7541054725717951E-4</v>
      </c>
      <c r="F621" s="8">
        <f t="shared" si="58"/>
        <v>0.99786535393194231</v>
      </c>
      <c r="G621" s="7">
        <f t="shared" si="56"/>
        <v>6.855682659945214E-3</v>
      </c>
      <c r="H621" s="8">
        <f t="shared" si="59"/>
        <v>0.97154121115403091</v>
      </c>
      <c r="I621">
        <f t="shared" si="57"/>
        <v>4.122890106553645E-3</v>
      </c>
    </row>
    <row r="622" spans="1:9">
      <c r="A622" s="3" t="s">
        <v>376</v>
      </c>
      <c r="B622">
        <v>45.18</v>
      </c>
      <c r="C622" s="4">
        <v>204</v>
      </c>
      <c r="D622">
        <f t="shared" si="54"/>
        <v>4.5152722443559101</v>
      </c>
      <c r="E622" s="7">
        <f t="shared" si="55"/>
        <v>3.7029574649988836E-4</v>
      </c>
      <c r="F622" s="8">
        <f t="shared" si="58"/>
        <v>0.99823564967844225</v>
      </c>
      <c r="G622" s="7">
        <f t="shared" si="56"/>
        <v>4.4922370206863637E-3</v>
      </c>
      <c r="H622" s="8">
        <f t="shared" si="59"/>
        <v>0.97603344817471727</v>
      </c>
      <c r="I622">
        <f t="shared" si="57"/>
        <v>2.138362077292455E-3</v>
      </c>
    </row>
    <row r="623" spans="1:9">
      <c r="A623" s="3" t="s">
        <v>393</v>
      </c>
      <c r="B623">
        <v>23.24</v>
      </c>
      <c r="C623" s="4">
        <v>95</v>
      </c>
      <c r="D623">
        <f t="shared" si="54"/>
        <v>4.0877796901893291</v>
      </c>
      <c r="E623" s="7">
        <f t="shared" si="55"/>
        <v>1.7244164665435979E-4</v>
      </c>
      <c r="F623" s="8">
        <f t="shared" si="58"/>
        <v>0.99840809132509656</v>
      </c>
      <c r="G623" s="7">
        <f t="shared" si="56"/>
        <v>2.3107478610170668E-3</v>
      </c>
      <c r="H623" s="8">
        <f t="shared" si="59"/>
        <v>0.9783441960357343</v>
      </c>
      <c r="I623">
        <f t="shared" si="57"/>
        <v>2.0232656817522288E-2</v>
      </c>
    </row>
    <row r="624" spans="1:9">
      <c r="A624" s="3" t="s">
        <v>134</v>
      </c>
      <c r="B624">
        <v>219.5</v>
      </c>
      <c r="C624" s="4">
        <v>877</v>
      </c>
      <c r="D624">
        <f t="shared" si="54"/>
        <v>3.9954441913439633</v>
      </c>
      <c r="E624" s="7">
        <f t="shared" si="55"/>
        <v>1.591908674903932E-3</v>
      </c>
      <c r="F624" s="8">
        <f t="shared" si="58"/>
        <v>1.0000000000000004</v>
      </c>
      <c r="G624" s="7">
        <f t="shared" si="56"/>
        <v>2.1824834573719715E-2</v>
      </c>
      <c r="H624" s="8">
        <f t="shared" si="59"/>
        <v>1.0001690306094539</v>
      </c>
      <c r="I624">
        <f t="shared" si="57"/>
        <v>0</v>
      </c>
    </row>
    <row r="625" spans="2:8">
      <c r="B625">
        <f>SUM(B2:B624)</f>
        <v>10059.049999999997</v>
      </c>
      <c r="C625" s="6">
        <f>SUM(C2:C624)</f>
        <v>550911</v>
      </c>
      <c r="E625" s="7"/>
      <c r="F625" s="8"/>
      <c r="G625" s="7"/>
      <c r="H625" s="8"/>
    </row>
    <row r="626" spans="2:8">
      <c r="E626" s="7"/>
      <c r="F626" s="8"/>
      <c r="G626" s="7"/>
      <c r="H626" s="8"/>
    </row>
    <row r="627" spans="2:8">
      <c r="E627" s="7"/>
      <c r="F627" s="8"/>
      <c r="G627" s="7"/>
      <c r="H627" s="8"/>
    </row>
    <row r="628" spans="2:8">
      <c r="E628" s="7"/>
      <c r="F628" s="8"/>
      <c r="G628" s="7"/>
      <c r="H628" s="8"/>
    </row>
    <row r="629" spans="2:8">
      <c r="E629" s="7"/>
      <c r="F629" s="8"/>
      <c r="G629" s="7"/>
      <c r="H629" s="8"/>
    </row>
    <row r="630" spans="2:8">
      <c r="E630" s="7"/>
      <c r="F630" s="8"/>
      <c r="G630" s="7"/>
      <c r="H630" s="8"/>
    </row>
    <row r="631" spans="2:8">
      <c r="E631" s="7"/>
      <c r="F631" s="8"/>
      <c r="G631" s="7"/>
      <c r="H631" s="8"/>
    </row>
    <row r="632" spans="2:8">
      <c r="E632" s="7"/>
      <c r="F632" s="8"/>
      <c r="G632" s="7"/>
      <c r="H632" s="8"/>
    </row>
    <row r="633" spans="2:8">
      <c r="E633" s="7"/>
      <c r="F633" s="8"/>
      <c r="G633" s="7"/>
      <c r="H633" s="8"/>
    </row>
    <row r="634" spans="2:8">
      <c r="E634" s="7"/>
      <c r="F634" s="8"/>
      <c r="G634" s="7"/>
      <c r="H634" s="8"/>
    </row>
    <row r="635" spans="2:8">
      <c r="E635" s="7"/>
      <c r="F635" s="8"/>
      <c r="G635" s="7"/>
      <c r="H635" s="8"/>
    </row>
    <row r="636" spans="2:8">
      <c r="E636" s="7"/>
      <c r="F636" s="8"/>
      <c r="G636" s="7"/>
      <c r="H636" s="8"/>
    </row>
    <row r="637" spans="2:8">
      <c r="E637" s="7"/>
      <c r="F637" s="8"/>
      <c r="G637" s="7"/>
      <c r="H637" s="8"/>
    </row>
    <row r="638" spans="2:8">
      <c r="E638" s="7"/>
      <c r="F638" s="8"/>
      <c r="G638" s="7"/>
      <c r="H638" s="8"/>
    </row>
    <row r="639" spans="2:8">
      <c r="E639" s="7"/>
      <c r="F639" s="8"/>
      <c r="G639" s="7"/>
      <c r="H639" s="8"/>
    </row>
    <row r="640" spans="2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2334">
    <sortCondition descending="1" ref="D1"/>
  </sortState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637</v>
      </c>
      <c r="B1" s="22" t="s">
        <v>617</v>
      </c>
      <c r="C1" s="21" t="s">
        <v>638</v>
      </c>
      <c r="D1" s="21" t="s">
        <v>618</v>
      </c>
      <c r="E1" s="19" t="s">
        <v>619</v>
      </c>
      <c r="F1" s="19" t="s">
        <v>620</v>
      </c>
      <c r="G1" s="19" t="s">
        <v>621</v>
      </c>
      <c r="H1" s="19" t="s">
        <v>622</v>
      </c>
      <c r="I1" s="20" t="s">
        <v>623</v>
      </c>
    </row>
    <row r="2" spans="1:10">
      <c r="A2" s="3" t="s">
        <v>26</v>
      </c>
      <c r="B2">
        <v>55.56</v>
      </c>
      <c r="C2" s="4">
        <v>64661</v>
      </c>
      <c r="D2">
        <f t="shared" ref="D2:D65" si="0">C2/B2</f>
        <v>1163.8048956083512</v>
      </c>
      <c r="E2" s="7">
        <f>C2/573713</f>
        <v>0.11270617887340884</v>
      </c>
      <c r="F2" s="8">
        <f>E2</f>
        <v>0.11270617887340884</v>
      </c>
      <c r="G2" s="7">
        <f t="shared" ref="G2:G65" si="1">B2/10057.35</f>
        <v>5.5243180360631779E-3</v>
      </c>
      <c r="H2" s="8">
        <f>G2</f>
        <v>5.5243180360631779E-3</v>
      </c>
      <c r="I2">
        <f>F2*H3-F3*H2</f>
        <v>3.8485333018133464E-5</v>
      </c>
      <c r="J2" s="10" t="s">
        <v>634</v>
      </c>
    </row>
    <row r="3" spans="1:10">
      <c r="A3" s="3" t="s">
        <v>586</v>
      </c>
      <c r="B3">
        <v>8.4600000000000009</v>
      </c>
      <c r="C3" s="4">
        <v>5849</v>
      </c>
      <c r="D3">
        <f t="shared" si="0"/>
        <v>691.37115839243495</v>
      </c>
      <c r="E3" s="7">
        <f t="shared" ref="E3:E66" si="2">C3/573713</f>
        <v>1.0194992966866708E-2</v>
      </c>
      <c r="F3" s="8">
        <f>F2+E3</f>
        <v>0.12290117184027555</v>
      </c>
      <c r="G3" s="7">
        <f t="shared" si="1"/>
        <v>8.4117585646318368E-4</v>
      </c>
      <c r="H3" s="8">
        <f>H2+G3</f>
        <v>6.3654938925263617E-3</v>
      </c>
      <c r="I3">
        <f t="shared" ref="I3:I66" si="3">F3*H4-F4*H3</f>
        <v>7.102261628895456E-6</v>
      </c>
    </row>
    <row r="4" spans="1:10">
      <c r="A4" s="3" t="s">
        <v>31</v>
      </c>
      <c r="B4">
        <v>1.54</v>
      </c>
      <c r="C4" s="4">
        <v>1056</v>
      </c>
      <c r="D4">
        <f t="shared" si="0"/>
        <v>685.71428571428567</v>
      </c>
      <c r="E4" s="7">
        <f t="shared" si="2"/>
        <v>1.8406415751429722E-3</v>
      </c>
      <c r="F4" s="8">
        <f t="shared" ref="F4:F67" si="4">F3+E4</f>
        <v>0.12474181341541853</v>
      </c>
      <c r="G4" s="7">
        <f t="shared" si="1"/>
        <v>1.5312184621197431E-4</v>
      </c>
      <c r="H4" s="8">
        <f t="shared" ref="H4:H67" si="5">H3+G4</f>
        <v>6.5186157387383363E-3</v>
      </c>
      <c r="I4">
        <f t="shared" si="3"/>
        <v>1.9908248555540312E-5</v>
      </c>
    </row>
    <row r="5" spans="1:10">
      <c r="A5" s="3" t="s">
        <v>98</v>
      </c>
      <c r="B5">
        <v>3.2</v>
      </c>
      <c r="C5" s="4">
        <v>1741</v>
      </c>
      <c r="D5">
        <f t="shared" si="0"/>
        <v>544.0625</v>
      </c>
      <c r="E5" s="7">
        <f t="shared" si="2"/>
        <v>3.034618354473404E-3</v>
      </c>
      <c r="F5" s="8">
        <f t="shared" si="4"/>
        <v>0.12777643176989192</v>
      </c>
      <c r="G5" s="7">
        <f t="shared" si="1"/>
        <v>3.1817526485605058E-4</v>
      </c>
      <c r="H5" s="8">
        <f t="shared" si="5"/>
        <v>6.836791003594387E-3</v>
      </c>
      <c r="I5">
        <f t="shared" si="3"/>
        <v>7.8306405493439382E-6</v>
      </c>
    </row>
    <row r="6" spans="1:10">
      <c r="A6" s="3" t="s">
        <v>14</v>
      </c>
      <c r="B6">
        <v>1.03</v>
      </c>
      <c r="C6" s="4">
        <v>441</v>
      </c>
      <c r="D6">
        <f t="shared" si="0"/>
        <v>428.15533980582524</v>
      </c>
      <c r="E6" s="7">
        <f t="shared" si="2"/>
        <v>7.6867702143754808E-4</v>
      </c>
      <c r="F6" s="8">
        <f t="shared" si="4"/>
        <v>0.12854510879132947</v>
      </c>
      <c r="G6" s="7">
        <f t="shared" si="1"/>
        <v>1.0241266337554127E-4</v>
      </c>
      <c r="H6" s="8">
        <f t="shared" si="5"/>
        <v>6.9392036669699286E-3</v>
      </c>
      <c r="I6">
        <f t="shared" si="3"/>
        <v>1.7081834983687723E-4</v>
      </c>
    </row>
    <row r="7" spans="1:10">
      <c r="A7" s="3" t="s">
        <v>139</v>
      </c>
      <c r="B7">
        <v>22.16</v>
      </c>
      <c r="C7" s="4">
        <v>9294</v>
      </c>
      <c r="D7">
        <f t="shared" si="0"/>
        <v>419.4043321299639</v>
      </c>
      <c r="E7" s="7">
        <f t="shared" si="2"/>
        <v>1.6199737499411726E-2</v>
      </c>
      <c r="F7" s="8">
        <f t="shared" si="4"/>
        <v>0.14474484629074119</v>
      </c>
      <c r="G7" s="7">
        <f t="shared" si="1"/>
        <v>2.2033637091281501E-3</v>
      </c>
      <c r="H7" s="8">
        <f t="shared" si="5"/>
        <v>9.1425673760980788E-3</v>
      </c>
      <c r="I7">
        <f t="shared" si="3"/>
        <v>2.7127878848646385E-4</v>
      </c>
    </row>
    <row r="8" spans="1:10">
      <c r="A8" s="3" t="s">
        <v>498</v>
      </c>
      <c r="B8">
        <v>34.68</v>
      </c>
      <c r="C8" s="4">
        <v>14297</v>
      </c>
      <c r="D8">
        <f t="shared" si="0"/>
        <v>412.25490196078431</v>
      </c>
      <c r="E8" s="7">
        <f t="shared" si="2"/>
        <v>2.4920125568010487E-2</v>
      </c>
      <c r="F8" s="8">
        <f t="shared" si="4"/>
        <v>0.16966497185875168</v>
      </c>
      <c r="G8" s="7">
        <f t="shared" si="1"/>
        <v>3.4482244328774476E-3</v>
      </c>
      <c r="H8" s="8">
        <f t="shared" si="5"/>
        <v>1.2590791808975526E-2</v>
      </c>
      <c r="I8">
        <f t="shared" si="3"/>
        <v>5.1134061556831756E-4</v>
      </c>
    </row>
    <row r="9" spans="1:10">
      <c r="A9" s="3" t="s">
        <v>600</v>
      </c>
      <c r="B9">
        <v>62.22</v>
      </c>
      <c r="C9" s="4">
        <v>24528</v>
      </c>
      <c r="D9">
        <f t="shared" si="0"/>
        <v>394.21407907425265</v>
      </c>
      <c r="E9" s="7">
        <f t="shared" si="2"/>
        <v>4.2753083859002672E-2</v>
      </c>
      <c r="F9" s="8">
        <f t="shared" si="4"/>
        <v>0.21241805571775435</v>
      </c>
      <c r="G9" s="7">
        <f t="shared" si="1"/>
        <v>6.1865203060448327E-3</v>
      </c>
      <c r="H9" s="8">
        <f t="shared" si="5"/>
        <v>1.8777312115020359E-2</v>
      </c>
      <c r="I9">
        <f t="shared" si="3"/>
        <v>6.4089089933218931E-4</v>
      </c>
    </row>
    <row r="10" spans="1:10">
      <c r="A10" s="3" t="s">
        <v>327</v>
      </c>
      <c r="B10">
        <v>63.24</v>
      </c>
      <c r="C10" s="4">
        <v>21228</v>
      </c>
      <c r="D10">
        <f t="shared" si="0"/>
        <v>335.67362428842506</v>
      </c>
      <c r="E10" s="7">
        <f t="shared" si="2"/>
        <v>3.7001078936680885E-2</v>
      </c>
      <c r="F10" s="8">
        <f t="shared" si="4"/>
        <v>0.24941913465443524</v>
      </c>
      <c r="G10" s="7">
        <f t="shared" si="1"/>
        <v>6.2879386717176987E-3</v>
      </c>
      <c r="H10" s="8">
        <f t="shared" si="5"/>
        <v>2.5065250786738057E-2</v>
      </c>
      <c r="I10">
        <f t="shared" si="3"/>
        <v>2.4041000016765401E-4</v>
      </c>
    </row>
    <row r="11" spans="1:10">
      <c r="A11" s="3" t="s">
        <v>593</v>
      </c>
      <c r="B11">
        <v>20</v>
      </c>
      <c r="C11" s="4">
        <v>5850</v>
      </c>
      <c r="D11">
        <f t="shared" si="0"/>
        <v>292.5</v>
      </c>
      <c r="E11" s="7">
        <f t="shared" si="2"/>
        <v>1.0196735998661352E-2</v>
      </c>
      <c r="F11" s="8">
        <f t="shared" si="4"/>
        <v>0.2596158706530966</v>
      </c>
      <c r="G11" s="7">
        <f t="shared" si="1"/>
        <v>1.9885954053503159E-3</v>
      </c>
      <c r="H11" s="8">
        <f t="shared" si="5"/>
        <v>2.7053846192088372E-2</v>
      </c>
      <c r="I11">
        <f t="shared" si="3"/>
        <v>4.5688888704907733E-5</v>
      </c>
    </row>
    <row r="12" spans="1:10">
      <c r="A12" s="3" t="s">
        <v>115</v>
      </c>
      <c r="B12">
        <v>3.71</v>
      </c>
      <c r="C12" s="4">
        <v>1062</v>
      </c>
      <c r="D12">
        <f t="shared" si="0"/>
        <v>286.25336927223719</v>
      </c>
      <c r="E12" s="7">
        <f t="shared" si="2"/>
        <v>1.8510997659108299E-3</v>
      </c>
      <c r="F12" s="8">
        <f t="shared" si="4"/>
        <v>0.26146697041900746</v>
      </c>
      <c r="G12" s="7">
        <f t="shared" si="1"/>
        <v>3.688844476924836E-4</v>
      </c>
      <c r="H12" s="8">
        <f t="shared" si="5"/>
        <v>2.7422730639780856E-2</v>
      </c>
      <c r="I12">
        <f t="shared" si="3"/>
        <v>1.7607717815589299E-4</v>
      </c>
    </row>
    <row r="13" spans="1:10">
      <c r="A13" s="3" t="s">
        <v>191</v>
      </c>
      <c r="B13">
        <v>12.09</v>
      </c>
      <c r="C13" s="4">
        <v>2892</v>
      </c>
      <c r="D13">
        <f t="shared" si="0"/>
        <v>239.20595533498761</v>
      </c>
      <c r="E13" s="7">
        <f t="shared" si="2"/>
        <v>5.0408479501074582E-3</v>
      </c>
      <c r="F13" s="8">
        <f t="shared" si="4"/>
        <v>0.26650781836911491</v>
      </c>
      <c r="G13" s="7">
        <f t="shared" si="1"/>
        <v>1.202105922534266E-3</v>
      </c>
      <c r="H13" s="8">
        <f t="shared" si="5"/>
        <v>2.8624836562315122E-2</v>
      </c>
      <c r="I13">
        <f t="shared" si="3"/>
        <v>3.2138550330632759E-4</v>
      </c>
    </row>
    <row r="14" spans="1:10">
      <c r="A14" s="3" t="s">
        <v>519</v>
      </c>
      <c r="B14">
        <v>21.2</v>
      </c>
      <c r="C14" s="4">
        <v>4818</v>
      </c>
      <c r="D14">
        <f t="shared" si="0"/>
        <v>227.26415094339623</v>
      </c>
      <c r="E14" s="7">
        <f t="shared" si="2"/>
        <v>8.3979271865898108E-3</v>
      </c>
      <c r="F14" s="8">
        <f t="shared" si="4"/>
        <v>0.27490574555570474</v>
      </c>
      <c r="G14" s="7">
        <f t="shared" si="1"/>
        <v>2.1079111296713349E-3</v>
      </c>
      <c r="H14" s="8">
        <f t="shared" si="5"/>
        <v>3.0732747691986459E-2</v>
      </c>
      <c r="I14">
        <f t="shared" si="3"/>
        <v>1.7225644573763688E-4</v>
      </c>
    </row>
    <row r="15" spans="1:10">
      <c r="A15" s="3" t="s">
        <v>240</v>
      </c>
      <c r="B15">
        <v>10.1</v>
      </c>
      <c r="C15" s="4">
        <v>1938</v>
      </c>
      <c r="D15">
        <f t="shared" si="0"/>
        <v>191.88118811881188</v>
      </c>
      <c r="E15" s="7">
        <f t="shared" si="2"/>
        <v>3.3779956180180681E-3</v>
      </c>
      <c r="F15" s="8">
        <f t="shared" si="4"/>
        <v>0.27828374117372279</v>
      </c>
      <c r="G15" s="7">
        <f t="shared" si="1"/>
        <v>1.0042406797019096E-3</v>
      </c>
      <c r="H15" s="8">
        <f t="shared" si="5"/>
        <v>3.1736988371688368E-2</v>
      </c>
      <c r="I15">
        <f t="shared" si="3"/>
        <v>6.5828196100019797E-4</v>
      </c>
    </row>
    <row r="16" spans="1:10">
      <c r="A16" s="3" t="s">
        <v>514</v>
      </c>
      <c r="B16">
        <v>36.36</v>
      </c>
      <c r="C16" s="4">
        <v>6287</v>
      </c>
      <c r="D16">
        <f t="shared" si="0"/>
        <v>172.90979097909792</v>
      </c>
      <c r="E16" s="7">
        <f t="shared" si="2"/>
        <v>1.0958440892920328E-2</v>
      </c>
      <c r="F16" s="8">
        <f t="shared" si="4"/>
        <v>0.28924218206664309</v>
      </c>
      <c r="G16" s="7">
        <f t="shared" si="1"/>
        <v>3.6152664469268742E-3</v>
      </c>
      <c r="H16" s="8">
        <f t="shared" si="5"/>
        <v>3.5352254818615245E-2</v>
      </c>
      <c r="I16">
        <f t="shared" si="3"/>
        <v>1.3585322596995335E-3</v>
      </c>
    </row>
    <row r="17" spans="1:9">
      <c r="A17" s="3" t="s">
        <v>225</v>
      </c>
      <c r="B17">
        <v>74.28</v>
      </c>
      <c r="C17" s="4">
        <v>12621</v>
      </c>
      <c r="D17">
        <f t="shared" si="0"/>
        <v>169.91114701130857</v>
      </c>
      <c r="E17" s="7">
        <f t="shared" si="2"/>
        <v>2.1998804280188876E-2</v>
      </c>
      <c r="F17" s="8">
        <f t="shared" si="4"/>
        <v>0.31124098634683195</v>
      </c>
      <c r="G17" s="7">
        <f t="shared" si="1"/>
        <v>7.3856433354710736E-3</v>
      </c>
      <c r="H17" s="8">
        <f t="shared" si="5"/>
        <v>4.2737898154086316E-2</v>
      </c>
      <c r="I17">
        <f t="shared" si="3"/>
        <v>5.4343190654593775E-4</v>
      </c>
    </row>
    <row r="18" spans="1:9">
      <c r="A18" s="3" t="s">
        <v>606</v>
      </c>
      <c r="B18">
        <v>29.56</v>
      </c>
      <c r="C18" s="4">
        <v>4985</v>
      </c>
      <c r="D18">
        <f t="shared" si="0"/>
        <v>168.64005412719894</v>
      </c>
      <c r="E18" s="7">
        <f t="shared" si="2"/>
        <v>8.6890134962951861E-3</v>
      </c>
      <c r="F18" s="8">
        <f t="shared" si="4"/>
        <v>0.31992999984312714</v>
      </c>
      <c r="G18" s="7">
        <f t="shared" si="1"/>
        <v>2.9391440091077669E-3</v>
      </c>
      <c r="H18" s="8">
        <f t="shared" si="5"/>
        <v>4.5677042163194084E-2</v>
      </c>
      <c r="I18">
        <f t="shared" si="3"/>
        <v>3.6791441328492408E-5</v>
      </c>
    </row>
    <row r="19" spans="1:9">
      <c r="A19" s="3" t="s">
        <v>16</v>
      </c>
      <c r="B19">
        <v>1.97</v>
      </c>
      <c r="C19" s="4">
        <v>325</v>
      </c>
      <c r="D19">
        <f t="shared" si="0"/>
        <v>164.9746192893401</v>
      </c>
      <c r="E19" s="7">
        <f t="shared" si="2"/>
        <v>5.6648533325896397E-4</v>
      </c>
      <c r="F19" s="8">
        <f t="shared" si="4"/>
        <v>0.32049648517638613</v>
      </c>
      <c r="G19" s="7">
        <f t="shared" si="1"/>
        <v>1.9587664742700612E-4</v>
      </c>
      <c r="H19" s="8">
        <f t="shared" si="5"/>
        <v>4.587291881062109E-2</v>
      </c>
      <c r="I19">
        <f t="shared" si="3"/>
        <v>1.1341737793377563E-4</v>
      </c>
    </row>
    <row r="20" spans="1:9">
      <c r="A20" s="3" t="s">
        <v>76</v>
      </c>
      <c r="B20">
        <v>5.87</v>
      </c>
      <c r="C20" s="4">
        <v>921</v>
      </c>
      <c r="D20">
        <f t="shared" si="0"/>
        <v>156.89948892674616</v>
      </c>
      <c r="E20" s="7">
        <f t="shared" si="2"/>
        <v>1.6053322828661718E-3</v>
      </c>
      <c r="F20" s="8">
        <f t="shared" si="4"/>
        <v>0.32210181745925232</v>
      </c>
      <c r="G20" s="7">
        <f t="shared" si="1"/>
        <v>5.8365275147031776E-4</v>
      </c>
      <c r="H20" s="8">
        <f t="shared" si="5"/>
        <v>4.645657156209141E-2</v>
      </c>
      <c r="I20">
        <f t="shared" si="3"/>
        <v>4.0451928547173208E-4</v>
      </c>
    </row>
    <row r="21" spans="1:9">
      <c r="A21" s="3" t="s">
        <v>516</v>
      </c>
      <c r="B21">
        <v>20.58</v>
      </c>
      <c r="C21" s="4">
        <v>3144</v>
      </c>
      <c r="D21">
        <f t="shared" si="0"/>
        <v>152.76967930029156</v>
      </c>
      <c r="E21" s="7">
        <f t="shared" si="2"/>
        <v>5.4800919623574857E-3</v>
      </c>
      <c r="F21" s="8">
        <f t="shared" si="4"/>
        <v>0.32758190942160981</v>
      </c>
      <c r="G21" s="7">
        <f t="shared" si="1"/>
        <v>2.0462646721054749E-3</v>
      </c>
      <c r="H21" s="8">
        <f t="shared" si="5"/>
        <v>4.8502836234196885E-2</v>
      </c>
      <c r="I21">
        <f t="shared" si="3"/>
        <v>2.8318778912172701E-4</v>
      </c>
    </row>
    <row r="22" spans="1:9">
      <c r="A22" s="3" t="s">
        <v>126</v>
      </c>
      <c r="B22">
        <v>14.21</v>
      </c>
      <c r="C22" s="4">
        <v>2125</v>
      </c>
      <c r="D22">
        <f t="shared" si="0"/>
        <v>149.54257565095003</v>
      </c>
      <c r="E22" s="7">
        <f t="shared" si="2"/>
        <v>3.7039425636163029E-3</v>
      </c>
      <c r="F22" s="8">
        <f t="shared" si="4"/>
        <v>0.33128585198522609</v>
      </c>
      <c r="G22" s="7">
        <f t="shared" si="1"/>
        <v>1.4128970355013995E-3</v>
      </c>
      <c r="H22" s="8">
        <f t="shared" si="5"/>
        <v>4.9915733269698281E-2</v>
      </c>
      <c r="I22">
        <f t="shared" si="3"/>
        <v>7.4185704224429688E-5</v>
      </c>
    </row>
    <row r="23" spans="1:9">
      <c r="A23" s="3" t="s">
        <v>581</v>
      </c>
      <c r="B23">
        <v>3.66</v>
      </c>
      <c r="C23" s="4">
        <v>533</v>
      </c>
      <c r="D23">
        <f t="shared" si="0"/>
        <v>145.62841530054644</v>
      </c>
      <c r="E23" s="7">
        <f t="shared" si="2"/>
        <v>9.2903594654470095E-4</v>
      </c>
      <c r="F23" s="8">
        <f t="shared" si="4"/>
        <v>0.33221488793177079</v>
      </c>
      <c r="G23" s="7">
        <f t="shared" si="1"/>
        <v>3.6391295917910781E-4</v>
      </c>
      <c r="H23" s="8">
        <f t="shared" si="5"/>
        <v>5.0279646228877387E-2</v>
      </c>
      <c r="I23">
        <f t="shared" si="3"/>
        <v>3.1521368705281216E-5</v>
      </c>
    </row>
    <row r="24" spans="1:9">
      <c r="A24" s="3" t="s">
        <v>120</v>
      </c>
      <c r="B24">
        <v>1.53</v>
      </c>
      <c r="C24" s="4">
        <v>217</v>
      </c>
      <c r="D24">
        <f t="shared" si="0"/>
        <v>141.83006535947712</v>
      </c>
      <c r="E24" s="7">
        <f t="shared" si="2"/>
        <v>3.7823789943752366E-4</v>
      </c>
      <c r="F24" s="8">
        <f t="shared" si="4"/>
        <v>0.33259312583120831</v>
      </c>
      <c r="G24" s="7">
        <f t="shared" si="1"/>
        <v>1.5212754850929915E-4</v>
      </c>
      <c r="H24" s="8">
        <f t="shared" si="5"/>
        <v>5.0431773777386689E-2</v>
      </c>
      <c r="I24">
        <f t="shared" si="3"/>
        <v>8.7238837248550943E-4</v>
      </c>
    </row>
    <row r="25" spans="1:9">
      <c r="A25" s="3" t="s">
        <v>313</v>
      </c>
      <c r="B25">
        <v>42.3</v>
      </c>
      <c r="C25" s="4">
        <v>5989</v>
      </c>
      <c r="D25">
        <f t="shared" si="0"/>
        <v>141.58392434988181</v>
      </c>
      <c r="E25" s="7">
        <f t="shared" si="2"/>
        <v>1.0439017418116724E-2</v>
      </c>
      <c r="F25" s="8">
        <f t="shared" si="4"/>
        <v>0.34303214324932502</v>
      </c>
      <c r="G25" s="7">
        <f t="shared" si="1"/>
        <v>4.2058792823159181E-3</v>
      </c>
      <c r="H25" s="8">
        <f t="shared" si="5"/>
        <v>5.4637653059702605E-2</v>
      </c>
      <c r="I25">
        <f t="shared" si="3"/>
        <v>2.75820466591397E-4</v>
      </c>
    </row>
    <row r="26" spans="1:9">
      <c r="A26" s="3" t="s">
        <v>174</v>
      </c>
      <c r="B26">
        <v>13.23</v>
      </c>
      <c r="C26" s="4">
        <v>1842</v>
      </c>
      <c r="D26">
        <f t="shared" si="0"/>
        <v>139.22902494331066</v>
      </c>
      <c r="E26" s="7">
        <f t="shared" si="2"/>
        <v>3.2106645657323436E-3</v>
      </c>
      <c r="F26" s="8">
        <f t="shared" si="4"/>
        <v>0.34624280781505734</v>
      </c>
      <c r="G26" s="7">
        <f t="shared" si="1"/>
        <v>1.315455860639234E-3</v>
      </c>
      <c r="H26" s="8">
        <f t="shared" si="5"/>
        <v>5.5953108920341839E-2</v>
      </c>
      <c r="I26">
        <f t="shared" si="3"/>
        <v>8.1440576087160946E-4</v>
      </c>
    </row>
    <row r="27" spans="1:9">
      <c r="A27" s="3" t="s">
        <v>396</v>
      </c>
      <c r="B27">
        <v>38.9</v>
      </c>
      <c r="C27" s="4">
        <v>5381</v>
      </c>
      <c r="D27">
        <f t="shared" si="0"/>
        <v>138.32904884318768</v>
      </c>
      <c r="E27" s="7">
        <f t="shared" si="2"/>
        <v>9.3792540869737998E-3</v>
      </c>
      <c r="F27" s="8">
        <f t="shared" si="4"/>
        <v>0.35562206190203116</v>
      </c>
      <c r="G27" s="7">
        <f t="shared" si="1"/>
        <v>3.8678180634063642E-3</v>
      </c>
      <c r="H27" s="8">
        <f t="shared" si="5"/>
        <v>5.9820926983748204E-2</v>
      </c>
      <c r="I27">
        <f t="shared" si="3"/>
        <v>4.9964162761713393E-5</v>
      </c>
    </row>
    <row r="28" spans="1:9">
      <c r="A28" s="3" t="s">
        <v>474</v>
      </c>
      <c r="B28">
        <v>2.2799999999999998</v>
      </c>
      <c r="C28" s="4">
        <v>294</v>
      </c>
      <c r="D28">
        <f t="shared" si="0"/>
        <v>128.94736842105263</v>
      </c>
      <c r="E28" s="7">
        <f t="shared" si="2"/>
        <v>5.1245134762503198E-4</v>
      </c>
      <c r="F28" s="8">
        <f t="shared" si="4"/>
        <v>0.35613451324965617</v>
      </c>
      <c r="G28" s="7">
        <f t="shared" si="1"/>
        <v>2.2669987620993598E-4</v>
      </c>
      <c r="H28" s="8">
        <f t="shared" si="5"/>
        <v>6.0047626859958139E-2</v>
      </c>
      <c r="I28">
        <f t="shared" si="3"/>
        <v>7.546956875661287E-5</v>
      </c>
    </row>
    <row r="29" spans="1:9">
      <c r="A29" s="3" t="s">
        <v>596</v>
      </c>
      <c r="B29">
        <v>3.42</v>
      </c>
      <c r="C29" s="4">
        <v>436</v>
      </c>
      <c r="D29">
        <f t="shared" si="0"/>
        <v>127.48538011695906</v>
      </c>
      <c r="E29" s="7">
        <f t="shared" si="2"/>
        <v>7.5996186246433321E-4</v>
      </c>
      <c r="F29" s="8">
        <f t="shared" si="4"/>
        <v>0.35689447511212052</v>
      </c>
      <c r="G29" s="7">
        <f t="shared" si="1"/>
        <v>3.4004981431490401E-4</v>
      </c>
      <c r="H29" s="8">
        <f t="shared" si="5"/>
        <v>6.0387676674273041E-2</v>
      </c>
      <c r="I29">
        <f t="shared" si="3"/>
        <v>2.121724882162522E-4</v>
      </c>
    </row>
    <row r="30" spans="1:9">
      <c r="A30" s="3" t="s">
        <v>451</v>
      </c>
      <c r="B30">
        <v>9.58</v>
      </c>
      <c r="C30" s="4">
        <v>1214</v>
      </c>
      <c r="D30">
        <f t="shared" si="0"/>
        <v>126.7223382045929</v>
      </c>
      <c r="E30" s="7">
        <f t="shared" si="2"/>
        <v>2.1160405986965607E-3</v>
      </c>
      <c r="F30" s="8">
        <f t="shared" si="4"/>
        <v>0.3590105157108171</v>
      </c>
      <c r="G30" s="7">
        <f t="shared" si="1"/>
        <v>9.5253719916280131E-4</v>
      </c>
      <c r="H30" s="8">
        <f t="shared" si="5"/>
        <v>6.1340213873435842E-2</v>
      </c>
      <c r="I30">
        <f t="shared" si="3"/>
        <v>9.532035056419412E-4</v>
      </c>
    </row>
    <row r="31" spans="1:9">
      <c r="A31" s="3" t="s">
        <v>113</v>
      </c>
      <c r="B31">
        <v>43.03</v>
      </c>
      <c r="C31" s="4">
        <v>5451</v>
      </c>
      <c r="D31">
        <f t="shared" si="0"/>
        <v>126.67906112014873</v>
      </c>
      <c r="E31" s="7">
        <f t="shared" si="2"/>
        <v>9.5012663125988075E-3</v>
      </c>
      <c r="F31" s="8">
        <f t="shared" si="4"/>
        <v>0.36851178202341589</v>
      </c>
      <c r="G31" s="7">
        <f t="shared" si="1"/>
        <v>4.2784630146112043E-3</v>
      </c>
      <c r="H31" s="8">
        <f t="shared" si="5"/>
        <v>6.5618676888047039E-2</v>
      </c>
      <c r="I31">
        <f t="shared" si="3"/>
        <v>2.3681407584421471E-4</v>
      </c>
    </row>
    <row r="32" spans="1:9">
      <c r="A32" s="3" t="s">
        <v>368</v>
      </c>
      <c r="B32">
        <v>10.34</v>
      </c>
      <c r="C32" s="4">
        <v>1242</v>
      </c>
      <c r="D32">
        <f t="shared" si="0"/>
        <v>120.11605415860735</v>
      </c>
      <c r="E32" s="7">
        <f t="shared" si="2"/>
        <v>2.1648454889465637E-3</v>
      </c>
      <c r="F32" s="8">
        <f t="shared" si="4"/>
        <v>0.37067662751236247</v>
      </c>
      <c r="G32" s="7">
        <f t="shared" si="1"/>
        <v>1.0281038245661134E-3</v>
      </c>
      <c r="H32" s="8">
        <f t="shared" si="5"/>
        <v>6.6646780712613152E-2</v>
      </c>
      <c r="I32">
        <f t="shared" si="3"/>
        <v>8.0278539986138736E-5</v>
      </c>
    </row>
    <row r="33" spans="1:9">
      <c r="A33" s="3" t="s">
        <v>357</v>
      </c>
      <c r="B33">
        <v>3.42</v>
      </c>
      <c r="C33" s="4">
        <v>394</v>
      </c>
      <c r="D33">
        <f t="shared" si="0"/>
        <v>115.20467836257311</v>
      </c>
      <c r="E33" s="7">
        <f t="shared" si="2"/>
        <v>6.867545270893286E-4</v>
      </c>
      <c r="F33" s="8">
        <f t="shared" si="4"/>
        <v>0.37136338203945179</v>
      </c>
      <c r="G33" s="7">
        <f t="shared" si="1"/>
        <v>3.4004981431490401E-4</v>
      </c>
      <c r="H33" s="8">
        <f t="shared" si="5"/>
        <v>6.6986830526928054E-2</v>
      </c>
      <c r="I33">
        <f t="shared" si="3"/>
        <v>2.3524597547507423E-4</v>
      </c>
    </row>
    <row r="34" spans="1:9">
      <c r="A34" s="3" t="s">
        <v>19</v>
      </c>
      <c r="B34">
        <v>9.9600000000000009</v>
      </c>
      <c r="C34" s="4">
        <v>1135</v>
      </c>
      <c r="D34">
        <f t="shared" si="0"/>
        <v>113.95582329317268</v>
      </c>
      <c r="E34" s="7">
        <f t="shared" si="2"/>
        <v>1.9783410869197663E-3</v>
      </c>
      <c r="F34" s="8">
        <f t="shared" si="4"/>
        <v>0.37334172312637154</v>
      </c>
      <c r="G34" s="7">
        <f t="shared" si="1"/>
        <v>9.9032051186445733E-4</v>
      </c>
      <c r="H34" s="8">
        <f t="shared" si="5"/>
        <v>6.797715103879251E-2</v>
      </c>
      <c r="I34">
        <f t="shared" si="3"/>
        <v>1.4263092772517569E-4</v>
      </c>
    </row>
    <row r="35" spans="1:9">
      <c r="A35" s="3" t="s">
        <v>102</v>
      </c>
      <c r="B35">
        <v>6</v>
      </c>
      <c r="C35" s="4">
        <v>676</v>
      </c>
      <c r="D35">
        <f t="shared" si="0"/>
        <v>112.66666666666667</v>
      </c>
      <c r="E35" s="7">
        <f t="shared" si="2"/>
        <v>1.1782894931786452E-3</v>
      </c>
      <c r="F35" s="8">
        <f t="shared" si="4"/>
        <v>0.3745200126195502</v>
      </c>
      <c r="G35" s="7">
        <f t="shared" si="1"/>
        <v>5.9657862160509471E-4</v>
      </c>
      <c r="H35" s="8">
        <f t="shared" si="5"/>
        <v>6.8573729660397612E-2</v>
      </c>
      <c r="I35">
        <f t="shared" si="3"/>
        <v>1.0591932580915342E-3</v>
      </c>
    </row>
    <row r="36" spans="1:9">
      <c r="A36" s="3" t="s">
        <v>143</v>
      </c>
      <c r="B36">
        <v>43.6</v>
      </c>
      <c r="C36" s="4">
        <v>4722</v>
      </c>
      <c r="D36">
        <f t="shared" si="0"/>
        <v>108.30275229357798</v>
      </c>
      <c r="E36" s="7">
        <f t="shared" si="2"/>
        <v>8.2305961343040867E-3</v>
      </c>
      <c r="F36" s="8">
        <f t="shared" si="4"/>
        <v>0.3827506087538543</v>
      </c>
      <c r="G36" s="7">
        <f t="shared" si="1"/>
        <v>4.3351379836636889E-3</v>
      </c>
      <c r="H36" s="8">
        <f t="shared" si="5"/>
        <v>7.2908867644061306E-2</v>
      </c>
      <c r="I36">
        <f t="shared" si="3"/>
        <v>1.9807893660491599E-4</v>
      </c>
    </row>
    <row r="37" spans="1:9">
      <c r="A37" s="3" t="s">
        <v>109</v>
      </c>
      <c r="B37">
        <v>8.11</v>
      </c>
      <c r="C37" s="4">
        <v>870</v>
      </c>
      <c r="D37">
        <f t="shared" si="0"/>
        <v>107.27496917385945</v>
      </c>
      <c r="E37" s="7">
        <f t="shared" si="2"/>
        <v>1.5164376613393804E-3</v>
      </c>
      <c r="F37" s="8">
        <f t="shared" si="4"/>
        <v>0.38426704641519366</v>
      </c>
      <c r="G37" s="7">
        <f t="shared" si="1"/>
        <v>8.0637543686955303E-4</v>
      </c>
      <c r="H37" s="8">
        <f t="shared" si="5"/>
        <v>7.3715243080930859E-2</v>
      </c>
      <c r="I37">
        <f t="shared" si="3"/>
        <v>7.0000379055321083E-4</v>
      </c>
    </row>
    <row r="38" spans="1:9">
      <c r="A38" s="3" t="s">
        <v>175</v>
      </c>
      <c r="B38">
        <v>27.68</v>
      </c>
      <c r="C38" s="4">
        <v>2783</v>
      </c>
      <c r="D38">
        <f t="shared" si="0"/>
        <v>100.54190751445087</v>
      </c>
      <c r="E38" s="7">
        <f t="shared" si="2"/>
        <v>4.8508574844913742E-3</v>
      </c>
      <c r="F38" s="8">
        <f t="shared" si="4"/>
        <v>0.38911790389968504</v>
      </c>
      <c r="G38" s="7">
        <f t="shared" si="1"/>
        <v>2.7522160410048371E-3</v>
      </c>
      <c r="H38" s="8">
        <f t="shared" si="5"/>
        <v>7.6467459121935699E-2</v>
      </c>
      <c r="I38">
        <f t="shared" si="3"/>
        <v>5.515452872733792E-5</v>
      </c>
    </row>
    <row r="39" spans="1:9">
      <c r="A39" s="3" t="s">
        <v>45</v>
      </c>
      <c r="B39">
        <v>2.1800000000000002</v>
      </c>
      <c r="C39" s="4">
        <v>219</v>
      </c>
      <c r="D39">
        <f t="shared" si="0"/>
        <v>100.45871559633026</v>
      </c>
      <c r="E39" s="7">
        <f t="shared" si="2"/>
        <v>3.8172396302680955E-4</v>
      </c>
      <c r="F39" s="8">
        <f t="shared" si="4"/>
        <v>0.38949962786271186</v>
      </c>
      <c r="G39" s="7">
        <f t="shared" si="1"/>
        <v>2.1675689918318445E-4</v>
      </c>
      <c r="H39" s="8">
        <f t="shared" si="5"/>
        <v>7.6684216021118884E-2</v>
      </c>
      <c r="I39">
        <f t="shared" si="3"/>
        <v>1.0474322566241673E-4</v>
      </c>
    </row>
    <row r="40" spans="1:9">
      <c r="A40" s="3" t="s">
        <v>82</v>
      </c>
      <c r="B40">
        <v>4.13</v>
      </c>
      <c r="C40" s="4">
        <v>413</v>
      </c>
      <c r="D40">
        <f t="shared" si="0"/>
        <v>100</v>
      </c>
      <c r="E40" s="7">
        <f t="shared" si="2"/>
        <v>7.1987213118754497E-4</v>
      </c>
      <c r="F40" s="8">
        <f t="shared" si="4"/>
        <v>0.39021949999389943</v>
      </c>
      <c r="G40" s="7">
        <f t="shared" si="1"/>
        <v>4.106449512048402E-4</v>
      </c>
      <c r="H40" s="8">
        <f t="shared" si="5"/>
        <v>7.7094860972323723E-2</v>
      </c>
      <c r="I40">
        <f t="shared" si="3"/>
        <v>5.4579772340063518E-4</v>
      </c>
    </row>
    <row r="41" spans="1:9">
      <c r="A41" s="3" t="s">
        <v>567</v>
      </c>
      <c r="B41">
        <v>21.42</v>
      </c>
      <c r="C41" s="4">
        <v>2123</v>
      </c>
      <c r="D41">
        <f t="shared" si="0"/>
        <v>99.112978524743227</v>
      </c>
      <c r="E41" s="7">
        <f t="shared" si="2"/>
        <v>3.7004565000270172E-3</v>
      </c>
      <c r="F41" s="8">
        <f t="shared" si="4"/>
        <v>0.39391995649392647</v>
      </c>
      <c r="G41" s="7">
        <f t="shared" si="1"/>
        <v>2.1297856791301886E-3</v>
      </c>
      <c r="H41" s="8">
        <f t="shared" si="5"/>
        <v>7.9224646651453914E-2</v>
      </c>
      <c r="I41">
        <f t="shared" si="3"/>
        <v>2.6245552786799409E-4</v>
      </c>
    </row>
    <row r="42" spans="1:9">
      <c r="A42" s="3" t="s">
        <v>291</v>
      </c>
      <c r="B42">
        <v>10.29</v>
      </c>
      <c r="C42" s="4">
        <v>1018</v>
      </c>
      <c r="D42">
        <f t="shared" si="0"/>
        <v>98.931000971817312</v>
      </c>
      <c r="E42" s="7">
        <f t="shared" si="2"/>
        <v>1.7744063669465394E-3</v>
      </c>
      <c r="F42" s="8">
        <f t="shared" si="4"/>
        <v>0.39569436286087301</v>
      </c>
      <c r="G42" s="7">
        <f t="shared" si="1"/>
        <v>1.0231323360527375E-3</v>
      </c>
      <c r="H42" s="8">
        <f t="shared" si="5"/>
        <v>8.0247778987506652E-2</v>
      </c>
      <c r="I42">
        <f t="shared" si="3"/>
        <v>1.1575591244619016E-4</v>
      </c>
    </row>
    <row r="43" spans="1:9">
      <c r="A43" s="3" t="s">
        <v>124</v>
      </c>
      <c r="B43">
        <v>4.51</v>
      </c>
      <c r="C43" s="4">
        <v>441</v>
      </c>
      <c r="D43">
        <f t="shared" si="0"/>
        <v>97.782705099778269</v>
      </c>
      <c r="E43" s="7">
        <f t="shared" si="2"/>
        <v>7.6867702143754808E-4</v>
      </c>
      <c r="F43" s="8">
        <f t="shared" si="4"/>
        <v>0.39646303988231058</v>
      </c>
      <c r="G43" s="7">
        <f t="shared" si="1"/>
        <v>4.4842826390649622E-4</v>
      </c>
      <c r="H43" s="8">
        <f t="shared" si="5"/>
        <v>8.0696207251413146E-2</v>
      </c>
      <c r="I43">
        <f t="shared" si="3"/>
        <v>6.1609908377932565E-5</v>
      </c>
    </row>
    <row r="44" spans="1:9">
      <c r="A44" s="3" t="s">
        <v>84</v>
      </c>
      <c r="B44">
        <v>2.38</v>
      </c>
      <c r="C44" s="4">
        <v>229</v>
      </c>
      <c r="D44">
        <f t="shared" si="0"/>
        <v>96.21848739495799</v>
      </c>
      <c r="E44" s="7">
        <f t="shared" si="2"/>
        <v>3.9915428097323923E-4</v>
      </c>
      <c r="F44" s="8">
        <f t="shared" si="4"/>
        <v>0.39686219416328383</v>
      </c>
      <c r="G44" s="7">
        <f t="shared" si="1"/>
        <v>2.3664285323668759E-4</v>
      </c>
      <c r="H44" s="8">
        <f t="shared" si="5"/>
        <v>8.0932850104649831E-2</v>
      </c>
      <c r="I44">
        <f t="shared" si="3"/>
        <v>6.8611000038374531E-4</v>
      </c>
    </row>
    <row r="45" spans="1:9">
      <c r="A45" s="3" t="s">
        <v>390</v>
      </c>
      <c r="B45">
        <v>26.35</v>
      </c>
      <c r="C45" s="4">
        <v>2507</v>
      </c>
      <c r="D45">
        <f t="shared" si="0"/>
        <v>95.142314990512332</v>
      </c>
      <c r="E45" s="7">
        <f t="shared" si="2"/>
        <v>4.3697807091699157E-3</v>
      </c>
      <c r="F45" s="8">
        <f t="shared" si="4"/>
        <v>0.40123197487245377</v>
      </c>
      <c r="G45" s="7">
        <f t="shared" si="1"/>
        <v>2.6199744465490414E-3</v>
      </c>
      <c r="H45" s="8">
        <f t="shared" si="5"/>
        <v>8.3552824551198876E-2</v>
      </c>
      <c r="I45">
        <f t="shared" si="3"/>
        <v>1.2685663166397271E-4</v>
      </c>
    </row>
    <row r="46" spans="1:9">
      <c r="A46" s="3" t="s">
        <v>560</v>
      </c>
      <c r="B46">
        <v>4.87</v>
      </c>
      <c r="C46" s="4">
        <v>463</v>
      </c>
      <c r="D46">
        <f t="shared" si="0"/>
        <v>95.071868583162214</v>
      </c>
      <c r="E46" s="7">
        <f t="shared" si="2"/>
        <v>8.0702372091969333E-4</v>
      </c>
      <c r="F46" s="8">
        <f t="shared" si="4"/>
        <v>0.40203899859337344</v>
      </c>
      <c r="G46" s="7">
        <f t="shared" si="1"/>
        <v>4.8422298120280192E-4</v>
      </c>
      <c r="H46" s="8">
        <f t="shared" si="5"/>
        <v>8.4037047532401682E-2</v>
      </c>
      <c r="I46">
        <f t="shared" si="3"/>
        <v>9.9824137201061369E-5</v>
      </c>
    </row>
    <row r="47" spans="1:9">
      <c r="A47" s="3" t="s">
        <v>97</v>
      </c>
      <c r="B47">
        <v>3.82</v>
      </c>
      <c r="C47" s="4">
        <v>361</v>
      </c>
      <c r="D47">
        <f t="shared" si="0"/>
        <v>94.502617801047123</v>
      </c>
      <c r="E47" s="7">
        <f t="shared" si="2"/>
        <v>6.2923447786611072E-4</v>
      </c>
      <c r="F47" s="8">
        <f t="shared" si="4"/>
        <v>0.40266823307123956</v>
      </c>
      <c r="G47" s="7">
        <f t="shared" si="1"/>
        <v>3.7982172242191029E-4</v>
      </c>
      <c r="H47" s="8">
        <f t="shared" si="5"/>
        <v>8.4416869254823598E-2</v>
      </c>
      <c r="I47">
        <f t="shared" si="3"/>
        <v>1.1803276966240034E-4</v>
      </c>
    </row>
    <row r="48" spans="1:9">
      <c r="A48" s="3" t="s">
        <v>346</v>
      </c>
      <c r="B48">
        <v>4.51</v>
      </c>
      <c r="C48" s="4">
        <v>425</v>
      </c>
      <c r="D48">
        <f t="shared" si="0"/>
        <v>94.235033259423503</v>
      </c>
      <c r="E48" s="7">
        <f t="shared" si="2"/>
        <v>7.4078851272326059E-4</v>
      </c>
      <c r="F48" s="8">
        <f t="shared" si="4"/>
        <v>0.4034090215839628</v>
      </c>
      <c r="G48" s="7">
        <f t="shared" si="1"/>
        <v>4.4842826390649622E-4</v>
      </c>
      <c r="H48" s="8">
        <f t="shared" si="5"/>
        <v>8.4865297518730093E-2</v>
      </c>
      <c r="I48">
        <f t="shared" si="3"/>
        <v>2.3163617601301006E-4</v>
      </c>
    </row>
    <row r="49" spans="1:9">
      <c r="A49" s="3" t="s">
        <v>178</v>
      </c>
      <c r="B49">
        <v>8.81</v>
      </c>
      <c r="C49" s="4">
        <v>823</v>
      </c>
      <c r="D49">
        <f t="shared" si="0"/>
        <v>93.416572077185009</v>
      </c>
      <c r="E49" s="7">
        <f t="shared" si="2"/>
        <v>1.4345151669911611E-3</v>
      </c>
      <c r="F49" s="8">
        <f t="shared" si="4"/>
        <v>0.40484353675095397</v>
      </c>
      <c r="G49" s="7">
        <f t="shared" si="1"/>
        <v>8.7597627605681423E-4</v>
      </c>
      <c r="H49" s="8">
        <f t="shared" si="5"/>
        <v>8.574127379478691E-2</v>
      </c>
      <c r="I49">
        <f t="shared" si="3"/>
        <v>4.9955295567199326E-4</v>
      </c>
    </row>
    <row r="50" spans="1:9">
      <c r="A50" s="3" t="s">
        <v>236</v>
      </c>
      <c r="B50">
        <v>18.899999999999999</v>
      </c>
      <c r="C50" s="4">
        <v>1748</v>
      </c>
      <c r="D50">
        <f t="shared" si="0"/>
        <v>92.486772486772495</v>
      </c>
      <c r="E50" s="7">
        <f t="shared" si="2"/>
        <v>3.0468195770359048E-3</v>
      </c>
      <c r="F50" s="8">
        <f t="shared" si="4"/>
        <v>0.40789035632798987</v>
      </c>
      <c r="G50" s="7">
        <f t="shared" si="1"/>
        <v>1.8792226580560483E-3</v>
      </c>
      <c r="H50" s="8">
        <f t="shared" si="5"/>
        <v>8.7620496452842964E-2</v>
      </c>
      <c r="I50">
        <f t="shared" si="3"/>
        <v>4.891850312942897E-5</v>
      </c>
    </row>
    <row r="51" spans="1:9">
      <c r="A51" s="3" t="s">
        <v>34</v>
      </c>
      <c r="B51">
        <v>1.82</v>
      </c>
      <c r="C51" s="4">
        <v>163</v>
      </c>
      <c r="D51">
        <f t="shared" si="0"/>
        <v>89.560439560439562</v>
      </c>
      <c r="E51" s="7">
        <f t="shared" si="2"/>
        <v>2.8411418252680348E-4</v>
      </c>
      <c r="F51" s="8">
        <f t="shared" si="4"/>
        <v>0.4081744705105167</v>
      </c>
      <c r="G51" s="7">
        <f t="shared" si="1"/>
        <v>1.8096218188687875E-4</v>
      </c>
      <c r="H51" s="8">
        <f t="shared" si="5"/>
        <v>8.7801458634729837E-2</v>
      </c>
      <c r="I51">
        <f t="shared" si="3"/>
        <v>1.5809208343255804E-4</v>
      </c>
    </row>
    <row r="52" spans="1:9">
      <c r="A52" s="3" t="s">
        <v>86</v>
      </c>
      <c r="B52">
        <v>5.86</v>
      </c>
      <c r="C52" s="4">
        <v>521</v>
      </c>
      <c r="D52">
        <f t="shared" si="0"/>
        <v>88.907849829351534</v>
      </c>
      <c r="E52" s="7">
        <f t="shared" si="2"/>
        <v>9.0811956500898533E-4</v>
      </c>
      <c r="F52" s="8">
        <f t="shared" si="4"/>
        <v>0.40908259007552566</v>
      </c>
      <c r="G52" s="7">
        <f t="shared" si="1"/>
        <v>5.8265845376764261E-4</v>
      </c>
      <c r="H52" s="8">
        <f t="shared" si="5"/>
        <v>8.8384117088497485E-2</v>
      </c>
      <c r="I52">
        <f t="shared" si="3"/>
        <v>8.2210811618028956E-5</v>
      </c>
    </row>
    <row r="53" spans="1:9">
      <c r="A53" s="3" t="s">
        <v>114</v>
      </c>
      <c r="B53">
        <v>3.04</v>
      </c>
      <c r="C53" s="4">
        <v>269</v>
      </c>
      <c r="D53">
        <f t="shared" si="0"/>
        <v>88.48684210526315</v>
      </c>
      <c r="E53" s="7">
        <f t="shared" si="2"/>
        <v>4.6887555275895785E-4</v>
      </c>
      <c r="F53" s="8">
        <f t="shared" si="4"/>
        <v>0.40955146562828465</v>
      </c>
      <c r="G53" s="7">
        <f t="shared" si="1"/>
        <v>3.0226650161324799E-4</v>
      </c>
      <c r="H53" s="8">
        <f t="shared" si="5"/>
        <v>8.8686383590110732E-2</v>
      </c>
      <c r="I53">
        <f t="shared" si="3"/>
        <v>1.1054739060344029E-3</v>
      </c>
    </row>
    <row r="54" spans="1:9">
      <c r="A54" s="3" t="s">
        <v>150</v>
      </c>
      <c r="B54">
        <v>40.869999999999997</v>
      </c>
      <c r="C54" s="4">
        <v>3615</v>
      </c>
      <c r="D54">
        <f t="shared" si="0"/>
        <v>88.451186689503302</v>
      </c>
      <c r="E54" s="7">
        <f t="shared" si="2"/>
        <v>6.3010599376343221E-3</v>
      </c>
      <c r="F54" s="8">
        <f t="shared" si="4"/>
        <v>0.41585252556591895</v>
      </c>
      <c r="G54" s="7">
        <f t="shared" si="1"/>
        <v>4.0636947108333701E-3</v>
      </c>
      <c r="H54" s="8">
        <f t="shared" si="5"/>
        <v>9.2750078300944103E-2</v>
      </c>
      <c r="I54">
        <f t="shared" si="3"/>
        <v>3.3936050796506967E-4</v>
      </c>
    </row>
    <row r="55" spans="1:9">
      <c r="A55" s="3" t="s">
        <v>465</v>
      </c>
      <c r="B55">
        <v>12.52</v>
      </c>
      <c r="C55" s="4">
        <v>1103</v>
      </c>
      <c r="D55">
        <f t="shared" si="0"/>
        <v>88.099041533546327</v>
      </c>
      <c r="E55" s="7">
        <f t="shared" si="2"/>
        <v>1.9225640694911915E-3</v>
      </c>
      <c r="F55" s="8">
        <f t="shared" si="4"/>
        <v>0.41777508963541016</v>
      </c>
      <c r="G55" s="7">
        <f t="shared" si="1"/>
        <v>1.2448607237492977E-3</v>
      </c>
      <c r="H55" s="8">
        <f t="shared" si="5"/>
        <v>9.39949390246934E-2</v>
      </c>
      <c r="I55">
        <f t="shared" si="3"/>
        <v>2.4005877510594603E-4</v>
      </c>
    </row>
    <row r="56" spans="1:9">
      <c r="A56" s="3" t="s">
        <v>58</v>
      </c>
      <c r="B56">
        <v>8.82</v>
      </c>
      <c r="C56" s="4">
        <v>771</v>
      </c>
      <c r="D56">
        <f t="shared" si="0"/>
        <v>87.414965986394549</v>
      </c>
      <c r="E56" s="7">
        <f t="shared" si="2"/>
        <v>1.3438775136697268E-3</v>
      </c>
      <c r="F56" s="8">
        <f t="shared" si="4"/>
        <v>0.41911896714907987</v>
      </c>
      <c r="G56" s="7">
        <f t="shared" si="1"/>
        <v>8.7697057375948928E-4</v>
      </c>
      <c r="H56" s="8">
        <f t="shared" si="5"/>
        <v>9.4871909598452889E-2</v>
      </c>
      <c r="I56">
        <f t="shared" si="3"/>
        <v>8.210323683290055E-5</v>
      </c>
    </row>
    <row r="57" spans="1:9">
      <c r="A57" s="3" t="s">
        <v>207</v>
      </c>
      <c r="B57">
        <v>2.99</v>
      </c>
      <c r="C57" s="4">
        <v>257</v>
      </c>
      <c r="D57">
        <f t="shared" si="0"/>
        <v>85.953177257525084</v>
      </c>
      <c r="E57" s="7">
        <f t="shared" si="2"/>
        <v>4.4795917122324229E-4</v>
      </c>
      <c r="F57" s="8">
        <f t="shared" si="4"/>
        <v>0.41956692632030312</v>
      </c>
      <c r="G57" s="7">
        <f t="shared" si="1"/>
        <v>2.9729501309987225E-4</v>
      </c>
      <c r="H57" s="8">
        <f t="shared" si="5"/>
        <v>9.516920461155276E-2</v>
      </c>
      <c r="I57">
        <f t="shared" si="3"/>
        <v>5.509304415101321E-4</v>
      </c>
    </row>
    <row r="58" spans="1:9">
      <c r="A58" s="3" t="s">
        <v>410</v>
      </c>
      <c r="B58">
        <v>19.97</v>
      </c>
      <c r="C58" s="4">
        <v>1701</v>
      </c>
      <c r="D58">
        <f t="shared" si="0"/>
        <v>85.17776664997497</v>
      </c>
      <c r="E58" s="7">
        <f t="shared" si="2"/>
        <v>2.9648970826876854E-3</v>
      </c>
      <c r="F58" s="8">
        <f t="shared" si="4"/>
        <v>0.42253182340299084</v>
      </c>
      <c r="G58" s="7">
        <f t="shared" si="1"/>
        <v>1.9856125122422901E-3</v>
      </c>
      <c r="H58" s="8">
        <f t="shared" si="5"/>
        <v>9.7154817123795048E-2</v>
      </c>
      <c r="I58">
        <f t="shared" si="3"/>
        <v>1.6986245157168886E-3</v>
      </c>
    </row>
    <row r="59" spans="1:9">
      <c r="A59" s="3" t="s">
        <v>330</v>
      </c>
      <c r="B59">
        <v>61.4</v>
      </c>
      <c r="C59" s="4">
        <v>5202</v>
      </c>
      <c r="D59">
        <f t="shared" si="0"/>
        <v>84.723127035830615</v>
      </c>
      <c r="E59" s="7">
        <f t="shared" si="2"/>
        <v>9.0672513957327089E-3</v>
      </c>
      <c r="F59" s="8">
        <f t="shared" si="4"/>
        <v>0.43159907479872356</v>
      </c>
      <c r="G59" s="7">
        <f t="shared" si="1"/>
        <v>6.1049878944254695E-3</v>
      </c>
      <c r="H59" s="8">
        <f t="shared" si="5"/>
        <v>0.10325980501822052</v>
      </c>
      <c r="I59">
        <f t="shared" si="3"/>
        <v>4.015607752422129E-4</v>
      </c>
    </row>
    <row r="60" spans="1:9">
      <c r="A60" s="3" t="s">
        <v>504</v>
      </c>
      <c r="B60">
        <v>14.47</v>
      </c>
      <c r="C60" s="4">
        <v>1219</v>
      </c>
      <c r="D60">
        <f t="shared" si="0"/>
        <v>84.243261921216302</v>
      </c>
      <c r="E60" s="7">
        <f t="shared" si="2"/>
        <v>2.1247557576697758E-3</v>
      </c>
      <c r="F60" s="8">
        <f t="shared" si="4"/>
        <v>0.43372383055639335</v>
      </c>
      <c r="G60" s="7">
        <f t="shared" si="1"/>
        <v>1.4387487757709537E-3</v>
      </c>
      <c r="H60" s="8">
        <f t="shared" si="5"/>
        <v>0.10469855379399147</v>
      </c>
      <c r="I60">
        <f t="shared" si="3"/>
        <v>8.7718825711100012E-4</v>
      </c>
    </row>
    <row r="61" spans="1:9">
      <c r="A61" s="3" t="s">
        <v>558</v>
      </c>
      <c r="B61">
        <v>31.58</v>
      </c>
      <c r="C61" s="4">
        <v>2656</v>
      </c>
      <c r="D61">
        <f t="shared" si="0"/>
        <v>84.103863204559858</v>
      </c>
      <c r="E61" s="7">
        <f t="shared" si="2"/>
        <v>4.6294924465717178E-3</v>
      </c>
      <c r="F61" s="8">
        <f t="shared" si="4"/>
        <v>0.43835332300296509</v>
      </c>
      <c r="G61" s="7">
        <f t="shared" si="1"/>
        <v>3.1399921450481487E-3</v>
      </c>
      <c r="H61" s="8">
        <f t="shared" si="5"/>
        <v>0.10783854593903962</v>
      </c>
      <c r="I61">
        <f t="shared" si="3"/>
        <v>6.4224999394402182E-5</v>
      </c>
    </row>
    <row r="62" spans="1:9">
      <c r="A62" s="3" t="s">
        <v>367</v>
      </c>
      <c r="B62">
        <v>2.2799999999999998</v>
      </c>
      <c r="C62" s="4">
        <v>187</v>
      </c>
      <c r="D62">
        <f t="shared" si="0"/>
        <v>82.017543859649123</v>
      </c>
      <c r="E62" s="7">
        <f t="shared" si="2"/>
        <v>3.2594694559823467E-4</v>
      </c>
      <c r="F62" s="8">
        <f t="shared" si="4"/>
        <v>0.43867926994856332</v>
      </c>
      <c r="G62" s="7">
        <f t="shared" si="1"/>
        <v>2.2669987620993598E-4</v>
      </c>
      <c r="H62" s="8">
        <f t="shared" si="5"/>
        <v>0.10806524581524955</v>
      </c>
      <c r="I62">
        <f t="shared" si="3"/>
        <v>7.7755992643466221E-5</v>
      </c>
    </row>
    <row r="63" spans="1:9">
      <c r="A63" s="3" t="s">
        <v>389</v>
      </c>
      <c r="B63">
        <v>2.75</v>
      </c>
      <c r="C63" s="4">
        <v>224</v>
      </c>
      <c r="D63">
        <f t="shared" si="0"/>
        <v>81.454545454545453</v>
      </c>
      <c r="E63" s="7">
        <f t="shared" si="2"/>
        <v>3.9043912200002442E-4</v>
      </c>
      <c r="F63" s="8">
        <f t="shared" si="4"/>
        <v>0.43906970907056336</v>
      </c>
      <c r="G63" s="7">
        <f t="shared" si="1"/>
        <v>2.7343186823566845E-4</v>
      </c>
      <c r="H63" s="8">
        <f t="shared" si="5"/>
        <v>0.10833867768348522</v>
      </c>
      <c r="I63">
        <f t="shared" si="3"/>
        <v>6.3272847035363011E-4</v>
      </c>
    </row>
    <row r="64" spans="1:9">
      <c r="A64" s="3" t="s">
        <v>316</v>
      </c>
      <c r="B64">
        <v>22.05</v>
      </c>
      <c r="C64" s="4">
        <v>1747</v>
      </c>
      <c r="D64">
        <f t="shared" si="0"/>
        <v>79.229024943310648</v>
      </c>
      <c r="E64" s="7">
        <f t="shared" si="2"/>
        <v>3.0450765452412617E-3</v>
      </c>
      <c r="F64" s="8">
        <f t="shared" si="4"/>
        <v>0.44211478561580464</v>
      </c>
      <c r="G64" s="7">
        <f t="shared" si="1"/>
        <v>2.1924264343987235E-3</v>
      </c>
      <c r="H64" s="8">
        <f t="shared" si="5"/>
        <v>0.11053110411788394</v>
      </c>
      <c r="I64">
        <f t="shared" si="3"/>
        <v>1.5242162484552096E-3</v>
      </c>
    </row>
    <row r="65" spans="1:9">
      <c r="A65" s="3" t="s">
        <v>112</v>
      </c>
      <c r="B65">
        <v>52.8</v>
      </c>
      <c r="C65" s="4">
        <v>4136</v>
      </c>
      <c r="D65">
        <f t="shared" si="0"/>
        <v>78.333333333333343</v>
      </c>
      <c r="E65" s="7">
        <f t="shared" si="2"/>
        <v>7.2091795026433076E-3</v>
      </c>
      <c r="F65" s="8">
        <f t="shared" si="4"/>
        <v>0.44932396511844797</v>
      </c>
      <c r="G65" s="7">
        <f t="shared" si="1"/>
        <v>5.2498918701248337E-3</v>
      </c>
      <c r="H65" s="8">
        <f t="shared" si="5"/>
        <v>0.11578099598800878</v>
      </c>
      <c r="I65">
        <f t="shared" si="3"/>
        <v>8.7208625806620144E-5</v>
      </c>
    </row>
    <row r="66" spans="1:9">
      <c r="A66" s="3" t="s">
        <v>352</v>
      </c>
      <c r="B66">
        <v>3</v>
      </c>
      <c r="C66" s="4">
        <v>232</v>
      </c>
      <c r="D66">
        <f t="shared" ref="D66:D129" si="6">C66/B66</f>
        <v>77.333333333333329</v>
      </c>
      <c r="E66" s="7">
        <f t="shared" si="2"/>
        <v>4.0438337635716811E-4</v>
      </c>
      <c r="F66" s="8">
        <f t="shared" si="4"/>
        <v>0.44972834849480514</v>
      </c>
      <c r="G66" s="7">
        <f t="shared" ref="G66:G129" si="7">B66/10057.35</f>
        <v>2.9828931080254736E-4</v>
      </c>
      <c r="H66" s="8">
        <f t="shared" si="5"/>
        <v>0.11607928529881133</v>
      </c>
      <c r="I66">
        <f t="shared" si="3"/>
        <v>1.2281842559839357E-4</v>
      </c>
    </row>
    <row r="67" spans="1:9">
      <c r="A67" s="3" t="s">
        <v>343</v>
      </c>
      <c r="B67">
        <v>4.1900000000000004</v>
      </c>
      <c r="C67" s="4">
        <v>319</v>
      </c>
      <c r="D67">
        <f t="shared" si="6"/>
        <v>76.133651551312639</v>
      </c>
      <c r="E67" s="7">
        <f t="shared" ref="E67:E130" si="8">C67/573713</f>
        <v>5.5602714249110622E-4</v>
      </c>
      <c r="F67" s="8">
        <f t="shared" si="4"/>
        <v>0.45028437563729623</v>
      </c>
      <c r="G67" s="7">
        <f t="shared" si="7"/>
        <v>4.1661073742089121E-4</v>
      </c>
      <c r="H67" s="8">
        <f t="shared" si="5"/>
        <v>0.11649589603623221</v>
      </c>
      <c r="I67">
        <f t="shared" ref="I67:I130" si="9">F67*H68-F68*H67</f>
        <v>2.3494697992907307E-3</v>
      </c>
    </row>
    <row r="68" spans="1:9">
      <c r="A68" s="3" t="s">
        <v>408</v>
      </c>
      <c r="B68">
        <v>80.02</v>
      </c>
      <c r="C68" s="4">
        <v>6073</v>
      </c>
      <c r="D68">
        <f t="shared" si="6"/>
        <v>75.893526618345419</v>
      </c>
      <c r="E68" s="7">
        <f t="shared" si="8"/>
        <v>1.0585432088866732E-2</v>
      </c>
      <c r="F68" s="8">
        <f t="shared" ref="F68:F131" si="10">F67+E68</f>
        <v>0.46086980772616298</v>
      </c>
      <c r="G68" s="7">
        <f t="shared" si="7"/>
        <v>7.9563702168066134E-3</v>
      </c>
      <c r="H68" s="8">
        <f t="shared" ref="H68:H131" si="11">H67+G68</f>
        <v>0.12445226625303883</v>
      </c>
      <c r="I68">
        <f t="shared" si="9"/>
        <v>1.972368950652767E-3</v>
      </c>
    </row>
    <row r="69" spans="1:9">
      <c r="A69" s="3" t="s">
        <v>195</v>
      </c>
      <c r="B69">
        <v>67.09</v>
      </c>
      <c r="C69" s="4">
        <v>5080</v>
      </c>
      <c r="D69">
        <f t="shared" si="6"/>
        <v>75.719183186764042</v>
      </c>
      <c r="E69" s="7">
        <f t="shared" si="8"/>
        <v>8.8546015167862684E-3</v>
      </c>
      <c r="F69" s="8">
        <f t="shared" si="10"/>
        <v>0.46972440924294923</v>
      </c>
      <c r="G69" s="7">
        <f t="shared" si="7"/>
        <v>6.6707432872476352E-3</v>
      </c>
      <c r="H69" s="8">
        <f t="shared" si="11"/>
        <v>0.13112300954028647</v>
      </c>
      <c r="I69">
        <f t="shared" si="9"/>
        <v>3.748815404916242E-4</v>
      </c>
    </row>
    <row r="70" spans="1:9">
      <c r="A70" s="3" t="s">
        <v>197</v>
      </c>
      <c r="B70">
        <v>12.7</v>
      </c>
      <c r="C70" s="4">
        <v>955</v>
      </c>
      <c r="D70">
        <f t="shared" si="6"/>
        <v>75.196850393700785</v>
      </c>
      <c r="E70" s="7">
        <f t="shared" si="8"/>
        <v>1.6645953638840325E-3</v>
      </c>
      <c r="F70" s="8">
        <f t="shared" si="10"/>
        <v>0.47138900460683325</v>
      </c>
      <c r="G70" s="7">
        <f t="shared" si="7"/>
        <v>1.2627580823974505E-3</v>
      </c>
      <c r="H70" s="8">
        <f t="shared" si="11"/>
        <v>0.13238576762268392</v>
      </c>
      <c r="I70">
        <f t="shared" si="9"/>
        <v>6.1183789629846996E-4</v>
      </c>
    </row>
    <row r="71" spans="1:9">
      <c r="A71" s="3" t="s">
        <v>361</v>
      </c>
      <c r="B71">
        <v>20.68</v>
      </c>
      <c r="C71" s="4">
        <v>1549</v>
      </c>
      <c r="D71">
        <f t="shared" si="6"/>
        <v>74.903288201160549</v>
      </c>
      <c r="E71" s="7">
        <f t="shared" si="8"/>
        <v>2.6999562499019545E-3</v>
      </c>
      <c r="F71" s="8">
        <f t="shared" si="10"/>
        <v>0.47408896085673519</v>
      </c>
      <c r="G71" s="7">
        <f t="shared" si="7"/>
        <v>2.0562076491322267E-3</v>
      </c>
      <c r="H71" s="8">
        <f t="shared" si="11"/>
        <v>0.13444197527181614</v>
      </c>
      <c r="I71">
        <f t="shared" si="9"/>
        <v>9.7196564452339818E-5</v>
      </c>
    </row>
    <row r="72" spans="1:9">
      <c r="A72" s="3" t="s">
        <v>39</v>
      </c>
      <c r="B72">
        <v>3.26</v>
      </c>
      <c r="C72" s="4">
        <v>241</v>
      </c>
      <c r="D72">
        <f t="shared" si="6"/>
        <v>73.926380368098165</v>
      </c>
      <c r="E72" s="7">
        <f t="shared" si="8"/>
        <v>4.2007066250895485E-4</v>
      </c>
      <c r="F72" s="8">
        <f t="shared" si="10"/>
        <v>0.47450903151924412</v>
      </c>
      <c r="G72" s="7">
        <f t="shared" si="7"/>
        <v>3.2414105107210148E-4</v>
      </c>
      <c r="H72" s="8">
        <f t="shared" si="11"/>
        <v>0.13476611632288824</v>
      </c>
      <c r="I72">
        <f t="shared" si="9"/>
        <v>1.2817267625786499E-4</v>
      </c>
    </row>
    <row r="73" spans="1:9">
      <c r="A73" s="3" t="s">
        <v>493</v>
      </c>
      <c r="B73">
        <v>4.28</v>
      </c>
      <c r="C73" s="4">
        <v>314</v>
      </c>
      <c r="D73">
        <f t="shared" si="6"/>
        <v>73.364485981308405</v>
      </c>
      <c r="E73" s="7">
        <f t="shared" si="8"/>
        <v>5.4731198351789135E-4</v>
      </c>
      <c r="F73" s="8">
        <f t="shared" si="10"/>
        <v>0.47505634350276199</v>
      </c>
      <c r="G73" s="7">
        <f t="shared" si="7"/>
        <v>4.2555941674496763E-4</v>
      </c>
      <c r="H73" s="8">
        <f t="shared" si="11"/>
        <v>0.1351916757396332</v>
      </c>
      <c r="I73">
        <f t="shared" si="9"/>
        <v>2.9979162852594166E-3</v>
      </c>
    </row>
    <row r="74" spans="1:9">
      <c r="A74" s="3" t="s">
        <v>274</v>
      </c>
      <c r="B74">
        <v>98.33</v>
      </c>
      <c r="C74" s="4">
        <v>6988</v>
      </c>
      <c r="D74">
        <f t="shared" si="6"/>
        <v>71.066815824265234</v>
      </c>
      <c r="E74" s="7">
        <f t="shared" si="8"/>
        <v>1.2180306180965047E-2</v>
      </c>
      <c r="F74" s="8">
        <f t="shared" si="10"/>
        <v>0.48723664968372704</v>
      </c>
      <c r="G74" s="7">
        <f t="shared" si="7"/>
        <v>9.776929310404827E-3</v>
      </c>
      <c r="H74" s="8">
        <f t="shared" si="11"/>
        <v>0.14496860505003803</v>
      </c>
      <c r="I74">
        <f t="shared" si="9"/>
        <v>1.7860660067653411E-4</v>
      </c>
    </row>
    <row r="75" spans="1:9">
      <c r="A75" s="3" t="s">
        <v>421</v>
      </c>
      <c r="B75">
        <v>5.82</v>
      </c>
      <c r="C75" s="4">
        <v>409</v>
      </c>
      <c r="D75">
        <f t="shared" si="6"/>
        <v>70.274914089347078</v>
      </c>
      <c r="E75" s="7">
        <f t="shared" si="8"/>
        <v>7.1290000400897309E-4</v>
      </c>
      <c r="F75" s="8">
        <f t="shared" si="10"/>
        <v>0.48794954968773602</v>
      </c>
      <c r="G75" s="7">
        <f t="shared" si="7"/>
        <v>5.7868126295694197E-4</v>
      </c>
      <c r="H75" s="8">
        <f t="shared" si="11"/>
        <v>0.14554728631299496</v>
      </c>
      <c r="I75">
        <f t="shared" si="9"/>
        <v>9.4124423665845058E-4</v>
      </c>
    </row>
    <row r="76" spans="1:9">
      <c r="A76" s="3" t="s">
        <v>266</v>
      </c>
      <c r="B76">
        <v>30.58</v>
      </c>
      <c r="C76" s="4">
        <v>2138</v>
      </c>
      <c r="D76">
        <f t="shared" si="6"/>
        <v>69.914977109221724</v>
      </c>
      <c r="E76" s="7">
        <f t="shared" si="8"/>
        <v>3.7266019769466615E-3</v>
      </c>
      <c r="F76" s="8">
        <f t="shared" si="10"/>
        <v>0.4916761516646827</v>
      </c>
      <c r="G76" s="7">
        <f t="shared" si="7"/>
        <v>3.0405623747806329E-3</v>
      </c>
      <c r="H76" s="8">
        <f t="shared" si="11"/>
        <v>0.14858784868777558</v>
      </c>
      <c r="I76">
        <f t="shared" si="9"/>
        <v>9.4326098961780569E-4</v>
      </c>
    </row>
    <row r="77" spans="1:9">
      <c r="A77" s="3" t="s">
        <v>545</v>
      </c>
      <c r="B77">
        <v>30.51</v>
      </c>
      <c r="C77" s="4">
        <v>2117</v>
      </c>
      <c r="D77">
        <f t="shared" si="6"/>
        <v>69.387086201245495</v>
      </c>
      <c r="E77" s="7">
        <f t="shared" si="8"/>
        <v>3.6899983092591594E-3</v>
      </c>
      <c r="F77" s="8">
        <f t="shared" si="10"/>
        <v>0.49536614997394185</v>
      </c>
      <c r="G77" s="7">
        <f t="shared" si="7"/>
        <v>3.0336022908619069E-3</v>
      </c>
      <c r="H77" s="8">
        <f t="shared" si="11"/>
        <v>0.1516214509786375</v>
      </c>
      <c r="I77">
        <f t="shared" si="9"/>
        <v>1.344786754658156E-4</v>
      </c>
    </row>
    <row r="78" spans="1:9">
      <c r="A78" s="3" t="s">
        <v>492</v>
      </c>
      <c r="B78">
        <v>4.34</v>
      </c>
      <c r="C78" s="4">
        <v>300</v>
      </c>
      <c r="D78">
        <f t="shared" si="6"/>
        <v>69.124423963133637</v>
      </c>
      <c r="E78" s="7">
        <f t="shared" si="8"/>
        <v>5.2290953839288984E-4</v>
      </c>
      <c r="F78" s="8">
        <f t="shared" si="10"/>
        <v>0.49588905951233475</v>
      </c>
      <c r="G78" s="7">
        <f t="shared" si="7"/>
        <v>4.3152520296101853E-4</v>
      </c>
      <c r="H78" s="8">
        <f t="shared" si="11"/>
        <v>0.15205297618159852</v>
      </c>
      <c r="I78">
        <f t="shared" si="9"/>
        <v>9.9066784440039746E-4</v>
      </c>
    </row>
    <row r="79" spans="1:9">
      <c r="A79" s="3" t="s">
        <v>415</v>
      </c>
      <c r="B79">
        <v>31.95</v>
      </c>
      <c r="C79" s="4">
        <v>2206</v>
      </c>
      <c r="D79">
        <f t="shared" si="6"/>
        <v>69.045383411580602</v>
      </c>
      <c r="E79" s="7">
        <f t="shared" si="8"/>
        <v>3.8451281389823831E-3</v>
      </c>
      <c r="F79" s="8">
        <f t="shared" si="10"/>
        <v>0.49973418765131711</v>
      </c>
      <c r="G79" s="7">
        <f t="shared" si="7"/>
        <v>3.1767811600471297E-3</v>
      </c>
      <c r="H79" s="8">
        <f t="shared" si="11"/>
        <v>0.15522975734164565</v>
      </c>
      <c r="I79">
        <f t="shared" si="9"/>
        <v>2.7636256406349258E-4</v>
      </c>
    </row>
    <row r="80" spans="1:9">
      <c r="A80" s="3" t="s">
        <v>524</v>
      </c>
      <c r="B80">
        <v>8.84</v>
      </c>
      <c r="C80" s="4">
        <v>602</v>
      </c>
      <c r="D80">
        <f t="shared" si="6"/>
        <v>68.099547511312224</v>
      </c>
      <c r="E80" s="7">
        <f t="shared" si="8"/>
        <v>1.0493051403750657E-3</v>
      </c>
      <c r="F80" s="8">
        <f t="shared" si="10"/>
        <v>0.50078349279169221</v>
      </c>
      <c r="G80" s="7">
        <f t="shared" si="7"/>
        <v>8.7895916916483959E-4</v>
      </c>
      <c r="H80" s="8">
        <f t="shared" si="11"/>
        <v>0.15610871651081049</v>
      </c>
      <c r="I80">
        <f t="shared" si="9"/>
        <v>9.0595729120400426E-4</v>
      </c>
    </row>
    <row r="81" spans="1:9">
      <c r="A81" s="3" t="s">
        <v>67</v>
      </c>
      <c r="B81">
        <v>28.96</v>
      </c>
      <c r="C81" s="4">
        <v>1970</v>
      </c>
      <c r="D81">
        <f t="shared" si="6"/>
        <v>68.024861878453038</v>
      </c>
      <c r="E81" s="7">
        <f t="shared" si="8"/>
        <v>3.4337726354466431E-3</v>
      </c>
      <c r="F81" s="8">
        <f t="shared" si="10"/>
        <v>0.50421726542713885</v>
      </c>
      <c r="G81" s="7">
        <f t="shared" si="7"/>
        <v>2.8794861469472574E-3</v>
      </c>
      <c r="H81" s="8">
        <f t="shared" si="11"/>
        <v>0.15898820265775773</v>
      </c>
      <c r="I81">
        <f t="shared" si="9"/>
        <v>3.8888211168985887E-5</v>
      </c>
    </row>
    <row r="82" spans="1:9">
      <c r="A82" s="3" t="s">
        <v>116</v>
      </c>
      <c r="B82">
        <v>1.24</v>
      </c>
      <c r="C82" s="4">
        <v>84</v>
      </c>
      <c r="D82">
        <f t="shared" si="6"/>
        <v>67.741935483870975</v>
      </c>
      <c r="E82" s="7">
        <f t="shared" si="8"/>
        <v>1.4641467075000915E-4</v>
      </c>
      <c r="F82" s="8">
        <f t="shared" si="10"/>
        <v>0.5043636800978889</v>
      </c>
      <c r="G82" s="7">
        <f t="shared" si="7"/>
        <v>1.2329291513171959E-4</v>
      </c>
      <c r="H82" s="8">
        <f t="shared" si="11"/>
        <v>0.15911149557288945</v>
      </c>
      <c r="I82">
        <f t="shared" si="9"/>
        <v>6.1063906248395861E-5</v>
      </c>
    </row>
    <row r="83" spans="1:9">
      <c r="A83" s="3" t="s">
        <v>551</v>
      </c>
      <c r="B83">
        <v>1.92</v>
      </c>
      <c r="C83" s="4">
        <v>127</v>
      </c>
      <c r="D83">
        <f t="shared" si="6"/>
        <v>66.145833333333343</v>
      </c>
      <c r="E83" s="7">
        <f t="shared" si="8"/>
        <v>2.2136503791965671E-4</v>
      </c>
      <c r="F83" s="8">
        <f t="shared" si="10"/>
        <v>0.5045850451358086</v>
      </c>
      <c r="G83" s="7">
        <f t="shared" si="7"/>
        <v>1.909051589136303E-4</v>
      </c>
      <c r="H83" s="8">
        <f t="shared" si="11"/>
        <v>0.15930240073180307</v>
      </c>
      <c r="I83">
        <f t="shared" si="9"/>
        <v>4.016863724563835E-5</v>
      </c>
    </row>
    <row r="84" spans="1:9">
      <c r="A84" s="3" t="s">
        <v>525</v>
      </c>
      <c r="B84">
        <v>1.26</v>
      </c>
      <c r="C84" s="4">
        <v>83</v>
      </c>
      <c r="D84">
        <f t="shared" si="6"/>
        <v>65.873015873015873</v>
      </c>
      <c r="E84" s="7">
        <f t="shared" si="8"/>
        <v>1.4467163895536618E-4</v>
      </c>
      <c r="F84" s="8">
        <f t="shared" si="10"/>
        <v>0.50472971677476397</v>
      </c>
      <c r="G84" s="7">
        <f t="shared" si="7"/>
        <v>1.252815105370699E-4</v>
      </c>
      <c r="H84" s="8">
        <f t="shared" si="11"/>
        <v>0.15942768224234014</v>
      </c>
      <c r="I84">
        <f t="shared" si="9"/>
        <v>1.5435790165420349E-4</v>
      </c>
    </row>
    <row r="85" spans="1:9">
      <c r="A85" s="3" t="s">
        <v>445</v>
      </c>
      <c r="B85">
        <v>4.82</v>
      </c>
      <c r="C85" s="4">
        <v>315</v>
      </c>
      <c r="D85">
        <f t="shared" si="6"/>
        <v>65.352697095435687</v>
      </c>
      <c r="E85" s="7">
        <f t="shared" si="8"/>
        <v>5.4905501531253434E-4</v>
      </c>
      <c r="F85" s="8">
        <f t="shared" si="10"/>
        <v>0.50527877179007652</v>
      </c>
      <c r="G85" s="7">
        <f t="shared" si="7"/>
        <v>4.7925149268942613E-4</v>
      </c>
      <c r="H85" s="8">
        <f t="shared" si="11"/>
        <v>0.15990693373502957</v>
      </c>
      <c r="I85">
        <f t="shared" si="9"/>
        <v>1.6413409279025792E-4</v>
      </c>
    </row>
    <row r="86" spans="1:9">
      <c r="A86" s="3" t="s">
        <v>186</v>
      </c>
      <c r="B86">
        <v>5.12</v>
      </c>
      <c r="C86" s="4">
        <v>334</v>
      </c>
      <c r="D86">
        <f t="shared" si="6"/>
        <v>65.234375</v>
      </c>
      <c r="E86" s="7">
        <f t="shared" si="8"/>
        <v>5.8217261941075071E-4</v>
      </c>
      <c r="F86" s="8">
        <f t="shared" si="10"/>
        <v>0.50586094440948726</v>
      </c>
      <c r="G86" s="7">
        <f t="shared" si="7"/>
        <v>5.0908042376968088E-4</v>
      </c>
      <c r="H86" s="8">
        <f t="shared" si="11"/>
        <v>0.16041601415879925</v>
      </c>
      <c r="I86">
        <f t="shared" si="9"/>
        <v>2.4430172178817322E-4</v>
      </c>
    </row>
    <row r="87" spans="1:9">
      <c r="A87" s="3" t="s">
        <v>117</v>
      </c>
      <c r="B87">
        <v>7.62</v>
      </c>
      <c r="C87" s="4">
        <v>497</v>
      </c>
      <c r="D87">
        <f t="shared" si="6"/>
        <v>65.223097112860899</v>
      </c>
      <c r="E87" s="7">
        <f t="shared" si="8"/>
        <v>8.662868019375542E-4</v>
      </c>
      <c r="F87" s="8">
        <f t="shared" si="10"/>
        <v>0.50672723121142482</v>
      </c>
      <c r="G87" s="7">
        <f t="shared" si="7"/>
        <v>7.5765484943847038E-4</v>
      </c>
      <c r="H87" s="8">
        <f t="shared" si="11"/>
        <v>0.16117366900823771</v>
      </c>
      <c r="I87">
        <f t="shared" si="9"/>
        <v>1.8821425896463351E-4</v>
      </c>
    </row>
    <row r="88" spans="1:9">
      <c r="A88" s="3" t="s">
        <v>35</v>
      </c>
      <c r="B88">
        <v>5.86</v>
      </c>
      <c r="C88" s="4">
        <v>381</v>
      </c>
      <c r="D88">
        <f t="shared" si="6"/>
        <v>65.017064846416375</v>
      </c>
      <c r="E88" s="7">
        <f t="shared" si="8"/>
        <v>6.6409511375897009E-4</v>
      </c>
      <c r="F88" s="8">
        <f t="shared" si="10"/>
        <v>0.5073913263251838</v>
      </c>
      <c r="G88" s="7">
        <f t="shared" si="7"/>
        <v>5.8265845376764261E-4</v>
      </c>
      <c r="H88" s="8">
        <f t="shared" si="11"/>
        <v>0.16175632746200536</v>
      </c>
      <c r="I88">
        <f t="shared" si="9"/>
        <v>1.4396870876531853E-4</v>
      </c>
    </row>
    <row r="89" spans="1:9">
      <c r="A89" s="3" t="s">
        <v>576</v>
      </c>
      <c r="B89">
        <v>4.4800000000000004</v>
      </c>
      <c r="C89" s="4">
        <v>291</v>
      </c>
      <c r="D89">
        <f t="shared" si="6"/>
        <v>64.955357142857139</v>
      </c>
      <c r="E89" s="7">
        <f t="shared" si="8"/>
        <v>5.072222522411031E-4</v>
      </c>
      <c r="F89" s="8">
        <f t="shared" si="10"/>
        <v>0.50789854857742489</v>
      </c>
      <c r="G89" s="7">
        <f t="shared" si="7"/>
        <v>4.454453707984708E-4</v>
      </c>
      <c r="H89" s="8">
        <f t="shared" si="11"/>
        <v>0.16220177283280382</v>
      </c>
      <c r="I89">
        <f t="shared" si="9"/>
        <v>1.8944626243656837E-4</v>
      </c>
    </row>
    <row r="90" spans="1:9">
      <c r="A90" s="3" t="s">
        <v>231</v>
      </c>
      <c r="B90">
        <v>5.89</v>
      </c>
      <c r="C90" s="4">
        <v>382</v>
      </c>
      <c r="D90">
        <f t="shared" si="6"/>
        <v>64.855687606112056</v>
      </c>
      <c r="E90" s="7">
        <f t="shared" si="8"/>
        <v>6.6583814555361308E-4</v>
      </c>
      <c r="F90" s="8">
        <f t="shared" si="10"/>
        <v>0.50856438672297855</v>
      </c>
      <c r="G90" s="7">
        <f t="shared" si="7"/>
        <v>5.8564134687566797E-4</v>
      </c>
      <c r="H90" s="8">
        <f t="shared" si="11"/>
        <v>0.16278741417967948</v>
      </c>
      <c r="I90">
        <f t="shared" si="9"/>
        <v>3.3486968572674081E-4</v>
      </c>
    </row>
    <row r="91" spans="1:9">
      <c r="A91" s="3" t="s">
        <v>334</v>
      </c>
      <c r="B91">
        <v>10.41</v>
      </c>
      <c r="C91" s="4">
        <v>675</v>
      </c>
      <c r="D91">
        <f t="shared" si="6"/>
        <v>64.841498559077806</v>
      </c>
      <c r="E91" s="7">
        <f t="shared" si="8"/>
        <v>1.1765464613840021E-3</v>
      </c>
      <c r="F91" s="8">
        <f t="shared" si="10"/>
        <v>0.50974093318436253</v>
      </c>
      <c r="G91" s="7">
        <f t="shared" si="7"/>
        <v>1.0350639084848394E-3</v>
      </c>
      <c r="H91" s="8">
        <f t="shared" si="11"/>
        <v>0.16382247808816433</v>
      </c>
      <c r="I91">
        <f t="shared" si="9"/>
        <v>1.3630283938664139E-3</v>
      </c>
    </row>
    <row r="92" spans="1:9">
      <c r="A92" s="3" t="s">
        <v>17</v>
      </c>
      <c r="B92">
        <v>42.33</v>
      </c>
      <c r="C92" s="4">
        <v>2740</v>
      </c>
      <c r="D92">
        <f t="shared" si="6"/>
        <v>64.729506260335455</v>
      </c>
      <c r="E92" s="7">
        <f t="shared" si="8"/>
        <v>4.7759071173217272E-3</v>
      </c>
      <c r="F92" s="8">
        <f t="shared" si="10"/>
        <v>0.51451684030168421</v>
      </c>
      <c r="G92" s="7">
        <f t="shared" si="7"/>
        <v>4.2088621754239434E-3</v>
      </c>
      <c r="H92" s="8">
        <f t="shared" si="11"/>
        <v>0.16803134026358826</v>
      </c>
      <c r="I92">
        <f t="shared" si="9"/>
        <v>2.6828410688319038E-4</v>
      </c>
    </row>
    <row r="93" spans="1:9">
      <c r="A93" s="3" t="s">
        <v>359</v>
      </c>
      <c r="B93">
        <v>8.33</v>
      </c>
      <c r="C93" s="4">
        <v>539</v>
      </c>
      <c r="D93">
        <f t="shared" si="6"/>
        <v>64.705882352941174</v>
      </c>
      <c r="E93" s="7">
        <f t="shared" si="8"/>
        <v>9.394941373125587E-4</v>
      </c>
      <c r="F93" s="8">
        <f t="shared" si="10"/>
        <v>0.51545633443899674</v>
      </c>
      <c r="G93" s="7">
        <f t="shared" si="7"/>
        <v>8.2824998632840651E-4</v>
      </c>
      <c r="H93" s="8">
        <f t="shared" si="11"/>
        <v>0.16885959024991667</v>
      </c>
      <c r="I93">
        <f t="shared" si="9"/>
        <v>1.1349771613027027E-3</v>
      </c>
    </row>
    <row r="94" spans="1:9">
      <c r="A94" s="3" t="s">
        <v>407</v>
      </c>
      <c r="B94">
        <v>35.21</v>
      </c>
      <c r="C94" s="4">
        <v>2275</v>
      </c>
      <c r="D94">
        <f t="shared" si="6"/>
        <v>64.612326043737568</v>
      </c>
      <c r="E94" s="7">
        <f t="shared" si="8"/>
        <v>3.9653973328127477E-3</v>
      </c>
      <c r="F94" s="8">
        <f t="shared" si="10"/>
        <v>0.5194217317718095</v>
      </c>
      <c r="G94" s="7">
        <f t="shared" si="7"/>
        <v>3.5009222111192311E-3</v>
      </c>
      <c r="H94" s="8">
        <f t="shared" si="11"/>
        <v>0.1723605124610359</v>
      </c>
      <c r="I94">
        <f t="shared" si="9"/>
        <v>1.114710585472356E-3</v>
      </c>
    </row>
    <row r="95" spans="1:9">
      <c r="A95" s="3" t="s">
        <v>71</v>
      </c>
      <c r="B95">
        <v>34.549999999999997</v>
      </c>
      <c r="C95" s="4">
        <v>2229</v>
      </c>
      <c r="D95">
        <f t="shared" si="6"/>
        <v>64.515195369030394</v>
      </c>
      <c r="E95" s="7">
        <f t="shared" si="8"/>
        <v>3.8852178702591714E-3</v>
      </c>
      <c r="F95" s="8">
        <f t="shared" si="10"/>
        <v>0.5233069496420687</v>
      </c>
      <c r="G95" s="7">
        <f t="shared" si="7"/>
        <v>3.4352985627426704E-3</v>
      </c>
      <c r="H95" s="8">
        <f t="shared" si="11"/>
        <v>0.17579581102377856</v>
      </c>
      <c r="I95">
        <f t="shared" si="9"/>
        <v>1.3528251843340777E-4</v>
      </c>
    </row>
    <row r="96" spans="1:9">
      <c r="A96" s="3" t="s">
        <v>94</v>
      </c>
      <c r="B96">
        <v>4.1900000000000004</v>
      </c>
      <c r="C96" s="4">
        <v>270</v>
      </c>
      <c r="D96">
        <f t="shared" si="6"/>
        <v>64.439140811455843</v>
      </c>
      <c r="E96" s="7">
        <f t="shared" si="8"/>
        <v>4.7061858455360085E-4</v>
      </c>
      <c r="F96" s="8">
        <f t="shared" si="10"/>
        <v>0.52377756822662225</v>
      </c>
      <c r="G96" s="7">
        <f t="shared" si="7"/>
        <v>4.1661073742089121E-4</v>
      </c>
      <c r="H96" s="8">
        <f t="shared" si="11"/>
        <v>0.17621242176119944</v>
      </c>
      <c r="I96">
        <f t="shared" si="9"/>
        <v>1.0432951741648488E-4</v>
      </c>
    </row>
    <row r="97" spans="1:9">
      <c r="A97" s="3" t="s">
        <v>461</v>
      </c>
      <c r="B97">
        <v>3.23</v>
      </c>
      <c r="C97" s="4">
        <v>208</v>
      </c>
      <c r="D97">
        <f t="shared" si="6"/>
        <v>64.396284829721367</v>
      </c>
      <c r="E97" s="7">
        <f t="shared" si="8"/>
        <v>3.6255061328573692E-4</v>
      </c>
      <c r="F97" s="8">
        <f t="shared" si="10"/>
        <v>0.52414011883990796</v>
      </c>
      <c r="G97" s="7">
        <f t="shared" si="7"/>
        <v>3.21158157964076E-4</v>
      </c>
      <c r="H97" s="8">
        <f t="shared" si="11"/>
        <v>0.17653357991916352</v>
      </c>
      <c r="I97">
        <f t="shared" si="9"/>
        <v>5.0382321242598005E-4</v>
      </c>
    </row>
    <row r="98" spans="1:9">
      <c r="A98" s="3" t="s">
        <v>144</v>
      </c>
      <c r="B98">
        <v>15.56</v>
      </c>
      <c r="C98" s="4">
        <v>998</v>
      </c>
      <c r="D98">
        <f t="shared" si="6"/>
        <v>64.138817480719794</v>
      </c>
      <c r="E98" s="7">
        <f t="shared" si="8"/>
        <v>1.7395457310536802E-3</v>
      </c>
      <c r="F98" s="8">
        <f t="shared" si="10"/>
        <v>0.52587966457096169</v>
      </c>
      <c r="G98" s="7">
        <f t="shared" si="7"/>
        <v>1.5471272253625458E-3</v>
      </c>
      <c r="H98" s="8">
        <f t="shared" si="11"/>
        <v>0.17808070714452606</v>
      </c>
      <c r="I98">
        <f t="shared" si="9"/>
        <v>6.7475991515020262E-5</v>
      </c>
    </row>
    <row r="99" spans="1:9">
      <c r="A99" s="3" t="s">
        <v>125</v>
      </c>
      <c r="B99">
        <v>2.08</v>
      </c>
      <c r="C99" s="4">
        <v>133</v>
      </c>
      <c r="D99">
        <f t="shared" si="6"/>
        <v>63.942307692307693</v>
      </c>
      <c r="E99" s="7">
        <f t="shared" si="8"/>
        <v>2.3182322868751449E-4</v>
      </c>
      <c r="F99" s="8">
        <f t="shared" si="10"/>
        <v>0.52611148779964922</v>
      </c>
      <c r="G99" s="7">
        <f t="shared" si="7"/>
        <v>2.0681392215643287E-4</v>
      </c>
      <c r="H99" s="8">
        <f t="shared" si="11"/>
        <v>0.1782875210666825</v>
      </c>
      <c r="I99">
        <f t="shared" si="9"/>
        <v>1.383185325599251E-4</v>
      </c>
    </row>
    <row r="100" spans="1:9">
      <c r="A100" s="3" t="s">
        <v>536</v>
      </c>
      <c r="B100">
        <v>4.26</v>
      </c>
      <c r="C100" s="4">
        <v>272</v>
      </c>
      <c r="D100">
        <f t="shared" si="6"/>
        <v>63.849765258215967</v>
      </c>
      <c r="E100" s="7">
        <f t="shared" si="8"/>
        <v>4.7410464814288679E-4</v>
      </c>
      <c r="F100" s="8">
        <f t="shared" si="10"/>
        <v>0.52658559244779213</v>
      </c>
      <c r="G100" s="7">
        <f t="shared" si="7"/>
        <v>4.2357082133961726E-4</v>
      </c>
      <c r="H100" s="8">
        <f t="shared" si="11"/>
        <v>0.17871109188802212</v>
      </c>
      <c r="I100">
        <f t="shared" si="9"/>
        <v>3.2031974153404197E-4</v>
      </c>
    </row>
    <row r="101" spans="1:9">
      <c r="A101" s="3" t="s">
        <v>468</v>
      </c>
      <c r="B101">
        <v>9.86</v>
      </c>
      <c r="C101" s="4">
        <v>629</v>
      </c>
      <c r="D101">
        <f t="shared" si="6"/>
        <v>63.793103448275865</v>
      </c>
      <c r="E101" s="7">
        <f t="shared" si="8"/>
        <v>1.0963669988304256E-3</v>
      </c>
      <c r="F101" s="8">
        <f t="shared" si="10"/>
        <v>0.52768195944662255</v>
      </c>
      <c r="G101" s="7">
        <f t="shared" si="7"/>
        <v>9.8037753483770575E-4</v>
      </c>
      <c r="H101" s="8">
        <f t="shared" si="11"/>
        <v>0.17969146942285982</v>
      </c>
      <c r="I101">
        <f t="shared" si="9"/>
        <v>1.2830943805394734E-4</v>
      </c>
    </row>
    <row r="102" spans="1:9">
      <c r="A102" s="3" t="s">
        <v>444</v>
      </c>
      <c r="B102">
        <v>3.92</v>
      </c>
      <c r="C102" s="4">
        <v>247</v>
      </c>
      <c r="D102">
        <f t="shared" si="6"/>
        <v>63.010204081632651</v>
      </c>
      <c r="E102" s="7">
        <f t="shared" si="8"/>
        <v>4.3052885327681261E-4</v>
      </c>
      <c r="F102" s="8">
        <f t="shared" si="10"/>
        <v>0.52811248829989932</v>
      </c>
      <c r="G102" s="7">
        <f t="shared" si="7"/>
        <v>3.8976469944866188E-4</v>
      </c>
      <c r="H102" s="8">
        <f t="shared" si="11"/>
        <v>0.18008123412230848</v>
      </c>
      <c r="I102">
        <f t="shared" si="9"/>
        <v>1.3957123955497808E-4</v>
      </c>
    </row>
    <row r="103" spans="1:9">
      <c r="A103" s="3" t="s">
        <v>377</v>
      </c>
      <c r="B103">
        <v>4.26</v>
      </c>
      <c r="C103" s="4">
        <v>268</v>
      </c>
      <c r="D103">
        <f t="shared" si="6"/>
        <v>62.910798122065728</v>
      </c>
      <c r="E103" s="7">
        <f t="shared" si="8"/>
        <v>4.6713252096431491E-4</v>
      </c>
      <c r="F103" s="8">
        <f t="shared" si="10"/>
        <v>0.52857962082086363</v>
      </c>
      <c r="G103" s="7">
        <f t="shared" si="7"/>
        <v>4.2357082133961726E-4</v>
      </c>
      <c r="H103" s="8">
        <f t="shared" si="11"/>
        <v>0.1805048049436481</v>
      </c>
      <c r="I103">
        <f t="shared" si="9"/>
        <v>1.536756645887094E-4</v>
      </c>
    </row>
    <row r="104" spans="1:9">
      <c r="A104" s="3" t="s">
        <v>382</v>
      </c>
      <c r="B104">
        <v>4.6900000000000004</v>
      </c>
      <c r="C104" s="4">
        <v>295</v>
      </c>
      <c r="D104">
        <f t="shared" si="6"/>
        <v>62.899786780383792</v>
      </c>
      <c r="E104" s="7">
        <f t="shared" si="8"/>
        <v>5.1419437941967498E-4</v>
      </c>
      <c r="F104" s="8">
        <f t="shared" si="10"/>
        <v>0.52909381520028331</v>
      </c>
      <c r="G104" s="7">
        <f t="shared" si="7"/>
        <v>4.6632562255464913E-4</v>
      </c>
      <c r="H104" s="8">
        <f t="shared" si="11"/>
        <v>0.18097113056620273</v>
      </c>
      <c r="I104">
        <f t="shared" si="9"/>
        <v>1.7556855536560168E-4</v>
      </c>
    </row>
    <row r="105" spans="1:9">
      <c r="A105" s="3" t="s">
        <v>59</v>
      </c>
      <c r="B105">
        <v>5.34</v>
      </c>
      <c r="C105" s="4">
        <v>334</v>
      </c>
      <c r="D105">
        <f t="shared" si="6"/>
        <v>62.546816479400754</v>
      </c>
      <c r="E105" s="7">
        <f t="shared" si="8"/>
        <v>5.8217261941075071E-4</v>
      </c>
      <c r="F105" s="8">
        <f t="shared" si="10"/>
        <v>0.52967598781969405</v>
      </c>
      <c r="G105" s="7">
        <f t="shared" si="7"/>
        <v>5.3095497322853437E-4</v>
      </c>
      <c r="H105" s="8">
        <f t="shared" si="11"/>
        <v>0.18150208553943126</v>
      </c>
      <c r="I105">
        <f t="shared" si="9"/>
        <v>1.4792835184105763E-3</v>
      </c>
    </row>
    <row r="106" spans="1:9">
      <c r="A106" s="3" t="s">
        <v>270</v>
      </c>
      <c r="B106">
        <v>44.95</v>
      </c>
      <c r="C106" s="4">
        <v>2807</v>
      </c>
      <c r="D106">
        <f t="shared" si="6"/>
        <v>62.447163515016683</v>
      </c>
      <c r="E106" s="7">
        <f t="shared" si="8"/>
        <v>4.8926902475628061E-3</v>
      </c>
      <c r="F106" s="8">
        <f t="shared" si="10"/>
        <v>0.53456867806725683</v>
      </c>
      <c r="G106" s="7">
        <f t="shared" si="7"/>
        <v>4.4693681735248356E-3</v>
      </c>
      <c r="H106" s="8">
        <f t="shared" si="11"/>
        <v>0.18597145371295609</v>
      </c>
      <c r="I106">
        <f t="shared" si="9"/>
        <v>3.6061755829601416E-4</v>
      </c>
    </row>
    <row r="107" spans="1:9">
      <c r="A107" s="3" t="s">
        <v>49</v>
      </c>
      <c r="B107">
        <v>10.95</v>
      </c>
      <c r="C107" s="4">
        <v>683</v>
      </c>
      <c r="D107">
        <f t="shared" si="6"/>
        <v>62.374429223744293</v>
      </c>
      <c r="E107" s="7">
        <f t="shared" si="8"/>
        <v>1.1904907157411458E-3</v>
      </c>
      <c r="F107" s="8">
        <f t="shared" si="10"/>
        <v>0.53575916878299801</v>
      </c>
      <c r="G107" s="7">
        <f t="shared" si="7"/>
        <v>1.0887559844292979E-3</v>
      </c>
      <c r="H107" s="8">
        <f t="shared" si="11"/>
        <v>0.18706020969738538</v>
      </c>
      <c r="I107">
        <f t="shared" si="9"/>
        <v>1.7115867201362989E-4</v>
      </c>
    </row>
    <row r="108" spans="1:9">
      <c r="A108" s="3" t="s">
        <v>103</v>
      </c>
      <c r="B108">
        <v>5.19</v>
      </c>
      <c r="C108" s="4">
        <v>323</v>
      </c>
      <c r="D108">
        <f t="shared" si="6"/>
        <v>62.23506743737957</v>
      </c>
      <c r="E108" s="7">
        <f t="shared" si="8"/>
        <v>5.6299926966967809E-4</v>
      </c>
      <c r="F108" s="8">
        <f t="shared" si="10"/>
        <v>0.53632216805266764</v>
      </c>
      <c r="G108" s="7">
        <f t="shared" si="7"/>
        <v>5.1604050768840699E-4</v>
      </c>
      <c r="H108" s="8">
        <f t="shared" si="11"/>
        <v>0.18757625020507379</v>
      </c>
      <c r="I108">
        <f t="shared" si="9"/>
        <v>2.9865084776467543E-4</v>
      </c>
    </row>
    <row r="109" spans="1:9">
      <c r="A109" s="3" t="s">
        <v>323</v>
      </c>
      <c r="B109">
        <v>9.0399999999999991</v>
      </c>
      <c r="C109" s="4">
        <v>561</v>
      </c>
      <c r="D109">
        <f t="shared" si="6"/>
        <v>62.057522123893811</v>
      </c>
      <c r="E109" s="7">
        <f t="shared" si="8"/>
        <v>9.7784083679470406E-4</v>
      </c>
      <c r="F109" s="8">
        <f t="shared" si="10"/>
        <v>0.53730000888946239</v>
      </c>
      <c r="G109" s="7">
        <f t="shared" si="7"/>
        <v>8.9884512321834265E-4</v>
      </c>
      <c r="H109" s="8">
        <f t="shared" si="11"/>
        <v>0.18847509532829212</v>
      </c>
      <c r="I109">
        <f t="shared" si="9"/>
        <v>1.2252637247436582E-3</v>
      </c>
    </row>
    <row r="110" spans="1:9">
      <c r="A110" s="3" t="s">
        <v>152</v>
      </c>
      <c r="B110">
        <v>36.82</v>
      </c>
      <c r="C110" s="4">
        <v>2258</v>
      </c>
      <c r="D110">
        <f t="shared" si="6"/>
        <v>61.325366648560568</v>
      </c>
      <c r="E110" s="7">
        <f t="shared" si="8"/>
        <v>3.9357657923038171E-3</v>
      </c>
      <c r="F110" s="8">
        <f t="shared" si="10"/>
        <v>0.5412357746817662</v>
      </c>
      <c r="G110" s="7">
        <f t="shared" si="7"/>
        <v>3.6610041412499317E-3</v>
      </c>
      <c r="H110" s="8">
        <f t="shared" si="11"/>
        <v>0.19213609946954205</v>
      </c>
      <c r="I110">
        <f t="shared" si="9"/>
        <v>5.1016624088846829E-4</v>
      </c>
    </row>
    <row r="111" spans="1:9">
      <c r="A111" s="3" t="s">
        <v>99</v>
      </c>
      <c r="B111">
        <v>15.28</v>
      </c>
      <c r="C111" s="4">
        <v>932</v>
      </c>
      <c r="D111">
        <f t="shared" si="6"/>
        <v>60.994764397905762</v>
      </c>
      <c r="E111" s="7">
        <f t="shared" si="8"/>
        <v>1.6245056326072444E-3</v>
      </c>
      <c r="F111" s="8">
        <f t="shared" si="10"/>
        <v>0.5428602803143735</v>
      </c>
      <c r="G111" s="7">
        <f t="shared" si="7"/>
        <v>1.5192868896876412E-3</v>
      </c>
      <c r="H111" s="8">
        <f t="shared" si="11"/>
        <v>0.19365538635922969</v>
      </c>
      <c r="I111">
        <f t="shared" si="9"/>
        <v>1.1466031895256135E-4</v>
      </c>
    </row>
    <row r="112" spans="1:9">
      <c r="A112" s="3" t="s">
        <v>28</v>
      </c>
      <c r="B112">
        <v>3.4</v>
      </c>
      <c r="C112" s="4">
        <v>204</v>
      </c>
      <c r="D112">
        <f t="shared" si="6"/>
        <v>60</v>
      </c>
      <c r="E112" s="7">
        <f t="shared" si="8"/>
        <v>3.555784861071651E-4</v>
      </c>
      <c r="F112" s="8">
        <f t="shared" si="10"/>
        <v>0.54321585880048062</v>
      </c>
      <c r="G112" s="7">
        <f t="shared" si="7"/>
        <v>3.3806121890955369E-4</v>
      </c>
      <c r="H112" s="8">
        <f t="shared" si="11"/>
        <v>0.19399344757813924</v>
      </c>
      <c r="I112">
        <f t="shared" si="9"/>
        <v>1.5419116810289346E-3</v>
      </c>
    </row>
    <row r="113" spans="1:9">
      <c r="A113" s="3" t="s">
        <v>260</v>
      </c>
      <c r="B113">
        <v>45.72</v>
      </c>
      <c r="C113" s="4">
        <v>2743</v>
      </c>
      <c r="D113">
        <f t="shared" si="6"/>
        <v>59.99562554680665</v>
      </c>
      <c r="E113" s="7">
        <f t="shared" si="8"/>
        <v>4.7811362127056561E-3</v>
      </c>
      <c r="F113" s="8">
        <f t="shared" si="10"/>
        <v>0.54799699501318633</v>
      </c>
      <c r="G113" s="7">
        <f t="shared" si="7"/>
        <v>4.545929096630822E-3</v>
      </c>
      <c r="H113" s="8">
        <f t="shared" si="11"/>
        <v>0.19853937667477006</v>
      </c>
      <c r="I113">
        <f t="shared" si="9"/>
        <v>2.5073998541716436E-4</v>
      </c>
    </row>
    <row r="114" spans="1:9">
      <c r="A114" s="3" t="s">
        <v>584</v>
      </c>
      <c r="B114">
        <v>7.39</v>
      </c>
      <c r="C114" s="4">
        <v>439</v>
      </c>
      <c r="D114">
        <f t="shared" si="6"/>
        <v>59.404600811907983</v>
      </c>
      <c r="E114" s="7">
        <f t="shared" si="8"/>
        <v>7.6519095784826209E-4</v>
      </c>
      <c r="F114" s="8">
        <f t="shared" si="10"/>
        <v>0.54876218597103454</v>
      </c>
      <c r="G114" s="7">
        <f t="shared" si="7"/>
        <v>7.3478600227694173E-4</v>
      </c>
      <c r="H114" s="8">
        <f t="shared" si="11"/>
        <v>0.19927416267704701</v>
      </c>
      <c r="I114">
        <f t="shared" si="9"/>
        <v>2.4136706237776195E-4</v>
      </c>
    </row>
    <row r="115" spans="1:9">
      <c r="A115" s="3" t="s">
        <v>254</v>
      </c>
      <c r="B115">
        <v>7.11</v>
      </c>
      <c r="C115" s="4">
        <v>422</v>
      </c>
      <c r="D115">
        <f t="shared" si="6"/>
        <v>59.353023909985936</v>
      </c>
      <c r="E115" s="7">
        <f t="shared" si="8"/>
        <v>7.3555941733933171E-4</v>
      </c>
      <c r="F115" s="8">
        <f t="shared" si="10"/>
        <v>0.54949774538837393</v>
      </c>
      <c r="G115" s="7">
        <f t="shared" si="7"/>
        <v>7.069456666020373E-4</v>
      </c>
      <c r="H115" s="8">
        <f t="shared" si="11"/>
        <v>0.19998110834364904</v>
      </c>
      <c r="I115">
        <f t="shared" si="9"/>
        <v>4.2912745214375436E-4</v>
      </c>
    </row>
    <row r="116" spans="1:9">
      <c r="A116" s="3" t="s">
        <v>543</v>
      </c>
      <c r="B116">
        <v>12.62</v>
      </c>
      <c r="C116" s="4">
        <v>747</v>
      </c>
      <c r="D116">
        <f t="shared" si="6"/>
        <v>59.191759112519811</v>
      </c>
      <c r="E116" s="7">
        <f t="shared" si="8"/>
        <v>1.3020447505982956E-3</v>
      </c>
      <c r="F116" s="8">
        <f t="shared" si="10"/>
        <v>0.55079979013897218</v>
      </c>
      <c r="G116" s="7">
        <f t="shared" si="7"/>
        <v>1.2548037007760493E-3</v>
      </c>
      <c r="H116" s="8">
        <f t="shared" si="11"/>
        <v>0.20123591204442509</v>
      </c>
      <c r="I116">
        <f t="shared" si="9"/>
        <v>3.166014106197601E-4</v>
      </c>
    </row>
    <row r="117" spans="1:9">
      <c r="A117" s="3" t="s">
        <v>413</v>
      </c>
      <c r="B117">
        <v>9.31</v>
      </c>
      <c r="C117" s="4">
        <v>551</v>
      </c>
      <c r="D117">
        <f t="shared" si="6"/>
        <v>59.183673469387749</v>
      </c>
      <c r="E117" s="7">
        <f t="shared" si="8"/>
        <v>9.6041051884827432E-4</v>
      </c>
      <c r="F117" s="8">
        <f t="shared" si="10"/>
        <v>0.5517602006578205</v>
      </c>
      <c r="G117" s="7">
        <f t="shared" si="7"/>
        <v>9.2569116119057204E-4</v>
      </c>
      <c r="H117" s="8">
        <f t="shared" si="11"/>
        <v>0.20216160320561566</v>
      </c>
      <c r="I117">
        <f t="shared" si="9"/>
        <v>2.330890101324562E-4</v>
      </c>
    </row>
    <row r="118" spans="1:9">
      <c r="A118" s="3" t="s">
        <v>73</v>
      </c>
      <c r="B118">
        <v>6.85</v>
      </c>
      <c r="C118" s="4">
        <v>405</v>
      </c>
      <c r="D118">
        <f t="shared" si="6"/>
        <v>59.12408759124088</v>
      </c>
      <c r="E118" s="7">
        <f t="shared" si="8"/>
        <v>7.0592787683040122E-4</v>
      </c>
      <c r="F118" s="8">
        <f t="shared" si="10"/>
        <v>0.55246612853465094</v>
      </c>
      <c r="G118" s="7">
        <f t="shared" si="7"/>
        <v>6.8109392633248318E-4</v>
      </c>
      <c r="H118" s="8">
        <f t="shared" si="11"/>
        <v>0.20284269713194814</v>
      </c>
      <c r="I118">
        <f t="shared" si="9"/>
        <v>8.398655068112687E-4</v>
      </c>
    </row>
    <row r="119" spans="1:9">
      <c r="A119" s="3" t="s">
        <v>401</v>
      </c>
      <c r="B119">
        <v>24.68</v>
      </c>
      <c r="C119" s="4">
        <v>1459</v>
      </c>
      <c r="D119">
        <f t="shared" si="6"/>
        <v>59.116693679092386</v>
      </c>
      <c r="E119" s="7">
        <f t="shared" si="8"/>
        <v>2.5430833883840877E-3</v>
      </c>
      <c r="F119" s="8">
        <f t="shared" si="10"/>
        <v>0.55500921192303498</v>
      </c>
      <c r="G119" s="7">
        <f t="shared" si="7"/>
        <v>2.4539267302022896E-3</v>
      </c>
      <c r="H119" s="8">
        <f t="shared" si="11"/>
        <v>0.20529662386215042</v>
      </c>
      <c r="I119">
        <f t="shared" si="9"/>
        <v>1.7204552837926657E-4</v>
      </c>
    </row>
    <row r="120" spans="1:9">
      <c r="A120" s="3" t="s">
        <v>289</v>
      </c>
      <c r="B120">
        <v>5.05</v>
      </c>
      <c r="C120" s="4">
        <v>298</v>
      </c>
      <c r="D120">
        <f t="shared" si="6"/>
        <v>59.009900990099013</v>
      </c>
      <c r="E120" s="7">
        <f t="shared" si="8"/>
        <v>5.1942347480360385E-4</v>
      </c>
      <c r="F120" s="8">
        <f t="shared" si="10"/>
        <v>0.55552863539783859</v>
      </c>
      <c r="G120" s="7">
        <f t="shared" si="7"/>
        <v>5.0212033985095478E-4</v>
      </c>
      <c r="H120" s="8">
        <f t="shared" si="11"/>
        <v>0.20579874420200137</v>
      </c>
      <c r="I120">
        <f t="shared" si="9"/>
        <v>2.6674420739536409E-4</v>
      </c>
    </row>
    <row r="121" spans="1:9">
      <c r="A121" s="3" t="s">
        <v>74</v>
      </c>
      <c r="B121">
        <v>7.81</v>
      </c>
      <c r="C121" s="4">
        <v>459</v>
      </c>
      <c r="D121">
        <f t="shared" si="6"/>
        <v>58.770806658130603</v>
      </c>
      <c r="E121" s="7">
        <f t="shared" si="8"/>
        <v>8.0005159374112146E-4</v>
      </c>
      <c r="F121" s="8">
        <f t="shared" si="10"/>
        <v>0.55632868699157967</v>
      </c>
      <c r="G121" s="7">
        <f t="shared" si="7"/>
        <v>7.7654650578929828E-4</v>
      </c>
      <c r="H121" s="8">
        <f t="shared" si="11"/>
        <v>0.20657529070779065</v>
      </c>
      <c r="I121">
        <f t="shared" si="9"/>
        <v>9.340091161577635E-5</v>
      </c>
    </row>
    <row r="122" spans="1:9">
      <c r="A122" s="3" t="s">
        <v>198</v>
      </c>
      <c r="B122">
        <v>2.73</v>
      </c>
      <c r="C122" s="4">
        <v>160</v>
      </c>
      <c r="D122">
        <f t="shared" si="6"/>
        <v>58.608058608058606</v>
      </c>
      <c r="E122" s="7">
        <f t="shared" si="8"/>
        <v>2.7888508714287455E-4</v>
      </c>
      <c r="F122" s="8">
        <f t="shared" si="10"/>
        <v>0.55660757207872258</v>
      </c>
      <c r="G122" s="7">
        <f t="shared" si="7"/>
        <v>2.7144327283031813E-4</v>
      </c>
      <c r="H122" s="8">
        <f t="shared" si="11"/>
        <v>0.20684673398062098</v>
      </c>
      <c r="I122">
        <f t="shared" si="9"/>
        <v>8.790566590846649E-4</v>
      </c>
    </row>
    <row r="123" spans="1:9">
      <c r="A123" s="3" t="s">
        <v>315</v>
      </c>
      <c r="B123">
        <v>25.61</v>
      </c>
      <c r="C123" s="4">
        <v>1493</v>
      </c>
      <c r="D123">
        <f t="shared" si="6"/>
        <v>58.297540023428347</v>
      </c>
      <c r="E123" s="7">
        <f t="shared" si="8"/>
        <v>2.6023464694019485E-3</v>
      </c>
      <c r="F123" s="8">
        <f t="shared" si="10"/>
        <v>0.55920991854812452</v>
      </c>
      <c r="G123" s="7">
        <f t="shared" si="7"/>
        <v>2.5463964165510795E-3</v>
      </c>
      <c r="H123" s="8">
        <f t="shared" si="11"/>
        <v>0.20939313039717206</v>
      </c>
      <c r="I123">
        <f t="shared" si="9"/>
        <v>4.6768149188132491E-4</v>
      </c>
    </row>
    <row r="124" spans="1:9">
      <c r="A124" s="3" t="s">
        <v>305</v>
      </c>
      <c r="B124">
        <v>13.61</v>
      </c>
      <c r="C124" s="4">
        <v>792</v>
      </c>
      <c r="D124">
        <f t="shared" si="6"/>
        <v>58.19250551065393</v>
      </c>
      <c r="E124" s="7">
        <f t="shared" si="8"/>
        <v>1.3804811813572292E-3</v>
      </c>
      <c r="F124" s="8">
        <f t="shared" si="10"/>
        <v>0.56059039972948177</v>
      </c>
      <c r="G124" s="7">
        <f t="shared" si="7"/>
        <v>1.3532391733408898E-3</v>
      </c>
      <c r="H124" s="8">
        <f t="shared" si="11"/>
        <v>0.21074636957051296</v>
      </c>
      <c r="I124">
        <f t="shared" si="9"/>
        <v>1.3043795294991056E-4</v>
      </c>
    </row>
    <row r="125" spans="1:9">
      <c r="A125" s="3" t="s">
        <v>500</v>
      </c>
      <c r="B125">
        <v>3.79</v>
      </c>
      <c r="C125" s="4">
        <v>220</v>
      </c>
      <c r="D125">
        <f t="shared" si="6"/>
        <v>58.047493403693927</v>
      </c>
      <c r="E125" s="7">
        <f t="shared" si="8"/>
        <v>3.8346699482145254E-4</v>
      </c>
      <c r="F125" s="8">
        <f t="shared" si="10"/>
        <v>0.56097386672430327</v>
      </c>
      <c r="G125" s="7">
        <f t="shared" si="7"/>
        <v>3.7683882931388487E-4</v>
      </c>
      <c r="H125" s="8">
        <f t="shared" si="11"/>
        <v>0.21112320839982684</v>
      </c>
      <c r="I125">
        <f t="shared" si="9"/>
        <v>4.6336150923705077E-4</v>
      </c>
    </row>
    <row r="126" spans="1:9">
      <c r="A126" s="3" t="s">
        <v>253</v>
      </c>
      <c r="B126">
        <v>13.46</v>
      </c>
      <c r="C126" s="4">
        <v>781</v>
      </c>
      <c r="D126">
        <f t="shared" si="6"/>
        <v>58.023774145616635</v>
      </c>
      <c r="E126" s="7">
        <f t="shared" si="8"/>
        <v>1.3613078316161565E-3</v>
      </c>
      <c r="F126" s="8">
        <f t="shared" si="10"/>
        <v>0.56233517455591941</v>
      </c>
      <c r="G126" s="7">
        <f t="shared" si="7"/>
        <v>1.3383247078007626E-3</v>
      </c>
      <c r="H126" s="8">
        <f t="shared" si="11"/>
        <v>0.21246153310762761</v>
      </c>
      <c r="I126">
        <f t="shared" si="9"/>
        <v>2.5413684153571814E-4</v>
      </c>
    </row>
    <row r="127" spans="1:9">
      <c r="A127" s="3" t="s">
        <v>350</v>
      </c>
      <c r="B127">
        <v>7.38</v>
      </c>
      <c r="C127" s="4">
        <v>428</v>
      </c>
      <c r="D127">
        <f t="shared" si="6"/>
        <v>57.994579945799458</v>
      </c>
      <c r="E127" s="7">
        <f t="shared" si="8"/>
        <v>7.4601760810718946E-4</v>
      </c>
      <c r="F127" s="8">
        <f t="shared" si="10"/>
        <v>0.56308119216402663</v>
      </c>
      <c r="G127" s="7">
        <f t="shared" si="7"/>
        <v>7.3379170457426657E-4</v>
      </c>
      <c r="H127" s="8">
        <f t="shared" si="11"/>
        <v>0.21319532481220188</v>
      </c>
      <c r="I127">
        <f t="shared" si="9"/>
        <v>2.4646231102722072E-4</v>
      </c>
    </row>
    <row r="128" spans="1:9">
      <c r="A128" s="3" t="s">
        <v>36</v>
      </c>
      <c r="B128">
        <v>7.15</v>
      </c>
      <c r="C128" s="4">
        <v>414</v>
      </c>
      <c r="D128">
        <f t="shared" si="6"/>
        <v>57.9020979020979</v>
      </c>
      <c r="E128" s="7">
        <f t="shared" si="8"/>
        <v>7.2161516298218796E-4</v>
      </c>
      <c r="F128" s="8">
        <f t="shared" si="10"/>
        <v>0.56380280732700883</v>
      </c>
      <c r="G128" s="7">
        <f t="shared" si="7"/>
        <v>7.1092285741273793E-4</v>
      </c>
      <c r="H128" s="8">
        <f t="shared" si="11"/>
        <v>0.21390624766961461</v>
      </c>
      <c r="I128">
        <f t="shared" si="9"/>
        <v>7.1861350914775857E-4</v>
      </c>
    </row>
    <row r="129" spans="1:9">
      <c r="A129" s="3" t="s">
        <v>501</v>
      </c>
      <c r="B129">
        <v>20.84</v>
      </c>
      <c r="C129" s="4">
        <v>1206</v>
      </c>
      <c r="D129">
        <f t="shared" si="6"/>
        <v>57.869481765834934</v>
      </c>
      <c r="E129" s="7">
        <f t="shared" si="8"/>
        <v>2.1020963443394171E-3</v>
      </c>
      <c r="F129" s="8">
        <f t="shared" si="10"/>
        <v>0.56590490367134827</v>
      </c>
      <c r="G129" s="7">
        <f t="shared" si="7"/>
        <v>2.0721164123750292E-3</v>
      </c>
      <c r="H129" s="8">
        <f t="shared" si="11"/>
        <v>0.21597836408198964</v>
      </c>
      <c r="I129">
        <f t="shared" si="9"/>
        <v>1.6786725724329821E-4</v>
      </c>
    </row>
    <row r="130" spans="1:9">
      <c r="A130" s="3" t="s">
        <v>448</v>
      </c>
      <c r="B130">
        <v>4.8499999999999996</v>
      </c>
      <c r="C130" s="4">
        <v>279</v>
      </c>
      <c r="D130">
        <f t="shared" ref="D130:D193" si="12">C130/B130</f>
        <v>57.52577319587629</v>
      </c>
      <c r="E130" s="7">
        <f t="shared" si="8"/>
        <v>4.8630587070538754E-4</v>
      </c>
      <c r="F130" s="8">
        <f t="shared" si="10"/>
        <v>0.56639120954205369</v>
      </c>
      <c r="G130" s="7">
        <f t="shared" ref="G130:G193" si="13">B130/10057.35</f>
        <v>4.8223438579745155E-4</v>
      </c>
      <c r="H130" s="8">
        <f t="shared" si="11"/>
        <v>0.21646059846778709</v>
      </c>
      <c r="I130">
        <f t="shared" si="9"/>
        <v>1.0162029867966105E-4</v>
      </c>
    </row>
    <row r="131" spans="1:9">
      <c r="A131" s="3" t="s">
        <v>485</v>
      </c>
      <c r="B131">
        <v>2.93</v>
      </c>
      <c r="C131" s="4">
        <v>168</v>
      </c>
      <c r="D131">
        <f t="shared" si="12"/>
        <v>57.337883959044369</v>
      </c>
      <c r="E131" s="7">
        <f t="shared" ref="E131:E194" si="14">C131/573713</f>
        <v>2.928293415000183E-4</v>
      </c>
      <c r="F131" s="8">
        <f t="shared" si="10"/>
        <v>0.56668403888355368</v>
      </c>
      <c r="G131" s="7">
        <f t="shared" si="13"/>
        <v>2.913292268838213E-4</v>
      </c>
      <c r="H131" s="8">
        <f t="shared" si="11"/>
        <v>0.21675192769467092</v>
      </c>
      <c r="I131">
        <f t="shared" ref="I131:I194" si="15">F131*H132-F132*H131</f>
        <v>2.4460068717836736E-4</v>
      </c>
    </row>
    <row r="132" spans="1:9">
      <c r="A132" s="3" t="s">
        <v>45</v>
      </c>
      <c r="B132">
        <v>7.05</v>
      </c>
      <c r="C132" s="4">
        <v>404</v>
      </c>
      <c r="D132">
        <f t="shared" si="12"/>
        <v>57.304964539007095</v>
      </c>
      <c r="E132" s="7">
        <f t="shared" si="14"/>
        <v>7.0418484503575833E-4</v>
      </c>
      <c r="F132" s="8">
        <f t="shared" ref="F132:F195" si="16">F131+E132</f>
        <v>0.56738822372858944</v>
      </c>
      <c r="G132" s="7">
        <f t="shared" si="13"/>
        <v>7.0097988038598635E-4</v>
      </c>
      <c r="H132" s="8">
        <f t="shared" ref="H132:H195" si="17">H131+G132</f>
        <v>0.21745290757505689</v>
      </c>
      <c r="I132">
        <f t="shared" si="15"/>
        <v>1.2282483838729208E-3</v>
      </c>
    </row>
    <row r="133" spans="1:9">
      <c r="A133" s="3" t="s">
        <v>419</v>
      </c>
      <c r="B133">
        <v>35.39</v>
      </c>
      <c r="C133" s="4">
        <v>2027</v>
      </c>
      <c r="D133">
        <f t="shared" si="12"/>
        <v>57.276066685504382</v>
      </c>
      <c r="E133" s="7">
        <f t="shared" si="14"/>
        <v>3.5331254477412922E-3</v>
      </c>
      <c r="F133" s="8">
        <f t="shared" si="16"/>
        <v>0.57092134917633075</v>
      </c>
      <c r="G133" s="7">
        <f t="shared" si="13"/>
        <v>3.5188195697673842E-3</v>
      </c>
      <c r="H133" s="8">
        <f t="shared" si="17"/>
        <v>0.22097172714482427</v>
      </c>
      <c r="I133">
        <f t="shared" si="15"/>
        <v>2.2852114153351644E-4</v>
      </c>
    </row>
    <row r="134" spans="1:9">
      <c r="A134" s="3" t="s">
        <v>387</v>
      </c>
      <c r="B134">
        <v>6.57</v>
      </c>
      <c r="C134" s="4">
        <v>375</v>
      </c>
      <c r="D134">
        <f t="shared" si="12"/>
        <v>57.077625570776256</v>
      </c>
      <c r="E134" s="7">
        <f t="shared" si="14"/>
        <v>6.5363692299111233E-4</v>
      </c>
      <c r="F134" s="8">
        <f t="shared" si="16"/>
        <v>0.57157498609932189</v>
      </c>
      <c r="G134" s="7">
        <f t="shared" si="13"/>
        <v>6.5325359065757874E-4</v>
      </c>
      <c r="H134" s="8">
        <f t="shared" si="17"/>
        <v>0.22162498073548184</v>
      </c>
      <c r="I134">
        <f t="shared" si="15"/>
        <v>5.1670481071261487E-4</v>
      </c>
    </row>
    <row r="135" spans="1:9">
      <c r="A135" s="3" t="s">
        <v>282</v>
      </c>
      <c r="B135">
        <v>14.72</v>
      </c>
      <c r="C135" s="4">
        <v>828</v>
      </c>
      <c r="D135">
        <f t="shared" si="12"/>
        <v>56.25</v>
      </c>
      <c r="E135" s="7">
        <f t="shared" si="14"/>
        <v>1.4432303259643759E-3</v>
      </c>
      <c r="F135" s="8">
        <f t="shared" si="16"/>
        <v>0.57301821642528628</v>
      </c>
      <c r="G135" s="7">
        <f t="shared" si="13"/>
        <v>1.4636062183378325E-3</v>
      </c>
      <c r="H135" s="8">
        <f t="shared" si="17"/>
        <v>0.22308858695381967</v>
      </c>
      <c r="I135">
        <f t="shared" si="15"/>
        <v>2.2521133622536993E-3</v>
      </c>
    </row>
    <row r="136" spans="1:9">
      <c r="A136" s="3" t="s">
        <v>271</v>
      </c>
      <c r="B136">
        <v>64.05</v>
      </c>
      <c r="C136" s="4">
        <v>3593</v>
      </c>
      <c r="D136">
        <f t="shared" si="12"/>
        <v>56.096799375487905</v>
      </c>
      <c r="E136" s="7">
        <f t="shared" si="14"/>
        <v>6.2627132381521773E-3</v>
      </c>
      <c r="F136" s="8">
        <f t="shared" si="16"/>
        <v>0.57928092966343847</v>
      </c>
      <c r="G136" s="7">
        <f t="shared" si="13"/>
        <v>6.3684767856343862E-3</v>
      </c>
      <c r="H136" s="8">
        <f t="shared" si="17"/>
        <v>0.22945706373945404</v>
      </c>
      <c r="I136">
        <f t="shared" si="15"/>
        <v>4.9019915904155442E-4</v>
      </c>
    </row>
    <row r="137" spans="1:9">
      <c r="A137" s="3" t="s">
        <v>324</v>
      </c>
      <c r="B137">
        <v>13.92</v>
      </c>
      <c r="C137" s="4">
        <v>779</v>
      </c>
      <c r="D137">
        <f t="shared" si="12"/>
        <v>55.962643678160923</v>
      </c>
      <c r="E137" s="7">
        <f t="shared" si="14"/>
        <v>1.3578217680268706E-3</v>
      </c>
      <c r="F137" s="8">
        <f t="shared" si="16"/>
        <v>0.58063875143146537</v>
      </c>
      <c r="G137" s="7">
        <f t="shared" si="13"/>
        <v>1.3840624021238198E-3</v>
      </c>
      <c r="H137" s="8">
        <f t="shared" si="17"/>
        <v>0.23084112614157787</v>
      </c>
      <c r="I137">
        <f t="shared" si="15"/>
        <v>9.9110537226979045E-4</v>
      </c>
    </row>
    <row r="138" spans="1:9">
      <c r="A138" s="3" t="s">
        <v>398</v>
      </c>
      <c r="B138">
        <v>28.13</v>
      </c>
      <c r="C138" s="4">
        <v>1573</v>
      </c>
      <c r="D138">
        <f t="shared" si="12"/>
        <v>55.918947742623537</v>
      </c>
      <c r="E138" s="7">
        <f t="shared" si="14"/>
        <v>2.7417890129733855E-3</v>
      </c>
      <c r="F138" s="8">
        <f t="shared" si="16"/>
        <v>0.58338054044443877</v>
      </c>
      <c r="G138" s="7">
        <f t="shared" si="13"/>
        <v>2.796959437625219E-3</v>
      </c>
      <c r="H138" s="8">
        <f t="shared" si="17"/>
        <v>0.2336380855792031</v>
      </c>
      <c r="I138">
        <f t="shared" si="15"/>
        <v>2.4362316234502468E-4</v>
      </c>
    </row>
    <row r="139" spans="1:9">
      <c r="A139" s="3" t="s">
        <v>57</v>
      </c>
      <c r="B139">
        <v>6.91</v>
      </c>
      <c r="C139" s="4">
        <v>386</v>
      </c>
      <c r="D139">
        <f t="shared" si="12"/>
        <v>55.861070911722138</v>
      </c>
      <c r="E139" s="7">
        <f t="shared" si="14"/>
        <v>6.7281027273218496E-4</v>
      </c>
      <c r="F139" s="8">
        <f t="shared" si="16"/>
        <v>0.5840533507171709</v>
      </c>
      <c r="G139" s="7">
        <f t="shared" si="13"/>
        <v>6.8705971254853413E-4</v>
      </c>
      <c r="H139" s="8">
        <f t="shared" si="17"/>
        <v>0.23432514529175164</v>
      </c>
      <c r="I139">
        <f t="shared" si="15"/>
        <v>9.1764709376468412E-5</v>
      </c>
    </row>
    <row r="140" spans="1:9">
      <c r="A140" s="3" t="s">
        <v>512</v>
      </c>
      <c r="B140">
        <v>2.6</v>
      </c>
      <c r="C140" s="4">
        <v>145</v>
      </c>
      <c r="D140">
        <f t="shared" si="12"/>
        <v>55.769230769230766</v>
      </c>
      <c r="E140" s="7">
        <f t="shared" si="14"/>
        <v>2.5273961022323011E-4</v>
      </c>
      <c r="F140" s="8">
        <f t="shared" si="16"/>
        <v>0.58430609032739411</v>
      </c>
      <c r="G140" s="7">
        <f t="shared" si="13"/>
        <v>2.5851740269554108E-4</v>
      </c>
      <c r="H140" s="8">
        <f t="shared" si="17"/>
        <v>0.23458366269444716</v>
      </c>
      <c r="I140">
        <f t="shared" si="15"/>
        <v>2.8357780599308491E-4</v>
      </c>
    </row>
    <row r="141" spans="1:9">
      <c r="A141" s="3" t="s">
        <v>455</v>
      </c>
      <c r="B141">
        <v>8.02</v>
      </c>
      <c r="C141" s="4">
        <v>446</v>
      </c>
      <c r="D141">
        <f t="shared" si="12"/>
        <v>55.610972568578553</v>
      </c>
      <c r="E141" s="7">
        <f t="shared" si="14"/>
        <v>7.7739218041076284E-4</v>
      </c>
      <c r="F141" s="8">
        <f t="shared" si="16"/>
        <v>0.58508348250780484</v>
      </c>
      <c r="G141" s="7">
        <f t="shared" si="13"/>
        <v>7.974267575454766E-4</v>
      </c>
      <c r="H141" s="8">
        <f t="shared" si="17"/>
        <v>0.23538108945199265</v>
      </c>
      <c r="I141">
        <f t="shared" si="15"/>
        <v>4.7412384560860388E-4</v>
      </c>
    </row>
    <row r="142" spans="1:9">
      <c r="A142" s="3" t="s">
        <v>300</v>
      </c>
      <c r="B142">
        <v>13.39</v>
      </c>
      <c r="C142" s="4">
        <v>743</v>
      </c>
      <c r="D142">
        <f t="shared" si="12"/>
        <v>55.489171023151606</v>
      </c>
      <c r="E142" s="7">
        <f t="shared" si="14"/>
        <v>1.2950726234197238E-3</v>
      </c>
      <c r="F142" s="8">
        <f t="shared" si="16"/>
        <v>0.58637855513122461</v>
      </c>
      <c r="G142" s="7">
        <f t="shared" si="13"/>
        <v>1.3313646238820366E-3</v>
      </c>
      <c r="H142" s="8">
        <f t="shared" si="17"/>
        <v>0.23671245407587468</v>
      </c>
      <c r="I142">
        <f t="shared" si="15"/>
        <v>3.617484912790403E-4</v>
      </c>
    </row>
    <row r="143" spans="1:9">
      <c r="A143" s="3" t="s">
        <v>96</v>
      </c>
      <c r="B143">
        <v>10.210000000000001</v>
      </c>
      <c r="C143" s="4">
        <v>566</v>
      </c>
      <c r="D143">
        <f t="shared" si="12"/>
        <v>55.435847208618995</v>
      </c>
      <c r="E143" s="7">
        <f t="shared" si="14"/>
        <v>9.8655599576791871E-4</v>
      </c>
      <c r="F143" s="8">
        <f t="shared" si="16"/>
        <v>0.58736511112699252</v>
      </c>
      <c r="G143" s="7">
        <f t="shared" si="13"/>
        <v>1.0151779544313364E-3</v>
      </c>
      <c r="H143" s="8">
        <f t="shared" si="17"/>
        <v>0.23772763203030603</v>
      </c>
      <c r="I143">
        <f t="shared" si="15"/>
        <v>6.5920729721885563E-4</v>
      </c>
    </row>
    <row r="144" spans="1:9">
      <c r="A144" s="3" t="s">
        <v>602</v>
      </c>
      <c r="B144">
        <v>18.559999999999999</v>
      </c>
      <c r="C144" s="4">
        <v>1025</v>
      </c>
      <c r="D144">
        <f t="shared" si="12"/>
        <v>55.226293103448278</v>
      </c>
      <c r="E144" s="7">
        <f t="shared" si="14"/>
        <v>1.7866075895090403E-3</v>
      </c>
      <c r="F144" s="8">
        <f t="shared" si="16"/>
        <v>0.58915171871650152</v>
      </c>
      <c r="G144" s="7">
        <f t="shared" si="13"/>
        <v>1.8454165361650929E-3</v>
      </c>
      <c r="H144" s="8">
        <f t="shared" si="17"/>
        <v>0.23957304856647113</v>
      </c>
      <c r="I144">
        <f t="shared" si="15"/>
        <v>8.2411351738376215E-4</v>
      </c>
    </row>
    <row r="145" spans="1:9">
      <c r="A145" s="3" t="s">
        <v>430</v>
      </c>
      <c r="B145">
        <v>23.2</v>
      </c>
      <c r="C145" s="4">
        <v>1281</v>
      </c>
      <c r="D145">
        <f t="shared" si="12"/>
        <v>55.21551724137931</v>
      </c>
      <c r="E145" s="7">
        <f t="shared" si="14"/>
        <v>2.2328237289376395E-3</v>
      </c>
      <c r="F145" s="8">
        <f t="shared" si="16"/>
        <v>0.59138454244543914</v>
      </c>
      <c r="G145" s="7">
        <f t="shared" si="13"/>
        <v>2.3067706702063662E-3</v>
      </c>
      <c r="H145" s="8">
        <f t="shared" si="17"/>
        <v>0.24187981923667751</v>
      </c>
      <c r="I145">
        <f t="shared" si="15"/>
        <v>2.9721873276616906E-4</v>
      </c>
    </row>
    <row r="146" spans="1:9">
      <c r="A146" s="3" t="s">
        <v>403</v>
      </c>
      <c r="B146">
        <v>8.36</v>
      </c>
      <c r="C146" s="4">
        <v>461</v>
      </c>
      <c r="D146">
        <f t="shared" si="12"/>
        <v>55.143540669856463</v>
      </c>
      <c r="E146" s="7">
        <f t="shared" si="14"/>
        <v>8.0353765733040734E-4</v>
      </c>
      <c r="F146" s="8">
        <f t="shared" si="16"/>
        <v>0.59218808010276958</v>
      </c>
      <c r="G146" s="7">
        <f t="shared" si="13"/>
        <v>8.3123287943643199E-4</v>
      </c>
      <c r="H146" s="8">
        <f t="shared" si="17"/>
        <v>0.24271105211611393</v>
      </c>
      <c r="I146">
        <f t="shared" si="15"/>
        <v>5.9728998502328601E-4</v>
      </c>
    </row>
    <row r="147" spans="1:9">
      <c r="A147" s="3" t="s">
        <v>40</v>
      </c>
      <c r="B147">
        <v>16.79</v>
      </c>
      <c r="C147" s="4">
        <v>925</v>
      </c>
      <c r="D147">
        <f t="shared" si="12"/>
        <v>55.092316855271001</v>
      </c>
      <c r="E147" s="7">
        <f t="shared" si="14"/>
        <v>1.6123044100447436E-3</v>
      </c>
      <c r="F147" s="8">
        <f t="shared" si="16"/>
        <v>0.59380038451281436</v>
      </c>
      <c r="G147" s="7">
        <f t="shared" si="13"/>
        <v>1.66942584279159E-3</v>
      </c>
      <c r="H147" s="8">
        <f t="shared" si="17"/>
        <v>0.24438047795890552</v>
      </c>
      <c r="I147">
        <f t="shared" si="15"/>
        <v>1.3003285696059075E-3</v>
      </c>
    </row>
    <row r="148" spans="1:9">
      <c r="A148" s="3" t="s">
        <v>286</v>
      </c>
      <c r="B148">
        <v>36.409999999999997</v>
      </c>
      <c r="C148" s="4">
        <v>1994</v>
      </c>
      <c r="D148">
        <f t="shared" si="12"/>
        <v>54.765174402636646</v>
      </c>
      <c r="E148" s="7">
        <f t="shared" si="14"/>
        <v>3.4756053985180745E-3</v>
      </c>
      <c r="F148" s="8">
        <f t="shared" si="16"/>
        <v>0.59727598991133246</v>
      </c>
      <c r="G148" s="7">
        <f t="shared" si="13"/>
        <v>3.6202379354402497E-3</v>
      </c>
      <c r="H148" s="8">
        <f t="shared" si="17"/>
        <v>0.24800071589434577</v>
      </c>
      <c r="I148">
        <f t="shared" si="15"/>
        <v>4.0560099862749222E-4</v>
      </c>
    </row>
    <row r="149" spans="1:9">
      <c r="A149" s="3" t="s">
        <v>296</v>
      </c>
      <c r="B149">
        <v>11.35</v>
      </c>
      <c r="C149" s="4">
        <v>621</v>
      </c>
      <c r="D149">
        <f t="shared" si="12"/>
        <v>54.713656387665203</v>
      </c>
      <c r="E149" s="7">
        <f t="shared" si="14"/>
        <v>1.0824227444732818E-3</v>
      </c>
      <c r="F149" s="8">
        <f t="shared" si="16"/>
        <v>0.59835841265580569</v>
      </c>
      <c r="G149" s="7">
        <f t="shared" si="13"/>
        <v>1.1285278925363042E-3</v>
      </c>
      <c r="H149" s="8">
        <f t="shared" si="17"/>
        <v>0.24912924378688209</v>
      </c>
      <c r="I149">
        <f t="shared" si="15"/>
        <v>3.83157076286611E-4</v>
      </c>
    </row>
    <row r="150" spans="1:9">
      <c r="A150" s="3" t="s">
        <v>336</v>
      </c>
      <c r="B150">
        <v>10.71</v>
      </c>
      <c r="C150" s="4">
        <v>585</v>
      </c>
      <c r="D150">
        <f t="shared" si="12"/>
        <v>54.621848739495796</v>
      </c>
      <c r="E150" s="7">
        <f t="shared" si="14"/>
        <v>1.0196735998661351E-3</v>
      </c>
      <c r="F150" s="8">
        <f t="shared" si="16"/>
        <v>0.59937808625567179</v>
      </c>
      <c r="G150" s="7">
        <f t="shared" si="13"/>
        <v>1.0648928395650943E-3</v>
      </c>
      <c r="H150" s="8">
        <f t="shared" si="17"/>
        <v>0.25019413662644718</v>
      </c>
      <c r="I150">
        <f t="shared" si="15"/>
        <v>5.0057079570334229E-4</v>
      </c>
    </row>
    <row r="151" spans="1:9">
      <c r="A151" s="3" t="s">
        <v>550</v>
      </c>
      <c r="B151">
        <v>13.99</v>
      </c>
      <c r="C151" s="4">
        <v>764</v>
      </c>
      <c r="D151">
        <f t="shared" si="12"/>
        <v>54.610436025732668</v>
      </c>
      <c r="E151" s="7">
        <f t="shared" si="14"/>
        <v>1.3316762911072262E-3</v>
      </c>
      <c r="F151" s="8">
        <f t="shared" si="16"/>
        <v>0.60070976254677899</v>
      </c>
      <c r="G151" s="7">
        <f t="shared" si="13"/>
        <v>1.3910224860425461E-3</v>
      </c>
      <c r="H151" s="8">
        <f t="shared" si="17"/>
        <v>0.25158515911248974</v>
      </c>
      <c r="I151">
        <f t="shared" si="15"/>
        <v>1.6316994569795518E-4</v>
      </c>
    </row>
    <row r="152" spans="1:9">
      <c r="A152" s="3" t="s">
        <v>452</v>
      </c>
      <c r="B152">
        <v>4.5599999999999996</v>
      </c>
      <c r="C152" s="4">
        <v>249</v>
      </c>
      <c r="D152">
        <f t="shared" si="12"/>
        <v>54.60526315789474</v>
      </c>
      <c r="E152" s="7">
        <f t="shared" si="14"/>
        <v>4.3401491686609854E-4</v>
      </c>
      <c r="F152" s="8">
        <f t="shared" si="16"/>
        <v>0.60114377746364511</v>
      </c>
      <c r="G152" s="7">
        <f t="shared" si="13"/>
        <v>4.5339975241987196E-4</v>
      </c>
      <c r="H152" s="8">
        <f t="shared" si="17"/>
        <v>0.25203855886490961</v>
      </c>
      <c r="I152">
        <f t="shared" si="15"/>
        <v>3.742056950713224E-4</v>
      </c>
    </row>
    <row r="153" spans="1:9">
      <c r="A153" s="3" t="s">
        <v>489</v>
      </c>
      <c r="B153">
        <v>10.45</v>
      </c>
      <c r="C153" s="4">
        <v>570</v>
      </c>
      <c r="D153">
        <f t="shared" si="12"/>
        <v>54.545454545454547</v>
      </c>
      <c r="E153" s="7">
        <f t="shared" si="14"/>
        <v>9.9352812294649069E-4</v>
      </c>
      <c r="F153" s="8">
        <f t="shared" si="16"/>
        <v>0.60213730558659162</v>
      </c>
      <c r="G153" s="7">
        <f t="shared" si="13"/>
        <v>1.03904109929554E-3</v>
      </c>
      <c r="H153" s="8">
        <f t="shared" si="17"/>
        <v>0.25307759996420515</v>
      </c>
      <c r="I153">
        <f t="shared" si="15"/>
        <v>1.1272175116887329E-3</v>
      </c>
    </row>
    <row r="154" spans="1:9">
      <c r="A154" s="3" t="s">
        <v>542</v>
      </c>
      <c r="B154">
        <v>31.39</v>
      </c>
      <c r="C154" s="4">
        <v>1705</v>
      </c>
      <c r="D154">
        <f t="shared" si="12"/>
        <v>54.316661357120104</v>
      </c>
      <c r="E154" s="7">
        <f t="shared" si="14"/>
        <v>2.971869209866257E-3</v>
      </c>
      <c r="F154" s="8">
        <f t="shared" si="16"/>
        <v>0.60510917479645787</v>
      </c>
      <c r="G154" s="7">
        <f t="shared" si="13"/>
        <v>3.1211004886973208E-3</v>
      </c>
      <c r="H154" s="8">
        <f t="shared" si="17"/>
        <v>0.25619870045290249</v>
      </c>
      <c r="I154">
        <f t="shared" si="15"/>
        <v>2.4828520545777666E-4</v>
      </c>
    </row>
    <row r="155" spans="1:9">
      <c r="A155" s="3" t="s">
        <v>273</v>
      </c>
      <c r="B155">
        <v>6.91</v>
      </c>
      <c r="C155" s="4">
        <v>375</v>
      </c>
      <c r="D155">
        <f t="shared" si="12"/>
        <v>54.269175108538349</v>
      </c>
      <c r="E155" s="7">
        <f t="shared" si="14"/>
        <v>6.5363692299111233E-4</v>
      </c>
      <c r="F155" s="8">
        <f t="shared" si="16"/>
        <v>0.60576281171944901</v>
      </c>
      <c r="G155" s="7">
        <f t="shared" si="13"/>
        <v>6.8705971254853413E-4</v>
      </c>
      <c r="H155" s="8">
        <f t="shared" si="17"/>
        <v>0.256885760165451</v>
      </c>
      <c r="I155">
        <f t="shared" si="15"/>
        <v>1.2526994561073979E-4</v>
      </c>
    </row>
    <row r="156" spans="1:9">
      <c r="A156" s="3" t="s">
        <v>329</v>
      </c>
      <c r="B156">
        <v>3.47</v>
      </c>
      <c r="C156" s="4">
        <v>187</v>
      </c>
      <c r="D156">
        <f t="shared" si="12"/>
        <v>53.890489913544663</v>
      </c>
      <c r="E156" s="7">
        <f t="shared" si="14"/>
        <v>3.2594694559823467E-4</v>
      </c>
      <c r="F156" s="8">
        <f t="shared" si="16"/>
        <v>0.6060887586650473</v>
      </c>
      <c r="G156" s="7">
        <f t="shared" si="13"/>
        <v>3.450213028282798E-4</v>
      </c>
      <c r="H156" s="8">
        <f t="shared" si="17"/>
        <v>0.25723078146827927</v>
      </c>
      <c r="I156">
        <f t="shared" si="15"/>
        <v>2.7173320014306501E-4</v>
      </c>
    </row>
    <row r="157" spans="1:9">
      <c r="A157" s="3" t="s">
        <v>347</v>
      </c>
      <c r="B157">
        <v>7.5</v>
      </c>
      <c r="C157" s="4">
        <v>402</v>
      </c>
      <c r="D157">
        <f t="shared" si="12"/>
        <v>53.6</v>
      </c>
      <c r="E157" s="7">
        <f t="shared" si="14"/>
        <v>7.0069878144647234E-4</v>
      </c>
      <c r="F157" s="8">
        <f t="shared" si="16"/>
        <v>0.60678945744649382</v>
      </c>
      <c r="G157" s="7">
        <f t="shared" si="13"/>
        <v>7.4572327700636847E-4</v>
      </c>
      <c r="H157" s="8">
        <f t="shared" si="17"/>
        <v>0.25797650474528566</v>
      </c>
      <c r="I157">
        <f t="shared" si="15"/>
        <v>6.1646818049099217E-5</v>
      </c>
    </row>
    <row r="158" spans="1:9">
      <c r="A158" s="3" t="s">
        <v>105</v>
      </c>
      <c r="B158">
        <v>1.7</v>
      </c>
      <c r="C158" s="4">
        <v>91</v>
      </c>
      <c r="D158">
        <f t="shared" si="12"/>
        <v>53.529411764705884</v>
      </c>
      <c r="E158" s="7">
        <f t="shared" si="14"/>
        <v>1.586158933125099E-4</v>
      </c>
      <c r="F158" s="8">
        <f t="shared" si="16"/>
        <v>0.60694807333980638</v>
      </c>
      <c r="G158" s="7">
        <f t="shared" si="13"/>
        <v>1.6903060945477685E-4</v>
      </c>
      <c r="H158" s="8">
        <f t="shared" si="17"/>
        <v>0.25814553535474044</v>
      </c>
      <c r="I158">
        <f t="shared" si="15"/>
        <v>2.558250226855352E-4</v>
      </c>
    </row>
    <row r="159" spans="1:9">
      <c r="A159" s="3" t="s">
        <v>441</v>
      </c>
      <c r="B159">
        <v>7.05</v>
      </c>
      <c r="C159" s="4">
        <v>377</v>
      </c>
      <c r="D159">
        <f t="shared" si="12"/>
        <v>53.475177304964539</v>
      </c>
      <c r="E159" s="7">
        <f t="shared" si="14"/>
        <v>6.5712298658039822E-4</v>
      </c>
      <c r="F159" s="8">
        <f t="shared" si="16"/>
        <v>0.60760519632638677</v>
      </c>
      <c r="G159" s="7">
        <f t="shared" si="13"/>
        <v>7.0097988038598635E-4</v>
      </c>
      <c r="H159" s="8">
        <f t="shared" si="17"/>
        <v>0.25884651523512642</v>
      </c>
      <c r="I159">
        <f t="shared" si="15"/>
        <v>1.6633903065344235E-3</v>
      </c>
    </row>
    <row r="160" spans="1:9">
      <c r="A160" s="3" t="s">
        <v>229</v>
      </c>
      <c r="B160">
        <v>45.83</v>
      </c>
      <c r="C160" s="4">
        <v>2450</v>
      </c>
      <c r="D160">
        <f t="shared" si="12"/>
        <v>53.458433340606589</v>
      </c>
      <c r="E160" s="7">
        <f t="shared" si="14"/>
        <v>4.270427896875267E-3</v>
      </c>
      <c r="F160" s="8">
        <f t="shared" si="16"/>
        <v>0.61187562422326203</v>
      </c>
      <c r="G160" s="7">
        <f t="shared" si="13"/>
        <v>4.5568663713602487E-3</v>
      </c>
      <c r="H160" s="8">
        <f t="shared" si="17"/>
        <v>0.26340338160648669</v>
      </c>
      <c r="I160">
        <f t="shared" si="15"/>
        <v>1.4027330961121076E-3</v>
      </c>
    </row>
    <row r="161" spans="1:9">
      <c r="A161" s="3" t="s">
        <v>555</v>
      </c>
      <c r="B161">
        <v>38.61</v>
      </c>
      <c r="C161" s="4">
        <v>2061</v>
      </c>
      <c r="D161">
        <f t="shared" si="12"/>
        <v>53.379953379953378</v>
      </c>
      <c r="E161" s="7">
        <f t="shared" si="14"/>
        <v>3.592388528759153E-3</v>
      </c>
      <c r="F161" s="8">
        <f t="shared" si="16"/>
        <v>0.61546801275202123</v>
      </c>
      <c r="G161" s="7">
        <f t="shared" si="13"/>
        <v>3.8389834300287845E-3</v>
      </c>
      <c r="H161" s="8">
        <f t="shared" si="17"/>
        <v>0.26724236503651549</v>
      </c>
      <c r="I161">
        <f t="shared" si="15"/>
        <v>5.8013354941918727E-4</v>
      </c>
    </row>
    <row r="162" spans="1:9">
      <c r="A162" s="3" t="s">
        <v>515</v>
      </c>
      <c r="B162">
        <v>15.95</v>
      </c>
      <c r="C162" s="4">
        <v>850</v>
      </c>
      <c r="D162">
        <f t="shared" si="12"/>
        <v>53.291536050156743</v>
      </c>
      <c r="E162" s="7">
        <f t="shared" si="14"/>
        <v>1.4815770254465212E-3</v>
      </c>
      <c r="F162" s="8">
        <f t="shared" si="16"/>
        <v>0.61694958977746772</v>
      </c>
      <c r="G162" s="7">
        <f t="shared" si="13"/>
        <v>1.5859048357668769E-3</v>
      </c>
      <c r="H162" s="8">
        <f t="shared" si="17"/>
        <v>0.26882826987228237</v>
      </c>
      <c r="I162">
        <f t="shared" si="15"/>
        <v>1.6116619266548504E-4</v>
      </c>
    </row>
    <row r="163" spans="1:9">
      <c r="A163" s="3" t="s">
        <v>331</v>
      </c>
      <c r="B163">
        <v>4.43</v>
      </c>
      <c r="C163" s="4">
        <v>236</v>
      </c>
      <c r="D163">
        <f t="shared" si="12"/>
        <v>53.273137697516937</v>
      </c>
      <c r="E163" s="7">
        <f t="shared" si="14"/>
        <v>4.1135550353573998E-4</v>
      </c>
      <c r="F163" s="8">
        <f t="shared" si="16"/>
        <v>0.61736094528100349</v>
      </c>
      <c r="G163" s="7">
        <f t="shared" si="13"/>
        <v>4.4047388228509495E-4</v>
      </c>
      <c r="H163" s="8">
        <f t="shared" si="17"/>
        <v>0.26926874375456744</v>
      </c>
      <c r="I163">
        <f t="shared" si="15"/>
        <v>8.7859547623581058E-5</v>
      </c>
    </row>
    <row r="164" spans="1:9">
      <c r="A164" s="3" t="s">
        <v>416</v>
      </c>
      <c r="B164">
        <v>2.41</v>
      </c>
      <c r="C164" s="4">
        <v>128</v>
      </c>
      <c r="D164">
        <f t="shared" si="12"/>
        <v>53.112033195020743</v>
      </c>
      <c r="E164" s="7">
        <f t="shared" si="14"/>
        <v>2.2310806971429965E-4</v>
      </c>
      <c r="F164" s="8">
        <f t="shared" si="16"/>
        <v>0.61758405335071775</v>
      </c>
      <c r="G164" s="7">
        <f t="shared" si="13"/>
        <v>2.3962574634471307E-4</v>
      </c>
      <c r="H164" s="8">
        <f t="shared" si="17"/>
        <v>0.26950836950091217</v>
      </c>
      <c r="I164">
        <f t="shared" si="15"/>
        <v>3.0312096821299983E-4</v>
      </c>
    </row>
    <row r="165" spans="1:9">
      <c r="A165" s="3" t="s">
        <v>473</v>
      </c>
      <c r="B165">
        <v>8.31</v>
      </c>
      <c r="C165" s="4">
        <v>441</v>
      </c>
      <c r="D165">
        <f t="shared" si="12"/>
        <v>53.068592057761727</v>
      </c>
      <c r="E165" s="7">
        <f t="shared" si="14"/>
        <v>7.6867702143754808E-4</v>
      </c>
      <c r="F165" s="8">
        <f t="shared" si="16"/>
        <v>0.61835273037215532</v>
      </c>
      <c r="G165" s="7">
        <f t="shared" si="13"/>
        <v>8.2626139092305631E-4</v>
      </c>
      <c r="H165" s="8">
        <f t="shared" si="17"/>
        <v>0.27033463089183524</v>
      </c>
      <c r="I165">
        <f t="shared" si="15"/>
        <v>2.3967564554427945E-4</v>
      </c>
    </row>
    <row r="166" spans="1:9">
      <c r="A166" s="3" t="s">
        <v>118</v>
      </c>
      <c r="B166">
        <v>6.55</v>
      </c>
      <c r="C166" s="4">
        <v>346</v>
      </c>
      <c r="D166">
        <f t="shared" si="12"/>
        <v>52.824427480916029</v>
      </c>
      <c r="E166" s="7">
        <f t="shared" si="14"/>
        <v>6.0308900094646622E-4</v>
      </c>
      <c r="F166" s="8">
        <f t="shared" si="16"/>
        <v>0.61895581937310173</v>
      </c>
      <c r="G166" s="7">
        <f t="shared" si="13"/>
        <v>6.5126499525222843E-4</v>
      </c>
      <c r="H166" s="8">
        <f t="shared" si="17"/>
        <v>0.27098589588708749</v>
      </c>
      <c r="I166">
        <f t="shared" si="15"/>
        <v>1.1502055418890211E-3</v>
      </c>
    </row>
    <row r="167" spans="1:9">
      <c r="A167" s="3" t="s">
        <v>566</v>
      </c>
      <c r="B167">
        <v>31.43</v>
      </c>
      <c r="C167" s="4">
        <v>1660</v>
      </c>
      <c r="D167">
        <f t="shared" si="12"/>
        <v>52.815781100859056</v>
      </c>
      <c r="E167" s="7">
        <f t="shared" si="14"/>
        <v>2.8934327791073238E-3</v>
      </c>
      <c r="F167" s="8">
        <f t="shared" si="16"/>
        <v>0.6218492521522091</v>
      </c>
      <c r="G167" s="7">
        <f t="shared" si="13"/>
        <v>3.1250776795080214E-3</v>
      </c>
      <c r="H167" s="8">
        <f t="shared" si="17"/>
        <v>0.27411097356659553</v>
      </c>
      <c r="I167">
        <f t="shared" si="15"/>
        <v>2.3394202266760478E-4</v>
      </c>
    </row>
    <row r="168" spans="1:9">
      <c r="A168" s="3" t="s">
        <v>609</v>
      </c>
      <c r="B168">
        <v>6.38</v>
      </c>
      <c r="C168" s="4">
        <v>336</v>
      </c>
      <c r="D168">
        <f t="shared" si="12"/>
        <v>52.664576802507838</v>
      </c>
      <c r="E168" s="7">
        <f t="shared" si="14"/>
        <v>5.856586830000366E-4</v>
      </c>
      <c r="F168" s="8">
        <f t="shared" si="16"/>
        <v>0.62243491083520919</v>
      </c>
      <c r="G168" s="7">
        <f t="shared" si="13"/>
        <v>6.3436193430675073E-4</v>
      </c>
      <c r="H168" s="8">
        <f t="shared" si="17"/>
        <v>0.2747453355009023</v>
      </c>
      <c r="I168">
        <f t="shared" si="15"/>
        <v>7.2734804236168626E-5</v>
      </c>
    </row>
    <row r="169" spans="1:9">
      <c r="A169" s="3" t="s">
        <v>395</v>
      </c>
      <c r="B169">
        <v>1.98</v>
      </c>
      <c r="C169" s="4">
        <v>104</v>
      </c>
      <c r="D169">
        <f t="shared" si="12"/>
        <v>52.525252525252526</v>
      </c>
      <c r="E169" s="7">
        <f t="shared" si="14"/>
        <v>1.8127530664286846E-4</v>
      </c>
      <c r="F169" s="8">
        <f t="shared" si="16"/>
        <v>0.6226161861418521</v>
      </c>
      <c r="G169" s="7">
        <f t="shared" si="13"/>
        <v>1.9687094512968128E-4</v>
      </c>
      <c r="H169" s="8">
        <f t="shared" si="17"/>
        <v>0.27494220644603196</v>
      </c>
      <c r="I169">
        <f t="shared" si="15"/>
        <v>4.9278725887530461E-4</v>
      </c>
    </row>
    <row r="170" spans="1:9">
      <c r="A170" s="3" t="s">
        <v>462</v>
      </c>
      <c r="B170">
        <v>13.41</v>
      </c>
      <c r="C170" s="4">
        <v>704</v>
      </c>
      <c r="D170">
        <f t="shared" si="12"/>
        <v>52.498135719612229</v>
      </c>
      <c r="E170" s="7">
        <f t="shared" si="14"/>
        <v>1.2270943834286482E-3</v>
      </c>
      <c r="F170" s="8">
        <f t="shared" si="16"/>
        <v>0.62384328052528071</v>
      </c>
      <c r="G170" s="7">
        <f t="shared" si="13"/>
        <v>1.3333532192873869E-3</v>
      </c>
      <c r="H170" s="8">
        <f t="shared" si="17"/>
        <v>0.27627555966531936</v>
      </c>
      <c r="I170">
        <f t="shared" si="15"/>
        <v>3.1067310252921865E-4</v>
      </c>
    </row>
    <row r="171" spans="1:9">
      <c r="A171" s="3" t="s">
        <v>30</v>
      </c>
      <c r="B171">
        <v>8.44</v>
      </c>
      <c r="C171" s="4">
        <v>442</v>
      </c>
      <c r="D171">
        <f t="shared" si="12"/>
        <v>52.369668246445499</v>
      </c>
      <c r="E171" s="7">
        <f t="shared" si="14"/>
        <v>7.7042005323219097E-4</v>
      </c>
      <c r="F171" s="8">
        <f t="shared" si="16"/>
        <v>0.62461370057851295</v>
      </c>
      <c r="G171" s="7">
        <f t="shared" si="13"/>
        <v>8.3918726105783326E-4</v>
      </c>
      <c r="H171" s="8">
        <f t="shared" si="17"/>
        <v>0.27711474692637716</v>
      </c>
      <c r="I171">
        <f t="shared" si="15"/>
        <v>1.9474000217112319E-4</v>
      </c>
    </row>
    <row r="172" spans="1:9">
      <c r="A172" s="3" t="s">
        <v>418</v>
      </c>
      <c r="B172">
        <v>5.29</v>
      </c>
      <c r="C172" s="4">
        <v>277</v>
      </c>
      <c r="D172">
        <f t="shared" si="12"/>
        <v>52.362948960302454</v>
      </c>
      <c r="E172" s="7">
        <f t="shared" si="14"/>
        <v>4.828198071161016E-4</v>
      </c>
      <c r="F172" s="8">
        <f t="shared" si="16"/>
        <v>0.62509652038562902</v>
      </c>
      <c r="G172" s="7">
        <f t="shared" si="13"/>
        <v>5.2598348471515858E-4</v>
      </c>
      <c r="H172" s="8">
        <f t="shared" si="17"/>
        <v>0.27764073041109233</v>
      </c>
      <c r="I172">
        <f t="shared" si="15"/>
        <v>1.5064416516821777E-4</v>
      </c>
    </row>
    <row r="173" spans="1:9">
      <c r="A173" s="3" t="s">
        <v>496</v>
      </c>
      <c r="B173">
        <v>4.09</v>
      </c>
      <c r="C173" s="4">
        <v>214</v>
      </c>
      <c r="D173">
        <f t="shared" si="12"/>
        <v>52.322738386308068</v>
      </c>
      <c r="E173" s="7">
        <f t="shared" si="14"/>
        <v>3.7300880405359473E-4</v>
      </c>
      <c r="F173" s="8">
        <f t="shared" si="16"/>
        <v>0.62546952918968257</v>
      </c>
      <c r="G173" s="7">
        <f t="shared" si="13"/>
        <v>4.0666776039413957E-4</v>
      </c>
      <c r="H173" s="8">
        <f t="shared" si="17"/>
        <v>0.27804739817148649</v>
      </c>
      <c r="I173">
        <f t="shared" si="15"/>
        <v>1.0510607422896667E-3</v>
      </c>
    </row>
    <row r="174" spans="1:9">
      <c r="A174" s="3" t="s">
        <v>337</v>
      </c>
      <c r="B174">
        <v>28.52</v>
      </c>
      <c r="C174" s="4">
        <v>1491</v>
      </c>
      <c r="D174">
        <f t="shared" si="12"/>
        <v>52.279102384291726</v>
      </c>
      <c r="E174" s="7">
        <f t="shared" si="14"/>
        <v>2.5988604058126623E-3</v>
      </c>
      <c r="F174" s="8">
        <f t="shared" si="16"/>
        <v>0.62806838959549527</v>
      </c>
      <c r="G174" s="7">
        <f t="shared" si="13"/>
        <v>2.8357370480295505E-3</v>
      </c>
      <c r="H174" s="8">
        <f t="shared" si="17"/>
        <v>0.28088313521951602</v>
      </c>
      <c r="I174">
        <f t="shared" si="15"/>
        <v>4.0304424697104602E-4</v>
      </c>
    </row>
    <row r="175" spans="1:9">
      <c r="A175" s="3" t="s">
        <v>247</v>
      </c>
      <c r="B175">
        <v>10.86</v>
      </c>
      <c r="C175" s="4">
        <v>562</v>
      </c>
      <c r="D175">
        <f t="shared" si="12"/>
        <v>51.749539594843462</v>
      </c>
      <c r="E175" s="7">
        <f t="shared" si="14"/>
        <v>9.7958386858934695E-4</v>
      </c>
      <c r="F175" s="8">
        <f t="shared" si="16"/>
        <v>0.62904797346408459</v>
      </c>
      <c r="G175" s="7">
        <f t="shared" si="13"/>
        <v>1.0798073051052214E-3</v>
      </c>
      <c r="H175" s="8">
        <f t="shared" si="17"/>
        <v>0.28196294252462123</v>
      </c>
      <c r="I175">
        <f t="shared" si="15"/>
        <v>1.1353324660642039E-3</v>
      </c>
    </row>
    <row r="176" spans="1:9">
      <c r="A176" s="3" t="s">
        <v>166</v>
      </c>
      <c r="B176">
        <v>30.52</v>
      </c>
      <c r="C176" s="4">
        <v>1574</v>
      </c>
      <c r="D176">
        <f t="shared" si="12"/>
        <v>51.572739187418087</v>
      </c>
      <c r="E176" s="7">
        <f t="shared" si="14"/>
        <v>2.7435320447680286E-3</v>
      </c>
      <c r="F176" s="8">
        <f t="shared" si="16"/>
        <v>0.63179150550885266</v>
      </c>
      <c r="G176" s="7">
        <f t="shared" si="13"/>
        <v>3.0345965885645821E-3</v>
      </c>
      <c r="H176" s="8">
        <f t="shared" si="17"/>
        <v>0.28499753911318582</v>
      </c>
      <c r="I176">
        <f t="shared" si="15"/>
        <v>1.8427973515841578E-4</v>
      </c>
    </row>
    <row r="177" spans="1:9">
      <c r="A177" s="3" t="s">
        <v>458</v>
      </c>
      <c r="B177">
        <v>4.95</v>
      </c>
      <c r="C177" s="4">
        <v>255</v>
      </c>
      <c r="D177">
        <f t="shared" si="12"/>
        <v>51.515151515151516</v>
      </c>
      <c r="E177" s="7">
        <f t="shared" si="14"/>
        <v>4.4447310763395635E-4</v>
      </c>
      <c r="F177" s="8">
        <f t="shared" si="16"/>
        <v>0.63223597861648662</v>
      </c>
      <c r="G177" s="7">
        <f t="shared" si="13"/>
        <v>4.9217736282420319E-4</v>
      </c>
      <c r="H177" s="8">
        <f t="shared" si="17"/>
        <v>0.28548971647601001</v>
      </c>
      <c r="I177">
        <f t="shared" si="15"/>
        <v>4.7404539544307345E-4</v>
      </c>
    </row>
    <row r="178" spans="1:9">
      <c r="A178" s="3" t="s">
        <v>402</v>
      </c>
      <c r="B178">
        <v>12.71</v>
      </c>
      <c r="C178" s="4">
        <v>653</v>
      </c>
      <c r="D178">
        <f t="shared" si="12"/>
        <v>51.37686860739575</v>
      </c>
      <c r="E178" s="7">
        <f t="shared" si="14"/>
        <v>1.1381997619018568E-3</v>
      </c>
      <c r="F178" s="8">
        <f t="shared" si="16"/>
        <v>0.6333741783783885</v>
      </c>
      <c r="G178" s="7">
        <f t="shared" si="13"/>
        <v>1.2637523801001258E-3</v>
      </c>
      <c r="H178" s="8">
        <f t="shared" si="17"/>
        <v>0.28675346885611014</v>
      </c>
      <c r="I178">
        <f t="shared" si="15"/>
        <v>1.1195640347883007E-4</v>
      </c>
    </row>
    <row r="179" spans="1:9">
      <c r="A179" s="3" t="s">
        <v>552</v>
      </c>
      <c r="B179">
        <v>3</v>
      </c>
      <c r="C179" s="4">
        <v>154</v>
      </c>
      <c r="D179">
        <f t="shared" si="12"/>
        <v>51.333333333333336</v>
      </c>
      <c r="E179" s="7">
        <f t="shared" si="14"/>
        <v>2.684268963750168E-4</v>
      </c>
      <c r="F179" s="8">
        <f t="shared" si="16"/>
        <v>0.63364260527476346</v>
      </c>
      <c r="G179" s="7">
        <f t="shared" si="13"/>
        <v>2.9828931080254736E-4</v>
      </c>
      <c r="H179" s="8">
        <f t="shared" si="17"/>
        <v>0.2870517581669127</v>
      </c>
      <c r="I179">
        <f t="shared" si="15"/>
        <v>1.569020358772405E-3</v>
      </c>
    </row>
    <row r="180" spans="1:9">
      <c r="A180" s="3" t="s">
        <v>154</v>
      </c>
      <c r="B180">
        <v>42.01</v>
      </c>
      <c r="C180" s="4">
        <v>2154</v>
      </c>
      <c r="D180">
        <f t="shared" si="12"/>
        <v>51.273506308021901</v>
      </c>
      <c r="E180" s="7">
        <f t="shared" si="14"/>
        <v>3.754490485660949E-3</v>
      </c>
      <c r="F180" s="8">
        <f t="shared" si="16"/>
        <v>0.63739709576042436</v>
      </c>
      <c r="G180" s="7">
        <f t="shared" si="13"/>
        <v>4.1770446489383384E-3</v>
      </c>
      <c r="H180" s="8">
        <f t="shared" si="17"/>
        <v>0.29122880281585106</v>
      </c>
      <c r="I180">
        <f t="shared" si="15"/>
        <v>1.1106905144869783E-4</v>
      </c>
    </row>
    <row r="181" spans="1:9">
      <c r="A181" s="3" t="s">
        <v>495</v>
      </c>
      <c r="B181">
        <v>2.97</v>
      </c>
      <c r="C181" s="4">
        <v>152</v>
      </c>
      <c r="D181">
        <f t="shared" si="12"/>
        <v>51.178451178451176</v>
      </c>
      <c r="E181" s="7">
        <f t="shared" si="14"/>
        <v>2.6494083278573086E-4</v>
      </c>
      <c r="F181" s="8">
        <f t="shared" si="16"/>
        <v>0.63766203659321008</v>
      </c>
      <c r="G181" s="7">
        <f t="shared" si="13"/>
        <v>2.9530641769452194E-4</v>
      </c>
      <c r="H181" s="8">
        <f t="shared" si="17"/>
        <v>0.2915241092335456</v>
      </c>
      <c r="I181">
        <f t="shared" si="15"/>
        <v>3.0699233986128394E-4</v>
      </c>
    </row>
    <row r="182" spans="1:9">
      <c r="A182" s="3" t="s">
        <v>283</v>
      </c>
      <c r="B182">
        <v>8.1999999999999993</v>
      </c>
      <c r="C182" s="4">
        <v>419</v>
      </c>
      <c r="D182">
        <f t="shared" si="12"/>
        <v>51.09756097560976</v>
      </c>
      <c r="E182" s="7">
        <f t="shared" si="14"/>
        <v>7.3033032195540283E-4</v>
      </c>
      <c r="F182" s="8">
        <f t="shared" si="16"/>
        <v>0.63839236691516543</v>
      </c>
      <c r="G182" s="7">
        <f t="shared" si="13"/>
        <v>8.1532411619362945E-4</v>
      </c>
      <c r="H182" s="8">
        <f t="shared" si="17"/>
        <v>0.29233943334973922</v>
      </c>
      <c r="I182">
        <f t="shared" si="15"/>
        <v>4.6086848339221831E-4</v>
      </c>
    </row>
    <row r="183" spans="1:9">
      <c r="A183" s="3" t="s">
        <v>434</v>
      </c>
      <c r="B183">
        <v>12.31</v>
      </c>
      <c r="C183" s="4">
        <v>629</v>
      </c>
      <c r="D183">
        <f t="shared" si="12"/>
        <v>51.096669374492279</v>
      </c>
      <c r="E183" s="7">
        <f t="shared" si="14"/>
        <v>1.0963669988304256E-3</v>
      </c>
      <c r="F183" s="8">
        <f t="shared" si="16"/>
        <v>0.63948873391399585</v>
      </c>
      <c r="G183" s="7">
        <f t="shared" si="13"/>
        <v>1.2239804719931194E-3</v>
      </c>
      <c r="H183" s="8">
        <f t="shared" si="17"/>
        <v>0.29356341382173234</v>
      </c>
      <c r="I183">
        <f t="shared" si="15"/>
        <v>8.7260074390832498E-5</v>
      </c>
    </row>
    <row r="184" spans="1:9">
      <c r="A184" s="3" t="s">
        <v>446</v>
      </c>
      <c r="B184">
        <v>2.33</v>
      </c>
      <c r="C184" s="4">
        <v>119</v>
      </c>
      <c r="D184">
        <f t="shared" si="12"/>
        <v>51.072961373390555</v>
      </c>
      <c r="E184" s="7">
        <f t="shared" si="14"/>
        <v>2.0742078356251296E-4</v>
      </c>
      <c r="F184" s="8">
        <f t="shared" si="16"/>
        <v>0.63969615469755836</v>
      </c>
      <c r="G184" s="7">
        <f t="shared" si="13"/>
        <v>2.316713647233118E-4</v>
      </c>
      <c r="H184" s="8">
        <f t="shared" si="17"/>
        <v>0.29379508518645564</v>
      </c>
      <c r="I184">
        <f t="shared" si="15"/>
        <v>7.8940486850467839E-4</v>
      </c>
    </row>
    <row r="185" spans="1:9">
      <c r="A185" s="3" t="s">
        <v>428</v>
      </c>
      <c r="B185">
        <v>21.05</v>
      </c>
      <c r="C185" s="4">
        <v>1073</v>
      </c>
      <c r="D185">
        <f t="shared" si="12"/>
        <v>50.973871733966746</v>
      </c>
      <c r="E185" s="7">
        <f t="shared" si="14"/>
        <v>1.8702731156519025E-3</v>
      </c>
      <c r="F185" s="8">
        <f t="shared" si="16"/>
        <v>0.64156642781321027</v>
      </c>
      <c r="G185" s="7">
        <f t="shared" si="13"/>
        <v>2.0929966641312077E-3</v>
      </c>
      <c r="H185" s="8">
        <f t="shared" si="17"/>
        <v>0.29588808185058685</v>
      </c>
      <c r="I185">
        <f t="shared" si="15"/>
        <v>1.3293424654071684E-3</v>
      </c>
    </row>
    <row r="186" spans="1:9">
      <c r="A186" s="3" t="s">
        <v>33</v>
      </c>
      <c r="B186">
        <v>35.4</v>
      </c>
      <c r="C186" s="4">
        <v>1801</v>
      </c>
      <c r="D186">
        <f t="shared" si="12"/>
        <v>50.875706214689266</v>
      </c>
      <c r="E186" s="7">
        <f t="shared" si="14"/>
        <v>3.139200262151982E-3</v>
      </c>
      <c r="F186" s="8">
        <f t="shared" si="16"/>
        <v>0.64470562807536225</v>
      </c>
      <c r="G186" s="7">
        <f t="shared" si="13"/>
        <v>3.519813867470059E-3</v>
      </c>
      <c r="H186" s="8">
        <f t="shared" si="17"/>
        <v>0.29940789571805693</v>
      </c>
      <c r="I186">
        <f t="shared" si="15"/>
        <v>6.0580246229374746E-4</v>
      </c>
    </row>
    <row r="187" spans="1:9">
      <c r="A187" s="3" t="s">
        <v>132</v>
      </c>
      <c r="B187">
        <v>16.11</v>
      </c>
      <c r="C187" s="4">
        <v>818</v>
      </c>
      <c r="D187">
        <f t="shared" si="12"/>
        <v>50.775915580384854</v>
      </c>
      <c r="E187" s="7">
        <f t="shared" si="14"/>
        <v>1.4258000080179462E-3</v>
      </c>
      <c r="F187" s="8">
        <f t="shared" si="16"/>
        <v>0.6461314280833802</v>
      </c>
      <c r="G187" s="7">
        <f t="shared" si="13"/>
        <v>1.6018135990096794E-3</v>
      </c>
      <c r="H187" s="8">
        <f t="shared" si="17"/>
        <v>0.30100970931706661</v>
      </c>
      <c r="I187">
        <f t="shared" si="15"/>
        <v>6.8206046682553478E-4</v>
      </c>
    </row>
    <row r="188" spans="1:9">
      <c r="A188" s="3" t="s">
        <v>594</v>
      </c>
      <c r="B188">
        <v>18.13</v>
      </c>
      <c r="C188" s="4">
        <v>920</v>
      </c>
      <c r="D188">
        <f t="shared" si="12"/>
        <v>50.744622173193605</v>
      </c>
      <c r="E188" s="7">
        <f t="shared" si="14"/>
        <v>1.6035892510715289E-3</v>
      </c>
      <c r="F188" s="8">
        <f t="shared" si="16"/>
        <v>0.64773501733445171</v>
      </c>
      <c r="G188" s="7">
        <f t="shared" si="13"/>
        <v>1.8026617349500612E-3</v>
      </c>
      <c r="H188" s="8">
        <f t="shared" si="17"/>
        <v>0.30281237105201669</v>
      </c>
      <c r="I188">
        <f t="shared" si="15"/>
        <v>1.0310154338460942E-4</v>
      </c>
    </row>
    <row r="189" spans="1:9">
      <c r="A189" s="3" t="s">
        <v>18</v>
      </c>
      <c r="B189">
        <v>2.74</v>
      </c>
      <c r="C189" s="4">
        <v>139</v>
      </c>
      <c r="D189">
        <f t="shared" si="12"/>
        <v>50.729927007299267</v>
      </c>
      <c r="E189" s="7">
        <f t="shared" si="14"/>
        <v>2.422814194553723E-4</v>
      </c>
      <c r="F189" s="8">
        <f t="shared" si="16"/>
        <v>0.64797729875390708</v>
      </c>
      <c r="G189" s="7">
        <f t="shared" si="13"/>
        <v>2.7243757053299329E-4</v>
      </c>
      <c r="H189" s="8">
        <f t="shared" si="17"/>
        <v>0.30308480862254966</v>
      </c>
      <c r="I189">
        <f t="shared" si="15"/>
        <v>3.6024327097228248E-4</v>
      </c>
    </row>
    <row r="190" spans="1:9">
      <c r="A190" s="3" t="s">
        <v>502</v>
      </c>
      <c r="B190">
        <v>9.56</v>
      </c>
      <c r="C190" s="4">
        <v>484</v>
      </c>
      <c r="D190">
        <f t="shared" si="12"/>
        <v>50.627615062761507</v>
      </c>
      <c r="E190" s="7">
        <f t="shared" si="14"/>
        <v>8.4362738860719558E-4</v>
      </c>
      <c r="F190" s="8">
        <f t="shared" si="16"/>
        <v>0.6488209261425143</v>
      </c>
      <c r="G190" s="7">
        <f t="shared" si="13"/>
        <v>9.50548603757451E-4</v>
      </c>
      <c r="H190" s="8">
        <f t="shared" si="17"/>
        <v>0.30403535722630709</v>
      </c>
      <c r="I190">
        <f t="shared" si="15"/>
        <v>2.403004357923455E-4</v>
      </c>
    </row>
    <row r="191" spans="1:9">
      <c r="A191" s="3" t="s">
        <v>17</v>
      </c>
      <c r="B191">
        <v>6.37</v>
      </c>
      <c r="C191" s="4">
        <v>322</v>
      </c>
      <c r="D191">
        <f t="shared" si="12"/>
        <v>50.549450549450547</v>
      </c>
      <c r="E191" s="7">
        <f t="shared" si="14"/>
        <v>5.6125623787503509E-4</v>
      </c>
      <c r="F191" s="8">
        <f t="shared" si="16"/>
        <v>0.64938218238038936</v>
      </c>
      <c r="G191" s="7">
        <f t="shared" si="13"/>
        <v>6.3336763660407558E-4</v>
      </c>
      <c r="H191" s="8">
        <f t="shared" si="17"/>
        <v>0.30466872486291119</v>
      </c>
      <c r="I191">
        <f t="shared" si="15"/>
        <v>1.5065623962368102E-4</v>
      </c>
    </row>
    <row r="192" spans="1:9">
      <c r="A192" s="3" t="s">
        <v>371</v>
      </c>
      <c r="B192">
        <v>3.97</v>
      </c>
      <c r="C192" s="4">
        <v>199</v>
      </c>
      <c r="D192">
        <f t="shared" si="12"/>
        <v>50.125944584382871</v>
      </c>
      <c r="E192" s="7">
        <f t="shared" si="14"/>
        <v>3.4686332713395023E-4</v>
      </c>
      <c r="F192" s="8">
        <f t="shared" si="16"/>
        <v>0.64972904570752332</v>
      </c>
      <c r="G192" s="7">
        <f t="shared" si="13"/>
        <v>3.9473618796203772E-4</v>
      </c>
      <c r="H192" s="8">
        <f t="shared" si="17"/>
        <v>0.30506346105087323</v>
      </c>
      <c r="I192">
        <f t="shared" si="15"/>
        <v>1.4868688414483577E-3</v>
      </c>
    </row>
    <row r="193" spans="1:9">
      <c r="A193" s="3" t="s">
        <v>380</v>
      </c>
      <c r="B193">
        <v>39.14</v>
      </c>
      <c r="C193" s="4">
        <v>1959</v>
      </c>
      <c r="D193">
        <f t="shared" si="12"/>
        <v>50.05109862033725</v>
      </c>
      <c r="E193" s="7">
        <f t="shared" si="14"/>
        <v>3.4145992857055707E-3</v>
      </c>
      <c r="F193" s="8">
        <f t="shared" si="16"/>
        <v>0.65314364499322886</v>
      </c>
      <c r="G193" s="7">
        <f t="shared" si="13"/>
        <v>3.891681208270568E-3</v>
      </c>
      <c r="H193" s="8">
        <f t="shared" si="17"/>
        <v>0.30895514225914378</v>
      </c>
      <c r="I193">
        <f t="shared" si="15"/>
        <v>1.1024637323170383E-4</v>
      </c>
    </row>
    <row r="194" spans="1:9">
      <c r="A194" s="3" t="s">
        <v>275</v>
      </c>
      <c r="B194">
        <v>2.9</v>
      </c>
      <c r="C194" s="4">
        <v>145</v>
      </c>
      <c r="D194">
        <f t="shared" ref="D194:D257" si="18">C194/B194</f>
        <v>50</v>
      </c>
      <c r="E194" s="7">
        <f t="shared" si="14"/>
        <v>2.5273961022323011E-4</v>
      </c>
      <c r="F194" s="8">
        <f t="shared" si="16"/>
        <v>0.65339638460345206</v>
      </c>
      <c r="G194" s="7">
        <f t="shared" ref="G194:G257" si="19">B194/10057.35</f>
        <v>2.8834633377579577E-4</v>
      </c>
      <c r="H194" s="8">
        <f t="shared" si="17"/>
        <v>0.30924348859291956</v>
      </c>
      <c r="I194">
        <f t="shared" si="15"/>
        <v>7.21322206223729E-4</v>
      </c>
    </row>
    <row r="195" spans="1:9">
      <c r="A195" s="3" t="s">
        <v>267</v>
      </c>
      <c r="B195">
        <v>18.96</v>
      </c>
      <c r="C195" s="4">
        <v>947</v>
      </c>
      <c r="D195">
        <f t="shared" si="18"/>
        <v>49.947257383966246</v>
      </c>
      <c r="E195" s="7">
        <f t="shared" ref="E195:E258" si="20">C195/573713</f>
        <v>1.6506511095268888E-3</v>
      </c>
      <c r="F195" s="8">
        <f t="shared" si="16"/>
        <v>0.65504703571297895</v>
      </c>
      <c r="G195" s="7">
        <f t="shared" si="19"/>
        <v>1.8851884442720995E-3</v>
      </c>
      <c r="H195" s="8">
        <f t="shared" si="17"/>
        <v>0.31112867703719166</v>
      </c>
      <c r="I195">
        <f t="shared" ref="I195:I258" si="21">F195*H196-F196*H195</f>
        <v>3.2302544382614706E-4</v>
      </c>
    </row>
    <row r="196" spans="1:9">
      <c r="A196" s="3" t="s">
        <v>299</v>
      </c>
      <c r="B196">
        <v>8.49</v>
      </c>
      <c r="C196" s="4">
        <v>424</v>
      </c>
      <c r="D196">
        <f t="shared" si="18"/>
        <v>49.941107184923439</v>
      </c>
      <c r="E196" s="7">
        <f t="shared" si="20"/>
        <v>7.3904548092861759E-4</v>
      </c>
      <c r="F196" s="8">
        <f t="shared" ref="F196:F259" si="22">F195+E196</f>
        <v>0.65578608119390758</v>
      </c>
      <c r="G196" s="7">
        <f t="shared" si="19"/>
        <v>8.4415874957120916E-4</v>
      </c>
      <c r="H196" s="8">
        <f t="shared" ref="H196:H259" si="23">H195+G196</f>
        <v>0.31197283578676288</v>
      </c>
      <c r="I196">
        <f t="shared" si="21"/>
        <v>8.0474010637579529E-4</v>
      </c>
    </row>
    <row r="197" spans="1:9">
      <c r="A197" s="3" t="s">
        <v>579</v>
      </c>
      <c r="B197">
        <v>21.14</v>
      </c>
      <c r="C197" s="4">
        <v>1055</v>
      </c>
      <c r="D197">
        <f t="shared" si="18"/>
        <v>49.905392620624404</v>
      </c>
      <c r="E197" s="7">
        <f t="shared" si="20"/>
        <v>1.8388985433483293E-3</v>
      </c>
      <c r="F197" s="8">
        <f t="shared" si="22"/>
        <v>0.65762497973725587</v>
      </c>
      <c r="G197" s="7">
        <f t="shared" si="19"/>
        <v>2.1019453434552838E-3</v>
      </c>
      <c r="H197" s="8">
        <f t="shared" si="23"/>
        <v>0.31407478113021814</v>
      </c>
      <c r="I197">
        <f t="shared" si="21"/>
        <v>3.3964466927902115E-4</v>
      </c>
    </row>
    <row r="198" spans="1:9">
      <c r="A198" s="3" t="s">
        <v>437</v>
      </c>
      <c r="B198">
        <v>8.92</v>
      </c>
      <c r="C198" s="4">
        <v>445</v>
      </c>
      <c r="D198">
        <f t="shared" si="18"/>
        <v>49.887892376681613</v>
      </c>
      <c r="E198" s="7">
        <f t="shared" si="20"/>
        <v>7.7564914861611995E-4</v>
      </c>
      <c r="F198" s="8">
        <f t="shared" si="22"/>
        <v>0.65840062888587203</v>
      </c>
      <c r="G198" s="7">
        <f t="shared" si="19"/>
        <v>8.8691355078624086E-4</v>
      </c>
      <c r="H198" s="8">
        <f t="shared" si="23"/>
        <v>0.31496169468100438</v>
      </c>
      <c r="I198">
        <f t="shared" si="21"/>
        <v>2.384185503589431E-4</v>
      </c>
    </row>
    <row r="199" spans="1:9">
      <c r="A199" s="3" t="s">
        <v>479</v>
      </c>
      <c r="B199">
        <v>6.25</v>
      </c>
      <c r="C199" s="4">
        <v>311</v>
      </c>
      <c r="D199">
        <f t="shared" si="18"/>
        <v>49.76</v>
      </c>
      <c r="E199" s="7">
        <f t="shared" si="20"/>
        <v>5.4208288813396247E-4</v>
      </c>
      <c r="F199" s="8">
        <f t="shared" si="22"/>
        <v>0.65894271177400598</v>
      </c>
      <c r="G199" s="7">
        <f t="shared" si="19"/>
        <v>6.2143606417197367E-4</v>
      </c>
      <c r="H199" s="8">
        <f t="shared" si="23"/>
        <v>0.31558313074517635</v>
      </c>
      <c r="I199">
        <f t="shared" si="21"/>
        <v>1.0927283104492092E-4</v>
      </c>
    </row>
    <row r="200" spans="1:9">
      <c r="A200" s="3" t="s">
        <v>585</v>
      </c>
      <c r="B200">
        <v>2.86</v>
      </c>
      <c r="C200" s="4">
        <v>142</v>
      </c>
      <c r="D200">
        <f t="shared" si="18"/>
        <v>49.650349650349654</v>
      </c>
      <c r="E200" s="7">
        <f t="shared" si="20"/>
        <v>2.4751051483930118E-4</v>
      </c>
      <c r="F200" s="8">
        <f t="shared" si="22"/>
        <v>0.65919022228884527</v>
      </c>
      <c r="G200" s="7">
        <f t="shared" si="19"/>
        <v>2.8436914296509514E-4</v>
      </c>
      <c r="H200" s="8">
        <f t="shared" si="23"/>
        <v>0.31586749988814145</v>
      </c>
      <c r="I200">
        <f t="shared" si="21"/>
        <v>2.5569527991409213E-4</v>
      </c>
    </row>
    <row r="201" spans="1:9">
      <c r="A201" s="3" t="s">
        <v>83</v>
      </c>
      <c r="B201">
        <v>6.69</v>
      </c>
      <c r="C201" s="4">
        <v>332</v>
      </c>
      <c r="D201">
        <f t="shared" si="18"/>
        <v>49.626307922272048</v>
      </c>
      <c r="E201" s="7">
        <f t="shared" si="20"/>
        <v>5.7868655582146472E-4</v>
      </c>
      <c r="F201" s="8">
        <f t="shared" si="22"/>
        <v>0.65976890884466677</v>
      </c>
      <c r="G201" s="7">
        <f t="shared" si="19"/>
        <v>6.6518516308968064E-4</v>
      </c>
      <c r="H201" s="8">
        <f t="shared" si="23"/>
        <v>0.31653268505123111</v>
      </c>
      <c r="I201">
        <f t="shared" si="21"/>
        <v>1.1577993449484458E-3</v>
      </c>
    </row>
    <row r="202" spans="1:9">
      <c r="A202" s="3" t="s">
        <v>301</v>
      </c>
      <c r="B202">
        <v>30.29</v>
      </c>
      <c r="C202" s="4">
        <v>1503</v>
      </c>
      <c r="D202">
        <f t="shared" si="18"/>
        <v>49.620336744800262</v>
      </c>
      <c r="E202" s="7">
        <f t="shared" si="20"/>
        <v>2.6197767873483782E-3</v>
      </c>
      <c r="F202" s="8">
        <f t="shared" si="22"/>
        <v>0.66238868563201514</v>
      </c>
      <c r="G202" s="7">
        <f t="shared" si="19"/>
        <v>3.0117277414030532E-3</v>
      </c>
      <c r="H202" s="8">
        <f t="shared" si="23"/>
        <v>0.31954441279263418</v>
      </c>
      <c r="I202">
        <f t="shared" si="21"/>
        <v>2.4201062375081572E-4</v>
      </c>
    </row>
    <row r="203" spans="1:9">
      <c r="A203" s="3" t="s">
        <v>591</v>
      </c>
      <c r="B203">
        <v>6.33</v>
      </c>
      <c r="C203" s="4">
        <v>314</v>
      </c>
      <c r="D203">
        <f t="shared" si="18"/>
        <v>49.605055292259081</v>
      </c>
      <c r="E203" s="7">
        <f t="shared" si="20"/>
        <v>5.4731198351789135E-4</v>
      </c>
      <c r="F203" s="8">
        <f t="shared" si="22"/>
        <v>0.66293599761553301</v>
      </c>
      <c r="G203" s="7">
        <f t="shared" si="19"/>
        <v>6.2939044579337494E-4</v>
      </c>
      <c r="H203" s="8">
        <f t="shared" si="23"/>
        <v>0.32017380323842753</v>
      </c>
      <c r="I203">
        <f t="shared" si="21"/>
        <v>2.3364800179034861E-4</v>
      </c>
    </row>
    <row r="204" spans="1:9">
      <c r="A204" s="3" t="s">
        <v>41</v>
      </c>
      <c r="B204">
        <v>6.11</v>
      </c>
      <c r="C204" s="4">
        <v>303</v>
      </c>
      <c r="D204">
        <f t="shared" si="18"/>
        <v>49.590834697217673</v>
      </c>
      <c r="E204" s="7">
        <f t="shared" si="20"/>
        <v>5.2813863377681872E-4</v>
      </c>
      <c r="F204" s="8">
        <f t="shared" si="22"/>
        <v>0.66346413624930978</v>
      </c>
      <c r="G204" s="7">
        <f t="shared" si="19"/>
        <v>6.0751589633452157E-4</v>
      </c>
      <c r="H204" s="8">
        <f t="shared" si="23"/>
        <v>0.32078131913476204</v>
      </c>
      <c r="I204">
        <f t="shared" si="21"/>
        <v>2.1150079181939119E-4</v>
      </c>
    </row>
    <row r="205" spans="1:9">
      <c r="A205" s="3" t="s">
        <v>556</v>
      </c>
      <c r="B205">
        <v>5.52</v>
      </c>
      <c r="C205" s="4">
        <v>273</v>
      </c>
      <c r="D205">
        <f t="shared" si="18"/>
        <v>49.456521739130437</v>
      </c>
      <c r="E205" s="7">
        <f t="shared" si="20"/>
        <v>4.7584767993752973E-4</v>
      </c>
      <c r="F205" s="8">
        <f t="shared" si="22"/>
        <v>0.66393998392924736</v>
      </c>
      <c r="G205" s="7">
        <f t="shared" si="19"/>
        <v>5.4885233187668711E-4</v>
      </c>
      <c r="H205" s="8">
        <f t="shared" si="23"/>
        <v>0.32133017146663873</v>
      </c>
      <c r="I205">
        <f t="shared" si="21"/>
        <v>8.8417395960316281E-4</v>
      </c>
    </row>
    <row r="206" spans="1:9">
      <c r="A206" s="3" t="s">
        <v>187</v>
      </c>
      <c r="B206">
        <v>23.04</v>
      </c>
      <c r="C206" s="4">
        <v>1137</v>
      </c>
      <c r="D206">
        <f t="shared" si="18"/>
        <v>49.348958333333336</v>
      </c>
      <c r="E206" s="7">
        <f t="shared" si="20"/>
        <v>1.9818271505090525E-3</v>
      </c>
      <c r="F206" s="8">
        <f t="shared" si="22"/>
        <v>0.66592181107975645</v>
      </c>
      <c r="G206" s="7">
        <f t="shared" si="19"/>
        <v>2.2908619069635637E-3</v>
      </c>
      <c r="H206" s="8">
        <f t="shared" si="23"/>
        <v>0.32362103337360226</v>
      </c>
      <c r="I206">
        <f t="shared" si="21"/>
        <v>2.6061516733114076E-4</v>
      </c>
    </row>
    <row r="207" spans="1:9">
      <c r="A207" s="3" t="s">
        <v>190</v>
      </c>
      <c r="B207">
        <v>6.79</v>
      </c>
      <c r="C207" s="4">
        <v>335</v>
      </c>
      <c r="D207">
        <f t="shared" si="18"/>
        <v>49.337260677466865</v>
      </c>
      <c r="E207" s="7">
        <f t="shared" si="20"/>
        <v>5.839156512053936E-4</v>
      </c>
      <c r="F207" s="8">
        <f t="shared" si="22"/>
        <v>0.66650572673096187</v>
      </c>
      <c r="G207" s="7">
        <f t="shared" si="19"/>
        <v>6.7512814011643223E-4</v>
      </c>
      <c r="H207" s="8">
        <f t="shared" si="23"/>
        <v>0.32429616151371871</v>
      </c>
      <c r="I207">
        <f t="shared" si="21"/>
        <v>3.9923569646005408E-4</v>
      </c>
    </row>
    <row r="208" spans="1:9">
      <c r="A208" s="3" t="s">
        <v>234</v>
      </c>
      <c r="B208">
        <v>10.4</v>
      </c>
      <c r="C208" s="4">
        <v>513</v>
      </c>
      <c r="D208">
        <f t="shared" si="18"/>
        <v>49.326923076923073</v>
      </c>
      <c r="E208" s="7">
        <f t="shared" si="20"/>
        <v>8.9417531065184158E-4</v>
      </c>
      <c r="F208" s="8">
        <f t="shared" si="22"/>
        <v>0.6673999020416137</v>
      </c>
      <c r="G208" s="7">
        <f t="shared" si="19"/>
        <v>1.0340696107821643E-3</v>
      </c>
      <c r="H208" s="8">
        <f t="shared" si="23"/>
        <v>0.32533023112450088</v>
      </c>
      <c r="I208">
        <f t="shared" si="21"/>
        <v>4.5357873928181247E-4</v>
      </c>
    </row>
    <row r="209" spans="1:9">
      <c r="A209" s="3" t="s">
        <v>409</v>
      </c>
      <c r="B209">
        <v>11.8</v>
      </c>
      <c r="C209" s="4">
        <v>581</v>
      </c>
      <c r="D209">
        <f t="shared" si="18"/>
        <v>49.237288135593218</v>
      </c>
      <c r="E209" s="7">
        <f t="shared" si="20"/>
        <v>1.0127014726875633E-3</v>
      </c>
      <c r="F209" s="8">
        <f t="shared" si="22"/>
        <v>0.66841260351430132</v>
      </c>
      <c r="G209" s="7">
        <f t="shared" si="19"/>
        <v>1.1732712891566865E-3</v>
      </c>
      <c r="H209" s="8">
        <f t="shared" si="23"/>
        <v>0.32650350241365755</v>
      </c>
      <c r="I209">
        <f t="shared" si="21"/>
        <v>3.5034050238499648E-3</v>
      </c>
    </row>
    <row r="210" spans="1:9">
      <c r="A210" s="3" t="s">
        <v>48</v>
      </c>
      <c r="B210">
        <v>91.12</v>
      </c>
      <c r="C210" s="4">
        <v>4485</v>
      </c>
      <c r="D210">
        <f t="shared" si="18"/>
        <v>49.220807726075499</v>
      </c>
      <c r="E210" s="7">
        <f t="shared" si="20"/>
        <v>7.8174975989737036E-3</v>
      </c>
      <c r="F210" s="8">
        <f t="shared" si="22"/>
        <v>0.67623010111327497</v>
      </c>
      <c r="G210" s="7">
        <f t="shared" si="19"/>
        <v>9.060040666776039E-3</v>
      </c>
      <c r="H210" s="8">
        <f t="shared" si="23"/>
        <v>0.33556354308043357</v>
      </c>
      <c r="I210">
        <f t="shared" si="21"/>
        <v>2.229448453287014E-3</v>
      </c>
    </row>
    <row r="211" spans="1:9">
      <c r="A211" s="3" t="s">
        <v>547</v>
      </c>
      <c r="B211">
        <v>57.95</v>
      </c>
      <c r="C211" s="4">
        <v>2850</v>
      </c>
      <c r="D211">
        <f t="shared" si="18"/>
        <v>49.180327868852459</v>
      </c>
      <c r="E211" s="7">
        <f t="shared" si="20"/>
        <v>4.967640614732453E-3</v>
      </c>
      <c r="F211" s="8">
        <f t="shared" si="22"/>
        <v>0.6811977417280074</v>
      </c>
      <c r="G211" s="7">
        <f t="shared" si="19"/>
        <v>5.7619551870025402E-3</v>
      </c>
      <c r="H211" s="8">
        <f t="shared" si="23"/>
        <v>0.34132549826743613</v>
      </c>
      <c r="I211">
        <f t="shared" si="21"/>
        <v>6.0552435467189913E-4</v>
      </c>
    </row>
    <row r="212" spans="1:9">
      <c r="A212" s="3" t="s">
        <v>615</v>
      </c>
      <c r="B212">
        <v>15.73</v>
      </c>
      <c r="C212" s="4">
        <v>773</v>
      </c>
      <c r="D212">
        <f t="shared" si="18"/>
        <v>49.141767323585505</v>
      </c>
      <c r="E212" s="7">
        <f t="shared" si="20"/>
        <v>1.3473635772590128E-3</v>
      </c>
      <c r="F212" s="8">
        <f t="shared" si="22"/>
        <v>0.68254510530526646</v>
      </c>
      <c r="G212" s="7">
        <f t="shared" si="19"/>
        <v>1.5640302863080234E-3</v>
      </c>
      <c r="H212" s="8">
        <f t="shared" si="23"/>
        <v>0.34288952855374416</v>
      </c>
      <c r="I212">
        <f t="shared" si="21"/>
        <v>3.4122030166824913E-4</v>
      </c>
    </row>
    <row r="213" spans="1:9">
      <c r="A213" s="3" t="s">
        <v>338</v>
      </c>
      <c r="B213">
        <v>8.85</v>
      </c>
      <c r="C213" s="4">
        <v>434</v>
      </c>
      <c r="D213">
        <f t="shared" si="18"/>
        <v>49.039548022598872</v>
      </c>
      <c r="E213" s="7">
        <f t="shared" si="20"/>
        <v>7.5647579887504733E-4</v>
      </c>
      <c r="F213" s="8">
        <f t="shared" si="22"/>
        <v>0.68330158110414152</v>
      </c>
      <c r="G213" s="7">
        <f t="shared" si="19"/>
        <v>8.7995346686751475E-4</v>
      </c>
      <c r="H213" s="8">
        <f t="shared" si="23"/>
        <v>0.34376948202061169</v>
      </c>
      <c r="I213">
        <f t="shared" si="21"/>
        <v>5.0001640713911999E-4</v>
      </c>
    </row>
    <row r="214" spans="1:9">
      <c r="A214" s="3" t="s">
        <v>107</v>
      </c>
      <c r="B214">
        <v>12.96</v>
      </c>
      <c r="C214" s="4">
        <v>635</v>
      </c>
      <c r="D214">
        <f t="shared" si="18"/>
        <v>48.996913580246911</v>
      </c>
      <c r="E214" s="7">
        <f t="shared" si="20"/>
        <v>1.1068251895982836E-3</v>
      </c>
      <c r="F214" s="8">
        <f t="shared" si="22"/>
        <v>0.68440840629373978</v>
      </c>
      <c r="G214" s="7">
        <f t="shared" si="19"/>
        <v>1.2886098226670049E-3</v>
      </c>
      <c r="H214" s="8">
        <f t="shared" si="23"/>
        <v>0.34505809184327868</v>
      </c>
      <c r="I214">
        <f t="shared" si="21"/>
        <v>2.3351945658586781E-4</v>
      </c>
    </row>
    <row r="215" spans="1:9">
      <c r="A215" s="3" t="s">
        <v>613</v>
      </c>
      <c r="B215">
        <v>6.03</v>
      </c>
      <c r="C215" s="4">
        <v>294</v>
      </c>
      <c r="D215">
        <f t="shared" si="18"/>
        <v>48.756218905472636</v>
      </c>
      <c r="E215" s="7">
        <f t="shared" si="20"/>
        <v>5.1245134762503198E-4</v>
      </c>
      <c r="F215" s="8">
        <f t="shared" si="22"/>
        <v>0.68492085764136479</v>
      </c>
      <c r="G215" s="7">
        <f t="shared" si="19"/>
        <v>5.995615147131203E-4</v>
      </c>
      <c r="H215" s="8">
        <f t="shared" si="23"/>
        <v>0.34565765335799181</v>
      </c>
      <c r="I215">
        <f t="shared" si="21"/>
        <v>5.6651272478613901E-5</v>
      </c>
    </row>
    <row r="216" spans="1:9">
      <c r="A216" s="3" t="s">
        <v>562</v>
      </c>
      <c r="B216">
        <v>1.46</v>
      </c>
      <c r="C216" s="4">
        <v>71</v>
      </c>
      <c r="D216">
        <f t="shared" si="18"/>
        <v>48.630136986301373</v>
      </c>
      <c r="E216" s="7">
        <f t="shared" si="20"/>
        <v>1.2375525741965059E-4</v>
      </c>
      <c r="F216" s="8">
        <f t="shared" si="22"/>
        <v>0.68504461289878449</v>
      </c>
      <c r="G216" s="7">
        <f t="shared" si="19"/>
        <v>1.4516746459057305E-4</v>
      </c>
      <c r="H216" s="8">
        <f t="shared" si="23"/>
        <v>0.3458028208225824</v>
      </c>
      <c r="I216">
        <f t="shared" si="21"/>
        <v>2.8925421948594598E-4</v>
      </c>
    </row>
    <row r="217" spans="1:9">
      <c r="A217" s="3" t="s">
        <v>34</v>
      </c>
      <c r="B217">
        <v>7.45</v>
      </c>
      <c r="C217" s="4">
        <v>362</v>
      </c>
      <c r="D217">
        <f t="shared" si="18"/>
        <v>48.590604026845639</v>
      </c>
      <c r="E217" s="7">
        <f t="shared" si="20"/>
        <v>6.3097750966075372E-4</v>
      </c>
      <c r="F217" s="8">
        <f t="shared" si="22"/>
        <v>0.68567559040844528</v>
      </c>
      <c r="G217" s="7">
        <f t="shared" si="19"/>
        <v>7.4075178849299268E-4</v>
      </c>
      <c r="H217" s="8">
        <f t="shared" si="23"/>
        <v>0.34654357261107538</v>
      </c>
      <c r="I217">
        <f t="shared" si="21"/>
        <v>1.8414481546636108E-3</v>
      </c>
    </row>
    <row r="218" spans="1:9">
      <c r="A218" s="3" t="s">
        <v>222</v>
      </c>
      <c r="B218">
        <v>47.37</v>
      </c>
      <c r="C218" s="4">
        <v>2298</v>
      </c>
      <c r="D218">
        <f t="shared" si="18"/>
        <v>48.511716276124133</v>
      </c>
      <c r="E218" s="7">
        <f t="shared" si="20"/>
        <v>4.005487064089536E-3</v>
      </c>
      <c r="F218" s="8">
        <f t="shared" si="22"/>
        <v>0.68968107747253482</v>
      </c>
      <c r="G218" s="7">
        <f t="shared" si="19"/>
        <v>4.7099882175722233E-3</v>
      </c>
      <c r="H218" s="8">
        <f t="shared" si="23"/>
        <v>0.35125356082864762</v>
      </c>
      <c r="I218">
        <f t="shared" si="21"/>
        <v>6.9348808021929553E-4</v>
      </c>
    </row>
    <row r="219" spans="1:9">
      <c r="A219" s="3" t="s">
        <v>379</v>
      </c>
      <c r="B219">
        <v>17.8</v>
      </c>
      <c r="C219" s="4">
        <v>861</v>
      </c>
      <c r="D219">
        <f t="shared" si="18"/>
        <v>48.370786516853933</v>
      </c>
      <c r="E219" s="7">
        <f t="shared" si="20"/>
        <v>1.5007503751875938E-3</v>
      </c>
      <c r="F219" s="8">
        <f t="shared" si="22"/>
        <v>0.69118182784772242</v>
      </c>
      <c r="G219" s="7">
        <f t="shared" si="19"/>
        <v>1.7698499107617811E-3</v>
      </c>
      <c r="H219" s="8">
        <f t="shared" si="23"/>
        <v>0.3530234107394094</v>
      </c>
      <c r="I219">
        <f t="shared" si="21"/>
        <v>1.4999220349576348E-4</v>
      </c>
    </row>
    <row r="220" spans="1:9">
      <c r="A220" s="3" t="s">
        <v>91</v>
      </c>
      <c r="B220">
        <v>3.83</v>
      </c>
      <c r="C220" s="4">
        <v>184</v>
      </c>
      <c r="D220">
        <f t="shared" si="18"/>
        <v>48.041775456919062</v>
      </c>
      <c r="E220" s="7">
        <f t="shared" si="20"/>
        <v>3.2071785021430574E-4</v>
      </c>
      <c r="F220" s="8">
        <f t="shared" si="22"/>
        <v>0.69150254569793668</v>
      </c>
      <c r="G220" s="7">
        <f t="shared" si="19"/>
        <v>3.808160201245855E-4</v>
      </c>
      <c r="H220" s="8">
        <f t="shared" si="23"/>
        <v>0.35340422675953398</v>
      </c>
      <c r="I220">
        <f t="shared" si="21"/>
        <v>1.3867690836130708E-4</v>
      </c>
    </row>
    <row r="221" spans="1:9">
      <c r="A221" s="3" t="s">
        <v>518</v>
      </c>
      <c r="B221">
        <v>3.54</v>
      </c>
      <c r="C221" s="4">
        <v>170</v>
      </c>
      <c r="D221">
        <f t="shared" si="18"/>
        <v>48.022598870056498</v>
      </c>
      <c r="E221" s="7">
        <f t="shared" si="20"/>
        <v>2.9631540508930423E-4</v>
      </c>
      <c r="F221" s="8">
        <f t="shared" si="22"/>
        <v>0.69179886110302602</v>
      </c>
      <c r="G221" s="7">
        <f t="shared" si="19"/>
        <v>3.5198138674700591E-4</v>
      </c>
      <c r="H221" s="8">
        <f t="shared" si="23"/>
        <v>0.353756208146281</v>
      </c>
      <c r="I221">
        <f t="shared" si="21"/>
        <v>5.5008178943571906E-4</v>
      </c>
    </row>
    <row r="222" spans="1:9">
      <c r="A222" s="3" t="s">
        <v>93</v>
      </c>
      <c r="B222">
        <v>14.03</v>
      </c>
      <c r="C222" s="4">
        <v>673</v>
      </c>
      <c r="D222">
        <f t="shared" si="18"/>
        <v>47.968638631503921</v>
      </c>
      <c r="E222" s="7">
        <f t="shared" si="20"/>
        <v>1.1730603977947161E-3</v>
      </c>
      <c r="F222" s="8">
        <f t="shared" si="22"/>
        <v>0.69297192150082076</v>
      </c>
      <c r="G222" s="7">
        <f t="shared" si="19"/>
        <v>1.3949996768532465E-3</v>
      </c>
      <c r="H222" s="8">
        <f t="shared" si="23"/>
        <v>0.35515120782313425</v>
      </c>
      <c r="I222">
        <f t="shared" si="21"/>
        <v>2.1843073725938411E-4</v>
      </c>
    </row>
    <row r="223" spans="1:9">
      <c r="A223" s="3" t="s">
        <v>369</v>
      </c>
      <c r="B223">
        <v>5.56</v>
      </c>
      <c r="C223" s="4">
        <v>266</v>
      </c>
      <c r="D223">
        <f t="shared" si="18"/>
        <v>47.841726618705039</v>
      </c>
      <c r="E223" s="7">
        <f t="shared" si="20"/>
        <v>4.6364645737502898E-4</v>
      </c>
      <c r="F223" s="8">
        <f t="shared" si="22"/>
        <v>0.69343556795819583</v>
      </c>
      <c r="G223" s="7">
        <f t="shared" si="19"/>
        <v>5.5282952268738775E-4</v>
      </c>
      <c r="H223" s="8">
        <f t="shared" si="23"/>
        <v>0.35570403734582162</v>
      </c>
      <c r="I223">
        <f t="shared" si="21"/>
        <v>2.7265894190536821E-4</v>
      </c>
    </row>
    <row r="224" spans="1:9">
      <c r="A224" s="3" t="s">
        <v>182</v>
      </c>
      <c r="B224">
        <v>6.94</v>
      </c>
      <c r="C224" s="4">
        <v>332</v>
      </c>
      <c r="D224">
        <f t="shared" si="18"/>
        <v>47.838616714697402</v>
      </c>
      <c r="E224" s="7">
        <f t="shared" si="20"/>
        <v>5.7868655582146472E-4</v>
      </c>
      <c r="F224" s="8">
        <f t="shared" si="22"/>
        <v>0.69401425451401733</v>
      </c>
      <c r="G224" s="7">
        <f t="shared" si="19"/>
        <v>6.900426056565596E-4</v>
      </c>
      <c r="H224" s="8">
        <f t="shared" si="23"/>
        <v>0.3563940799514782</v>
      </c>
      <c r="I224">
        <f t="shared" si="21"/>
        <v>1.8600425232578877E-4</v>
      </c>
    </row>
    <row r="225" spans="1:9">
      <c r="A225" s="3" t="s">
        <v>616</v>
      </c>
      <c r="B225">
        <v>4.7300000000000004</v>
      </c>
      <c r="C225" s="4">
        <v>226</v>
      </c>
      <c r="D225">
        <f t="shared" si="18"/>
        <v>47.780126849894287</v>
      </c>
      <c r="E225" s="7">
        <f t="shared" si="20"/>
        <v>3.9392518558931035E-4</v>
      </c>
      <c r="F225" s="8">
        <f t="shared" si="22"/>
        <v>0.69440817969960666</v>
      </c>
      <c r="G225" s="7">
        <f t="shared" si="19"/>
        <v>4.7030281336534976E-4</v>
      </c>
      <c r="H225" s="8">
        <f t="shared" si="23"/>
        <v>0.35686438276484356</v>
      </c>
      <c r="I225">
        <f t="shared" si="21"/>
        <v>1.746896105672413E-4</v>
      </c>
    </row>
    <row r="226" spans="1:9">
      <c r="A226" s="3" t="s">
        <v>528</v>
      </c>
      <c r="B226">
        <v>4.4400000000000004</v>
      </c>
      <c r="C226" s="4">
        <v>212</v>
      </c>
      <c r="D226">
        <f t="shared" si="18"/>
        <v>47.747747747747745</v>
      </c>
      <c r="E226" s="7">
        <f t="shared" si="20"/>
        <v>3.695227404643088E-4</v>
      </c>
      <c r="F226" s="8">
        <f t="shared" si="22"/>
        <v>0.69477770244007098</v>
      </c>
      <c r="G226" s="7">
        <f t="shared" si="19"/>
        <v>4.4146817998777017E-4</v>
      </c>
      <c r="H226" s="8">
        <f t="shared" si="23"/>
        <v>0.3573058509448313</v>
      </c>
      <c r="I226">
        <f t="shared" si="21"/>
        <v>2.0697946888600938E-4</v>
      </c>
    </row>
    <row r="227" spans="1:9">
      <c r="A227" s="3" t="s">
        <v>322</v>
      </c>
      <c r="B227">
        <v>5.25</v>
      </c>
      <c r="C227" s="4">
        <v>250</v>
      </c>
      <c r="D227">
        <f t="shared" si="18"/>
        <v>47.61904761904762</v>
      </c>
      <c r="E227" s="7">
        <f t="shared" si="20"/>
        <v>4.3575794866074154E-4</v>
      </c>
      <c r="F227" s="8">
        <f t="shared" si="22"/>
        <v>0.69521346038873166</v>
      </c>
      <c r="G227" s="7">
        <f t="shared" si="19"/>
        <v>5.2200629390445794E-4</v>
      </c>
      <c r="H227" s="8">
        <f t="shared" si="23"/>
        <v>0.35782785723873578</v>
      </c>
      <c r="I227">
        <f t="shared" si="21"/>
        <v>2.476165697022914E-4</v>
      </c>
    </row>
    <row r="228" spans="1:9">
      <c r="A228" s="3" t="s">
        <v>472</v>
      </c>
      <c r="B228">
        <v>6.28</v>
      </c>
      <c r="C228" s="4">
        <v>299</v>
      </c>
      <c r="D228">
        <f t="shared" si="18"/>
        <v>47.611464968152866</v>
      </c>
      <c r="E228" s="7">
        <f t="shared" si="20"/>
        <v>5.2116650659824685E-4</v>
      </c>
      <c r="F228" s="8">
        <f t="shared" si="22"/>
        <v>0.69573462689532994</v>
      </c>
      <c r="G228" s="7">
        <f t="shared" si="19"/>
        <v>6.2441895727999926E-4</v>
      </c>
      <c r="H228" s="8">
        <f t="shared" si="23"/>
        <v>0.35845227619601577</v>
      </c>
      <c r="I228">
        <f t="shared" si="21"/>
        <v>9.4038937491380814E-5</v>
      </c>
    </row>
    <row r="229" spans="1:9">
      <c r="A229" s="3" t="s">
        <v>60</v>
      </c>
      <c r="B229">
        <v>2.38</v>
      </c>
      <c r="C229" s="4">
        <v>113</v>
      </c>
      <c r="D229">
        <f t="shared" si="18"/>
        <v>47.478991596638657</v>
      </c>
      <c r="E229" s="7">
        <f t="shared" si="20"/>
        <v>1.9696259279465518E-4</v>
      </c>
      <c r="F229" s="8">
        <f t="shared" si="22"/>
        <v>0.69593158948812461</v>
      </c>
      <c r="G229" s="7">
        <f t="shared" si="19"/>
        <v>2.3664285323668759E-4</v>
      </c>
      <c r="H229" s="8">
        <f t="shared" si="23"/>
        <v>0.35868891904925249</v>
      </c>
      <c r="I229">
        <f t="shared" si="21"/>
        <v>4.0755469821512902E-4</v>
      </c>
    </row>
    <row r="230" spans="1:9">
      <c r="A230" s="3" t="s">
        <v>69</v>
      </c>
      <c r="B230">
        <v>10.29</v>
      </c>
      <c r="C230" s="4">
        <v>487</v>
      </c>
      <c r="D230">
        <f t="shared" si="18"/>
        <v>47.327502429543252</v>
      </c>
      <c r="E230" s="7">
        <f t="shared" si="20"/>
        <v>8.4885648399112446E-4</v>
      </c>
      <c r="F230" s="8">
        <f t="shared" si="22"/>
        <v>0.69678044597211575</v>
      </c>
      <c r="G230" s="7">
        <f t="shared" si="19"/>
        <v>1.0231323360527375E-3</v>
      </c>
      <c r="H230" s="8">
        <f t="shared" si="23"/>
        <v>0.35971205138530521</v>
      </c>
      <c r="I230">
        <f t="shared" si="21"/>
        <v>4.7434831575038361E-4</v>
      </c>
    </row>
    <row r="231" spans="1:9">
      <c r="A231" s="3" t="s">
        <v>431</v>
      </c>
      <c r="B231">
        <v>11.96</v>
      </c>
      <c r="C231" s="4">
        <v>565</v>
      </c>
      <c r="D231">
        <f t="shared" si="18"/>
        <v>47.240802675585279</v>
      </c>
      <c r="E231" s="7">
        <f t="shared" si="20"/>
        <v>9.8481296397327583E-4</v>
      </c>
      <c r="F231" s="8">
        <f t="shared" si="22"/>
        <v>0.69776525893608898</v>
      </c>
      <c r="G231" s="7">
        <f t="shared" si="19"/>
        <v>1.189180052399489E-3</v>
      </c>
      <c r="H231" s="8">
        <f t="shared" si="23"/>
        <v>0.36090123143770469</v>
      </c>
      <c r="I231">
        <f t="shared" si="21"/>
        <v>5.3058936003275159E-4</v>
      </c>
    </row>
    <row r="232" spans="1:9">
      <c r="A232" s="3" t="s">
        <v>160</v>
      </c>
      <c r="B232">
        <v>13.36</v>
      </c>
      <c r="C232" s="4">
        <v>630</v>
      </c>
      <c r="D232">
        <f t="shared" si="18"/>
        <v>47.155688622754496</v>
      </c>
      <c r="E232" s="7">
        <f t="shared" si="20"/>
        <v>1.0981100306250687E-3</v>
      </c>
      <c r="F232" s="8">
        <f t="shared" si="22"/>
        <v>0.69886336896671408</v>
      </c>
      <c r="G232" s="7">
        <f t="shared" si="19"/>
        <v>1.328381730774011E-3</v>
      </c>
      <c r="H232" s="8">
        <f t="shared" si="23"/>
        <v>0.36222961316847868</v>
      </c>
      <c r="I232">
        <f t="shared" si="21"/>
        <v>3.9585557161658791E-4</v>
      </c>
    </row>
    <row r="233" spans="1:9">
      <c r="A233" s="3" t="s">
        <v>86</v>
      </c>
      <c r="B233">
        <v>9.94</v>
      </c>
      <c r="C233" s="4">
        <v>467</v>
      </c>
      <c r="D233">
        <f t="shared" si="18"/>
        <v>46.981891348088531</v>
      </c>
      <c r="E233" s="7">
        <f t="shared" si="20"/>
        <v>8.139958480982652E-4</v>
      </c>
      <c r="F233" s="8">
        <f t="shared" si="22"/>
        <v>0.69967736481481235</v>
      </c>
      <c r="G233" s="7">
        <f t="shared" si="19"/>
        <v>9.8833191645910702E-4</v>
      </c>
      <c r="H233" s="8">
        <f t="shared" si="23"/>
        <v>0.36321794508493777</v>
      </c>
      <c r="I233">
        <f t="shared" si="21"/>
        <v>3.7854042633284068E-4</v>
      </c>
    </row>
    <row r="234" spans="1:9">
      <c r="A234" s="3" t="s">
        <v>290</v>
      </c>
      <c r="B234">
        <v>9.5</v>
      </c>
      <c r="C234" s="4">
        <v>446</v>
      </c>
      <c r="D234">
        <f t="shared" si="18"/>
        <v>46.94736842105263</v>
      </c>
      <c r="E234" s="7">
        <f t="shared" si="20"/>
        <v>7.7739218041076284E-4</v>
      </c>
      <c r="F234" s="8">
        <f t="shared" si="22"/>
        <v>0.70045475699522308</v>
      </c>
      <c r="G234" s="7">
        <f t="shared" si="19"/>
        <v>9.4458281754140005E-4</v>
      </c>
      <c r="H234" s="8">
        <f t="shared" si="23"/>
        <v>0.36416252790247916</v>
      </c>
      <c r="I234">
        <f t="shared" si="21"/>
        <v>1.0054445533493883E-3</v>
      </c>
    </row>
    <row r="235" spans="1:9">
      <c r="A235" s="3" t="s">
        <v>491</v>
      </c>
      <c r="B235">
        <v>25.2</v>
      </c>
      <c r="C235" s="4">
        <v>1181</v>
      </c>
      <c r="D235">
        <f t="shared" si="18"/>
        <v>46.865079365079367</v>
      </c>
      <c r="E235" s="7">
        <f t="shared" si="20"/>
        <v>2.058520549473343E-3</v>
      </c>
      <c r="F235" s="8">
        <f t="shared" si="22"/>
        <v>0.70251327754469639</v>
      </c>
      <c r="G235" s="7">
        <f t="shared" si="19"/>
        <v>2.5056302107413979E-3</v>
      </c>
      <c r="H235" s="8">
        <f t="shared" si="23"/>
        <v>0.36666815811322057</v>
      </c>
      <c r="I235">
        <f t="shared" si="21"/>
        <v>1.2089349881255762E-4</v>
      </c>
    </row>
    <row r="236" spans="1:9">
      <c r="A236" s="3" t="s">
        <v>537</v>
      </c>
      <c r="B236">
        <v>3.03</v>
      </c>
      <c r="C236" s="4">
        <v>142</v>
      </c>
      <c r="D236">
        <f t="shared" si="18"/>
        <v>46.864686468646866</v>
      </c>
      <c r="E236" s="7">
        <f t="shared" si="20"/>
        <v>2.4751051483930118E-4</v>
      </c>
      <c r="F236" s="8">
        <f t="shared" si="22"/>
        <v>0.70276078805953568</v>
      </c>
      <c r="G236" s="7">
        <f t="shared" si="19"/>
        <v>3.0127220391057283E-4</v>
      </c>
      <c r="H236" s="8">
        <f t="shared" si="23"/>
        <v>0.36696943031713114</v>
      </c>
      <c r="I236">
        <f t="shared" si="21"/>
        <v>1.4490880226669667E-4</v>
      </c>
    </row>
    <row r="237" spans="1:9">
      <c r="A237" s="3" t="s">
        <v>20</v>
      </c>
      <c r="B237">
        <v>3.63</v>
      </c>
      <c r="C237" s="4">
        <v>170</v>
      </c>
      <c r="D237">
        <f t="shared" si="18"/>
        <v>46.831955922865014</v>
      </c>
      <c r="E237" s="7">
        <f t="shared" si="20"/>
        <v>2.9631540508930423E-4</v>
      </c>
      <c r="F237" s="8">
        <f t="shared" si="22"/>
        <v>0.70305710346462502</v>
      </c>
      <c r="G237" s="7">
        <f t="shared" si="19"/>
        <v>3.6093006607108234E-4</v>
      </c>
      <c r="H237" s="8">
        <f t="shared" si="23"/>
        <v>0.36733036038320221</v>
      </c>
      <c r="I237">
        <f t="shared" si="21"/>
        <v>3.8395195569967955E-4</v>
      </c>
    </row>
    <row r="238" spans="1:9">
      <c r="A238" s="3" t="s">
        <v>571</v>
      </c>
      <c r="B238">
        <v>9.5500000000000007</v>
      </c>
      <c r="C238" s="4">
        <v>443</v>
      </c>
      <c r="D238">
        <f t="shared" si="18"/>
        <v>46.387434554973815</v>
      </c>
      <c r="E238" s="7">
        <f t="shared" si="20"/>
        <v>7.7216308502683396E-4</v>
      </c>
      <c r="F238" s="8">
        <f t="shared" si="22"/>
        <v>0.70382926654965183</v>
      </c>
      <c r="G238" s="7">
        <f t="shared" si="19"/>
        <v>9.4955430605477595E-4</v>
      </c>
      <c r="H238" s="8">
        <f t="shared" si="23"/>
        <v>0.36827991468925697</v>
      </c>
      <c r="I238">
        <f t="shared" si="21"/>
        <v>3.4268325878106243E-4</v>
      </c>
    </row>
    <row r="239" spans="1:9">
      <c r="A239" s="3" t="s">
        <v>295</v>
      </c>
      <c r="B239">
        <v>8.52</v>
      </c>
      <c r="C239" s="4">
        <v>395</v>
      </c>
      <c r="D239">
        <f t="shared" si="18"/>
        <v>46.36150234741784</v>
      </c>
      <c r="E239" s="7">
        <f t="shared" si="20"/>
        <v>6.8849755888397159E-4</v>
      </c>
      <c r="F239" s="8">
        <f t="shared" si="22"/>
        <v>0.70451776410853584</v>
      </c>
      <c r="G239" s="7">
        <f t="shared" si="19"/>
        <v>8.4714164267923452E-4</v>
      </c>
      <c r="H239" s="8">
        <f t="shared" si="23"/>
        <v>0.36912705633193621</v>
      </c>
      <c r="I239">
        <f t="shared" si="21"/>
        <v>5.4663791278430907E-4</v>
      </c>
    </row>
    <row r="240" spans="1:9">
      <c r="A240" s="3" t="s">
        <v>145</v>
      </c>
      <c r="B240">
        <v>13.59</v>
      </c>
      <c r="C240" s="4">
        <v>630</v>
      </c>
      <c r="D240">
        <f t="shared" si="18"/>
        <v>46.357615894039732</v>
      </c>
      <c r="E240" s="7">
        <f t="shared" si="20"/>
        <v>1.0981100306250687E-3</v>
      </c>
      <c r="F240" s="8">
        <f t="shared" si="22"/>
        <v>0.70561587413916094</v>
      </c>
      <c r="G240" s="7">
        <f t="shared" si="19"/>
        <v>1.3512505779355397E-3</v>
      </c>
      <c r="H240" s="8">
        <f t="shared" si="23"/>
        <v>0.37047830690987177</v>
      </c>
      <c r="I240">
        <f t="shared" si="21"/>
        <v>2.0914506156310964E-4</v>
      </c>
    </row>
    <row r="241" spans="1:9">
      <c r="A241" s="3" t="s">
        <v>61</v>
      </c>
      <c r="B241">
        <v>5.19</v>
      </c>
      <c r="C241" s="4">
        <v>240</v>
      </c>
      <c r="D241">
        <f t="shared" si="18"/>
        <v>46.242774566473983</v>
      </c>
      <c r="E241" s="7">
        <f t="shared" si="20"/>
        <v>4.1832763071431185E-4</v>
      </c>
      <c r="F241" s="8">
        <f t="shared" si="22"/>
        <v>0.7060342017698753</v>
      </c>
      <c r="G241" s="7">
        <f t="shared" si="19"/>
        <v>5.1604050768840699E-4</v>
      </c>
      <c r="H241" s="8">
        <f t="shared" si="23"/>
        <v>0.37099434741756016</v>
      </c>
      <c r="I241">
        <f t="shared" si="21"/>
        <v>6.401442692145487E-4</v>
      </c>
    </row>
    <row r="242" spans="1:9">
      <c r="A242" s="3" t="s">
        <v>77</v>
      </c>
      <c r="B242">
        <v>15.88</v>
      </c>
      <c r="C242" s="4">
        <v>734</v>
      </c>
      <c r="D242">
        <f t="shared" si="18"/>
        <v>46.221662468513848</v>
      </c>
      <c r="E242" s="7">
        <f t="shared" si="20"/>
        <v>1.2793853372679372E-3</v>
      </c>
      <c r="F242" s="8">
        <f t="shared" si="22"/>
        <v>0.7073135871071432</v>
      </c>
      <c r="G242" s="7">
        <f t="shared" si="19"/>
        <v>1.5789447518481509E-3</v>
      </c>
      <c r="H242" s="8">
        <f t="shared" si="23"/>
        <v>0.37257329216940832</v>
      </c>
      <c r="I242">
        <f t="shared" si="21"/>
        <v>1.3836982516581831E-3</v>
      </c>
    </row>
    <row r="243" spans="1:9">
      <c r="A243" s="3" t="s">
        <v>420</v>
      </c>
      <c r="B243">
        <v>34.32</v>
      </c>
      <c r="C243" s="4">
        <v>1586</v>
      </c>
      <c r="D243">
        <f t="shared" si="18"/>
        <v>46.212121212121211</v>
      </c>
      <c r="E243" s="7">
        <f t="shared" si="20"/>
        <v>2.7644484263037441E-3</v>
      </c>
      <c r="F243" s="8">
        <f t="shared" si="22"/>
        <v>0.71007803553344695</v>
      </c>
      <c r="G243" s="7">
        <f t="shared" si="19"/>
        <v>3.4124297155811419E-3</v>
      </c>
      <c r="H243" s="8">
        <f t="shared" si="23"/>
        <v>0.37598572188498947</v>
      </c>
      <c r="I243">
        <f t="shared" si="21"/>
        <v>9.733796383065707E-4</v>
      </c>
    </row>
    <row r="244" spans="1:9">
      <c r="A244" s="3" t="s">
        <v>561</v>
      </c>
      <c r="B244">
        <v>24.09</v>
      </c>
      <c r="C244" s="4">
        <v>1110</v>
      </c>
      <c r="D244">
        <f t="shared" si="18"/>
        <v>46.077210460772108</v>
      </c>
      <c r="E244" s="7">
        <f t="shared" si="20"/>
        <v>1.9347652920536924E-3</v>
      </c>
      <c r="F244" s="8">
        <f t="shared" si="22"/>
        <v>0.71201280082550067</v>
      </c>
      <c r="G244" s="7">
        <f t="shared" si="19"/>
        <v>2.3952631657444554E-3</v>
      </c>
      <c r="H244" s="8">
        <f t="shared" si="23"/>
        <v>0.37838098505073392</v>
      </c>
      <c r="I244">
        <f t="shared" si="21"/>
        <v>1.6707374524016494E-4</v>
      </c>
    </row>
    <row r="245" spans="1:9">
      <c r="A245" s="3" t="s">
        <v>450</v>
      </c>
      <c r="B245">
        <v>4.13</v>
      </c>
      <c r="C245" s="4">
        <v>190</v>
      </c>
      <c r="D245">
        <f t="shared" si="18"/>
        <v>46.004842615012109</v>
      </c>
      <c r="E245" s="7">
        <f t="shared" si="20"/>
        <v>3.3117604098216355E-4</v>
      </c>
      <c r="F245" s="8">
        <f t="shared" si="22"/>
        <v>0.71234397686648288</v>
      </c>
      <c r="G245" s="7">
        <f t="shared" si="19"/>
        <v>4.106449512048402E-4</v>
      </c>
      <c r="H245" s="8">
        <f t="shared" si="23"/>
        <v>0.37879163000193877</v>
      </c>
      <c r="I245">
        <f t="shared" si="21"/>
        <v>1.2878973864649534E-4</v>
      </c>
    </row>
    <row r="246" spans="1:9">
      <c r="A246" s="3" t="s">
        <v>611</v>
      </c>
      <c r="B246">
        <v>3.17</v>
      </c>
      <c r="C246" s="4">
        <v>145</v>
      </c>
      <c r="D246">
        <f t="shared" si="18"/>
        <v>45.74132492113565</v>
      </c>
      <c r="E246" s="7">
        <f t="shared" si="20"/>
        <v>2.5273961022323011E-4</v>
      </c>
      <c r="F246" s="8">
        <f t="shared" si="22"/>
        <v>0.71259671647670608</v>
      </c>
      <c r="G246" s="7">
        <f t="shared" si="19"/>
        <v>3.1519237174802505E-4</v>
      </c>
      <c r="H246" s="8">
        <f t="shared" si="23"/>
        <v>0.37910682237368681</v>
      </c>
      <c r="I246">
        <f t="shared" si="21"/>
        <v>2.356476092654769E-4</v>
      </c>
    </row>
    <row r="247" spans="1:9">
      <c r="A247" s="3" t="s">
        <v>378</v>
      </c>
      <c r="B247">
        <v>5.76</v>
      </c>
      <c r="C247" s="4">
        <v>261</v>
      </c>
      <c r="D247">
        <f t="shared" si="18"/>
        <v>45.3125</v>
      </c>
      <c r="E247" s="7">
        <f t="shared" si="20"/>
        <v>4.5493129840181416E-4</v>
      </c>
      <c r="F247" s="8">
        <f t="shared" si="22"/>
        <v>0.71305164777510788</v>
      </c>
      <c r="G247" s="7">
        <f t="shared" si="19"/>
        <v>5.7271547674089091E-4</v>
      </c>
      <c r="H247" s="8">
        <f t="shared" si="23"/>
        <v>0.37967953785042768</v>
      </c>
      <c r="I247">
        <f t="shared" si="21"/>
        <v>3.3352708842249168E-4</v>
      </c>
    </row>
    <row r="248" spans="1:9">
      <c r="A248" s="3" t="s">
        <v>499</v>
      </c>
      <c r="B248">
        <v>8.1300000000000008</v>
      </c>
      <c r="C248" s="4">
        <v>367</v>
      </c>
      <c r="D248">
        <f t="shared" si="18"/>
        <v>45.141451414514144</v>
      </c>
      <c r="E248" s="7">
        <f t="shared" si="20"/>
        <v>6.3969266863396859E-4</v>
      </c>
      <c r="F248" s="8">
        <f t="shared" si="22"/>
        <v>0.71369134044374183</v>
      </c>
      <c r="G248" s="7">
        <f t="shared" si="19"/>
        <v>8.0836403227490345E-4</v>
      </c>
      <c r="H248" s="8">
        <f t="shared" si="23"/>
        <v>0.38048790188270259</v>
      </c>
      <c r="I248">
        <f t="shared" si="21"/>
        <v>1.8394359666701332E-4</v>
      </c>
    </row>
    <row r="249" spans="1:9">
      <c r="A249" s="3" t="s">
        <v>531</v>
      </c>
      <c r="B249">
        <v>4.4800000000000004</v>
      </c>
      <c r="C249" s="4">
        <v>202</v>
      </c>
      <c r="D249">
        <f t="shared" si="18"/>
        <v>45.089285714285708</v>
      </c>
      <c r="E249" s="7">
        <f t="shared" si="20"/>
        <v>3.5209242251787917E-4</v>
      </c>
      <c r="F249" s="8">
        <f t="shared" si="22"/>
        <v>0.71404343286625971</v>
      </c>
      <c r="G249" s="7">
        <f t="shared" si="19"/>
        <v>4.454453707984708E-4</v>
      </c>
      <c r="H249" s="8">
        <f t="shared" si="23"/>
        <v>0.38093334725350109</v>
      </c>
      <c r="I249">
        <f t="shared" si="21"/>
        <v>2.0861447009218326E-4</v>
      </c>
    </row>
    <row r="250" spans="1:9">
      <c r="A250" s="3" t="s">
        <v>467</v>
      </c>
      <c r="B250">
        <v>5.08</v>
      </c>
      <c r="C250" s="4">
        <v>229</v>
      </c>
      <c r="D250">
        <f t="shared" si="18"/>
        <v>45.078740157480311</v>
      </c>
      <c r="E250" s="7">
        <f t="shared" si="20"/>
        <v>3.9915428097323923E-4</v>
      </c>
      <c r="F250" s="8">
        <f t="shared" si="22"/>
        <v>0.71444258714723297</v>
      </c>
      <c r="G250" s="7">
        <f t="shared" si="19"/>
        <v>5.0510323295898025E-4</v>
      </c>
      <c r="H250" s="8">
        <f t="shared" si="23"/>
        <v>0.38143845048646008</v>
      </c>
      <c r="I250">
        <f t="shared" si="21"/>
        <v>1.3757972735495283E-4</v>
      </c>
    </row>
    <row r="251" spans="1:9">
      <c r="A251" s="3" t="s">
        <v>309</v>
      </c>
      <c r="B251">
        <v>3.35</v>
      </c>
      <c r="C251" s="4">
        <v>151</v>
      </c>
      <c r="D251">
        <f t="shared" si="18"/>
        <v>45.07462686567164</v>
      </c>
      <c r="E251" s="7">
        <f t="shared" si="20"/>
        <v>2.6319780099108786E-4</v>
      </c>
      <c r="F251" s="8">
        <f t="shared" si="22"/>
        <v>0.71470578494822401</v>
      </c>
      <c r="G251" s="7">
        <f t="shared" si="19"/>
        <v>3.330897303961779E-4</v>
      </c>
      <c r="H251" s="8">
        <f t="shared" si="23"/>
        <v>0.38177154021685628</v>
      </c>
      <c r="I251">
        <f t="shared" si="21"/>
        <v>8.0222868375395828E-4</v>
      </c>
    </row>
    <row r="252" spans="1:9">
      <c r="A252" s="3" t="s">
        <v>29</v>
      </c>
      <c r="B252">
        <v>19.52</v>
      </c>
      <c r="C252" s="4">
        <v>879</v>
      </c>
      <c r="D252">
        <f t="shared" si="18"/>
        <v>45.030737704918032</v>
      </c>
      <c r="E252" s="7">
        <f t="shared" si="20"/>
        <v>1.5321249474911673E-3</v>
      </c>
      <c r="F252" s="8">
        <f t="shared" si="22"/>
        <v>0.71623790989571523</v>
      </c>
      <c r="G252" s="7">
        <f t="shared" si="19"/>
        <v>1.9408691156219083E-3</v>
      </c>
      <c r="H252" s="8">
        <f t="shared" si="23"/>
        <v>0.38371240933247819</v>
      </c>
      <c r="I252">
        <f t="shared" si="21"/>
        <v>2.5568918636093008E-4</v>
      </c>
    </row>
    <row r="253" spans="1:9">
      <c r="A253" s="3" t="s">
        <v>506</v>
      </c>
      <c r="B253">
        <v>6.22</v>
      </c>
      <c r="C253" s="4">
        <v>280</v>
      </c>
      <c r="D253">
        <f t="shared" si="18"/>
        <v>45.016077170418008</v>
      </c>
      <c r="E253" s="7">
        <f t="shared" si="20"/>
        <v>4.8804890250003048E-4</v>
      </c>
      <c r="F253" s="8">
        <f t="shared" si="22"/>
        <v>0.71672595879821521</v>
      </c>
      <c r="G253" s="7">
        <f t="shared" si="19"/>
        <v>6.184531710639482E-4</v>
      </c>
      <c r="H253" s="8">
        <f t="shared" si="23"/>
        <v>0.38433086250354215</v>
      </c>
      <c r="I253">
        <f t="shared" si="21"/>
        <v>2.4070985983359883E-4</v>
      </c>
    </row>
    <row r="254" spans="1:9">
      <c r="A254" s="3" t="s">
        <v>281</v>
      </c>
      <c r="B254">
        <v>5.85</v>
      </c>
      <c r="C254" s="4">
        <v>263</v>
      </c>
      <c r="D254">
        <f t="shared" si="18"/>
        <v>44.957264957264961</v>
      </c>
      <c r="E254" s="7">
        <f t="shared" si="20"/>
        <v>4.584173619911001E-4</v>
      </c>
      <c r="F254" s="8">
        <f t="shared" si="22"/>
        <v>0.71718437616020636</v>
      </c>
      <c r="G254" s="7">
        <f t="shared" si="19"/>
        <v>5.8166415606496734E-4</v>
      </c>
      <c r="H254" s="8">
        <f t="shared" si="23"/>
        <v>0.38491252665960712</v>
      </c>
      <c r="I254">
        <f t="shared" si="21"/>
        <v>5.4011628740568973E-4</v>
      </c>
    </row>
    <row r="255" spans="1:9">
      <c r="A255" s="3" t="s">
        <v>341</v>
      </c>
      <c r="B255">
        <v>13.05</v>
      </c>
      <c r="C255" s="4">
        <v>582</v>
      </c>
      <c r="D255">
        <f t="shared" si="18"/>
        <v>44.597701149425284</v>
      </c>
      <c r="E255" s="7">
        <f t="shared" si="20"/>
        <v>1.0144445044822062E-3</v>
      </c>
      <c r="F255" s="8">
        <f t="shared" si="22"/>
        <v>0.71819882066468854</v>
      </c>
      <c r="G255" s="7">
        <f t="shared" si="19"/>
        <v>1.2975585019910812E-3</v>
      </c>
      <c r="H255" s="8">
        <f t="shared" si="23"/>
        <v>0.38621008516159822</v>
      </c>
      <c r="I255">
        <f t="shared" si="21"/>
        <v>1.0682339420975406E-4</v>
      </c>
    </row>
    <row r="256" spans="1:9">
      <c r="A256" s="3" t="s">
        <v>460</v>
      </c>
      <c r="B256">
        <v>2.58</v>
      </c>
      <c r="C256" s="4">
        <v>115</v>
      </c>
      <c r="D256">
        <f t="shared" si="18"/>
        <v>44.573643410852711</v>
      </c>
      <c r="E256" s="7">
        <f t="shared" si="20"/>
        <v>2.0044865638394111E-4</v>
      </c>
      <c r="F256" s="8">
        <f t="shared" si="22"/>
        <v>0.71839926932107245</v>
      </c>
      <c r="G256" s="7">
        <f t="shared" si="19"/>
        <v>2.5652880729019076E-4</v>
      </c>
      <c r="H256" s="8">
        <f t="shared" si="23"/>
        <v>0.38646661396888843</v>
      </c>
      <c r="I256">
        <f t="shared" si="21"/>
        <v>2.8606644884698884E-4</v>
      </c>
    </row>
    <row r="257" spans="1:9">
      <c r="A257" s="3" t="s">
        <v>209</v>
      </c>
      <c r="B257">
        <v>6.9</v>
      </c>
      <c r="C257" s="4">
        <v>307</v>
      </c>
      <c r="D257">
        <f t="shared" si="18"/>
        <v>44.492753623188406</v>
      </c>
      <c r="E257" s="7">
        <f t="shared" si="20"/>
        <v>5.351107609553906E-4</v>
      </c>
      <c r="F257" s="8">
        <f t="shared" si="22"/>
        <v>0.71893438008202781</v>
      </c>
      <c r="G257" s="7">
        <f t="shared" si="19"/>
        <v>6.8606541484585897E-4</v>
      </c>
      <c r="H257" s="8">
        <f t="shared" si="23"/>
        <v>0.38715267938373427</v>
      </c>
      <c r="I257">
        <f t="shared" si="21"/>
        <v>1.9418024621942198E-4</v>
      </c>
    </row>
    <row r="258" spans="1:9">
      <c r="A258" s="3" t="s">
        <v>319</v>
      </c>
      <c r="B258">
        <v>4.68</v>
      </c>
      <c r="C258" s="4">
        <v>208</v>
      </c>
      <c r="D258">
        <f t="shared" ref="D258:D321" si="24">C258/B258</f>
        <v>44.44444444444445</v>
      </c>
      <c r="E258" s="7">
        <f t="shared" si="20"/>
        <v>3.6255061328573692E-4</v>
      </c>
      <c r="F258" s="8">
        <f t="shared" si="22"/>
        <v>0.71929693069531353</v>
      </c>
      <c r="G258" s="7">
        <f t="shared" ref="G258:G321" si="25">B258/10057.35</f>
        <v>4.6533132485197386E-4</v>
      </c>
      <c r="H258" s="8">
        <f t="shared" si="23"/>
        <v>0.38761801070858626</v>
      </c>
      <c r="I258">
        <f t="shared" si="21"/>
        <v>2.1956513469434391E-4</v>
      </c>
    </row>
    <row r="259" spans="1:9">
      <c r="A259" s="3" t="s">
        <v>324</v>
      </c>
      <c r="B259">
        <v>5.29</v>
      </c>
      <c r="C259" s="4">
        <v>235</v>
      </c>
      <c r="D259">
        <f t="shared" si="24"/>
        <v>44.423440453686197</v>
      </c>
      <c r="E259" s="7">
        <f t="shared" ref="E259:E322" si="26">C259/573713</f>
        <v>4.0961247174109704E-4</v>
      </c>
      <c r="F259" s="8">
        <f t="shared" si="22"/>
        <v>0.71970654316705462</v>
      </c>
      <c r="G259" s="7">
        <f t="shared" si="25"/>
        <v>5.2598348471515858E-4</v>
      </c>
      <c r="H259" s="8">
        <f t="shared" si="23"/>
        <v>0.38814399419330142</v>
      </c>
      <c r="I259">
        <f t="shared" ref="I259:I322" si="27">F259*H260-F260*H259</f>
        <v>9.5286710372044503E-4</v>
      </c>
    </row>
    <row r="260" spans="1:9">
      <c r="A260" s="3" t="s">
        <v>62</v>
      </c>
      <c r="B260">
        <v>22.94</v>
      </c>
      <c r="C260" s="4">
        <v>1018</v>
      </c>
      <c r="D260">
        <f t="shared" si="24"/>
        <v>44.376634699215344</v>
      </c>
      <c r="E260" s="7">
        <f t="shared" si="26"/>
        <v>1.7744063669465394E-3</v>
      </c>
      <c r="F260" s="8">
        <f t="shared" ref="F260:F323" si="28">F259+E260</f>
        <v>0.72148094953400121</v>
      </c>
      <c r="G260" s="7">
        <f t="shared" si="25"/>
        <v>2.2809189299368123E-3</v>
      </c>
      <c r="H260" s="8">
        <f t="shared" ref="H260:H323" si="29">H259+G260</f>
        <v>0.39042491312323824</v>
      </c>
      <c r="I260">
        <f t="shared" si="27"/>
        <v>4.1887514410049453E-4</v>
      </c>
    </row>
    <row r="261" spans="1:9">
      <c r="A261" s="3" t="s">
        <v>104</v>
      </c>
      <c r="B261">
        <v>10.07</v>
      </c>
      <c r="C261" s="4">
        <v>446</v>
      </c>
      <c r="D261">
        <f t="shared" si="24"/>
        <v>44.289970208540218</v>
      </c>
      <c r="E261" s="7">
        <f t="shared" si="26"/>
        <v>7.7739218041076284E-4</v>
      </c>
      <c r="F261" s="8">
        <f t="shared" si="28"/>
        <v>0.72225834171441194</v>
      </c>
      <c r="G261" s="7">
        <f t="shared" si="25"/>
        <v>1.001257786593884E-3</v>
      </c>
      <c r="H261" s="8">
        <f t="shared" si="29"/>
        <v>0.39142617090983212</v>
      </c>
      <c r="I261">
        <f t="shared" si="27"/>
        <v>9.6841090021104748E-4</v>
      </c>
    </row>
    <row r="262" spans="1:9">
      <c r="A262" s="3" t="s">
        <v>297</v>
      </c>
      <c r="B262">
        <v>23.28</v>
      </c>
      <c r="C262" s="4">
        <v>1031</v>
      </c>
      <c r="D262">
        <f t="shared" si="24"/>
        <v>44.286941580756015</v>
      </c>
      <c r="E262" s="7">
        <f t="shared" si="26"/>
        <v>1.797065780276898E-3</v>
      </c>
      <c r="F262" s="8">
        <f t="shared" si="28"/>
        <v>0.72405540749468889</v>
      </c>
      <c r="G262" s="7">
        <f t="shared" si="25"/>
        <v>2.3147250518277679E-3</v>
      </c>
      <c r="H262" s="8">
        <f t="shared" si="29"/>
        <v>0.3937408959616599</v>
      </c>
      <c r="I262">
        <f t="shared" si="27"/>
        <v>1.8889980623681968E-4</v>
      </c>
    </row>
    <row r="263" spans="1:9">
      <c r="A263" s="3" t="s">
        <v>224</v>
      </c>
      <c r="B263">
        <v>4.54</v>
      </c>
      <c r="C263" s="4">
        <v>201</v>
      </c>
      <c r="D263">
        <f t="shared" si="24"/>
        <v>44.273127753303967</v>
      </c>
      <c r="E263" s="7">
        <f t="shared" si="26"/>
        <v>3.5034939072323617E-4</v>
      </c>
      <c r="F263" s="8">
        <f t="shared" si="28"/>
        <v>0.72440575688541209</v>
      </c>
      <c r="G263" s="7">
        <f t="shared" si="25"/>
        <v>4.514111570145217E-4</v>
      </c>
      <c r="H263" s="8">
        <f t="shared" si="29"/>
        <v>0.39419230711867442</v>
      </c>
      <c r="I263">
        <f t="shared" si="27"/>
        <v>3.4036983313958658E-3</v>
      </c>
    </row>
    <row r="264" spans="1:9">
      <c r="A264" s="3" t="s">
        <v>238</v>
      </c>
      <c r="B264">
        <v>81.739999999999995</v>
      </c>
      <c r="C264" s="4">
        <v>3615</v>
      </c>
      <c r="D264">
        <f t="shared" si="24"/>
        <v>44.225593344751651</v>
      </c>
      <c r="E264" s="7">
        <f t="shared" si="26"/>
        <v>6.3010599376343221E-3</v>
      </c>
      <c r="F264" s="8">
        <f t="shared" si="28"/>
        <v>0.73070681682304639</v>
      </c>
      <c r="G264" s="7">
        <f t="shared" si="25"/>
        <v>8.1273894216667402E-3</v>
      </c>
      <c r="H264" s="8">
        <f t="shared" si="29"/>
        <v>0.40231969654034117</v>
      </c>
      <c r="I264">
        <f t="shared" si="27"/>
        <v>6.1217226183618578E-4</v>
      </c>
    </row>
    <row r="265" spans="1:9">
      <c r="A265" s="3" t="s">
        <v>426</v>
      </c>
      <c r="B265">
        <v>14.69</v>
      </c>
      <c r="C265" s="4">
        <v>649</v>
      </c>
      <c r="D265">
        <f t="shared" si="24"/>
        <v>44.179714091218514</v>
      </c>
      <c r="E265" s="7">
        <f t="shared" si="26"/>
        <v>1.1312276347232851E-3</v>
      </c>
      <c r="F265" s="8">
        <f t="shared" si="28"/>
        <v>0.73183804445776968</v>
      </c>
      <c r="G265" s="7">
        <f t="shared" si="25"/>
        <v>1.4606233252298069E-3</v>
      </c>
      <c r="H265" s="8">
        <f t="shared" si="29"/>
        <v>0.40378031986557095</v>
      </c>
      <c r="I265">
        <f t="shared" si="27"/>
        <v>6.1127755629458713E-4</v>
      </c>
    </row>
    <row r="266" spans="1:9">
      <c r="A266" s="3" t="s">
        <v>110</v>
      </c>
      <c r="B266">
        <v>14.61</v>
      </c>
      <c r="C266" s="4">
        <v>642</v>
      </c>
      <c r="D266">
        <f t="shared" si="24"/>
        <v>43.942505133470227</v>
      </c>
      <c r="E266" s="7">
        <f t="shared" si="26"/>
        <v>1.1190264121607842E-3</v>
      </c>
      <c r="F266" s="8">
        <f t="shared" si="28"/>
        <v>0.73295707086993045</v>
      </c>
      <c r="G266" s="7">
        <f t="shared" si="25"/>
        <v>1.4526689436084057E-3</v>
      </c>
      <c r="H266" s="8">
        <f t="shared" si="29"/>
        <v>0.40523298880917935</v>
      </c>
      <c r="I266">
        <f t="shared" si="27"/>
        <v>2.8660608012842648E-4</v>
      </c>
    </row>
    <row r="267" spans="1:9">
      <c r="A267" s="3" t="s">
        <v>123</v>
      </c>
      <c r="B267">
        <v>6.85</v>
      </c>
      <c r="C267" s="4">
        <v>301</v>
      </c>
      <c r="D267">
        <f t="shared" si="24"/>
        <v>43.941605839416063</v>
      </c>
      <c r="E267" s="7">
        <f t="shared" si="26"/>
        <v>5.2465257018753284E-4</v>
      </c>
      <c r="F267" s="8">
        <f t="shared" si="28"/>
        <v>0.73348172344011797</v>
      </c>
      <c r="G267" s="7">
        <f t="shared" si="25"/>
        <v>6.8109392633248318E-4</v>
      </c>
      <c r="H267" s="8">
        <f t="shared" si="29"/>
        <v>0.40591408273551183</v>
      </c>
      <c r="I267">
        <f t="shared" si="27"/>
        <v>8.9041640457571125E-4</v>
      </c>
    </row>
    <row r="268" spans="1:9">
      <c r="A268" s="3" t="s">
        <v>293</v>
      </c>
      <c r="B268">
        <v>21.28</v>
      </c>
      <c r="C268" s="4">
        <v>935</v>
      </c>
      <c r="D268">
        <f t="shared" si="24"/>
        <v>43.93796992481203</v>
      </c>
      <c r="E268" s="7">
        <f t="shared" si="26"/>
        <v>1.6297347279911733E-3</v>
      </c>
      <c r="F268" s="8">
        <f t="shared" si="28"/>
        <v>0.73511145816810919</v>
      </c>
      <c r="G268" s="7">
        <f t="shared" si="25"/>
        <v>2.1158655112927362E-3</v>
      </c>
      <c r="H268" s="8">
        <f t="shared" si="29"/>
        <v>0.40802994824680455</v>
      </c>
      <c r="I268">
        <f t="shared" si="27"/>
        <v>1.5524408904615816E-4</v>
      </c>
    </row>
    <row r="269" spans="1:9">
      <c r="A269" s="3" t="s">
        <v>548</v>
      </c>
      <c r="B269">
        <v>3.71</v>
      </c>
      <c r="C269" s="4">
        <v>163</v>
      </c>
      <c r="D269">
        <f t="shared" si="24"/>
        <v>43.935309973045825</v>
      </c>
      <c r="E269" s="7">
        <f t="shared" si="26"/>
        <v>2.8411418252680348E-4</v>
      </c>
      <c r="F269" s="8">
        <f t="shared" si="28"/>
        <v>0.73539557235063602</v>
      </c>
      <c r="G269" s="7">
        <f t="shared" si="25"/>
        <v>3.688844476924836E-4</v>
      </c>
      <c r="H269" s="8">
        <f t="shared" si="29"/>
        <v>0.40839883269449706</v>
      </c>
      <c r="I269">
        <f t="shared" si="27"/>
        <v>3.9210902404984704E-3</v>
      </c>
    </row>
    <row r="270" spans="1:9">
      <c r="A270" s="3" t="s">
        <v>75</v>
      </c>
      <c r="B270">
        <v>93.55</v>
      </c>
      <c r="C270" s="4">
        <v>4101</v>
      </c>
      <c r="D270">
        <f t="shared" si="24"/>
        <v>43.837520042757887</v>
      </c>
      <c r="E270" s="7">
        <f t="shared" si="26"/>
        <v>7.1481733898308038E-3</v>
      </c>
      <c r="F270" s="8">
        <f t="shared" si="28"/>
        <v>0.74254374574046678</v>
      </c>
      <c r="G270" s="7">
        <f t="shared" si="25"/>
        <v>9.3016550085261024E-3</v>
      </c>
      <c r="H270" s="8">
        <f t="shared" si="29"/>
        <v>0.41770048770302315</v>
      </c>
      <c r="I270">
        <f t="shared" si="27"/>
        <v>2.9777148702414546E-4</v>
      </c>
    </row>
    <row r="271" spans="1:9">
      <c r="A271" s="3" t="s">
        <v>607</v>
      </c>
      <c r="B271">
        <v>7.1</v>
      </c>
      <c r="C271" s="4">
        <v>311</v>
      </c>
      <c r="D271">
        <f t="shared" si="24"/>
        <v>43.802816901408455</v>
      </c>
      <c r="E271" s="7">
        <f t="shared" si="26"/>
        <v>5.4208288813396247E-4</v>
      </c>
      <c r="F271" s="8">
        <f t="shared" si="28"/>
        <v>0.74308582862860073</v>
      </c>
      <c r="G271" s="7">
        <f t="shared" si="25"/>
        <v>7.0595136889936214E-4</v>
      </c>
      <c r="H271" s="8">
        <f t="shared" si="29"/>
        <v>0.41840643907192249</v>
      </c>
      <c r="I271">
        <f t="shared" si="27"/>
        <v>1.9552708786724216E-4</v>
      </c>
    </row>
    <row r="272" spans="1:9">
      <c r="A272" s="3" t="s">
        <v>106</v>
      </c>
      <c r="B272">
        <v>4.66</v>
      </c>
      <c r="C272" s="4">
        <v>204</v>
      </c>
      <c r="D272">
        <f t="shared" si="24"/>
        <v>43.776824034334766</v>
      </c>
      <c r="E272" s="7">
        <f t="shared" si="26"/>
        <v>3.555784861071651E-4</v>
      </c>
      <c r="F272" s="8">
        <f t="shared" si="28"/>
        <v>0.74344140711470785</v>
      </c>
      <c r="G272" s="7">
        <f t="shared" si="25"/>
        <v>4.633427294466236E-4</v>
      </c>
      <c r="H272" s="8">
        <f t="shared" si="29"/>
        <v>0.41886978180136913</v>
      </c>
      <c r="I272">
        <f t="shared" si="27"/>
        <v>1.4551831530429382E-4</v>
      </c>
    </row>
    <row r="273" spans="1:9">
      <c r="A273" s="3" t="s">
        <v>457</v>
      </c>
      <c r="B273">
        <v>3.46</v>
      </c>
      <c r="C273" s="4">
        <v>151</v>
      </c>
      <c r="D273">
        <f t="shared" si="24"/>
        <v>43.641618497109825</v>
      </c>
      <c r="E273" s="7">
        <f t="shared" si="26"/>
        <v>2.6319780099108786E-4</v>
      </c>
      <c r="F273" s="8">
        <f t="shared" si="28"/>
        <v>0.7437046049156989</v>
      </c>
      <c r="G273" s="7">
        <f t="shared" si="25"/>
        <v>3.4402700512560464E-4</v>
      </c>
      <c r="H273" s="8">
        <f t="shared" si="29"/>
        <v>0.41921380880649473</v>
      </c>
      <c r="I273">
        <f t="shared" si="27"/>
        <v>2.2983991054886799E-4</v>
      </c>
    </row>
    <row r="274" spans="1:9">
      <c r="A274" s="3" t="s">
        <v>258</v>
      </c>
      <c r="B274">
        <v>5.46</v>
      </c>
      <c r="C274" s="4">
        <v>238</v>
      </c>
      <c r="D274">
        <f t="shared" si="24"/>
        <v>43.589743589743591</v>
      </c>
      <c r="E274" s="7">
        <f t="shared" si="26"/>
        <v>4.1484156712502592E-4</v>
      </c>
      <c r="F274" s="8">
        <f t="shared" si="28"/>
        <v>0.74411944648282391</v>
      </c>
      <c r="G274" s="7">
        <f t="shared" si="25"/>
        <v>5.4288654566063627E-4</v>
      </c>
      <c r="H274" s="8">
        <f t="shared" si="29"/>
        <v>0.41975669535215537</v>
      </c>
      <c r="I274">
        <f t="shared" si="27"/>
        <v>1.9327334837193622E-4</v>
      </c>
    </row>
    <row r="275" spans="1:9">
      <c r="A275" s="3" t="s">
        <v>480</v>
      </c>
      <c r="B275">
        <v>4.59</v>
      </c>
      <c r="C275" s="4">
        <v>200</v>
      </c>
      <c r="D275">
        <f t="shared" si="24"/>
        <v>43.572984749455337</v>
      </c>
      <c r="E275" s="7">
        <f t="shared" si="26"/>
        <v>3.4860635892859323E-4</v>
      </c>
      <c r="F275" s="8">
        <f t="shared" si="28"/>
        <v>0.74446805284175255</v>
      </c>
      <c r="G275" s="7">
        <f t="shared" si="25"/>
        <v>4.5638264552789749E-4</v>
      </c>
      <c r="H275" s="8">
        <f t="shared" si="29"/>
        <v>0.42021307799768326</v>
      </c>
      <c r="I275">
        <f t="shared" si="27"/>
        <v>1.8953334340282568E-4</v>
      </c>
    </row>
    <row r="276" spans="1:9">
      <c r="A276" s="3" t="s">
        <v>15</v>
      </c>
      <c r="B276">
        <v>4.49</v>
      </c>
      <c r="C276" s="4">
        <v>195</v>
      </c>
      <c r="D276">
        <f t="shared" si="24"/>
        <v>43.429844097995542</v>
      </c>
      <c r="E276" s="7">
        <f t="shared" si="26"/>
        <v>3.3989119995537836E-4</v>
      </c>
      <c r="F276" s="8">
        <f t="shared" si="28"/>
        <v>0.74480794404170791</v>
      </c>
      <c r="G276" s="7">
        <f t="shared" si="25"/>
        <v>4.4643966850114596E-4</v>
      </c>
      <c r="H276" s="8">
        <f t="shared" si="29"/>
        <v>0.42065951766618442</v>
      </c>
      <c r="I276">
        <f t="shared" si="27"/>
        <v>9.9685926193021634E-4</v>
      </c>
    </row>
    <row r="277" spans="1:9">
      <c r="A277" s="3" t="s">
        <v>88</v>
      </c>
      <c r="B277">
        <v>23.54</v>
      </c>
      <c r="C277" s="4">
        <v>1018</v>
      </c>
      <c r="D277">
        <f t="shared" si="24"/>
        <v>43.24553950722175</v>
      </c>
      <c r="E277" s="7">
        <f t="shared" si="26"/>
        <v>1.7744063669465394E-3</v>
      </c>
      <c r="F277" s="8">
        <f t="shared" si="28"/>
        <v>0.7465823504086545</v>
      </c>
      <c r="G277" s="7">
        <f t="shared" si="25"/>
        <v>2.3405767920973218E-3</v>
      </c>
      <c r="H277" s="8">
        <f t="shared" si="29"/>
        <v>0.42300009445828174</v>
      </c>
      <c r="I277">
        <f t="shared" si="27"/>
        <v>2.8055067916493703E-4</v>
      </c>
    </row>
    <row r="278" spans="1:9">
      <c r="A278" s="3" t="s">
        <v>564</v>
      </c>
      <c r="B278">
        <v>6.62</v>
      </c>
      <c r="C278" s="4">
        <v>286</v>
      </c>
      <c r="D278">
        <f t="shared" si="24"/>
        <v>43.202416918429002</v>
      </c>
      <c r="E278" s="7">
        <f t="shared" si="26"/>
        <v>4.9850709326788834E-4</v>
      </c>
      <c r="F278" s="8">
        <f t="shared" si="28"/>
        <v>0.74708085750192244</v>
      </c>
      <c r="G278" s="7">
        <f t="shared" si="25"/>
        <v>6.5822507917095454E-4</v>
      </c>
      <c r="H278" s="8">
        <f t="shared" si="29"/>
        <v>0.4236583195374527</v>
      </c>
      <c r="I278">
        <f t="shared" si="27"/>
        <v>6.9092038581675119E-4</v>
      </c>
    </row>
    <row r="279" spans="1:9">
      <c r="A279" s="3" t="s">
        <v>101</v>
      </c>
      <c r="B279">
        <v>16.28</v>
      </c>
      <c r="C279" s="4">
        <v>702</v>
      </c>
      <c r="D279">
        <f t="shared" si="24"/>
        <v>43.120393120393118</v>
      </c>
      <c r="E279" s="7">
        <f t="shared" si="26"/>
        <v>1.2236083198393622E-3</v>
      </c>
      <c r="F279" s="8">
        <f t="shared" si="28"/>
        <v>0.7483044658217618</v>
      </c>
      <c r="G279" s="7">
        <f t="shared" si="25"/>
        <v>1.6187166599551572E-3</v>
      </c>
      <c r="H279" s="8">
        <f t="shared" si="29"/>
        <v>0.42527703619740787</v>
      </c>
      <c r="I279">
        <f t="shared" si="27"/>
        <v>4.5811686974644994E-4</v>
      </c>
    </row>
    <row r="280" spans="1:9">
      <c r="A280" s="3" t="s">
        <v>484</v>
      </c>
      <c r="B280">
        <v>10.76</v>
      </c>
      <c r="C280" s="4">
        <v>462</v>
      </c>
      <c r="D280">
        <f t="shared" si="24"/>
        <v>42.936802973977699</v>
      </c>
      <c r="E280" s="7">
        <f t="shared" si="26"/>
        <v>8.0528068912505033E-4</v>
      </c>
      <c r="F280" s="8">
        <f t="shared" si="28"/>
        <v>0.7491097465108868</v>
      </c>
      <c r="G280" s="7">
        <f t="shared" si="25"/>
        <v>1.06986432807847E-3</v>
      </c>
      <c r="H280" s="8">
        <f t="shared" si="29"/>
        <v>0.42634690052548635</v>
      </c>
      <c r="I280">
        <f t="shared" si="27"/>
        <v>4.5662208785585134E-4</v>
      </c>
    </row>
    <row r="281" spans="1:9">
      <c r="A281" s="3" t="s">
        <v>447</v>
      </c>
      <c r="B281">
        <v>10.71</v>
      </c>
      <c r="C281" s="4">
        <v>459</v>
      </c>
      <c r="D281">
        <f t="shared" si="24"/>
        <v>42.857142857142854</v>
      </c>
      <c r="E281" s="7">
        <f t="shared" si="26"/>
        <v>8.0005159374112146E-4</v>
      </c>
      <c r="F281" s="8">
        <f t="shared" si="28"/>
        <v>0.74990979810462788</v>
      </c>
      <c r="G281" s="7">
        <f t="shared" si="25"/>
        <v>1.0648928395650943E-3</v>
      </c>
      <c r="H281" s="8">
        <f t="shared" si="29"/>
        <v>0.42741179336505142</v>
      </c>
      <c r="I281">
        <f t="shared" si="27"/>
        <v>1.9100531779597807E-4</v>
      </c>
    </row>
    <row r="282" spans="1:9">
      <c r="A282" s="3" t="s">
        <v>522</v>
      </c>
      <c r="B282">
        <v>4.4800000000000004</v>
      </c>
      <c r="C282" s="4">
        <v>192</v>
      </c>
      <c r="D282">
        <f t="shared" si="24"/>
        <v>42.857142857142854</v>
      </c>
      <c r="E282" s="7">
        <f t="shared" si="26"/>
        <v>3.3466210457144948E-4</v>
      </c>
      <c r="F282" s="8">
        <f t="shared" si="28"/>
        <v>0.75024446020919933</v>
      </c>
      <c r="G282" s="7">
        <f t="shared" si="25"/>
        <v>4.454453707984708E-4</v>
      </c>
      <c r="H282" s="8">
        <f t="shared" si="29"/>
        <v>0.42785723873584991</v>
      </c>
      <c r="I282">
        <f t="shared" si="27"/>
        <v>3.7827981601290528E-4</v>
      </c>
    </row>
    <row r="283" spans="1:9">
      <c r="A283" s="3" t="s">
        <v>469</v>
      </c>
      <c r="B283">
        <v>8.86</v>
      </c>
      <c r="C283" s="4">
        <v>379</v>
      </c>
      <c r="D283">
        <f t="shared" si="24"/>
        <v>42.776523702031604</v>
      </c>
      <c r="E283" s="7">
        <f t="shared" si="26"/>
        <v>6.606090501696841E-4</v>
      </c>
      <c r="F283" s="8">
        <f t="shared" si="28"/>
        <v>0.75090506925936906</v>
      </c>
      <c r="G283" s="7">
        <f t="shared" si="25"/>
        <v>8.8094776457018991E-4</v>
      </c>
      <c r="H283" s="8">
        <f t="shared" si="29"/>
        <v>0.42873818650042012</v>
      </c>
      <c r="I283">
        <f t="shared" si="27"/>
        <v>2.7009369462949184E-4</v>
      </c>
    </row>
    <row r="284" spans="1:9">
      <c r="A284" s="3" t="s">
        <v>230</v>
      </c>
      <c r="B284">
        <v>6.32</v>
      </c>
      <c r="C284" s="4">
        <v>270</v>
      </c>
      <c r="D284">
        <f t="shared" si="24"/>
        <v>42.721518987341767</v>
      </c>
      <c r="E284" s="7">
        <f t="shared" si="26"/>
        <v>4.7061858455360085E-4</v>
      </c>
      <c r="F284" s="8">
        <f t="shared" si="28"/>
        <v>0.75137568784392261</v>
      </c>
      <c r="G284" s="7">
        <f t="shared" si="25"/>
        <v>6.2839614809069989E-4</v>
      </c>
      <c r="H284" s="8">
        <f t="shared" si="29"/>
        <v>0.4293665826485108</v>
      </c>
      <c r="I284">
        <f t="shared" si="27"/>
        <v>1.2609353023512737E-4</v>
      </c>
    </row>
    <row r="285" spans="1:9">
      <c r="A285" s="3" t="s">
        <v>554</v>
      </c>
      <c r="B285">
        <v>2.95</v>
      </c>
      <c r="C285" s="4">
        <v>126</v>
      </c>
      <c r="D285">
        <f t="shared" si="24"/>
        <v>42.711864406779661</v>
      </c>
      <c r="E285" s="7">
        <f t="shared" si="26"/>
        <v>2.1962200612501374E-4</v>
      </c>
      <c r="F285" s="8">
        <f t="shared" si="28"/>
        <v>0.75159530985004763</v>
      </c>
      <c r="G285" s="7">
        <f t="shared" si="25"/>
        <v>2.9331782228917162E-4</v>
      </c>
      <c r="H285" s="8">
        <f t="shared" si="29"/>
        <v>0.42965990047079999</v>
      </c>
      <c r="I285">
        <f t="shared" si="27"/>
        <v>3.8425426249222294E-4</v>
      </c>
    </row>
    <row r="286" spans="1:9">
      <c r="A286" s="3" t="s">
        <v>328</v>
      </c>
      <c r="B286">
        <v>8.9600000000000009</v>
      </c>
      <c r="C286" s="4">
        <v>381</v>
      </c>
      <c r="D286">
        <f t="shared" si="24"/>
        <v>42.522321428571423</v>
      </c>
      <c r="E286" s="7">
        <f t="shared" si="26"/>
        <v>6.6409511375897009E-4</v>
      </c>
      <c r="F286" s="8">
        <f t="shared" si="28"/>
        <v>0.75225940496380661</v>
      </c>
      <c r="G286" s="7">
        <f t="shared" si="25"/>
        <v>8.908907415969416E-4</v>
      </c>
      <c r="H286" s="8">
        <f t="shared" si="29"/>
        <v>0.43055079121239692</v>
      </c>
      <c r="I286">
        <f t="shared" si="27"/>
        <v>1.4624046202410534E-4</v>
      </c>
    </row>
    <row r="287" spans="1:9">
      <c r="A287" s="3" t="s">
        <v>442</v>
      </c>
      <c r="B287">
        <v>3.41</v>
      </c>
      <c r="C287" s="4">
        <v>145</v>
      </c>
      <c r="D287">
        <f t="shared" si="24"/>
        <v>42.521994134897362</v>
      </c>
      <c r="E287" s="7">
        <f t="shared" si="26"/>
        <v>2.5273961022323011E-4</v>
      </c>
      <c r="F287" s="8">
        <f t="shared" si="28"/>
        <v>0.75251214457402982</v>
      </c>
      <c r="G287" s="7">
        <f t="shared" si="25"/>
        <v>3.3905551661222885E-4</v>
      </c>
      <c r="H287" s="8">
        <f t="shared" si="29"/>
        <v>0.43088984672900915</v>
      </c>
      <c r="I287">
        <f t="shared" si="27"/>
        <v>3.835088732688785E-4</v>
      </c>
    </row>
    <row r="288" spans="1:9">
      <c r="A288" s="3" t="s">
        <v>478</v>
      </c>
      <c r="B288">
        <v>8.94</v>
      </c>
      <c r="C288" s="4">
        <v>380</v>
      </c>
      <c r="D288">
        <f t="shared" si="24"/>
        <v>42.505592841163313</v>
      </c>
      <c r="E288" s="7">
        <f t="shared" si="26"/>
        <v>6.6235208196432709E-4</v>
      </c>
      <c r="F288" s="8">
        <f t="shared" si="28"/>
        <v>0.75317449665599412</v>
      </c>
      <c r="G288" s="7">
        <f t="shared" si="25"/>
        <v>8.8890214619159118E-4</v>
      </c>
      <c r="H288" s="8">
        <f t="shared" si="29"/>
        <v>0.43177874887520074</v>
      </c>
      <c r="I288">
        <f t="shared" si="27"/>
        <v>1.3579702853888653E-4</v>
      </c>
    </row>
    <row r="289" spans="1:9">
      <c r="A289" s="3" t="s">
        <v>406</v>
      </c>
      <c r="B289">
        <v>3.16</v>
      </c>
      <c r="C289" s="4">
        <v>134</v>
      </c>
      <c r="D289">
        <f t="shared" si="24"/>
        <v>42.405063291139236</v>
      </c>
      <c r="E289" s="7">
        <f t="shared" si="26"/>
        <v>2.3356626048215746E-4</v>
      </c>
      <c r="F289" s="8">
        <f t="shared" si="28"/>
        <v>0.75340806291647633</v>
      </c>
      <c r="G289" s="7">
        <f t="shared" si="25"/>
        <v>3.1419807404534995E-4</v>
      </c>
      <c r="H289" s="8">
        <f t="shared" si="29"/>
        <v>0.4320929469492461</v>
      </c>
      <c r="I289">
        <f t="shared" si="27"/>
        <v>1.1572631105283282E-3</v>
      </c>
    </row>
    <row r="290" spans="1:9">
      <c r="A290" s="3" t="s">
        <v>573</v>
      </c>
      <c r="B290">
        <v>26.92</v>
      </c>
      <c r="C290" s="4">
        <v>1141</v>
      </c>
      <c r="D290">
        <f t="shared" si="24"/>
        <v>42.384843982169386</v>
      </c>
      <c r="E290" s="7">
        <f t="shared" si="26"/>
        <v>1.9887992776876245E-3</v>
      </c>
      <c r="F290" s="8">
        <f t="shared" si="28"/>
        <v>0.75539686219416391</v>
      </c>
      <c r="G290" s="7">
        <f t="shared" si="25"/>
        <v>2.6766494156015251E-3</v>
      </c>
      <c r="H290" s="8">
        <f t="shared" si="29"/>
        <v>0.43476959636484763</v>
      </c>
      <c r="I290">
        <f t="shared" si="27"/>
        <v>4.9843104170244068E-4</v>
      </c>
    </row>
    <row r="291" spans="1:9">
      <c r="A291" s="3" t="s">
        <v>486</v>
      </c>
      <c r="B291">
        <v>11.58</v>
      </c>
      <c r="C291" s="4">
        <v>490</v>
      </c>
      <c r="D291">
        <f t="shared" si="24"/>
        <v>42.314335060449046</v>
      </c>
      <c r="E291" s="7">
        <f t="shared" si="26"/>
        <v>8.5408557937505334E-4</v>
      </c>
      <c r="F291" s="8">
        <f t="shared" si="28"/>
        <v>0.75625094777353896</v>
      </c>
      <c r="G291" s="7">
        <f t="shared" si="25"/>
        <v>1.151396739697833E-3</v>
      </c>
      <c r="H291" s="8">
        <f t="shared" si="29"/>
        <v>0.43592099310454546</v>
      </c>
      <c r="I291">
        <f t="shared" si="27"/>
        <v>1.813174433210607E-4</v>
      </c>
    </row>
    <row r="292" spans="1:9">
      <c r="A292" s="3" t="s">
        <v>546</v>
      </c>
      <c r="B292">
        <v>4.21</v>
      </c>
      <c r="C292" s="4">
        <v>178</v>
      </c>
      <c r="D292">
        <f t="shared" si="24"/>
        <v>42.280285035629454</v>
      </c>
      <c r="E292" s="7">
        <f t="shared" si="26"/>
        <v>3.1025965944644798E-4</v>
      </c>
      <c r="F292" s="8">
        <f t="shared" si="28"/>
        <v>0.75656120743298538</v>
      </c>
      <c r="G292" s="7">
        <f t="shared" si="25"/>
        <v>4.1859933282624147E-4</v>
      </c>
      <c r="H292" s="8">
        <f t="shared" si="29"/>
        <v>0.43633959243737169</v>
      </c>
      <c r="I292">
        <f t="shared" si="27"/>
        <v>3.6115531263830603E-4</v>
      </c>
    </row>
    <row r="293" spans="1:9">
      <c r="A293" s="3" t="s">
        <v>404</v>
      </c>
      <c r="B293">
        <v>8.3699999999999992</v>
      </c>
      <c r="C293" s="4">
        <v>353</v>
      </c>
      <c r="D293">
        <f t="shared" si="24"/>
        <v>42.174432497013143</v>
      </c>
      <c r="E293" s="7">
        <f t="shared" si="26"/>
        <v>6.1529022350896698E-4</v>
      </c>
      <c r="F293" s="8">
        <f t="shared" si="28"/>
        <v>0.75717649765649431</v>
      </c>
      <c r="G293" s="7">
        <f t="shared" si="25"/>
        <v>8.3222717713910715E-4</v>
      </c>
      <c r="H293" s="8">
        <f t="shared" si="29"/>
        <v>0.43717181961451079</v>
      </c>
      <c r="I293">
        <f t="shared" si="27"/>
        <v>4.2085358011756391E-4</v>
      </c>
    </row>
    <row r="294" spans="1:9">
      <c r="A294" s="3" t="s">
        <v>507</v>
      </c>
      <c r="B294">
        <v>9.75</v>
      </c>
      <c r="C294" s="4">
        <v>411</v>
      </c>
      <c r="D294">
        <f t="shared" si="24"/>
        <v>42.153846153846153</v>
      </c>
      <c r="E294" s="7">
        <f t="shared" si="26"/>
        <v>7.1638606759825908E-4</v>
      </c>
      <c r="F294" s="8">
        <f t="shared" si="28"/>
        <v>0.75789288372409258</v>
      </c>
      <c r="G294" s="7">
        <f t="shared" si="25"/>
        <v>9.6944026010827901E-4</v>
      </c>
      <c r="H294" s="8">
        <f t="shared" si="29"/>
        <v>0.43814125987461905</v>
      </c>
      <c r="I294">
        <f t="shared" si="27"/>
        <v>4.2163752025070611E-4</v>
      </c>
    </row>
    <row r="295" spans="1:9">
      <c r="A295" s="3" t="s">
        <v>533</v>
      </c>
      <c r="B295">
        <v>9.73</v>
      </c>
      <c r="C295" s="4">
        <v>408</v>
      </c>
      <c r="D295">
        <f t="shared" si="24"/>
        <v>41.932168550873584</v>
      </c>
      <c r="E295" s="7">
        <f t="shared" si="26"/>
        <v>7.1115697221433021E-4</v>
      </c>
      <c r="F295" s="8">
        <f t="shared" si="28"/>
        <v>0.75860404069630694</v>
      </c>
      <c r="G295" s="7">
        <f t="shared" si="25"/>
        <v>9.6745166470292869E-4</v>
      </c>
      <c r="H295" s="8">
        <f t="shared" si="29"/>
        <v>0.43910871153932196</v>
      </c>
      <c r="I295">
        <f t="shared" si="27"/>
        <v>1.7984927826525388E-4</v>
      </c>
    </row>
    <row r="296" spans="1:9">
      <c r="A296" s="3" t="s">
        <v>389</v>
      </c>
      <c r="B296">
        <v>4.1500000000000004</v>
      </c>
      <c r="C296" s="4">
        <v>174</v>
      </c>
      <c r="D296">
        <f t="shared" si="24"/>
        <v>41.92771084337349</v>
      </c>
      <c r="E296" s="7">
        <f t="shared" si="26"/>
        <v>3.0328753226787611E-4</v>
      </c>
      <c r="F296" s="8">
        <f t="shared" si="28"/>
        <v>0.75890732822857476</v>
      </c>
      <c r="G296" s="7">
        <f t="shared" si="25"/>
        <v>4.1263354661019057E-4</v>
      </c>
      <c r="H296" s="8">
        <f t="shared" si="29"/>
        <v>0.43952134508593216</v>
      </c>
      <c r="I296">
        <f t="shared" si="27"/>
        <v>3.1642828161049241E-4</v>
      </c>
    </row>
    <row r="297" spans="1:9">
      <c r="A297" s="3" t="s">
        <v>503</v>
      </c>
      <c r="B297">
        <v>7.29</v>
      </c>
      <c r="C297" s="4">
        <v>305</v>
      </c>
      <c r="D297">
        <f t="shared" si="24"/>
        <v>41.838134430727024</v>
      </c>
      <c r="E297" s="7">
        <f t="shared" si="26"/>
        <v>5.3162469736610461E-4</v>
      </c>
      <c r="F297" s="8">
        <f t="shared" si="28"/>
        <v>0.75943895292594088</v>
      </c>
      <c r="G297" s="7">
        <f t="shared" si="25"/>
        <v>7.2484302525019015E-4</v>
      </c>
      <c r="H297" s="8">
        <f t="shared" si="29"/>
        <v>0.44024618811118232</v>
      </c>
      <c r="I297">
        <f t="shared" si="27"/>
        <v>9.0376243872608564E-4</v>
      </c>
    </row>
    <row r="298" spans="1:9">
      <c r="A298" s="3" t="s">
        <v>592</v>
      </c>
      <c r="B298">
        <v>20.82</v>
      </c>
      <c r="C298" s="4">
        <v>871</v>
      </c>
      <c r="D298">
        <f t="shared" si="24"/>
        <v>41.834774255523534</v>
      </c>
      <c r="E298" s="7">
        <f t="shared" si="26"/>
        <v>1.5181806931340235E-3</v>
      </c>
      <c r="F298" s="8">
        <f t="shared" si="28"/>
        <v>0.76095713361907491</v>
      </c>
      <c r="G298" s="7">
        <f t="shared" si="25"/>
        <v>2.0701278169696787E-3</v>
      </c>
      <c r="H298" s="8">
        <f t="shared" si="29"/>
        <v>0.44231631592815202</v>
      </c>
      <c r="I298">
        <f t="shared" si="27"/>
        <v>1.6568697834024038E-4</v>
      </c>
    </row>
    <row r="299" spans="1:9">
      <c r="A299" s="3" t="s">
        <v>438</v>
      </c>
      <c r="B299">
        <v>3.81</v>
      </c>
      <c r="C299" s="4">
        <v>159</v>
      </c>
      <c r="D299">
        <f t="shared" si="24"/>
        <v>41.732283464566926</v>
      </c>
      <c r="E299" s="7">
        <f t="shared" si="26"/>
        <v>2.7714205534823161E-4</v>
      </c>
      <c r="F299" s="8">
        <f t="shared" si="28"/>
        <v>0.76123427567442314</v>
      </c>
      <c r="G299" s="7">
        <f t="shared" si="25"/>
        <v>3.7882742471923519E-4</v>
      </c>
      <c r="H299" s="8">
        <f t="shared" si="29"/>
        <v>0.44269514335287125</v>
      </c>
      <c r="I299">
        <f t="shared" si="27"/>
        <v>1.6010165410992871E-3</v>
      </c>
    </row>
    <row r="300" spans="1:9">
      <c r="A300" s="3" t="s">
        <v>285</v>
      </c>
      <c r="B300">
        <v>36.729999999999997</v>
      </c>
      <c r="C300" s="4">
        <v>1528</v>
      </c>
      <c r="D300">
        <f t="shared" si="24"/>
        <v>41.60087122243398</v>
      </c>
      <c r="E300" s="7">
        <f t="shared" si="26"/>
        <v>2.6633525822144523E-3</v>
      </c>
      <c r="F300" s="8">
        <f t="shared" si="28"/>
        <v>0.76389762825663765</v>
      </c>
      <c r="G300" s="7">
        <f t="shared" si="25"/>
        <v>3.6520554619258547E-3</v>
      </c>
      <c r="H300" s="8">
        <f t="shared" si="29"/>
        <v>0.44634719881479712</v>
      </c>
      <c r="I300">
        <f t="shared" si="27"/>
        <v>1.0897368887929915E-4</v>
      </c>
    </row>
    <row r="301" spans="1:9">
      <c r="A301" s="3" t="s">
        <v>568</v>
      </c>
      <c r="B301">
        <v>2.5</v>
      </c>
      <c r="C301" s="4">
        <v>104</v>
      </c>
      <c r="D301">
        <f t="shared" si="24"/>
        <v>41.6</v>
      </c>
      <c r="E301" s="7">
        <f t="shared" si="26"/>
        <v>1.8127530664286846E-4</v>
      </c>
      <c r="F301" s="8">
        <f t="shared" si="28"/>
        <v>0.76407890356328056</v>
      </c>
      <c r="G301" s="7">
        <f t="shared" si="25"/>
        <v>2.4857442566878949E-4</v>
      </c>
      <c r="H301" s="8">
        <f t="shared" si="29"/>
        <v>0.4465957732404659</v>
      </c>
      <c r="I301">
        <f t="shared" si="27"/>
        <v>2.2243087421491836E-4</v>
      </c>
    </row>
    <row r="302" spans="1:9">
      <c r="A302" s="3" t="s">
        <v>95</v>
      </c>
      <c r="B302">
        <v>5.0999999999999996</v>
      </c>
      <c r="C302" s="4">
        <v>212</v>
      </c>
      <c r="D302">
        <f t="shared" si="24"/>
        <v>41.568627450980394</v>
      </c>
      <c r="E302" s="7">
        <f t="shared" si="26"/>
        <v>3.695227404643088E-4</v>
      </c>
      <c r="F302" s="8">
        <f t="shared" si="28"/>
        <v>0.76444842630374488</v>
      </c>
      <c r="G302" s="7">
        <f t="shared" si="25"/>
        <v>5.0709182836433046E-4</v>
      </c>
      <c r="H302" s="8">
        <f t="shared" si="29"/>
        <v>0.44710286506883024</v>
      </c>
      <c r="I302">
        <f t="shared" si="27"/>
        <v>3.3142371896571765E-4</v>
      </c>
    </row>
    <row r="303" spans="1:9">
      <c r="A303" s="3" t="s">
        <v>497</v>
      </c>
      <c r="B303">
        <v>7.59</v>
      </c>
      <c r="C303" s="4">
        <v>315</v>
      </c>
      <c r="D303">
        <f t="shared" si="24"/>
        <v>41.501976284584984</v>
      </c>
      <c r="E303" s="7">
        <f t="shared" si="26"/>
        <v>5.4905501531253434E-4</v>
      </c>
      <c r="F303" s="8">
        <f t="shared" si="28"/>
        <v>0.76499748131905743</v>
      </c>
      <c r="G303" s="7">
        <f t="shared" si="25"/>
        <v>7.546719563304449E-4</v>
      </c>
      <c r="H303" s="8">
        <f t="shared" si="29"/>
        <v>0.44785753702516068</v>
      </c>
      <c r="I303">
        <f t="shared" si="27"/>
        <v>1.1271648932670297E-4</v>
      </c>
    </row>
    <row r="304" spans="1:9">
      <c r="A304" s="3" t="s">
        <v>122</v>
      </c>
      <c r="B304">
        <v>2.58</v>
      </c>
      <c r="C304" s="4">
        <v>107</v>
      </c>
      <c r="D304">
        <f t="shared" si="24"/>
        <v>41.472868217054263</v>
      </c>
      <c r="E304" s="7">
        <f t="shared" si="26"/>
        <v>1.8650440202679737E-4</v>
      </c>
      <c r="F304" s="8">
        <f t="shared" si="28"/>
        <v>0.76518398572108426</v>
      </c>
      <c r="G304" s="7">
        <f t="shared" si="25"/>
        <v>2.5652880729019076E-4</v>
      </c>
      <c r="H304" s="8">
        <f t="shared" si="29"/>
        <v>0.44811406583245089</v>
      </c>
      <c r="I304">
        <f t="shared" si="27"/>
        <v>2.8072088964647968E-4</v>
      </c>
    </row>
    <row r="305" spans="1:9">
      <c r="A305" s="3" t="s">
        <v>614</v>
      </c>
      <c r="B305">
        <v>6.4</v>
      </c>
      <c r="C305" s="4">
        <v>264</v>
      </c>
      <c r="D305">
        <f t="shared" si="24"/>
        <v>41.25</v>
      </c>
      <c r="E305" s="7">
        <f t="shared" si="26"/>
        <v>4.6016039378574304E-4</v>
      </c>
      <c r="F305" s="8">
        <f t="shared" si="28"/>
        <v>0.76564414611486997</v>
      </c>
      <c r="G305" s="7">
        <f t="shared" si="25"/>
        <v>6.3635052971210116E-4</v>
      </c>
      <c r="H305" s="8">
        <f t="shared" si="29"/>
        <v>0.44875041636216301</v>
      </c>
      <c r="I305">
        <f t="shared" si="27"/>
        <v>6.9143704149082774E-4</v>
      </c>
    </row>
    <row r="306" spans="1:9">
      <c r="A306" s="3" t="s">
        <v>119</v>
      </c>
      <c r="B306">
        <v>15.72</v>
      </c>
      <c r="C306" s="4">
        <v>646</v>
      </c>
      <c r="D306">
        <f t="shared" si="24"/>
        <v>41.094147582697197</v>
      </c>
      <c r="E306" s="7">
        <f t="shared" si="26"/>
        <v>1.1259985393393562E-3</v>
      </c>
      <c r="F306" s="8">
        <f t="shared" si="28"/>
        <v>0.76677014465420934</v>
      </c>
      <c r="G306" s="7">
        <f t="shared" si="25"/>
        <v>1.5630359886053484E-3</v>
      </c>
      <c r="H306" s="8">
        <f t="shared" si="29"/>
        <v>0.45031345235076836</v>
      </c>
      <c r="I306">
        <f t="shared" si="27"/>
        <v>2.5387969913392983E-4</v>
      </c>
    </row>
    <row r="307" spans="1:9">
      <c r="A307" s="3" t="s">
        <v>298</v>
      </c>
      <c r="B307">
        <v>5.77</v>
      </c>
      <c r="C307" s="4">
        <v>237</v>
      </c>
      <c r="D307">
        <f t="shared" si="24"/>
        <v>41.074523396880416</v>
      </c>
      <c r="E307" s="7">
        <f t="shared" si="26"/>
        <v>4.1309853533038298E-4</v>
      </c>
      <c r="F307" s="8">
        <f t="shared" si="28"/>
        <v>0.76718324318953968</v>
      </c>
      <c r="G307" s="7">
        <f t="shared" si="25"/>
        <v>5.7370977444356607E-4</v>
      </c>
      <c r="H307" s="8">
        <f t="shared" si="29"/>
        <v>0.4508871621252119</v>
      </c>
      <c r="I307">
        <f t="shared" si="27"/>
        <v>6.5264856979574404E-4</v>
      </c>
    </row>
    <row r="308" spans="1:9">
      <c r="A308" s="3" t="s">
        <v>215</v>
      </c>
      <c r="B308">
        <v>14.82</v>
      </c>
      <c r="C308" s="4">
        <v>608</v>
      </c>
      <c r="D308">
        <f t="shared" si="24"/>
        <v>41.025641025641022</v>
      </c>
      <c r="E308" s="7">
        <f t="shared" si="26"/>
        <v>1.0597633311429234E-3</v>
      </c>
      <c r="F308" s="8">
        <f t="shared" si="28"/>
        <v>0.76824300652068256</v>
      </c>
      <c r="G308" s="7">
        <f t="shared" si="25"/>
        <v>1.4735491953645841E-3</v>
      </c>
      <c r="H308" s="8">
        <f t="shared" si="29"/>
        <v>0.45236071132057648</v>
      </c>
      <c r="I308">
        <f t="shared" si="27"/>
        <v>3.5246865957067053E-4</v>
      </c>
    </row>
    <row r="309" spans="1:9">
      <c r="A309" s="3" t="s">
        <v>483</v>
      </c>
      <c r="B309">
        <v>8</v>
      </c>
      <c r="C309" s="4">
        <v>328</v>
      </c>
      <c r="D309">
        <f t="shared" si="24"/>
        <v>41</v>
      </c>
      <c r="E309" s="7">
        <f t="shared" si="26"/>
        <v>5.7171442864289285E-4</v>
      </c>
      <c r="F309" s="8">
        <f t="shared" si="28"/>
        <v>0.76881472094932546</v>
      </c>
      <c r="G309" s="7">
        <f t="shared" si="25"/>
        <v>7.9543816214012639E-4</v>
      </c>
      <c r="H309" s="8">
        <f t="shared" si="29"/>
        <v>0.4531561494827166</v>
      </c>
      <c r="I309">
        <f t="shared" si="27"/>
        <v>2.8825371037971559E-4</v>
      </c>
    </row>
    <row r="310" spans="1:9">
      <c r="A310" s="3" t="s">
        <v>427</v>
      </c>
      <c r="B310">
        <v>6.54</v>
      </c>
      <c r="C310" s="4">
        <v>268</v>
      </c>
      <c r="D310">
        <f t="shared" si="24"/>
        <v>40.978593272171253</v>
      </c>
      <c r="E310" s="7">
        <f t="shared" si="26"/>
        <v>4.6713252096431491E-4</v>
      </c>
      <c r="F310" s="8">
        <f t="shared" si="28"/>
        <v>0.76928185347028977</v>
      </c>
      <c r="G310" s="7">
        <f t="shared" si="25"/>
        <v>6.5027069754955327E-4</v>
      </c>
      <c r="H310" s="8">
        <f t="shared" si="29"/>
        <v>0.45380642018026612</v>
      </c>
      <c r="I310">
        <f t="shared" si="27"/>
        <v>1.8375266533143808E-4</v>
      </c>
    </row>
    <row r="311" spans="1:9">
      <c r="A311" s="3" t="s">
        <v>318</v>
      </c>
      <c r="B311">
        <v>4.1500000000000004</v>
      </c>
      <c r="C311" s="4">
        <v>169</v>
      </c>
      <c r="D311">
        <f t="shared" si="24"/>
        <v>40.722891566265055</v>
      </c>
      <c r="E311" s="7">
        <f t="shared" si="26"/>
        <v>2.9457237329466129E-4</v>
      </c>
      <c r="F311" s="8">
        <f t="shared" si="28"/>
        <v>0.76957642584358443</v>
      </c>
      <c r="G311" s="7">
        <f t="shared" si="25"/>
        <v>4.1263354661019057E-4</v>
      </c>
      <c r="H311" s="8">
        <f t="shared" si="29"/>
        <v>0.45421905372687632</v>
      </c>
      <c r="I311">
        <f t="shared" si="27"/>
        <v>2.8912381640627816E-4</v>
      </c>
    </row>
    <row r="312" spans="1:9">
      <c r="A312" s="3" t="s">
        <v>232</v>
      </c>
      <c r="B312">
        <v>6.51</v>
      </c>
      <c r="C312" s="4">
        <v>264</v>
      </c>
      <c r="D312">
        <f t="shared" si="24"/>
        <v>40.552995391705068</v>
      </c>
      <c r="E312" s="7">
        <f t="shared" si="26"/>
        <v>4.6016039378574304E-4</v>
      </c>
      <c r="F312" s="8">
        <f t="shared" si="28"/>
        <v>0.77003658623737015</v>
      </c>
      <c r="G312" s="7">
        <f t="shared" si="25"/>
        <v>6.4728780444152779E-4</v>
      </c>
      <c r="H312" s="8">
        <f t="shared" si="29"/>
        <v>0.45486634153131783</v>
      </c>
      <c r="I312">
        <f t="shared" si="27"/>
        <v>3.0408311704965829E-4</v>
      </c>
    </row>
    <row r="313" spans="1:9">
      <c r="A313" s="3" t="s">
        <v>201</v>
      </c>
      <c r="B313">
        <v>6.84</v>
      </c>
      <c r="C313" s="4">
        <v>277</v>
      </c>
      <c r="D313">
        <f t="shared" si="24"/>
        <v>40.497076023391813</v>
      </c>
      <c r="E313" s="7">
        <f t="shared" si="26"/>
        <v>4.828198071161016E-4</v>
      </c>
      <c r="F313" s="8">
        <f t="shared" si="28"/>
        <v>0.77051940604448621</v>
      </c>
      <c r="G313" s="7">
        <f t="shared" si="25"/>
        <v>6.8009962862980802E-4</v>
      </c>
      <c r="H313" s="8">
        <f t="shared" si="29"/>
        <v>0.45554644115994763</v>
      </c>
      <c r="I313">
        <f t="shared" si="27"/>
        <v>1.8454479086055242E-4</v>
      </c>
    </row>
    <row r="314" spans="1:9">
      <c r="A314" s="3" t="s">
        <v>214</v>
      </c>
      <c r="B314">
        <v>4.1500000000000004</v>
      </c>
      <c r="C314" s="4">
        <v>168</v>
      </c>
      <c r="D314">
        <f t="shared" si="24"/>
        <v>40.481927710843372</v>
      </c>
      <c r="E314" s="7">
        <f t="shared" si="26"/>
        <v>2.928293415000183E-4</v>
      </c>
      <c r="F314" s="8">
        <f t="shared" si="28"/>
        <v>0.7708122353859862</v>
      </c>
      <c r="G314" s="7">
        <f t="shared" si="25"/>
        <v>4.1263354661019057E-4</v>
      </c>
      <c r="H314" s="8">
        <f t="shared" si="29"/>
        <v>0.45595907470655783</v>
      </c>
      <c r="I314">
        <f t="shared" si="27"/>
        <v>1.7035121728126157E-4</v>
      </c>
    </row>
    <row r="315" spans="1:9">
      <c r="A315" s="3" t="s">
        <v>466</v>
      </c>
      <c r="B315">
        <v>3.83</v>
      </c>
      <c r="C315" s="4">
        <v>155</v>
      </c>
      <c r="D315">
        <f t="shared" si="24"/>
        <v>40.469973890339425</v>
      </c>
      <c r="E315" s="7">
        <f t="shared" si="26"/>
        <v>2.7016992816965974E-4</v>
      </c>
      <c r="F315" s="8">
        <f t="shared" si="28"/>
        <v>0.77108240531415584</v>
      </c>
      <c r="G315" s="7">
        <f t="shared" si="25"/>
        <v>3.808160201245855E-4</v>
      </c>
      <c r="H315" s="8">
        <f t="shared" si="29"/>
        <v>0.45633989072668241</v>
      </c>
      <c r="I315">
        <f t="shared" si="27"/>
        <v>3.3099408879894154E-4</v>
      </c>
    </row>
    <row r="316" spans="1:9">
      <c r="A316" s="3" t="s">
        <v>53</v>
      </c>
      <c r="B316">
        <v>7.44</v>
      </c>
      <c r="C316" s="4">
        <v>301</v>
      </c>
      <c r="D316">
        <f t="shared" si="24"/>
        <v>40.456989247311824</v>
      </c>
      <c r="E316" s="7">
        <f t="shared" si="26"/>
        <v>5.2465257018753284E-4</v>
      </c>
      <c r="F316" s="8">
        <f t="shared" si="28"/>
        <v>0.77160705788434336</v>
      </c>
      <c r="G316" s="7">
        <f t="shared" si="25"/>
        <v>7.3975749079031752E-4</v>
      </c>
      <c r="H316" s="8">
        <f t="shared" si="29"/>
        <v>0.45707964821747271</v>
      </c>
      <c r="I316">
        <f t="shared" si="27"/>
        <v>2.24374863805199E-3</v>
      </c>
    </row>
    <row r="317" spans="1:9">
      <c r="A317" s="3" t="s">
        <v>136</v>
      </c>
      <c r="B317">
        <v>50.43</v>
      </c>
      <c r="C317" s="4">
        <v>2040</v>
      </c>
      <c r="D317">
        <f t="shared" si="24"/>
        <v>40.452111838191556</v>
      </c>
      <c r="E317" s="7">
        <f t="shared" si="26"/>
        <v>3.5557848610716508E-3</v>
      </c>
      <c r="F317" s="8">
        <f t="shared" si="28"/>
        <v>0.77516284274541503</v>
      </c>
      <c r="G317" s="7">
        <f t="shared" si="25"/>
        <v>5.0142433145908211E-3</v>
      </c>
      <c r="H317" s="8">
        <f t="shared" si="29"/>
        <v>0.46209389153206354</v>
      </c>
      <c r="I317">
        <f t="shared" si="27"/>
        <v>2.0623574689748736E-4</v>
      </c>
    </row>
    <row r="318" spans="1:9">
      <c r="A318" s="3" t="s">
        <v>612</v>
      </c>
      <c r="B318">
        <v>4.63</v>
      </c>
      <c r="C318" s="4">
        <v>187</v>
      </c>
      <c r="D318">
        <f t="shared" si="24"/>
        <v>40.388768898488124</v>
      </c>
      <c r="E318" s="7">
        <f t="shared" si="26"/>
        <v>3.2594694559823467E-4</v>
      </c>
      <c r="F318" s="8">
        <f t="shared" si="28"/>
        <v>0.77548878969101331</v>
      </c>
      <c r="G318" s="7">
        <f t="shared" si="25"/>
        <v>4.6035983633859812E-4</v>
      </c>
      <c r="H318" s="8">
        <f t="shared" si="29"/>
        <v>0.46255425136840211</v>
      </c>
      <c r="I318">
        <f t="shared" si="27"/>
        <v>7.7942065947400607E-4</v>
      </c>
    </row>
    <row r="319" spans="1:9">
      <c r="A319" s="3" t="s">
        <v>340</v>
      </c>
      <c r="B319">
        <v>17.48</v>
      </c>
      <c r="C319" s="4">
        <v>705</v>
      </c>
      <c r="D319">
        <f t="shared" si="24"/>
        <v>40.331807780320368</v>
      </c>
      <c r="E319" s="7">
        <f t="shared" si="26"/>
        <v>1.2288374152232911E-3</v>
      </c>
      <c r="F319" s="8">
        <f t="shared" si="28"/>
        <v>0.7767176271062366</v>
      </c>
      <c r="G319" s="7">
        <f t="shared" si="25"/>
        <v>1.738032384276176E-3</v>
      </c>
      <c r="H319" s="8">
        <f t="shared" si="29"/>
        <v>0.46429228375267828</v>
      </c>
      <c r="I319">
        <f t="shared" si="27"/>
        <v>4.2375832288504833E-4</v>
      </c>
    </row>
    <row r="320" spans="1:9">
      <c r="A320" s="3" t="s">
        <v>179</v>
      </c>
      <c r="B320">
        <v>9.49</v>
      </c>
      <c r="C320" s="4">
        <v>382</v>
      </c>
      <c r="D320">
        <f t="shared" si="24"/>
        <v>40.252897787144363</v>
      </c>
      <c r="E320" s="7">
        <f t="shared" si="26"/>
        <v>6.6583814555361308E-4</v>
      </c>
      <c r="F320" s="8">
        <f t="shared" si="28"/>
        <v>0.77738346525179025</v>
      </c>
      <c r="G320" s="7">
        <f t="shared" si="25"/>
        <v>9.4358851983872489E-4</v>
      </c>
      <c r="H320" s="8">
        <f t="shared" si="29"/>
        <v>0.465235872272517</v>
      </c>
      <c r="I320">
        <f t="shared" si="27"/>
        <v>2.5488094827069707E-4</v>
      </c>
    </row>
    <row r="321" spans="1:9">
      <c r="A321" s="3" t="s">
        <v>466</v>
      </c>
      <c r="B321">
        <v>5.7</v>
      </c>
      <c r="C321" s="4">
        <v>229</v>
      </c>
      <c r="D321">
        <f t="shared" si="24"/>
        <v>40.175438596491226</v>
      </c>
      <c r="E321" s="7">
        <f t="shared" si="26"/>
        <v>3.9915428097323923E-4</v>
      </c>
      <c r="F321" s="8">
        <f t="shared" si="28"/>
        <v>0.77778261953276351</v>
      </c>
      <c r="G321" s="7">
        <f t="shared" si="25"/>
        <v>5.6674969052484007E-4</v>
      </c>
      <c r="H321" s="8">
        <f t="shared" si="29"/>
        <v>0.46580262196304184</v>
      </c>
      <c r="I321">
        <f t="shared" si="27"/>
        <v>1.7715210278829163E-4</v>
      </c>
    </row>
    <row r="322" spans="1:9">
      <c r="A322" s="3" t="s">
        <v>80</v>
      </c>
      <c r="B322">
        <v>3.96</v>
      </c>
      <c r="C322" s="4">
        <v>159</v>
      </c>
      <c r="D322">
        <f t="shared" ref="D322:D385" si="30">C322/B322</f>
        <v>40.151515151515149</v>
      </c>
      <c r="E322" s="7">
        <f t="shared" si="26"/>
        <v>2.7714205534823161E-4</v>
      </c>
      <c r="F322" s="8">
        <f t="shared" si="28"/>
        <v>0.77805976158811174</v>
      </c>
      <c r="G322" s="7">
        <f t="shared" ref="G322:G385" si="31">B322/10057.35</f>
        <v>3.9374189025936256E-4</v>
      </c>
      <c r="H322" s="8">
        <f t="shared" si="29"/>
        <v>0.46619636385330121</v>
      </c>
      <c r="I322">
        <f t="shared" si="27"/>
        <v>1.7719107483954444E-4</v>
      </c>
    </row>
    <row r="323" spans="1:9">
      <c r="A323" s="3" t="s">
        <v>259</v>
      </c>
      <c r="B323">
        <v>3.95</v>
      </c>
      <c r="C323" s="4">
        <v>158</v>
      </c>
      <c r="D323">
        <f t="shared" si="30"/>
        <v>40</v>
      </c>
      <c r="E323" s="7">
        <f t="shared" ref="E323:E386" si="32">C323/573713</f>
        <v>2.7539902355358861E-4</v>
      </c>
      <c r="F323" s="8">
        <f t="shared" si="28"/>
        <v>0.7783351606116653</v>
      </c>
      <c r="G323" s="7">
        <f t="shared" si="31"/>
        <v>3.9274759255668741E-4</v>
      </c>
      <c r="H323" s="8">
        <f t="shared" si="29"/>
        <v>0.46658911144585791</v>
      </c>
      <c r="I323">
        <f t="shared" ref="I323:I386" si="33">F323*H324-F324*H323</f>
        <v>1.4954146079593222E-4</v>
      </c>
    </row>
    <row r="324" spans="1:9">
      <c r="A324" s="3" t="s">
        <v>364</v>
      </c>
      <c r="B324">
        <v>3.33</v>
      </c>
      <c r="C324" s="4">
        <v>133</v>
      </c>
      <c r="D324">
        <f t="shared" si="30"/>
        <v>39.93993993993994</v>
      </c>
      <c r="E324" s="7">
        <f t="shared" si="32"/>
        <v>2.3182322868751449E-4</v>
      </c>
      <c r="F324" s="8">
        <f t="shared" ref="F324:F387" si="34">F323+E324</f>
        <v>0.77856698384035283</v>
      </c>
      <c r="G324" s="7">
        <f t="shared" si="31"/>
        <v>3.3110113499082758E-4</v>
      </c>
      <c r="H324" s="8">
        <f t="shared" ref="H324:H387" si="35">H323+G324</f>
        <v>0.46692021258084876</v>
      </c>
      <c r="I324">
        <f t="shared" si="33"/>
        <v>2.2648962054629962E-3</v>
      </c>
    </row>
    <row r="325" spans="1:9">
      <c r="A325" s="3" t="s">
        <v>111</v>
      </c>
      <c r="B325">
        <v>50.41</v>
      </c>
      <c r="C325" s="4">
        <v>2012</v>
      </c>
      <c r="D325">
        <f t="shared" si="30"/>
        <v>39.912715731005754</v>
      </c>
      <c r="E325" s="7">
        <f t="shared" si="32"/>
        <v>3.5069799708216478E-3</v>
      </c>
      <c r="F325" s="8">
        <f t="shared" si="34"/>
        <v>0.78207396381117444</v>
      </c>
      <c r="G325" s="7">
        <f t="shared" si="31"/>
        <v>5.0122547191854706E-3</v>
      </c>
      <c r="H325" s="8">
        <f t="shared" si="35"/>
        <v>0.47193246730003424</v>
      </c>
      <c r="I325">
        <f t="shared" si="33"/>
        <v>1.6601847907610212E-4</v>
      </c>
    </row>
    <row r="326" spans="1:9">
      <c r="A326" s="3" t="s">
        <v>477</v>
      </c>
      <c r="B326">
        <v>3.69</v>
      </c>
      <c r="C326" s="4">
        <v>147</v>
      </c>
      <c r="D326">
        <f t="shared" si="30"/>
        <v>39.837398373983739</v>
      </c>
      <c r="E326" s="7">
        <f t="shared" si="32"/>
        <v>2.5622567381251599E-4</v>
      </c>
      <c r="F326" s="8">
        <f t="shared" si="34"/>
        <v>0.782330189484987</v>
      </c>
      <c r="G326" s="7">
        <f t="shared" si="31"/>
        <v>3.6689585228713329E-4</v>
      </c>
      <c r="H326" s="8">
        <f t="shared" si="35"/>
        <v>0.47229936315232135</v>
      </c>
      <c r="I326">
        <f t="shared" si="33"/>
        <v>6.3866973157761242E-4</v>
      </c>
    </row>
    <row r="327" spans="1:9">
      <c r="A327" s="3" t="s">
        <v>563</v>
      </c>
      <c r="B327">
        <v>14.19</v>
      </c>
      <c r="C327" s="4">
        <v>565</v>
      </c>
      <c r="D327">
        <f t="shared" si="30"/>
        <v>39.816772374911913</v>
      </c>
      <c r="E327" s="7">
        <f t="shared" si="32"/>
        <v>9.8481296397327583E-4</v>
      </c>
      <c r="F327" s="8">
        <f t="shared" si="34"/>
        <v>0.78331500244896024</v>
      </c>
      <c r="G327" s="7">
        <f t="shared" si="31"/>
        <v>1.410908440096049E-3</v>
      </c>
      <c r="H327" s="8">
        <f t="shared" si="35"/>
        <v>0.47371027159241741</v>
      </c>
      <c r="I327">
        <f t="shared" si="33"/>
        <v>4.3827657401501741E-4</v>
      </c>
    </row>
    <row r="328" spans="1:9">
      <c r="A328" s="3" t="s">
        <v>360</v>
      </c>
      <c r="B328">
        <v>9.73</v>
      </c>
      <c r="C328" s="4">
        <v>387</v>
      </c>
      <c r="D328">
        <f t="shared" si="30"/>
        <v>39.773895169578623</v>
      </c>
      <c r="E328" s="7">
        <f t="shared" si="32"/>
        <v>6.7455330452682784E-4</v>
      </c>
      <c r="F328" s="8">
        <f t="shared" si="34"/>
        <v>0.78398955575348706</v>
      </c>
      <c r="G328" s="7">
        <f t="shared" si="31"/>
        <v>9.6745166470292869E-4</v>
      </c>
      <c r="H328" s="8">
        <f t="shared" si="35"/>
        <v>0.47467772325712032</v>
      </c>
      <c r="I328">
        <f t="shared" si="33"/>
        <v>1.4285785365902859E-4</v>
      </c>
    </row>
    <row r="329" spans="1:9">
      <c r="A329" s="3" t="s">
        <v>481</v>
      </c>
      <c r="B329">
        <v>3.17</v>
      </c>
      <c r="C329" s="4">
        <v>126</v>
      </c>
      <c r="D329">
        <f t="shared" si="30"/>
        <v>39.747634069400632</v>
      </c>
      <c r="E329" s="7">
        <f t="shared" si="32"/>
        <v>2.1962200612501374E-4</v>
      </c>
      <c r="F329" s="8">
        <f t="shared" si="34"/>
        <v>0.78420917775961207</v>
      </c>
      <c r="G329" s="7">
        <f t="shared" si="31"/>
        <v>3.1519237174802505E-4</v>
      </c>
      <c r="H329" s="8">
        <f t="shared" si="35"/>
        <v>0.47499291562886836</v>
      </c>
      <c r="I329">
        <f t="shared" si="33"/>
        <v>1.7801160922104042E-4</v>
      </c>
    </row>
    <row r="330" spans="1:9">
      <c r="A330" s="3" t="s">
        <v>488</v>
      </c>
      <c r="B330">
        <v>3.95</v>
      </c>
      <c r="C330" s="4">
        <v>157</v>
      </c>
      <c r="D330">
        <f t="shared" si="30"/>
        <v>39.746835443037973</v>
      </c>
      <c r="E330" s="7">
        <f t="shared" si="32"/>
        <v>2.7365599175894567E-4</v>
      </c>
      <c r="F330" s="8">
        <f t="shared" si="34"/>
        <v>0.78448283375137107</v>
      </c>
      <c r="G330" s="7">
        <f t="shared" si="31"/>
        <v>3.9274759255668741E-4</v>
      </c>
      <c r="H330" s="8">
        <f t="shared" si="35"/>
        <v>0.47538566322142506</v>
      </c>
      <c r="I330">
        <f t="shared" si="33"/>
        <v>6.3579046353678947E-5</v>
      </c>
    </row>
    <row r="331" spans="1:9">
      <c r="A331" s="3" t="s">
        <v>375</v>
      </c>
      <c r="B331">
        <v>1.41</v>
      </c>
      <c r="C331" s="4">
        <v>56</v>
      </c>
      <c r="D331">
        <f t="shared" si="30"/>
        <v>39.716312056737593</v>
      </c>
      <c r="E331" s="7">
        <f t="shared" si="32"/>
        <v>9.7609780500006104E-5</v>
      </c>
      <c r="F331" s="8">
        <f t="shared" si="34"/>
        <v>0.78458044353187106</v>
      </c>
      <c r="G331" s="7">
        <f t="shared" si="31"/>
        <v>1.4019597607719725E-4</v>
      </c>
      <c r="H331" s="8">
        <f t="shared" si="35"/>
        <v>0.47552585919750223</v>
      </c>
      <c r="I331">
        <f t="shared" si="33"/>
        <v>5.8576583317748732E-4</v>
      </c>
    </row>
    <row r="332" spans="1:9">
      <c r="A332" s="3" t="s">
        <v>534</v>
      </c>
      <c r="B332">
        <v>12.97</v>
      </c>
      <c r="C332" s="4">
        <v>514</v>
      </c>
      <c r="D332">
        <f t="shared" si="30"/>
        <v>39.629915188897456</v>
      </c>
      <c r="E332" s="7">
        <f t="shared" si="32"/>
        <v>8.9591834244648458E-4</v>
      </c>
      <c r="F332" s="8">
        <f t="shared" si="34"/>
        <v>0.78547636187431757</v>
      </c>
      <c r="G332" s="7">
        <f t="shared" si="31"/>
        <v>1.2896041203696799E-3</v>
      </c>
      <c r="H332" s="8">
        <f t="shared" si="35"/>
        <v>0.47681546331787189</v>
      </c>
      <c r="I332">
        <f t="shared" si="33"/>
        <v>1.7655878272720971E-3</v>
      </c>
    </row>
    <row r="333" spans="1:9">
      <c r="A333" s="3" t="s">
        <v>530</v>
      </c>
      <c r="B333">
        <v>39.08</v>
      </c>
      <c r="C333" s="4">
        <v>1548</v>
      </c>
      <c r="D333">
        <f t="shared" si="30"/>
        <v>39.611054247697034</v>
      </c>
      <c r="E333" s="7">
        <f t="shared" si="32"/>
        <v>2.6982132181073114E-3</v>
      </c>
      <c r="F333" s="8">
        <f t="shared" si="34"/>
        <v>0.78817457509242483</v>
      </c>
      <c r="G333" s="7">
        <f t="shared" si="31"/>
        <v>3.8857154220545169E-3</v>
      </c>
      <c r="H333" s="8">
        <f t="shared" si="35"/>
        <v>0.4807011787399264</v>
      </c>
      <c r="I333">
        <f t="shared" si="33"/>
        <v>3.8533080756614213E-4</v>
      </c>
    </row>
    <row r="334" spans="1:9">
      <c r="A334" s="3" t="s">
        <v>86</v>
      </c>
      <c r="B334">
        <v>8.52</v>
      </c>
      <c r="C334" s="4">
        <v>337</v>
      </c>
      <c r="D334">
        <f t="shared" si="30"/>
        <v>39.55399061032864</v>
      </c>
      <c r="E334" s="7">
        <f t="shared" si="32"/>
        <v>5.8740171479467959E-4</v>
      </c>
      <c r="F334" s="8">
        <f t="shared" si="34"/>
        <v>0.78876197680721949</v>
      </c>
      <c r="G334" s="7">
        <f t="shared" si="31"/>
        <v>8.4714164267923452E-4</v>
      </c>
      <c r="H334" s="8">
        <f t="shared" si="35"/>
        <v>0.48154832038260564</v>
      </c>
      <c r="I334">
        <f t="shared" si="33"/>
        <v>9.730476869667104E-4</v>
      </c>
    </row>
    <row r="335" spans="1:9">
      <c r="A335" s="3" t="s">
        <v>332</v>
      </c>
      <c r="B335">
        <v>21.44</v>
      </c>
      <c r="C335" s="4">
        <v>844</v>
      </c>
      <c r="D335">
        <f t="shared" si="30"/>
        <v>39.365671641791046</v>
      </c>
      <c r="E335" s="7">
        <f t="shared" si="32"/>
        <v>1.4711188346786634E-3</v>
      </c>
      <c r="F335" s="8">
        <f t="shared" si="34"/>
        <v>0.79023309564189814</v>
      </c>
      <c r="G335" s="7">
        <f t="shared" si="31"/>
        <v>2.1317742745355387E-3</v>
      </c>
      <c r="H335" s="8">
        <f t="shared" si="35"/>
        <v>0.48368009465714118</v>
      </c>
      <c r="I335">
        <f t="shared" si="33"/>
        <v>2.1410948425837351E-4</v>
      </c>
    </row>
    <row r="336" spans="1:9">
      <c r="A336" s="3" t="s">
        <v>423</v>
      </c>
      <c r="B336">
        <v>4.71</v>
      </c>
      <c r="C336" s="4">
        <v>185</v>
      </c>
      <c r="D336">
        <f t="shared" si="30"/>
        <v>39.27813163481953</v>
      </c>
      <c r="E336" s="7">
        <f t="shared" si="32"/>
        <v>3.2246088200894873E-4</v>
      </c>
      <c r="F336" s="8">
        <f t="shared" si="34"/>
        <v>0.79055555652390708</v>
      </c>
      <c r="G336" s="7">
        <f t="shared" si="31"/>
        <v>4.6831421795999939E-4</v>
      </c>
      <c r="H336" s="8">
        <f t="shared" si="35"/>
        <v>0.48414840887510119</v>
      </c>
      <c r="I336">
        <f t="shared" si="33"/>
        <v>1.8792810459428155E-4</v>
      </c>
    </row>
    <row r="337" spans="1:9">
      <c r="A337" s="3" t="s">
        <v>250</v>
      </c>
      <c r="B337">
        <v>4.13</v>
      </c>
      <c r="C337" s="4">
        <v>162</v>
      </c>
      <c r="D337">
        <f t="shared" si="30"/>
        <v>39.225181598062953</v>
      </c>
      <c r="E337" s="7">
        <f t="shared" si="32"/>
        <v>2.8237115073216049E-4</v>
      </c>
      <c r="F337" s="8">
        <f t="shared" si="34"/>
        <v>0.79083792767463923</v>
      </c>
      <c r="G337" s="7">
        <f t="shared" si="31"/>
        <v>4.106449512048402E-4</v>
      </c>
      <c r="H337" s="8">
        <f t="shared" si="35"/>
        <v>0.48455905382630604</v>
      </c>
      <c r="I337">
        <f t="shared" si="33"/>
        <v>5.6317280595569175E-4</v>
      </c>
    </row>
    <row r="338" spans="1:9">
      <c r="A338" s="3" t="s">
        <v>268</v>
      </c>
      <c r="B338">
        <v>12.35</v>
      </c>
      <c r="C338" s="4">
        <v>483</v>
      </c>
      <c r="D338">
        <f t="shared" si="30"/>
        <v>39.109311740890689</v>
      </c>
      <c r="E338" s="7">
        <f t="shared" si="32"/>
        <v>8.4188435681255259E-4</v>
      </c>
      <c r="F338" s="8">
        <f t="shared" si="34"/>
        <v>0.79167981203145177</v>
      </c>
      <c r="G338" s="7">
        <f t="shared" si="31"/>
        <v>1.2279576628038201E-3</v>
      </c>
      <c r="H338" s="8">
        <f t="shared" si="35"/>
        <v>0.48578701148910985</v>
      </c>
      <c r="I338">
        <f t="shared" si="33"/>
        <v>1.7453260105138035E-4</v>
      </c>
    </row>
    <row r="339" spans="1:9">
      <c r="A339" s="3" t="s">
        <v>277</v>
      </c>
      <c r="B339">
        <v>3.82</v>
      </c>
      <c r="C339" s="4">
        <v>149</v>
      </c>
      <c r="D339">
        <f t="shared" si="30"/>
        <v>39.005235602094245</v>
      </c>
      <c r="E339" s="7">
        <f t="shared" si="32"/>
        <v>2.5971173740180193E-4</v>
      </c>
      <c r="F339" s="8">
        <f t="shared" si="34"/>
        <v>0.79193952376885357</v>
      </c>
      <c r="G339" s="7">
        <f t="shared" si="31"/>
        <v>3.7982172242191029E-4</v>
      </c>
      <c r="H339" s="8">
        <f t="shared" si="35"/>
        <v>0.48616683321153176</v>
      </c>
      <c r="I339">
        <f t="shared" si="33"/>
        <v>2.1725644750109074E-4</v>
      </c>
    </row>
    <row r="340" spans="1:9">
      <c r="A340" s="3" t="s">
        <v>362</v>
      </c>
      <c r="B340">
        <v>4.75</v>
      </c>
      <c r="C340" s="4">
        <v>185</v>
      </c>
      <c r="D340">
        <f t="shared" si="30"/>
        <v>38.94736842105263</v>
      </c>
      <c r="E340" s="7">
        <f t="shared" si="32"/>
        <v>3.2246088200894873E-4</v>
      </c>
      <c r="F340" s="8">
        <f t="shared" si="34"/>
        <v>0.79226198465086251</v>
      </c>
      <c r="G340" s="7">
        <f t="shared" si="31"/>
        <v>4.7229140877070002E-4</v>
      </c>
      <c r="H340" s="8">
        <f t="shared" si="35"/>
        <v>0.48663912462030245</v>
      </c>
      <c r="I340">
        <f t="shared" si="33"/>
        <v>1.0070756516312174E-3</v>
      </c>
    </row>
    <row r="341" spans="1:9">
      <c r="A341" s="3" t="s">
        <v>527</v>
      </c>
      <c r="B341">
        <v>21.98</v>
      </c>
      <c r="C341" s="4">
        <v>854</v>
      </c>
      <c r="D341">
        <f t="shared" si="30"/>
        <v>38.853503184713375</v>
      </c>
      <c r="E341" s="7">
        <f t="shared" si="32"/>
        <v>1.4885491526250929E-3</v>
      </c>
      <c r="F341" s="8">
        <f t="shared" si="34"/>
        <v>0.79375053380348759</v>
      </c>
      <c r="G341" s="7">
        <f t="shared" si="31"/>
        <v>2.1854663504799971E-3</v>
      </c>
      <c r="H341" s="8">
        <f t="shared" si="35"/>
        <v>0.48882459097078246</v>
      </c>
      <c r="I341">
        <f t="shared" si="33"/>
        <v>1.5065690686427713E-4</v>
      </c>
    </row>
    <row r="342" spans="1:9">
      <c r="A342" s="3" t="s">
        <v>435</v>
      </c>
      <c r="B342">
        <v>3.28</v>
      </c>
      <c r="C342" s="4">
        <v>127</v>
      </c>
      <c r="D342">
        <f t="shared" si="30"/>
        <v>38.719512195121951</v>
      </c>
      <c r="E342" s="7">
        <f t="shared" si="32"/>
        <v>2.2136503791965671E-4</v>
      </c>
      <c r="F342" s="8">
        <f t="shared" si="34"/>
        <v>0.79397189884140729</v>
      </c>
      <c r="G342" s="7">
        <f t="shared" si="31"/>
        <v>3.2612964647745179E-4</v>
      </c>
      <c r="H342" s="8">
        <f t="shared" si="35"/>
        <v>0.48915072061725989</v>
      </c>
      <c r="I342">
        <f t="shared" si="33"/>
        <v>2.6762047803197131E-4</v>
      </c>
    </row>
    <row r="343" spans="1:9">
      <c r="A343" s="3" t="s">
        <v>218</v>
      </c>
      <c r="B343">
        <v>5.82</v>
      </c>
      <c r="C343" s="4">
        <v>225</v>
      </c>
      <c r="D343">
        <f t="shared" si="30"/>
        <v>38.659793814432987</v>
      </c>
      <c r="E343" s="7">
        <f t="shared" si="32"/>
        <v>3.9218215379466736E-4</v>
      </c>
      <c r="F343" s="8">
        <f t="shared" si="34"/>
        <v>0.79436408099520195</v>
      </c>
      <c r="G343" s="7">
        <f t="shared" si="31"/>
        <v>5.7868126295694197E-4</v>
      </c>
      <c r="H343" s="8">
        <f t="shared" si="35"/>
        <v>0.48972940188021685</v>
      </c>
      <c r="I343">
        <f t="shared" si="33"/>
        <v>5.959647845016347E-4</v>
      </c>
    </row>
    <row r="344" spans="1:9">
      <c r="A344" s="3" t="s">
        <v>237</v>
      </c>
      <c r="B344">
        <v>12.96</v>
      </c>
      <c r="C344" s="4">
        <v>501</v>
      </c>
      <c r="D344">
        <f t="shared" si="30"/>
        <v>38.657407407407405</v>
      </c>
      <c r="E344" s="7">
        <f t="shared" si="32"/>
        <v>8.7325892911612596E-4</v>
      </c>
      <c r="F344" s="8">
        <f t="shared" si="34"/>
        <v>0.79523733992431811</v>
      </c>
      <c r="G344" s="7">
        <f t="shared" si="31"/>
        <v>1.2886098226670049E-3</v>
      </c>
      <c r="H344" s="8">
        <f t="shared" si="35"/>
        <v>0.49101801170288384</v>
      </c>
      <c r="I344">
        <f t="shared" si="33"/>
        <v>2.6465310823353683E-4</v>
      </c>
    </row>
    <row r="345" spans="1:9">
      <c r="A345" s="3" t="s">
        <v>156</v>
      </c>
      <c r="B345">
        <v>5.75</v>
      </c>
      <c r="C345" s="4">
        <v>222</v>
      </c>
      <c r="D345">
        <f t="shared" si="30"/>
        <v>38.608695652173914</v>
      </c>
      <c r="E345" s="7">
        <f t="shared" si="32"/>
        <v>3.8695305841073848E-4</v>
      </c>
      <c r="F345" s="8">
        <f t="shared" si="34"/>
        <v>0.79562429298272885</v>
      </c>
      <c r="G345" s="7">
        <f t="shared" si="31"/>
        <v>5.7172117903821586E-4</v>
      </c>
      <c r="H345" s="8">
        <f t="shared" si="35"/>
        <v>0.49158973288192204</v>
      </c>
      <c r="I345">
        <f t="shared" si="33"/>
        <v>9.0584635768564681E-4</v>
      </c>
    </row>
    <row r="346" spans="1:9">
      <c r="A346" s="3" t="s">
        <v>449</v>
      </c>
      <c r="B346">
        <v>19.649999999999999</v>
      </c>
      <c r="C346" s="4">
        <v>757</v>
      </c>
      <c r="D346">
        <f t="shared" si="30"/>
        <v>38.524173027989825</v>
      </c>
      <c r="E346" s="7">
        <f t="shared" si="32"/>
        <v>1.3194750685447253E-3</v>
      </c>
      <c r="F346" s="8">
        <f t="shared" si="34"/>
        <v>0.79694376805127354</v>
      </c>
      <c r="G346" s="7">
        <f t="shared" si="31"/>
        <v>1.9537949857566851E-3</v>
      </c>
      <c r="H346" s="8">
        <f t="shared" si="35"/>
        <v>0.49354352786767874</v>
      </c>
      <c r="I346">
        <f t="shared" si="33"/>
        <v>6.8319407397027243E-4</v>
      </c>
    </row>
    <row r="347" spans="1:9">
      <c r="A347" s="3" t="s">
        <v>317</v>
      </c>
      <c r="B347">
        <v>14.81</v>
      </c>
      <c r="C347" s="4">
        <v>570</v>
      </c>
      <c r="D347">
        <f t="shared" si="30"/>
        <v>38.487508440243076</v>
      </c>
      <c r="E347" s="7">
        <f t="shared" si="32"/>
        <v>9.9352812294649069E-4</v>
      </c>
      <c r="F347" s="8">
        <f t="shared" si="34"/>
        <v>0.79793729617422005</v>
      </c>
      <c r="G347" s="7">
        <f t="shared" si="31"/>
        <v>1.472554897661909E-3</v>
      </c>
      <c r="H347" s="8">
        <f t="shared" si="35"/>
        <v>0.49501608276534065</v>
      </c>
      <c r="I347">
        <f t="shared" si="33"/>
        <v>5.8726527535385431E-4</v>
      </c>
    </row>
    <row r="348" spans="1:9">
      <c r="A348" s="3" t="s">
        <v>432</v>
      </c>
      <c r="B348">
        <v>12.72</v>
      </c>
      <c r="C348" s="4">
        <v>489</v>
      </c>
      <c r="D348">
        <f t="shared" si="30"/>
        <v>38.443396226415089</v>
      </c>
      <c r="E348" s="7">
        <f t="shared" si="32"/>
        <v>8.5234254758041045E-4</v>
      </c>
      <c r="F348" s="8">
        <f t="shared" si="34"/>
        <v>0.79878963872180042</v>
      </c>
      <c r="G348" s="7">
        <f t="shared" si="31"/>
        <v>1.2647466778028011E-3</v>
      </c>
      <c r="H348" s="8">
        <f t="shared" si="35"/>
        <v>0.49628082944314345</v>
      </c>
      <c r="I348">
        <f t="shared" si="33"/>
        <v>1.2885837101621056E-3</v>
      </c>
    </row>
    <row r="349" spans="1:9">
      <c r="A349" s="3" t="s">
        <v>223</v>
      </c>
      <c r="B349">
        <v>27.78</v>
      </c>
      <c r="C349" s="4">
        <v>1061</v>
      </c>
      <c r="D349">
        <f t="shared" si="30"/>
        <v>38.192944564434846</v>
      </c>
      <c r="E349" s="7">
        <f t="shared" si="32"/>
        <v>1.849356734116187E-3</v>
      </c>
      <c r="F349" s="8">
        <f t="shared" si="34"/>
        <v>0.80063899545591666</v>
      </c>
      <c r="G349" s="7">
        <f t="shared" si="31"/>
        <v>2.762159018031589E-3</v>
      </c>
      <c r="H349" s="8">
        <f t="shared" si="35"/>
        <v>0.49904298846117501</v>
      </c>
      <c r="I349">
        <f t="shared" si="33"/>
        <v>1.3510428719976098E-4</v>
      </c>
    </row>
    <row r="350" spans="1:9">
      <c r="A350" s="3" t="s">
        <v>127</v>
      </c>
      <c r="B350">
        <v>2.91</v>
      </c>
      <c r="C350" s="4">
        <v>111</v>
      </c>
      <c r="D350">
        <f t="shared" si="30"/>
        <v>38.144329896907216</v>
      </c>
      <c r="E350" s="7">
        <f t="shared" si="32"/>
        <v>1.9347652920536924E-4</v>
      </c>
      <c r="F350" s="8">
        <f t="shared" si="34"/>
        <v>0.80083247198512197</v>
      </c>
      <c r="G350" s="7">
        <f t="shared" si="31"/>
        <v>2.8934063147847099E-4</v>
      </c>
      <c r="H350" s="8">
        <f t="shared" si="35"/>
        <v>0.49933232909265346</v>
      </c>
      <c r="I350">
        <f t="shared" si="33"/>
        <v>2.499688615030804E-4</v>
      </c>
    </row>
    <row r="351" spans="1:9">
      <c r="A351" s="3" t="s">
        <v>577</v>
      </c>
      <c r="B351">
        <v>5.38</v>
      </c>
      <c r="C351" s="4">
        <v>205</v>
      </c>
      <c r="D351">
        <f t="shared" si="30"/>
        <v>38.104089219330852</v>
      </c>
      <c r="E351" s="7">
        <f t="shared" si="32"/>
        <v>3.5732151790180804E-4</v>
      </c>
      <c r="F351" s="8">
        <f t="shared" si="34"/>
        <v>0.80118979350302377</v>
      </c>
      <c r="G351" s="7">
        <f t="shared" si="31"/>
        <v>5.34932164039235E-4</v>
      </c>
      <c r="H351" s="8">
        <f t="shared" si="35"/>
        <v>0.49986726125669267</v>
      </c>
      <c r="I351">
        <f t="shared" si="33"/>
        <v>5.0240224987774251E-4</v>
      </c>
    </row>
    <row r="352" spans="1:9">
      <c r="A352" s="3" t="s">
        <v>443</v>
      </c>
      <c r="B352">
        <v>10.78</v>
      </c>
      <c r="C352" s="4">
        <v>409</v>
      </c>
      <c r="D352">
        <f t="shared" si="30"/>
        <v>37.940630797773657</v>
      </c>
      <c r="E352" s="7">
        <f t="shared" si="32"/>
        <v>7.1290000400897309E-4</v>
      </c>
      <c r="F352" s="8">
        <f t="shared" si="34"/>
        <v>0.80190269350703269</v>
      </c>
      <c r="G352" s="7">
        <f t="shared" si="31"/>
        <v>1.0718529234838201E-3</v>
      </c>
      <c r="H352" s="8">
        <f t="shared" si="35"/>
        <v>0.50093911418017645</v>
      </c>
      <c r="I352">
        <f t="shared" si="33"/>
        <v>3.0867111031879224E-4</v>
      </c>
    </row>
    <row r="353" spans="1:9">
      <c r="A353" s="3" t="s">
        <v>511</v>
      </c>
      <c r="B353">
        <v>6.62</v>
      </c>
      <c r="C353" s="4">
        <v>251</v>
      </c>
      <c r="D353">
        <f t="shared" si="30"/>
        <v>37.915407854984892</v>
      </c>
      <c r="E353" s="7">
        <f t="shared" si="32"/>
        <v>4.3750098045538448E-4</v>
      </c>
      <c r="F353" s="8">
        <f t="shared" si="34"/>
        <v>0.80234019448748806</v>
      </c>
      <c r="G353" s="7">
        <f t="shared" si="31"/>
        <v>6.5822507917095454E-4</v>
      </c>
      <c r="H353" s="8">
        <f t="shared" si="35"/>
        <v>0.50159733925934735</v>
      </c>
      <c r="I353">
        <f t="shared" si="33"/>
        <v>2.020470321461576E-4</v>
      </c>
    </row>
    <row r="354" spans="1:9">
      <c r="A354" s="3" t="s">
        <v>582</v>
      </c>
      <c r="B354">
        <v>4.33</v>
      </c>
      <c r="C354" s="4">
        <v>164</v>
      </c>
      <c r="D354">
        <f t="shared" si="30"/>
        <v>37.875288683602768</v>
      </c>
      <c r="E354" s="7">
        <f t="shared" si="32"/>
        <v>2.8585721432144642E-4</v>
      </c>
      <c r="F354" s="8">
        <f t="shared" si="34"/>
        <v>0.80262605170180945</v>
      </c>
      <c r="G354" s="7">
        <f t="shared" si="31"/>
        <v>4.3053090525834337E-4</v>
      </c>
      <c r="H354" s="8">
        <f t="shared" si="35"/>
        <v>0.50202787016460571</v>
      </c>
      <c r="I354">
        <f t="shared" si="33"/>
        <v>5.0775675010256149E-4</v>
      </c>
    </row>
    <row r="355" spans="1:9">
      <c r="A355" s="3" t="s">
        <v>85</v>
      </c>
      <c r="B355">
        <v>10.88</v>
      </c>
      <c r="C355" s="4">
        <v>412</v>
      </c>
      <c r="D355">
        <f t="shared" si="30"/>
        <v>37.867647058823529</v>
      </c>
      <c r="E355" s="7">
        <f t="shared" si="32"/>
        <v>7.1812909939290208E-4</v>
      </c>
      <c r="F355" s="8">
        <f t="shared" si="34"/>
        <v>0.8033441808012024</v>
      </c>
      <c r="G355" s="7">
        <f t="shared" si="31"/>
        <v>1.0817959005105719E-3</v>
      </c>
      <c r="H355" s="8">
        <f t="shared" si="35"/>
        <v>0.50310966606511631</v>
      </c>
      <c r="I355">
        <f t="shared" si="33"/>
        <v>7.1747866110877245E-4</v>
      </c>
    </row>
    <row r="356" spans="1:9">
      <c r="A356" s="3" t="s">
        <v>216</v>
      </c>
      <c r="B356">
        <v>15.35</v>
      </c>
      <c r="C356" s="4">
        <v>580</v>
      </c>
      <c r="D356">
        <f t="shared" si="30"/>
        <v>37.785016286644954</v>
      </c>
      <c r="E356" s="7">
        <f t="shared" si="32"/>
        <v>1.0109584408929204E-3</v>
      </c>
      <c r="F356" s="8">
        <f t="shared" si="34"/>
        <v>0.80435513924209534</v>
      </c>
      <c r="G356" s="7">
        <f t="shared" si="31"/>
        <v>1.5262469736063674E-3</v>
      </c>
      <c r="H356" s="8">
        <f t="shared" si="35"/>
        <v>0.50463591303872268</v>
      </c>
      <c r="I356">
        <f t="shared" si="33"/>
        <v>1.585331658746636E-4</v>
      </c>
    </row>
    <row r="357" spans="1:9">
      <c r="A357" s="3" t="s">
        <v>433</v>
      </c>
      <c r="B357">
        <v>3.39</v>
      </c>
      <c r="C357" s="4">
        <v>128</v>
      </c>
      <c r="D357">
        <f t="shared" si="30"/>
        <v>37.75811209439528</v>
      </c>
      <c r="E357" s="7">
        <f t="shared" si="32"/>
        <v>2.2310806971429965E-4</v>
      </c>
      <c r="F357" s="8">
        <f t="shared" si="34"/>
        <v>0.8045782473118096</v>
      </c>
      <c r="G357" s="7">
        <f t="shared" si="31"/>
        <v>3.3706692120687853E-4</v>
      </c>
      <c r="H357" s="8">
        <f t="shared" si="35"/>
        <v>0.50497297995992951</v>
      </c>
      <c r="I357">
        <f t="shared" si="33"/>
        <v>1.1002144174070971E-3</v>
      </c>
    </row>
    <row r="358" spans="1:9">
      <c r="A358" s="3" t="s">
        <v>89</v>
      </c>
      <c r="B358">
        <v>23.49</v>
      </c>
      <c r="C358" s="4">
        <v>885</v>
      </c>
      <c r="D358">
        <f t="shared" si="30"/>
        <v>37.675606641123885</v>
      </c>
      <c r="E358" s="7">
        <f t="shared" si="32"/>
        <v>1.542583138259025E-3</v>
      </c>
      <c r="F358" s="8">
        <f t="shared" si="34"/>
        <v>0.80612083045006866</v>
      </c>
      <c r="G358" s="7">
        <f t="shared" si="31"/>
        <v>2.3356053035839459E-3</v>
      </c>
      <c r="H358" s="8">
        <f t="shared" si="35"/>
        <v>0.50730858526351341</v>
      </c>
      <c r="I358">
        <f t="shared" si="33"/>
        <v>2.773133975391695E-4</v>
      </c>
    </row>
    <row r="359" spans="1:9">
      <c r="A359" s="3" t="s">
        <v>353</v>
      </c>
      <c r="B359">
        <v>5.92</v>
      </c>
      <c r="C359" s="4">
        <v>223</v>
      </c>
      <c r="D359">
        <f t="shared" si="30"/>
        <v>37.668918918918919</v>
      </c>
      <c r="E359" s="7">
        <f t="shared" si="32"/>
        <v>3.8869609020538142E-4</v>
      </c>
      <c r="F359" s="8">
        <f t="shared" si="34"/>
        <v>0.80650952654027408</v>
      </c>
      <c r="G359" s="7">
        <f t="shared" si="31"/>
        <v>5.8862423998369345E-4</v>
      </c>
      <c r="H359" s="8">
        <f t="shared" si="35"/>
        <v>0.50789720950349715</v>
      </c>
      <c r="I359">
        <f t="shared" si="33"/>
        <v>1.3099410753537599E-3</v>
      </c>
    </row>
    <row r="360" spans="1:9">
      <c r="A360" s="3" t="s">
        <v>148</v>
      </c>
      <c r="B360">
        <v>27.96</v>
      </c>
      <c r="C360" s="4">
        <v>1053</v>
      </c>
      <c r="D360">
        <f t="shared" si="30"/>
        <v>37.66094420600858</v>
      </c>
      <c r="E360" s="7">
        <f t="shared" si="32"/>
        <v>1.8354124797590433E-3</v>
      </c>
      <c r="F360" s="8">
        <f t="shared" si="34"/>
        <v>0.80834493902003313</v>
      </c>
      <c r="G360" s="7">
        <f t="shared" si="31"/>
        <v>2.7800563766797416E-3</v>
      </c>
      <c r="H360" s="8">
        <f t="shared" si="35"/>
        <v>0.51067726588017692</v>
      </c>
      <c r="I360">
        <f t="shared" si="33"/>
        <v>4.2249913585712395E-4</v>
      </c>
    </row>
    <row r="361" spans="1:9">
      <c r="A361" s="3" t="s">
        <v>27</v>
      </c>
      <c r="B361">
        <v>9</v>
      </c>
      <c r="C361" s="4">
        <v>338</v>
      </c>
      <c r="D361">
        <f t="shared" si="30"/>
        <v>37.555555555555557</v>
      </c>
      <c r="E361" s="7">
        <f t="shared" si="32"/>
        <v>5.8914474658932259E-4</v>
      </c>
      <c r="F361" s="8">
        <f t="shared" si="34"/>
        <v>0.80893408376662246</v>
      </c>
      <c r="G361" s="7">
        <f t="shared" si="31"/>
        <v>8.9486793240764213E-4</v>
      </c>
      <c r="H361" s="8">
        <f t="shared" si="35"/>
        <v>0.5115721338125846</v>
      </c>
      <c r="I361">
        <f t="shared" si="33"/>
        <v>3.248392169908354E-4</v>
      </c>
    </row>
    <row r="362" spans="1:9">
      <c r="A362" s="3" t="s">
        <v>523</v>
      </c>
      <c r="B362">
        <v>6.91</v>
      </c>
      <c r="C362" s="4">
        <v>259</v>
      </c>
      <c r="D362">
        <f t="shared" si="30"/>
        <v>37.481910274963823</v>
      </c>
      <c r="E362" s="7">
        <f t="shared" si="32"/>
        <v>4.5144523481252823E-4</v>
      </c>
      <c r="F362" s="8">
        <f t="shared" si="34"/>
        <v>0.80938552900143501</v>
      </c>
      <c r="G362" s="7">
        <f t="shared" si="31"/>
        <v>6.8705971254853413E-4</v>
      </c>
      <c r="H362" s="8">
        <f t="shared" si="35"/>
        <v>0.51225919352513316</v>
      </c>
      <c r="I362">
        <f t="shared" si="33"/>
        <v>2.1438013784924603E-4</v>
      </c>
    </row>
    <row r="363" spans="1:9">
      <c r="A363" s="3" t="s">
        <v>553</v>
      </c>
      <c r="B363">
        <v>4.55</v>
      </c>
      <c r="C363" s="4">
        <v>170</v>
      </c>
      <c r="D363">
        <f t="shared" si="30"/>
        <v>37.362637362637365</v>
      </c>
      <c r="E363" s="7">
        <f t="shared" si="32"/>
        <v>2.9631540508930423E-4</v>
      </c>
      <c r="F363" s="8">
        <f t="shared" si="34"/>
        <v>0.80968184440652435</v>
      </c>
      <c r="G363" s="7">
        <f t="shared" si="31"/>
        <v>4.5240545471719686E-4</v>
      </c>
      <c r="H363" s="8">
        <f t="shared" si="35"/>
        <v>0.5127115989798503</v>
      </c>
      <c r="I363">
        <f t="shared" si="33"/>
        <v>3.0917271581748507E-4</v>
      </c>
    </row>
    <row r="364" spans="1:9">
      <c r="A364" s="3" t="s">
        <v>487</v>
      </c>
      <c r="B364">
        <v>6.56</v>
      </c>
      <c r="C364" s="4">
        <v>245</v>
      </c>
      <c r="D364">
        <f t="shared" si="30"/>
        <v>37.34756097560976</v>
      </c>
      <c r="E364" s="7">
        <f t="shared" si="32"/>
        <v>4.2704278968752667E-4</v>
      </c>
      <c r="F364" s="8">
        <f t="shared" si="34"/>
        <v>0.81010888719621188</v>
      </c>
      <c r="G364" s="7">
        <f t="shared" si="31"/>
        <v>6.5225929295490359E-4</v>
      </c>
      <c r="H364" s="8">
        <f t="shared" si="35"/>
        <v>0.51336385827280517</v>
      </c>
      <c r="I364">
        <f t="shared" si="33"/>
        <v>3.9590886941054393E-4</v>
      </c>
    </row>
    <row r="365" spans="1:9">
      <c r="A365" s="3" t="s">
        <v>348</v>
      </c>
      <c r="B365">
        <v>8.3699999999999992</v>
      </c>
      <c r="C365" s="4">
        <v>311</v>
      </c>
      <c r="D365">
        <f t="shared" si="30"/>
        <v>37.156511350059738</v>
      </c>
      <c r="E365" s="7">
        <f t="shared" si="32"/>
        <v>5.4208288813396247E-4</v>
      </c>
      <c r="F365" s="8">
        <f t="shared" si="34"/>
        <v>0.81065097008434583</v>
      </c>
      <c r="G365" s="7">
        <f t="shared" si="31"/>
        <v>8.3222717713910715E-4</v>
      </c>
      <c r="H365" s="8">
        <f t="shared" si="35"/>
        <v>0.51419608544994433</v>
      </c>
      <c r="I365">
        <f t="shared" si="33"/>
        <v>2.243156781759903E-4</v>
      </c>
    </row>
    <row r="366" spans="1:9">
      <c r="A366" s="3" t="s">
        <v>440</v>
      </c>
      <c r="B366">
        <v>4.74</v>
      </c>
      <c r="C366" s="4">
        <v>176</v>
      </c>
      <c r="D366">
        <f t="shared" si="30"/>
        <v>37.130801687763714</v>
      </c>
      <c r="E366" s="7">
        <f t="shared" si="32"/>
        <v>3.0677359585716204E-4</v>
      </c>
      <c r="F366" s="8">
        <f t="shared" si="34"/>
        <v>0.81095774368020301</v>
      </c>
      <c r="G366" s="7">
        <f t="shared" si="31"/>
        <v>4.7129711106802486E-4</v>
      </c>
      <c r="H366" s="8">
        <f t="shared" si="35"/>
        <v>0.5146673825610123</v>
      </c>
      <c r="I366">
        <f t="shared" si="33"/>
        <v>2.077560693724001E-4</v>
      </c>
    </row>
    <row r="367" spans="1:9">
      <c r="A367" s="3" t="s">
        <v>213</v>
      </c>
      <c r="B367">
        <v>4.3899999999999997</v>
      </c>
      <c r="C367" s="4">
        <v>163</v>
      </c>
      <c r="D367">
        <f t="shared" si="30"/>
        <v>37.129840546697039</v>
      </c>
      <c r="E367" s="7">
        <f t="shared" si="32"/>
        <v>2.8411418252680348E-4</v>
      </c>
      <c r="F367" s="8">
        <f t="shared" si="34"/>
        <v>0.81124185786272984</v>
      </c>
      <c r="G367" s="7">
        <f t="shared" si="31"/>
        <v>4.3649669147439432E-4</v>
      </c>
      <c r="H367" s="8">
        <f t="shared" si="35"/>
        <v>0.51510387925248668</v>
      </c>
      <c r="I367">
        <f t="shared" si="33"/>
        <v>2.6576030131530981E-4</v>
      </c>
    </row>
    <row r="368" spans="1:9">
      <c r="A368" s="3" t="s">
        <v>68</v>
      </c>
      <c r="B368">
        <v>5.61</v>
      </c>
      <c r="C368" s="4">
        <v>208</v>
      </c>
      <c r="D368">
        <f t="shared" si="30"/>
        <v>37.076648841354725</v>
      </c>
      <c r="E368" s="7">
        <f t="shared" si="32"/>
        <v>3.6255061328573692E-4</v>
      </c>
      <c r="F368" s="8">
        <f t="shared" si="34"/>
        <v>0.81160440847601556</v>
      </c>
      <c r="G368" s="7">
        <f t="shared" si="31"/>
        <v>5.5780101120076365E-4</v>
      </c>
      <c r="H368" s="8">
        <f t="shared" si="35"/>
        <v>0.51566168026368742</v>
      </c>
      <c r="I368">
        <f t="shared" si="33"/>
        <v>2.0713254254872693E-4</v>
      </c>
    </row>
    <row r="369" spans="1:9">
      <c r="A369" s="3" t="s">
        <v>355</v>
      </c>
      <c r="B369">
        <v>4.3600000000000003</v>
      </c>
      <c r="C369" s="4">
        <v>161</v>
      </c>
      <c r="D369">
        <f t="shared" si="30"/>
        <v>36.926605504587151</v>
      </c>
      <c r="E369" s="7">
        <f t="shared" si="32"/>
        <v>2.8062811893751755E-4</v>
      </c>
      <c r="F369" s="8">
        <f t="shared" si="34"/>
        <v>0.81188503659495304</v>
      </c>
      <c r="G369" s="7">
        <f t="shared" si="31"/>
        <v>4.335137983663689E-4</v>
      </c>
      <c r="H369" s="8">
        <f t="shared" si="35"/>
        <v>0.51609519406205373</v>
      </c>
      <c r="I369">
        <f t="shared" si="33"/>
        <v>1.8681368451672897E-4</v>
      </c>
    </row>
    <row r="370" spans="1:9">
      <c r="A370" s="3" t="s">
        <v>517</v>
      </c>
      <c r="B370">
        <v>3.93</v>
      </c>
      <c r="C370" s="4">
        <v>145</v>
      </c>
      <c r="D370">
        <f t="shared" si="30"/>
        <v>36.895674300254448</v>
      </c>
      <c r="E370" s="7">
        <f t="shared" si="32"/>
        <v>2.5273961022323011E-4</v>
      </c>
      <c r="F370" s="8">
        <f t="shared" si="34"/>
        <v>0.81213777620517624</v>
      </c>
      <c r="G370" s="7">
        <f t="shared" si="31"/>
        <v>3.9075899715133709E-4</v>
      </c>
      <c r="H370" s="8">
        <f t="shared" si="35"/>
        <v>0.51648595305920508</v>
      </c>
      <c r="I370">
        <f t="shared" si="33"/>
        <v>1.0696814382921138E-4</v>
      </c>
    </row>
    <row r="371" spans="1:9">
      <c r="A371" s="3" t="s">
        <v>490</v>
      </c>
      <c r="B371">
        <v>2.25</v>
      </c>
      <c r="C371" s="4">
        <v>83</v>
      </c>
      <c r="D371">
        <f t="shared" si="30"/>
        <v>36.888888888888886</v>
      </c>
      <c r="E371" s="7">
        <f t="shared" si="32"/>
        <v>1.4467163895536618E-4</v>
      </c>
      <c r="F371" s="8">
        <f t="shared" si="34"/>
        <v>0.81228244784413162</v>
      </c>
      <c r="G371" s="7">
        <f t="shared" si="31"/>
        <v>2.2371698310191053E-4</v>
      </c>
      <c r="H371" s="8">
        <f t="shared" si="35"/>
        <v>0.51670967004230695</v>
      </c>
      <c r="I371">
        <f t="shared" si="33"/>
        <v>2.064177268102374E-4</v>
      </c>
    </row>
    <row r="372" spans="1:9">
      <c r="A372" s="3" t="s">
        <v>32</v>
      </c>
      <c r="B372">
        <v>4.34</v>
      </c>
      <c r="C372" s="4">
        <v>160</v>
      </c>
      <c r="D372">
        <f t="shared" si="30"/>
        <v>36.866359447004612</v>
      </c>
      <c r="E372" s="7">
        <f t="shared" si="32"/>
        <v>2.7888508714287455E-4</v>
      </c>
      <c r="F372" s="8">
        <f t="shared" si="34"/>
        <v>0.81256133293127453</v>
      </c>
      <c r="G372" s="7">
        <f t="shared" si="31"/>
        <v>4.3152520296101853E-4</v>
      </c>
      <c r="H372" s="8">
        <f t="shared" si="35"/>
        <v>0.51714119524526792</v>
      </c>
      <c r="I372">
        <f t="shared" si="33"/>
        <v>5.7880290872019957E-4</v>
      </c>
    </row>
    <row r="373" spans="1:9">
      <c r="A373" s="3" t="s">
        <v>163</v>
      </c>
      <c r="B373">
        <v>12.14</v>
      </c>
      <c r="C373" s="4">
        <v>446</v>
      </c>
      <c r="D373">
        <f t="shared" si="30"/>
        <v>36.738056013179573</v>
      </c>
      <c r="E373" s="7">
        <f t="shared" si="32"/>
        <v>7.7739218041076284E-4</v>
      </c>
      <c r="F373" s="8">
        <f t="shared" si="34"/>
        <v>0.81333872511168526</v>
      </c>
      <c r="G373" s="7">
        <f t="shared" si="31"/>
        <v>1.2070774110476419E-3</v>
      </c>
      <c r="H373" s="8">
        <f t="shared" si="35"/>
        <v>0.51834827265631556</v>
      </c>
      <c r="I373">
        <f t="shared" si="33"/>
        <v>2.5323812215177766E-4</v>
      </c>
    </row>
    <row r="374" spans="1:9">
      <c r="A374" s="3" t="s">
        <v>456</v>
      </c>
      <c r="B374">
        <v>5.31</v>
      </c>
      <c r="C374" s="4">
        <v>195</v>
      </c>
      <c r="D374">
        <f t="shared" si="30"/>
        <v>36.72316384180791</v>
      </c>
      <c r="E374" s="7">
        <f t="shared" si="32"/>
        <v>3.3989119995537836E-4</v>
      </c>
      <c r="F374" s="8">
        <f t="shared" si="34"/>
        <v>0.81367861631164062</v>
      </c>
      <c r="G374" s="7">
        <f t="shared" si="31"/>
        <v>5.2797208012050879E-4</v>
      </c>
      <c r="H374" s="8">
        <f t="shared" si="35"/>
        <v>0.51887624473643601</v>
      </c>
      <c r="I374">
        <f t="shared" si="33"/>
        <v>2.4724270698622819E-4</v>
      </c>
    </row>
    <row r="375" spans="1:9">
      <c r="A375" s="3" t="s">
        <v>22</v>
      </c>
      <c r="B375">
        <v>5.18</v>
      </c>
      <c r="C375" s="4">
        <v>190</v>
      </c>
      <c r="D375">
        <f t="shared" si="30"/>
        <v>36.679536679536682</v>
      </c>
      <c r="E375" s="7">
        <f t="shared" si="32"/>
        <v>3.3117604098216355E-4</v>
      </c>
      <c r="F375" s="8">
        <f t="shared" si="34"/>
        <v>0.81400979235262283</v>
      </c>
      <c r="G375" s="7">
        <f t="shared" si="31"/>
        <v>5.1504620998573183E-4</v>
      </c>
      <c r="H375" s="8">
        <f t="shared" si="35"/>
        <v>0.51939129094642178</v>
      </c>
      <c r="I375">
        <f t="shared" si="33"/>
        <v>1.1331018546885119E-3</v>
      </c>
    </row>
    <row r="376" spans="1:9">
      <c r="A376" s="3" t="s">
        <v>235</v>
      </c>
      <c r="B376">
        <v>23.72</v>
      </c>
      <c r="C376" s="4">
        <v>869</v>
      </c>
      <c r="D376">
        <f t="shared" si="30"/>
        <v>36.635750421585165</v>
      </c>
      <c r="E376" s="7">
        <f t="shared" si="32"/>
        <v>1.5146946295447375E-3</v>
      </c>
      <c r="F376" s="8">
        <f t="shared" si="34"/>
        <v>0.81552448698216762</v>
      </c>
      <c r="G376" s="7">
        <f t="shared" si="31"/>
        <v>2.3584741507454744E-3</v>
      </c>
      <c r="H376" s="8">
        <f t="shared" si="35"/>
        <v>0.52174976509716731</v>
      </c>
      <c r="I376">
        <f t="shared" si="33"/>
        <v>6.5893506997993789E-4</v>
      </c>
    </row>
    <row r="377" spans="1:9">
      <c r="A377" s="3" t="s">
        <v>161</v>
      </c>
      <c r="B377">
        <v>13.79</v>
      </c>
      <c r="C377" s="4">
        <v>505</v>
      </c>
      <c r="D377">
        <f t="shared" si="30"/>
        <v>36.620739666424946</v>
      </c>
      <c r="E377" s="7">
        <f t="shared" si="32"/>
        <v>8.8023105629469784E-4</v>
      </c>
      <c r="F377" s="8">
        <f t="shared" si="34"/>
        <v>0.81640471803846226</v>
      </c>
      <c r="G377" s="7">
        <f t="shared" si="31"/>
        <v>1.3711365319890427E-3</v>
      </c>
      <c r="H377" s="8">
        <f t="shared" si="35"/>
        <v>0.52312090162915637</v>
      </c>
      <c r="I377">
        <f t="shared" si="33"/>
        <v>1.5702818837421417E-3</v>
      </c>
    </row>
    <row r="378" spans="1:9">
      <c r="A378" s="3" t="s">
        <v>280</v>
      </c>
      <c r="B378">
        <v>32.79</v>
      </c>
      <c r="C378" s="4">
        <v>1197</v>
      </c>
      <c r="D378">
        <f t="shared" si="30"/>
        <v>36.505032021957916</v>
      </c>
      <c r="E378" s="7">
        <f t="shared" si="32"/>
        <v>2.0864090581876305E-3</v>
      </c>
      <c r="F378" s="8">
        <f t="shared" si="34"/>
        <v>0.81849112709664984</v>
      </c>
      <c r="G378" s="7">
        <f t="shared" si="31"/>
        <v>3.260302167071843E-3</v>
      </c>
      <c r="H378" s="8">
        <f t="shared" si="35"/>
        <v>0.52638120379622821</v>
      </c>
      <c r="I378">
        <f t="shared" si="33"/>
        <v>1.968567251056097E-4</v>
      </c>
    </row>
    <row r="379" spans="1:9">
      <c r="A379" s="3" t="s">
        <v>204</v>
      </c>
      <c r="B379">
        <v>4.1100000000000003</v>
      </c>
      <c r="C379" s="4">
        <v>150</v>
      </c>
      <c r="D379">
        <f t="shared" si="30"/>
        <v>36.496350364963497</v>
      </c>
      <c r="E379" s="7">
        <f t="shared" si="32"/>
        <v>2.6145476919644492E-4</v>
      </c>
      <c r="F379" s="8">
        <f t="shared" si="34"/>
        <v>0.81875258186584632</v>
      </c>
      <c r="G379" s="7">
        <f t="shared" si="31"/>
        <v>4.0865635579948994E-4</v>
      </c>
      <c r="H379" s="8">
        <f t="shared" si="35"/>
        <v>0.52678986015202767</v>
      </c>
      <c r="I379">
        <f t="shared" si="33"/>
        <v>2.0213880112757154E-4</v>
      </c>
    </row>
    <row r="380" spans="1:9">
      <c r="A380" s="3" t="s">
        <v>275</v>
      </c>
      <c r="B380">
        <v>4.22</v>
      </c>
      <c r="C380" s="4">
        <v>154</v>
      </c>
      <c r="D380">
        <f t="shared" si="30"/>
        <v>36.492890995260666</v>
      </c>
      <c r="E380" s="7">
        <f t="shared" si="32"/>
        <v>2.684268963750168E-4</v>
      </c>
      <c r="F380" s="8">
        <f t="shared" si="34"/>
        <v>0.81902100876222128</v>
      </c>
      <c r="G380" s="7">
        <f t="shared" si="31"/>
        <v>4.1959363052891663E-4</v>
      </c>
      <c r="H380" s="8">
        <f t="shared" si="35"/>
        <v>0.52720945378255657</v>
      </c>
      <c r="I380">
        <f t="shared" si="33"/>
        <v>6.5324542259254104E-4</v>
      </c>
    </row>
    <row r="381" spans="1:9">
      <c r="A381" s="3" t="s">
        <v>288</v>
      </c>
      <c r="B381">
        <v>13.63</v>
      </c>
      <c r="C381" s="4">
        <v>497</v>
      </c>
      <c r="D381">
        <f t="shared" si="30"/>
        <v>36.463683052090971</v>
      </c>
      <c r="E381" s="7">
        <f t="shared" si="32"/>
        <v>8.662868019375542E-4</v>
      </c>
      <c r="F381" s="8">
        <f t="shared" si="34"/>
        <v>0.81988729556415885</v>
      </c>
      <c r="G381" s="7">
        <f t="shared" si="31"/>
        <v>1.3552277687462404E-3</v>
      </c>
      <c r="H381" s="8">
        <f t="shared" si="35"/>
        <v>0.52856468155130276</v>
      </c>
      <c r="I381">
        <f t="shared" si="33"/>
        <v>7.8001612059758196E-4</v>
      </c>
    </row>
    <row r="382" spans="1:9">
      <c r="A382" s="3" t="s">
        <v>388</v>
      </c>
      <c r="B382">
        <v>16.27</v>
      </c>
      <c r="C382" s="4">
        <v>593</v>
      </c>
      <c r="D382">
        <f t="shared" si="30"/>
        <v>36.447449293177627</v>
      </c>
      <c r="E382" s="7">
        <f t="shared" si="32"/>
        <v>1.0336178542232788E-3</v>
      </c>
      <c r="F382" s="8">
        <f t="shared" si="34"/>
        <v>0.82092091341838214</v>
      </c>
      <c r="G382" s="7">
        <f t="shared" si="31"/>
        <v>1.617722362252482E-3</v>
      </c>
      <c r="H382" s="8">
        <f t="shared" si="35"/>
        <v>0.5301824039135552</v>
      </c>
      <c r="I382">
        <f t="shared" si="33"/>
        <v>5.1835791926929664E-4</v>
      </c>
    </row>
    <row r="383" spans="1:9">
      <c r="A383" s="3" t="s">
        <v>308</v>
      </c>
      <c r="B383">
        <v>10.8</v>
      </c>
      <c r="C383" s="4">
        <v>393</v>
      </c>
      <c r="D383">
        <f t="shared" si="30"/>
        <v>36.388888888888886</v>
      </c>
      <c r="E383" s="7">
        <f t="shared" si="32"/>
        <v>6.8501149529468571E-4</v>
      </c>
      <c r="F383" s="8">
        <f t="shared" si="34"/>
        <v>0.82160592491367679</v>
      </c>
      <c r="G383" s="7">
        <f t="shared" si="31"/>
        <v>1.0738415188891706E-3</v>
      </c>
      <c r="H383" s="8">
        <f t="shared" si="35"/>
        <v>0.53125624543244432</v>
      </c>
      <c r="I383">
        <f t="shared" si="33"/>
        <v>3.4110672345066817E-4</v>
      </c>
    </row>
    <row r="384" spans="1:9">
      <c r="A384" s="3" t="s">
        <v>588</v>
      </c>
      <c r="B384">
        <v>7.1</v>
      </c>
      <c r="C384" s="4">
        <v>258</v>
      </c>
      <c r="D384">
        <f t="shared" si="30"/>
        <v>36.338028169014088</v>
      </c>
      <c r="E384" s="7">
        <f t="shared" si="32"/>
        <v>4.4970220301788523E-4</v>
      </c>
      <c r="F384" s="8">
        <f t="shared" si="34"/>
        <v>0.82205562711669466</v>
      </c>
      <c r="G384" s="7">
        <f t="shared" si="31"/>
        <v>7.0595136889936214E-4</v>
      </c>
      <c r="H384" s="8">
        <f t="shared" si="35"/>
        <v>0.53196219680134371</v>
      </c>
      <c r="I384">
        <f t="shared" si="33"/>
        <v>1.7360311580927323E-4</v>
      </c>
    </row>
    <row r="385" spans="1:9">
      <c r="A385" s="3" t="s">
        <v>282</v>
      </c>
      <c r="B385">
        <v>3.61</v>
      </c>
      <c r="C385" s="4">
        <v>131</v>
      </c>
      <c r="D385">
        <f t="shared" si="30"/>
        <v>36.288088642659282</v>
      </c>
      <c r="E385" s="7">
        <f t="shared" si="32"/>
        <v>2.2833716509822855E-4</v>
      </c>
      <c r="F385" s="8">
        <f t="shared" si="34"/>
        <v>0.82228396428179285</v>
      </c>
      <c r="G385" s="7">
        <f t="shared" si="31"/>
        <v>3.5894147066573202E-4</v>
      </c>
      <c r="H385" s="8">
        <f t="shared" si="35"/>
        <v>0.53232113827200944</v>
      </c>
      <c r="I385">
        <f t="shared" si="33"/>
        <v>9.669614681521721E-4</v>
      </c>
    </row>
    <row r="386" spans="1:9">
      <c r="A386" s="3" t="s">
        <v>304</v>
      </c>
      <c r="B386">
        <v>20.100000000000001</v>
      </c>
      <c r="C386" s="4">
        <v>729</v>
      </c>
      <c r="D386">
        <f t="shared" ref="D386:D449" si="36">C386/B386</f>
        <v>36.268656716417908</v>
      </c>
      <c r="E386" s="7">
        <f t="shared" si="32"/>
        <v>1.2706701782947223E-3</v>
      </c>
      <c r="F386" s="8">
        <f t="shared" si="34"/>
        <v>0.82355463446008759</v>
      </c>
      <c r="G386" s="7">
        <f t="shared" ref="G386:G449" si="37">B386/10057.35</f>
        <v>1.9985383823770677E-3</v>
      </c>
      <c r="H386" s="8">
        <f t="shared" si="35"/>
        <v>0.53431967665438651</v>
      </c>
      <c r="I386">
        <f t="shared" si="33"/>
        <v>5.0425593789604761E-4</v>
      </c>
    </row>
    <row r="387" spans="1:9">
      <c r="A387" s="3" t="s">
        <v>335</v>
      </c>
      <c r="B387">
        <v>10.48</v>
      </c>
      <c r="C387" s="4">
        <v>380</v>
      </c>
      <c r="D387">
        <f t="shared" si="36"/>
        <v>36.25954198473282</v>
      </c>
      <c r="E387" s="7">
        <f t="shared" ref="E387:E450" si="38">C387/573713</f>
        <v>6.6235208196432709E-4</v>
      </c>
      <c r="F387" s="8">
        <f t="shared" si="34"/>
        <v>0.82421698654205189</v>
      </c>
      <c r="G387" s="7">
        <f t="shared" si="37"/>
        <v>1.0420239924035656E-3</v>
      </c>
      <c r="H387" s="8">
        <f t="shared" si="35"/>
        <v>0.53536170064679012</v>
      </c>
      <c r="I387">
        <f t="shared" ref="I387:I450" si="39">F387*H388-F388*H387</f>
        <v>7.2714999148254522E-4</v>
      </c>
    </row>
    <row r="388" spans="1:9">
      <c r="A388" s="3" t="s">
        <v>587</v>
      </c>
      <c r="B388">
        <v>15.09</v>
      </c>
      <c r="C388" s="4">
        <v>546</v>
      </c>
      <c r="D388">
        <f t="shared" si="36"/>
        <v>36.182902584493043</v>
      </c>
      <c r="E388" s="7">
        <f t="shared" si="38"/>
        <v>9.5169535987505945E-4</v>
      </c>
      <c r="F388" s="8">
        <f t="shared" ref="F388:F451" si="40">F387+E388</f>
        <v>0.82516868190192694</v>
      </c>
      <c r="G388" s="7">
        <f t="shared" si="37"/>
        <v>1.5003952333368133E-3</v>
      </c>
      <c r="H388" s="8">
        <f t="shared" ref="H388:H451" si="41">H387+G388</f>
        <v>0.5368620958801269</v>
      </c>
      <c r="I388">
        <f t="shared" si="39"/>
        <v>4.1304908153566577E-4</v>
      </c>
    </row>
    <row r="389" spans="1:9">
      <c r="A389" s="3" t="s">
        <v>55</v>
      </c>
      <c r="B389">
        <v>8.57</v>
      </c>
      <c r="C389" s="4">
        <v>310</v>
      </c>
      <c r="D389">
        <f t="shared" si="36"/>
        <v>36.172695449241537</v>
      </c>
      <c r="E389" s="7">
        <f t="shared" si="38"/>
        <v>5.4033985633931947E-4</v>
      </c>
      <c r="F389" s="8">
        <f t="shared" si="40"/>
        <v>0.82570902175826622</v>
      </c>
      <c r="G389" s="7">
        <f t="shared" si="37"/>
        <v>8.5211313119261042E-4</v>
      </c>
      <c r="H389" s="8">
        <f t="shared" si="41"/>
        <v>0.5377142090113195</v>
      </c>
      <c r="I389">
        <f t="shared" si="39"/>
        <v>2.1597328140521288E-4</v>
      </c>
    </row>
    <row r="390" spans="1:9">
      <c r="A390" s="3" t="s">
        <v>342</v>
      </c>
      <c r="B390">
        <v>4.4800000000000004</v>
      </c>
      <c r="C390" s="4">
        <v>162</v>
      </c>
      <c r="D390">
        <f t="shared" si="36"/>
        <v>36.160714285714285</v>
      </c>
      <c r="E390" s="7">
        <f t="shared" si="38"/>
        <v>2.8237115073216049E-4</v>
      </c>
      <c r="F390" s="8">
        <f t="shared" si="40"/>
        <v>0.82599139290899837</v>
      </c>
      <c r="G390" s="7">
        <f t="shared" si="37"/>
        <v>4.454453707984708E-4</v>
      </c>
      <c r="H390" s="8">
        <f t="shared" si="41"/>
        <v>0.53815965438211799</v>
      </c>
      <c r="I390">
        <f t="shared" si="39"/>
        <v>2.3906099527379876E-3</v>
      </c>
    </row>
    <row r="391" spans="1:9">
      <c r="A391" s="3" t="s">
        <v>233</v>
      </c>
      <c r="B391">
        <v>49.53</v>
      </c>
      <c r="C391" s="4">
        <v>1788</v>
      </c>
      <c r="D391">
        <f t="shared" si="36"/>
        <v>36.099333737129015</v>
      </c>
      <c r="E391" s="7">
        <f t="shared" si="38"/>
        <v>3.1165408488216233E-3</v>
      </c>
      <c r="F391" s="8">
        <f t="shared" si="40"/>
        <v>0.82910793375781999</v>
      </c>
      <c r="G391" s="7">
        <f t="shared" si="37"/>
        <v>4.9247565213500575E-3</v>
      </c>
      <c r="H391" s="8">
        <f t="shared" si="41"/>
        <v>0.54308441090346804</v>
      </c>
      <c r="I391">
        <f t="shared" si="39"/>
        <v>2.4555484645844006E-4</v>
      </c>
    </row>
    <row r="392" spans="1:9">
      <c r="A392" s="3" t="s">
        <v>557</v>
      </c>
      <c r="B392">
        <v>5.08</v>
      </c>
      <c r="C392" s="4">
        <v>183</v>
      </c>
      <c r="D392">
        <f t="shared" si="36"/>
        <v>36.023622047244096</v>
      </c>
      <c r="E392" s="7">
        <f t="shared" si="38"/>
        <v>3.189748184196628E-4</v>
      </c>
      <c r="F392" s="8">
        <f t="shared" si="40"/>
        <v>0.82942690857623969</v>
      </c>
      <c r="G392" s="7">
        <f t="shared" si="37"/>
        <v>5.0510323295898025E-4</v>
      </c>
      <c r="H392" s="8">
        <f t="shared" si="41"/>
        <v>0.54358951413642698</v>
      </c>
      <c r="I392">
        <f t="shared" si="39"/>
        <v>2.2297165956269849E-3</v>
      </c>
    </row>
    <row r="393" spans="1:9">
      <c r="A393" s="3" t="s">
        <v>37</v>
      </c>
      <c r="B393">
        <v>46.12</v>
      </c>
      <c r="C393" s="4">
        <v>1661</v>
      </c>
      <c r="D393">
        <f t="shared" si="36"/>
        <v>36.014744145706857</v>
      </c>
      <c r="E393" s="7">
        <f t="shared" si="38"/>
        <v>2.8951758109019665E-3</v>
      </c>
      <c r="F393" s="8">
        <f t="shared" si="40"/>
        <v>0.83232208438714161</v>
      </c>
      <c r="G393" s="7">
        <f t="shared" si="37"/>
        <v>4.5857010047378284E-3</v>
      </c>
      <c r="H393" s="8">
        <f t="shared" si="41"/>
        <v>0.54817521514116485</v>
      </c>
      <c r="I393">
        <f t="shared" si="39"/>
        <v>7.0204855895300566E-4</v>
      </c>
    </row>
    <row r="394" spans="1:9">
      <c r="A394" s="3" t="s">
        <v>363</v>
      </c>
      <c r="B394">
        <v>14.51</v>
      </c>
      <c r="C394" s="4">
        <v>522</v>
      </c>
      <c r="D394">
        <f t="shared" si="36"/>
        <v>35.975189524465883</v>
      </c>
      <c r="E394" s="7">
        <f t="shared" si="38"/>
        <v>9.0986259680362832E-4</v>
      </c>
      <c r="F394" s="8">
        <f t="shared" si="40"/>
        <v>0.8332319469839452</v>
      </c>
      <c r="G394" s="7">
        <f t="shared" si="37"/>
        <v>1.4427259665816541E-3</v>
      </c>
      <c r="H394" s="8">
        <f t="shared" si="41"/>
        <v>0.54961794110774653</v>
      </c>
      <c r="I394">
        <f t="shared" si="39"/>
        <v>4.0215444608121542E-4</v>
      </c>
    </row>
    <row r="395" spans="1:9">
      <c r="A395" s="3" t="s">
        <v>529</v>
      </c>
      <c r="B395">
        <v>8.3000000000000007</v>
      </c>
      <c r="C395" s="4">
        <v>298</v>
      </c>
      <c r="D395">
        <f t="shared" si="36"/>
        <v>35.903614457831324</v>
      </c>
      <c r="E395" s="7">
        <f t="shared" si="38"/>
        <v>5.1942347480360385E-4</v>
      </c>
      <c r="F395" s="8">
        <f t="shared" si="40"/>
        <v>0.83375137045874881</v>
      </c>
      <c r="G395" s="7">
        <f t="shared" si="37"/>
        <v>8.2526709322038115E-4</v>
      </c>
      <c r="H395" s="8">
        <f t="shared" si="41"/>
        <v>0.55044320820096693</v>
      </c>
      <c r="I395">
        <f t="shared" si="39"/>
        <v>4.7883923157565622E-4</v>
      </c>
    </row>
    <row r="396" spans="1:9">
      <c r="A396" s="3" t="s">
        <v>320</v>
      </c>
      <c r="B396">
        <v>9.85</v>
      </c>
      <c r="C396" s="4">
        <v>352</v>
      </c>
      <c r="D396">
        <f t="shared" si="36"/>
        <v>35.736040609137056</v>
      </c>
      <c r="E396" s="7">
        <f t="shared" si="38"/>
        <v>6.1354719171432409E-4</v>
      </c>
      <c r="F396" s="8">
        <f t="shared" si="40"/>
        <v>0.83436491765046317</v>
      </c>
      <c r="G396" s="7">
        <f t="shared" si="37"/>
        <v>9.7938323713503048E-4</v>
      </c>
      <c r="H396" s="8">
        <f t="shared" si="41"/>
        <v>0.55142259143810191</v>
      </c>
      <c r="I396">
        <f t="shared" si="39"/>
        <v>1.2005682310063381E-3</v>
      </c>
    </row>
    <row r="397" spans="1:9">
      <c r="A397" s="3" t="s">
        <v>263</v>
      </c>
      <c r="B397">
        <v>24.69</v>
      </c>
      <c r="C397" s="4">
        <v>882</v>
      </c>
      <c r="D397">
        <f t="shared" si="36"/>
        <v>35.722964763061967</v>
      </c>
      <c r="E397" s="7">
        <f t="shared" si="38"/>
        <v>1.5373540428750962E-3</v>
      </c>
      <c r="F397" s="8">
        <f t="shared" si="40"/>
        <v>0.83590227169333831</v>
      </c>
      <c r="G397" s="7">
        <f t="shared" si="37"/>
        <v>2.4549210279049649E-3</v>
      </c>
      <c r="H397" s="8">
        <f t="shared" si="41"/>
        <v>0.55387751246600692</v>
      </c>
      <c r="I397">
        <f t="shared" si="39"/>
        <v>4.5396271979197822E-4</v>
      </c>
    </row>
    <row r="398" spans="1:9">
      <c r="A398" s="3" t="s">
        <v>453</v>
      </c>
      <c r="B398">
        <v>9.33</v>
      </c>
      <c r="C398" s="4">
        <v>333</v>
      </c>
      <c r="D398">
        <f t="shared" si="36"/>
        <v>35.69131832797428</v>
      </c>
      <c r="E398" s="7">
        <f t="shared" si="38"/>
        <v>5.8042958761610772E-4</v>
      </c>
      <c r="F398" s="8">
        <f t="shared" si="40"/>
        <v>0.83648270128095437</v>
      </c>
      <c r="G398" s="7">
        <f t="shared" si="37"/>
        <v>9.2767975659592235E-4</v>
      </c>
      <c r="H398" s="8">
        <f t="shared" si="41"/>
        <v>0.55480519222260283</v>
      </c>
      <c r="I398">
        <f t="shared" si="39"/>
        <v>2.3927378818489053E-4</v>
      </c>
    </row>
    <row r="399" spans="1:9">
      <c r="A399" s="3" t="s">
        <v>220</v>
      </c>
      <c r="B399">
        <v>4.9000000000000004</v>
      </c>
      <c r="C399" s="4">
        <v>174</v>
      </c>
      <c r="D399">
        <f t="shared" si="36"/>
        <v>35.510204081632651</v>
      </c>
      <c r="E399" s="7">
        <f t="shared" si="38"/>
        <v>3.0328753226787611E-4</v>
      </c>
      <c r="F399" s="8">
        <f t="shared" si="40"/>
        <v>0.83678598881322219</v>
      </c>
      <c r="G399" s="7">
        <f t="shared" si="37"/>
        <v>4.872058743108274E-4</v>
      </c>
      <c r="H399" s="8">
        <f t="shared" si="41"/>
        <v>0.55529239809691366</v>
      </c>
      <c r="I399">
        <f t="shared" si="39"/>
        <v>5.7414169055941544E-4</v>
      </c>
    </row>
    <row r="400" spans="1:9">
      <c r="A400" s="3" t="s">
        <v>565</v>
      </c>
      <c r="B400">
        <v>11.74</v>
      </c>
      <c r="C400" s="4">
        <v>416</v>
      </c>
      <c r="D400">
        <f t="shared" si="36"/>
        <v>35.434412265758091</v>
      </c>
      <c r="E400" s="7">
        <f t="shared" si="38"/>
        <v>7.2510122657147384E-4</v>
      </c>
      <c r="F400" s="8">
        <f t="shared" si="40"/>
        <v>0.83751109003979363</v>
      </c>
      <c r="G400" s="7">
        <f t="shared" si="37"/>
        <v>1.1673055029406355E-3</v>
      </c>
      <c r="H400" s="8">
        <f t="shared" si="41"/>
        <v>0.55645970359985431</v>
      </c>
      <c r="I400">
        <f t="shared" si="39"/>
        <v>3.5376635938039191E-4</v>
      </c>
    </row>
    <row r="401" spans="1:9">
      <c r="A401" s="3" t="s">
        <v>239</v>
      </c>
      <c r="B401">
        <v>7.23</v>
      </c>
      <c r="C401" s="4">
        <v>256</v>
      </c>
      <c r="D401">
        <f t="shared" si="36"/>
        <v>35.408022130013826</v>
      </c>
      <c r="E401" s="7">
        <f t="shared" si="38"/>
        <v>4.4621613942859929E-4</v>
      </c>
      <c r="F401" s="8">
        <f t="shared" si="40"/>
        <v>0.83795730617922226</v>
      </c>
      <c r="G401" s="7">
        <f t="shared" si="37"/>
        <v>7.188772390341392E-4</v>
      </c>
      <c r="H401" s="8">
        <f t="shared" si="41"/>
        <v>0.55717858083888849</v>
      </c>
      <c r="I401">
        <f t="shared" si="39"/>
        <v>2.3496333581629614E-4</v>
      </c>
    </row>
    <row r="402" spans="1:9">
      <c r="A402" s="3" t="s">
        <v>176</v>
      </c>
      <c r="B402">
        <v>4.79</v>
      </c>
      <c r="C402" s="4">
        <v>169</v>
      </c>
      <c r="D402">
        <f t="shared" si="36"/>
        <v>35.281837160751564</v>
      </c>
      <c r="E402" s="7">
        <f t="shared" si="38"/>
        <v>2.9457237329466129E-4</v>
      </c>
      <c r="F402" s="8">
        <f t="shared" si="40"/>
        <v>0.83825187855251693</v>
      </c>
      <c r="G402" s="7">
        <f t="shared" si="37"/>
        <v>4.7626859958140066E-4</v>
      </c>
      <c r="H402" s="8">
        <f t="shared" si="41"/>
        <v>0.55765484943846988</v>
      </c>
      <c r="I402">
        <f t="shared" si="39"/>
        <v>3.7002166833505212E-4</v>
      </c>
    </row>
    <row r="403" spans="1:9">
      <c r="A403" s="3" t="s">
        <v>513</v>
      </c>
      <c r="B403">
        <v>7.53</v>
      </c>
      <c r="C403" s="4">
        <v>265</v>
      </c>
      <c r="D403">
        <f t="shared" si="36"/>
        <v>35.192563081009297</v>
      </c>
      <c r="E403" s="7">
        <f t="shared" si="38"/>
        <v>4.6190342558038604E-4</v>
      </c>
      <c r="F403" s="8">
        <f t="shared" si="40"/>
        <v>0.83871378197809732</v>
      </c>
      <c r="G403" s="7">
        <f t="shared" si="37"/>
        <v>7.4870617011439395E-4</v>
      </c>
      <c r="H403" s="8">
        <f t="shared" si="41"/>
        <v>0.55840355560858423</v>
      </c>
      <c r="I403">
        <f t="shared" si="39"/>
        <v>7.4921420711943076E-4</v>
      </c>
    </row>
    <row r="404" spans="1:9">
      <c r="A404" s="3" t="s">
        <v>381</v>
      </c>
      <c r="B404">
        <v>15.24</v>
      </c>
      <c r="C404" s="4">
        <v>536</v>
      </c>
      <c r="D404">
        <f t="shared" si="36"/>
        <v>35.170603674540679</v>
      </c>
      <c r="E404" s="7">
        <f t="shared" si="38"/>
        <v>9.3426504192862983E-4</v>
      </c>
      <c r="F404" s="8">
        <f t="shared" si="40"/>
        <v>0.83964804702002593</v>
      </c>
      <c r="G404" s="7">
        <f t="shared" si="37"/>
        <v>1.5153096988769408E-3</v>
      </c>
      <c r="H404" s="8">
        <f t="shared" si="41"/>
        <v>0.55991886530746116</v>
      </c>
      <c r="I404">
        <f t="shared" si="39"/>
        <v>1.2915349431362189E-3</v>
      </c>
    </row>
    <row r="405" spans="1:9">
      <c r="A405" s="3" t="s">
        <v>521</v>
      </c>
      <c r="B405">
        <v>26.26</v>
      </c>
      <c r="C405" s="4">
        <v>923</v>
      </c>
      <c r="D405">
        <f t="shared" si="36"/>
        <v>35.148514851485146</v>
      </c>
      <c r="E405" s="7">
        <f t="shared" si="38"/>
        <v>1.6088183464554578E-3</v>
      </c>
      <c r="F405" s="8">
        <f t="shared" si="40"/>
        <v>0.84125686536648137</v>
      </c>
      <c r="G405" s="7">
        <f t="shared" si="37"/>
        <v>2.6110257672249649E-3</v>
      </c>
      <c r="H405" s="8">
        <f t="shared" si="41"/>
        <v>0.56252989107468609</v>
      </c>
      <c r="I405">
        <f t="shared" si="39"/>
        <v>3.0791216831199675E-4</v>
      </c>
    </row>
    <row r="406" spans="1:9">
      <c r="A406" s="3" t="s">
        <v>167</v>
      </c>
      <c r="B406">
        <v>6.26</v>
      </c>
      <c r="C406" s="4">
        <v>220</v>
      </c>
      <c r="D406">
        <f t="shared" si="36"/>
        <v>35.143769968051117</v>
      </c>
      <c r="E406" s="7">
        <f t="shared" si="38"/>
        <v>3.8346699482145254E-4</v>
      </c>
      <c r="F406" s="8">
        <f t="shared" si="40"/>
        <v>0.84164033236130287</v>
      </c>
      <c r="G406" s="7">
        <f t="shared" si="37"/>
        <v>6.2243036187464883E-4</v>
      </c>
      <c r="H406" s="8">
        <f t="shared" si="41"/>
        <v>0.5631523214365608</v>
      </c>
      <c r="I406">
        <f t="shared" si="39"/>
        <v>3.1417264264582689E-4</v>
      </c>
    </row>
    <row r="407" spans="1:9">
      <c r="A407" s="3" t="s">
        <v>252</v>
      </c>
      <c r="B407">
        <v>6.37</v>
      </c>
      <c r="C407" s="4">
        <v>223</v>
      </c>
      <c r="D407">
        <f t="shared" si="36"/>
        <v>35.007849293563581</v>
      </c>
      <c r="E407" s="7">
        <f t="shared" si="38"/>
        <v>3.8869609020538142E-4</v>
      </c>
      <c r="F407" s="8">
        <f t="shared" si="40"/>
        <v>0.84202902845150829</v>
      </c>
      <c r="G407" s="7">
        <f t="shared" si="37"/>
        <v>6.3336763660407558E-4</v>
      </c>
      <c r="H407" s="8">
        <f t="shared" si="41"/>
        <v>0.56378568907316484</v>
      </c>
      <c r="I407">
        <f t="shared" si="39"/>
        <v>2.1890874705023378E-3</v>
      </c>
    </row>
    <row r="408" spans="1:9">
      <c r="A408" s="3" t="s">
        <v>64</v>
      </c>
      <c r="B408">
        <v>44.34</v>
      </c>
      <c r="C408" s="4">
        <v>1550</v>
      </c>
      <c r="D408">
        <f t="shared" si="36"/>
        <v>34.957149300857012</v>
      </c>
      <c r="E408" s="7">
        <f t="shared" si="38"/>
        <v>2.7016992816965976E-3</v>
      </c>
      <c r="F408" s="8">
        <f t="shared" si="40"/>
        <v>0.8447307277332049</v>
      </c>
      <c r="G408" s="7">
        <f t="shared" si="37"/>
        <v>4.4087160136616508E-3</v>
      </c>
      <c r="H408" s="8">
        <f t="shared" si="41"/>
        <v>0.5681944050868265</v>
      </c>
      <c r="I408">
        <f t="shared" si="39"/>
        <v>2.4694118528456599E-4</v>
      </c>
    </row>
    <row r="409" spans="1:9">
      <c r="A409" s="3" t="s">
        <v>610</v>
      </c>
      <c r="B409">
        <v>4.9800000000000004</v>
      </c>
      <c r="C409" s="4">
        <v>173</v>
      </c>
      <c r="D409">
        <f t="shared" si="36"/>
        <v>34.738955823293168</v>
      </c>
      <c r="E409" s="7">
        <f t="shared" si="38"/>
        <v>3.0154450047323311E-4</v>
      </c>
      <c r="F409" s="8">
        <f t="shared" si="40"/>
        <v>0.84503227223367816</v>
      </c>
      <c r="G409" s="7">
        <f t="shared" si="37"/>
        <v>4.9516025593222867E-4</v>
      </c>
      <c r="H409" s="8">
        <f t="shared" si="41"/>
        <v>0.56868956534275872</v>
      </c>
      <c r="I409">
        <f t="shared" si="39"/>
        <v>6.0102521878874215E-4</v>
      </c>
    </row>
    <row r="410" spans="1:9">
      <c r="A410" s="3" t="s">
        <v>354</v>
      </c>
      <c r="B410">
        <v>12.12</v>
      </c>
      <c r="C410" s="4">
        <v>421</v>
      </c>
      <c r="D410">
        <f t="shared" si="36"/>
        <v>34.735973597359738</v>
      </c>
      <c r="E410" s="7">
        <f t="shared" si="38"/>
        <v>7.3381638554468871E-4</v>
      </c>
      <c r="F410" s="8">
        <f t="shared" si="40"/>
        <v>0.84576608861922287</v>
      </c>
      <c r="G410" s="7">
        <f t="shared" si="37"/>
        <v>1.2050888156422913E-3</v>
      </c>
      <c r="H410" s="8">
        <f t="shared" si="41"/>
        <v>0.56989465415840102</v>
      </c>
      <c r="I410">
        <f t="shared" si="39"/>
        <v>5.0917716152737436E-4</v>
      </c>
    </row>
    <row r="411" spans="1:9">
      <c r="A411" s="3" t="s">
        <v>505</v>
      </c>
      <c r="B411">
        <v>10.26</v>
      </c>
      <c r="C411" s="4">
        <v>356</v>
      </c>
      <c r="D411">
        <f t="shared" si="36"/>
        <v>34.697855750487328</v>
      </c>
      <c r="E411" s="7">
        <f t="shared" si="38"/>
        <v>6.2051931889289596E-4</v>
      </c>
      <c r="F411" s="8">
        <f t="shared" si="40"/>
        <v>0.84638660793811571</v>
      </c>
      <c r="G411" s="7">
        <f t="shared" si="37"/>
        <v>1.0201494429447121E-3</v>
      </c>
      <c r="H411" s="8">
        <f t="shared" si="41"/>
        <v>0.57091480360134572</v>
      </c>
      <c r="I411">
        <f t="shared" si="39"/>
        <v>2.5764769701330792E-4</v>
      </c>
    </row>
    <row r="412" spans="1:9">
      <c r="A412" s="3" t="s">
        <v>476</v>
      </c>
      <c r="B412">
        <v>5.19</v>
      </c>
      <c r="C412" s="4">
        <v>180</v>
      </c>
      <c r="D412">
        <f t="shared" si="36"/>
        <v>34.682080924855491</v>
      </c>
      <c r="E412" s="7">
        <f t="shared" si="38"/>
        <v>3.1374572303573392E-4</v>
      </c>
      <c r="F412" s="8">
        <f t="shared" si="40"/>
        <v>0.84670035366115148</v>
      </c>
      <c r="G412" s="7">
        <f t="shared" si="37"/>
        <v>5.1604050768840699E-4</v>
      </c>
      <c r="H412" s="8">
        <f t="shared" si="41"/>
        <v>0.57143084410903411</v>
      </c>
      <c r="I412">
        <f t="shared" si="39"/>
        <v>2.3485792912997239E-4</v>
      </c>
    </row>
    <row r="413" spans="1:9">
      <c r="A413" s="3" t="s">
        <v>228</v>
      </c>
      <c r="B413">
        <v>4.7300000000000004</v>
      </c>
      <c r="C413" s="4">
        <v>164</v>
      </c>
      <c r="D413">
        <f t="shared" si="36"/>
        <v>34.672304439746298</v>
      </c>
      <c r="E413" s="7">
        <f t="shared" si="38"/>
        <v>2.8585721432144642E-4</v>
      </c>
      <c r="F413" s="8">
        <f t="shared" si="40"/>
        <v>0.84698621087547288</v>
      </c>
      <c r="G413" s="7">
        <f t="shared" si="37"/>
        <v>4.7030281336534976E-4</v>
      </c>
      <c r="H413" s="8">
        <f t="shared" si="41"/>
        <v>0.57190114692239946</v>
      </c>
      <c r="I413">
        <f t="shared" si="39"/>
        <v>6.2389885968416881E-4</v>
      </c>
    </row>
    <row r="414" spans="1:9">
      <c r="A414" s="3" t="s">
        <v>170</v>
      </c>
      <c r="B414">
        <v>12.51</v>
      </c>
      <c r="C414" s="4">
        <v>431</v>
      </c>
      <c r="D414">
        <f t="shared" si="36"/>
        <v>34.452438049560349</v>
      </c>
      <c r="E414" s="7">
        <f t="shared" si="38"/>
        <v>7.5124670349111834E-4</v>
      </c>
      <c r="F414" s="8">
        <f t="shared" si="40"/>
        <v>0.84773745757896402</v>
      </c>
      <c r="G414" s="7">
        <f t="shared" si="37"/>
        <v>1.2438664260466226E-3</v>
      </c>
      <c r="H414" s="8">
        <f t="shared" si="41"/>
        <v>0.57314501334844603</v>
      </c>
      <c r="I414">
        <f t="shared" si="39"/>
        <v>2.6407608548112416E-4</v>
      </c>
    </row>
    <row r="415" spans="1:9">
      <c r="A415" s="3" t="s">
        <v>200</v>
      </c>
      <c r="B415">
        <v>5.29</v>
      </c>
      <c r="C415" s="4">
        <v>182</v>
      </c>
      <c r="D415">
        <f t="shared" si="36"/>
        <v>34.404536862003781</v>
      </c>
      <c r="E415" s="7">
        <f t="shared" si="38"/>
        <v>3.172317866250198E-4</v>
      </c>
      <c r="F415" s="8">
        <f t="shared" si="40"/>
        <v>0.84805468936558903</v>
      </c>
      <c r="G415" s="7">
        <f t="shared" si="37"/>
        <v>5.2598348471515858E-4</v>
      </c>
      <c r="H415" s="8">
        <f t="shared" si="41"/>
        <v>0.57367099683316114</v>
      </c>
      <c r="I415">
        <f t="shared" si="39"/>
        <v>2.6866527458418998E-4</v>
      </c>
    </row>
    <row r="416" spans="1:9">
      <c r="A416" s="3" t="s">
        <v>510</v>
      </c>
      <c r="B416">
        <v>5.38</v>
      </c>
      <c r="C416" s="4">
        <v>185</v>
      </c>
      <c r="D416">
        <f t="shared" si="36"/>
        <v>34.386617100371751</v>
      </c>
      <c r="E416" s="7">
        <f t="shared" si="38"/>
        <v>3.2246088200894873E-4</v>
      </c>
      <c r="F416" s="8">
        <f t="shared" si="40"/>
        <v>0.84837715024759797</v>
      </c>
      <c r="G416" s="7">
        <f t="shared" si="37"/>
        <v>5.34932164039235E-4</v>
      </c>
      <c r="H416" s="8">
        <f t="shared" si="41"/>
        <v>0.57420592899720035</v>
      </c>
      <c r="I416">
        <f t="shared" si="39"/>
        <v>4.5466661358145588E-4</v>
      </c>
    </row>
    <row r="417" spans="1:9">
      <c r="A417" s="3" t="s">
        <v>243</v>
      </c>
      <c r="B417">
        <v>9.08</v>
      </c>
      <c r="C417" s="4">
        <v>311</v>
      </c>
      <c r="D417">
        <f t="shared" si="36"/>
        <v>34.251101321585899</v>
      </c>
      <c r="E417" s="7">
        <f t="shared" si="38"/>
        <v>5.4208288813396247E-4</v>
      </c>
      <c r="F417" s="8">
        <f t="shared" si="40"/>
        <v>0.84891923313573192</v>
      </c>
      <c r="G417" s="7">
        <f t="shared" si="37"/>
        <v>9.0282231402904339E-4</v>
      </c>
      <c r="H417" s="8">
        <f t="shared" si="41"/>
        <v>0.5751087513112294</v>
      </c>
      <c r="I417">
        <f t="shared" si="39"/>
        <v>1.4090498370274984E-3</v>
      </c>
    </row>
    <row r="418" spans="1:9">
      <c r="A418" s="3" t="s">
        <v>121</v>
      </c>
      <c r="B418">
        <v>28.13</v>
      </c>
      <c r="C418" s="4">
        <v>963</v>
      </c>
      <c r="D418">
        <f t="shared" si="36"/>
        <v>34.233913970849628</v>
      </c>
      <c r="E418" s="7">
        <f t="shared" si="38"/>
        <v>1.6785396182411763E-3</v>
      </c>
      <c r="F418" s="8">
        <f t="shared" si="40"/>
        <v>0.85059777275397308</v>
      </c>
      <c r="G418" s="7">
        <f t="shared" si="37"/>
        <v>2.796959437625219E-3</v>
      </c>
      <c r="H418" s="8">
        <f t="shared" si="41"/>
        <v>0.57790571074885466</v>
      </c>
      <c r="I418">
        <f t="shared" si="39"/>
        <v>1.6305671756505768E-4</v>
      </c>
    </row>
    <row r="419" spans="1:9">
      <c r="A419" s="3" t="s">
        <v>15</v>
      </c>
      <c r="B419">
        <v>3.25</v>
      </c>
      <c r="C419" s="4">
        <v>111</v>
      </c>
      <c r="D419">
        <f t="shared" si="36"/>
        <v>34.153846153846153</v>
      </c>
      <c r="E419" s="7">
        <f t="shared" si="38"/>
        <v>1.9347652920536924E-4</v>
      </c>
      <c r="F419" s="8">
        <f t="shared" si="40"/>
        <v>0.8507912492831784</v>
      </c>
      <c r="G419" s="7">
        <f t="shared" si="37"/>
        <v>3.2314675336942632E-4</v>
      </c>
      <c r="H419" s="8">
        <f t="shared" si="41"/>
        <v>0.57822885750222408</v>
      </c>
      <c r="I419">
        <f t="shared" si="39"/>
        <v>2.62179479160074E-4</v>
      </c>
    </row>
    <row r="420" spans="1:9">
      <c r="A420" s="3" t="s">
        <v>43</v>
      </c>
      <c r="B420">
        <v>5.22</v>
      </c>
      <c r="C420" s="4">
        <v>178</v>
      </c>
      <c r="D420">
        <f t="shared" si="36"/>
        <v>34.099616858237546</v>
      </c>
      <c r="E420" s="7">
        <f t="shared" si="38"/>
        <v>3.1025965944644798E-4</v>
      </c>
      <c r="F420" s="8">
        <f t="shared" si="40"/>
        <v>0.85110150894262482</v>
      </c>
      <c r="G420" s="7">
        <f t="shared" si="37"/>
        <v>5.1902340079643247E-4</v>
      </c>
      <c r="H420" s="8">
        <f t="shared" si="41"/>
        <v>0.57874788090302054</v>
      </c>
      <c r="I420">
        <f t="shared" si="39"/>
        <v>1.3414967731556482E-4</v>
      </c>
    </row>
    <row r="421" spans="1:9">
      <c r="A421" s="3" t="s">
        <v>575</v>
      </c>
      <c r="B421">
        <v>2.67</v>
      </c>
      <c r="C421" s="4">
        <v>91</v>
      </c>
      <c r="D421">
        <f t="shared" si="36"/>
        <v>34.082397003745321</v>
      </c>
      <c r="E421" s="7">
        <f t="shared" si="38"/>
        <v>1.586158933125099E-4</v>
      </c>
      <c r="F421" s="8">
        <f t="shared" si="40"/>
        <v>0.85126012483593738</v>
      </c>
      <c r="G421" s="7">
        <f t="shared" si="37"/>
        <v>2.6547748661426718E-4</v>
      </c>
      <c r="H421" s="8">
        <f t="shared" si="41"/>
        <v>0.57901335838963486</v>
      </c>
      <c r="I421">
        <f t="shared" si="39"/>
        <v>4.2963075087387725E-4</v>
      </c>
    </row>
    <row r="422" spans="1:9">
      <c r="A422" s="3" t="s">
        <v>159</v>
      </c>
      <c r="B422">
        <v>8.51</v>
      </c>
      <c r="C422" s="4">
        <v>288</v>
      </c>
      <c r="D422">
        <f t="shared" si="36"/>
        <v>33.84253819036428</v>
      </c>
      <c r="E422" s="7">
        <f t="shared" si="38"/>
        <v>5.0199315685717423E-4</v>
      </c>
      <c r="F422" s="8">
        <f t="shared" si="40"/>
        <v>0.85176211799279455</v>
      </c>
      <c r="G422" s="7">
        <f t="shared" si="37"/>
        <v>8.4614734497655936E-4</v>
      </c>
      <c r="H422" s="8">
        <f t="shared" si="41"/>
        <v>0.57985950573461142</v>
      </c>
      <c r="I422">
        <f t="shared" si="39"/>
        <v>3.8321140873670556E-4</v>
      </c>
    </row>
    <row r="423" spans="1:9">
      <c r="A423" s="3" t="s">
        <v>272</v>
      </c>
      <c r="B423">
        <v>7.58</v>
      </c>
      <c r="C423" s="4">
        <v>256</v>
      </c>
      <c r="D423">
        <f t="shared" si="36"/>
        <v>33.773087071240106</v>
      </c>
      <c r="E423" s="7">
        <f t="shared" si="38"/>
        <v>4.4621613942859929E-4</v>
      </c>
      <c r="F423" s="8">
        <f t="shared" si="40"/>
        <v>0.85220833413222319</v>
      </c>
      <c r="G423" s="7">
        <f t="shared" si="37"/>
        <v>7.5367765862776974E-4</v>
      </c>
      <c r="H423" s="8">
        <f t="shared" si="41"/>
        <v>0.5806131833932392</v>
      </c>
      <c r="I423">
        <f t="shared" si="39"/>
        <v>1.2732124620949414E-3</v>
      </c>
    </row>
    <row r="424" spans="1:9">
      <c r="A424" s="3" t="s">
        <v>385</v>
      </c>
      <c r="B424">
        <v>25.13</v>
      </c>
      <c r="C424" s="4">
        <v>846</v>
      </c>
      <c r="D424">
        <f t="shared" si="36"/>
        <v>33.664942300039797</v>
      </c>
      <c r="E424" s="7">
        <f t="shared" si="38"/>
        <v>1.4746048982679494E-3</v>
      </c>
      <c r="F424" s="8">
        <f t="shared" si="40"/>
        <v>0.85368293903049108</v>
      </c>
      <c r="G424" s="7">
        <f t="shared" si="37"/>
        <v>2.4986701268226719E-3</v>
      </c>
      <c r="H424" s="8">
        <f t="shared" si="41"/>
        <v>0.5831118535200619</v>
      </c>
      <c r="I424">
        <f t="shared" si="39"/>
        <v>1.0846686677218331E-4</v>
      </c>
    </row>
    <row r="425" spans="1:9">
      <c r="A425" s="3" t="s">
        <v>424</v>
      </c>
      <c r="B425">
        <v>2.14</v>
      </c>
      <c r="C425" s="4">
        <v>72</v>
      </c>
      <c r="D425">
        <f t="shared" si="36"/>
        <v>33.644859813084111</v>
      </c>
      <c r="E425" s="7">
        <f t="shared" si="38"/>
        <v>1.2549828921429356E-4</v>
      </c>
      <c r="F425" s="8">
        <f t="shared" si="40"/>
        <v>0.85380843731970535</v>
      </c>
      <c r="G425" s="7">
        <f t="shared" si="37"/>
        <v>2.1277970837248382E-4</v>
      </c>
      <c r="H425" s="8">
        <f t="shared" si="41"/>
        <v>0.58332463322843442</v>
      </c>
      <c r="I425">
        <f t="shared" si="39"/>
        <v>5.4624340547027028E-4</v>
      </c>
    </row>
    <row r="426" spans="1:9">
      <c r="A426" s="3" t="s">
        <v>578</v>
      </c>
      <c r="B426">
        <v>10.77</v>
      </c>
      <c r="C426" s="4">
        <v>362</v>
      </c>
      <c r="D426">
        <f t="shared" si="36"/>
        <v>33.611884865366761</v>
      </c>
      <c r="E426" s="7">
        <f t="shared" si="38"/>
        <v>6.3097750966075372E-4</v>
      </c>
      <c r="F426" s="8">
        <f t="shared" si="40"/>
        <v>0.85443941482936614</v>
      </c>
      <c r="G426" s="7">
        <f t="shared" si="37"/>
        <v>1.0708586257811451E-3</v>
      </c>
      <c r="H426" s="8">
        <f t="shared" si="41"/>
        <v>0.58439549185421558</v>
      </c>
      <c r="I426">
        <f t="shared" si="39"/>
        <v>4.3777667041311474E-4</v>
      </c>
    </row>
    <row r="427" spans="1:9">
      <c r="A427" s="3" t="s">
        <v>78</v>
      </c>
      <c r="B427">
        <v>8.6300000000000008</v>
      </c>
      <c r="C427" s="4">
        <v>290</v>
      </c>
      <c r="D427">
        <f t="shared" si="36"/>
        <v>33.603707995364999</v>
      </c>
      <c r="E427" s="7">
        <f t="shared" si="38"/>
        <v>5.0547922044646022E-4</v>
      </c>
      <c r="F427" s="8">
        <f t="shared" si="40"/>
        <v>0.85494489404981255</v>
      </c>
      <c r="G427" s="7">
        <f t="shared" si="37"/>
        <v>8.5807891740866137E-4</v>
      </c>
      <c r="H427" s="8">
        <f t="shared" si="41"/>
        <v>0.58525357077162421</v>
      </c>
      <c r="I427">
        <f t="shared" si="39"/>
        <v>2.5688568743276186E-4</v>
      </c>
    </row>
    <row r="428" spans="1:9">
      <c r="A428" s="3" t="s">
        <v>46</v>
      </c>
      <c r="B428">
        <v>5.05</v>
      </c>
      <c r="C428" s="4">
        <v>169</v>
      </c>
      <c r="D428">
        <f t="shared" si="36"/>
        <v>33.465346534653463</v>
      </c>
      <c r="E428" s="7">
        <f t="shared" si="38"/>
        <v>2.9457237329466129E-4</v>
      </c>
      <c r="F428" s="8">
        <f t="shared" si="40"/>
        <v>0.85523946642310722</v>
      </c>
      <c r="G428" s="7">
        <f t="shared" si="37"/>
        <v>5.0212033985095478E-4</v>
      </c>
      <c r="H428" s="8">
        <f t="shared" si="41"/>
        <v>0.58575569111147519</v>
      </c>
      <c r="I428">
        <f t="shared" si="39"/>
        <v>4.8487015780673826E-4</v>
      </c>
    </row>
    <row r="429" spans="1:9">
      <c r="A429" s="3" t="s">
        <v>185</v>
      </c>
      <c r="B429">
        <v>9.52</v>
      </c>
      <c r="C429" s="4">
        <v>318</v>
      </c>
      <c r="D429">
        <f t="shared" si="36"/>
        <v>33.403361344537814</v>
      </c>
      <c r="E429" s="7">
        <f t="shared" si="38"/>
        <v>5.5428411069646322E-4</v>
      </c>
      <c r="F429" s="8">
        <f t="shared" si="40"/>
        <v>0.85579375053380369</v>
      </c>
      <c r="G429" s="7">
        <f t="shared" si="37"/>
        <v>9.4657141294675036E-4</v>
      </c>
      <c r="H429" s="8">
        <f t="shared" si="41"/>
        <v>0.58670226252442192</v>
      </c>
      <c r="I429">
        <f t="shared" si="39"/>
        <v>2.6538658764529988E-4</v>
      </c>
    </row>
    <row r="430" spans="1:9">
      <c r="A430" s="3" t="s">
        <v>436</v>
      </c>
      <c r="B430">
        <v>5.21</v>
      </c>
      <c r="C430" s="4">
        <v>174</v>
      </c>
      <c r="D430">
        <f t="shared" si="36"/>
        <v>33.397312859884835</v>
      </c>
      <c r="E430" s="7">
        <f t="shared" si="38"/>
        <v>3.0328753226787611E-4</v>
      </c>
      <c r="F430" s="8">
        <f t="shared" si="40"/>
        <v>0.85609703806607151</v>
      </c>
      <c r="G430" s="7">
        <f t="shared" si="37"/>
        <v>5.1802910309375731E-4</v>
      </c>
      <c r="H430" s="8">
        <f t="shared" si="41"/>
        <v>0.58722029162751566</v>
      </c>
      <c r="I430">
        <f t="shared" si="39"/>
        <v>1.3770920842937073E-4</v>
      </c>
    </row>
    <row r="431" spans="1:9">
      <c r="A431" s="3" t="s">
        <v>208</v>
      </c>
      <c r="B431">
        <v>2.7</v>
      </c>
      <c r="C431" s="4">
        <v>90</v>
      </c>
      <c r="D431">
        <f t="shared" si="36"/>
        <v>33.333333333333329</v>
      </c>
      <c r="E431" s="7">
        <f t="shared" si="38"/>
        <v>1.5687286151786696E-4</v>
      </c>
      <c r="F431" s="8">
        <f t="shared" si="40"/>
        <v>0.8562539109275894</v>
      </c>
      <c r="G431" s="7">
        <f t="shared" si="37"/>
        <v>2.6846037972229266E-4</v>
      </c>
      <c r="H431" s="8">
        <f t="shared" si="41"/>
        <v>0.58748875200723794</v>
      </c>
      <c r="I431">
        <f t="shared" si="39"/>
        <v>4.0105944703827667E-4</v>
      </c>
    </row>
    <row r="432" spans="1:9">
      <c r="A432" s="3" t="s">
        <v>50</v>
      </c>
      <c r="B432">
        <v>7.85</v>
      </c>
      <c r="C432" s="4">
        <v>261</v>
      </c>
      <c r="D432">
        <f t="shared" si="36"/>
        <v>33.248407643312106</v>
      </c>
      <c r="E432" s="7">
        <f t="shared" si="38"/>
        <v>4.5493129840181416E-4</v>
      </c>
      <c r="F432" s="8">
        <f t="shared" si="40"/>
        <v>0.8567088422259912</v>
      </c>
      <c r="G432" s="7">
        <f t="shared" si="37"/>
        <v>7.8052369659999891E-4</v>
      </c>
      <c r="H432" s="8">
        <f t="shared" si="41"/>
        <v>0.58826927570383791</v>
      </c>
      <c r="I432">
        <f t="shared" si="39"/>
        <v>1.9058408099603685E-4</v>
      </c>
    </row>
    <row r="433" spans="1:9">
      <c r="A433" s="3" t="s">
        <v>598</v>
      </c>
      <c r="B433">
        <v>3.73</v>
      </c>
      <c r="C433" s="4">
        <v>124</v>
      </c>
      <c r="D433">
        <f t="shared" si="36"/>
        <v>33.243967828418228</v>
      </c>
      <c r="E433" s="7">
        <f t="shared" si="38"/>
        <v>2.161359425357278E-4</v>
      </c>
      <c r="F433" s="8">
        <f t="shared" si="40"/>
        <v>0.85692497816852697</v>
      </c>
      <c r="G433" s="7">
        <f t="shared" si="37"/>
        <v>3.7087304309783392E-4</v>
      </c>
      <c r="H433" s="8">
        <f t="shared" si="41"/>
        <v>0.58864014874693571</v>
      </c>
      <c r="I433">
        <f t="shared" si="39"/>
        <v>8.1844583867707321E-4</v>
      </c>
    </row>
    <row r="434" spans="1:9">
      <c r="A434" s="3" t="s">
        <v>475</v>
      </c>
      <c r="B434">
        <v>16</v>
      </c>
      <c r="C434" s="4">
        <v>531</v>
      </c>
      <c r="D434">
        <f t="shared" si="36"/>
        <v>33.1875</v>
      </c>
      <c r="E434" s="7">
        <f t="shared" si="38"/>
        <v>9.2554988295541496E-4</v>
      </c>
      <c r="F434" s="8">
        <f t="shared" si="40"/>
        <v>0.85785052805148243</v>
      </c>
      <c r="G434" s="7">
        <f t="shared" si="37"/>
        <v>1.5908763242802528E-3</v>
      </c>
      <c r="H434" s="8">
        <f t="shared" si="41"/>
        <v>0.59023102507121594</v>
      </c>
      <c r="I434">
        <f t="shared" si="39"/>
        <v>2.6420340885557891E-4</v>
      </c>
    </row>
    <row r="435" spans="1:9">
      <c r="A435" s="3" t="s">
        <v>541</v>
      </c>
      <c r="B435">
        <v>5.16</v>
      </c>
      <c r="C435" s="4">
        <v>171</v>
      </c>
      <c r="D435">
        <f t="shared" si="36"/>
        <v>33.139534883720927</v>
      </c>
      <c r="E435" s="7">
        <f t="shared" si="38"/>
        <v>2.9805843688394718E-4</v>
      </c>
      <c r="F435" s="8">
        <f t="shared" si="40"/>
        <v>0.85814858648836634</v>
      </c>
      <c r="G435" s="7">
        <f t="shared" si="37"/>
        <v>5.1305761458038152E-4</v>
      </c>
      <c r="H435" s="8">
        <f t="shared" si="41"/>
        <v>0.59074408268579637</v>
      </c>
      <c r="I435">
        <f t="shared" si="39"/>
        <v>4.9100807823709847E-4</v>
      </c>
    </row>
    <row r="436" spans="1:9">
      <c r="A436" s="3" t="s">
        <v>21</v>
      </c>
      <c r="B436">
        <v>9.58</v>
      </c>
      <c r="C436" s="4">
        <v>317</v>
      </c>
      <c r="D436">
        <f t="shared" si="36"/>
        <v>33.089770354906051</v>
      </c>
      <c r="E436" s="7">
        <f t="shared" si="38"/>
        <v>5.5254107890182023E-4</v>
      </c>
      <c r="F436" s="8">
        <f t="shared" si="40"/>
        <v>0.85870112756726813</v>
      </c>
      <c r="G436" s="7">
        <f t="shared" si="37"/>
        <v>9.5253719916280131E-4</v>
      </c>
      <c r="H436" s="8">
        <f t="shared" si="41"/>
        <v>0.59169661988495914</v>
      </c>
      <c r="I436">
        <f t="shared" si="39"/>
        <v>3.4479784654561918E-4</v>
      </c>
    </row>
    <row r="437" spans="1:9">
      <c r="A437" s="3" t="s">
        <v>171</v>
      </c>
      <c r="B437">
        <v>6.72</v>
      </c>
      <c r="C437" s="4">
        <v>222</v>
      </c>
      <c r="D437">
        <f t="shared" si="36"/>
        <v>33.035714285714285</v>
      </c>
      <c r="E437" s="7">
        <f t="shared" si="38"/>
        <v>3.8695305841073848E-4</v>
      </c>
      <c r="F437" s="8">
        <f t="shared" si="40"/>
        <v>0.85908808062567887</v>
      </c>
      <c r="G437" s="7">
        <f t="shared" si="37"/>
        <v>6.6816805619770612E-4</v>
      </c>
      <c r="H437" s="8">
        <f t="shared" si="41"/>
        <v>0.59236478794115688</v>
      </c>
      <c r="I437">
        <f t="shared" si="39"/>
        <v>8.9875340796274905E-4</v>
      </c>
    </row>
    <row r="438" spans="1:9">
      <c r="A438" s="3" t="s">
        <v>137</v>
      </c>
      <c r="B438">
        <v>17.46</v>
      </c>
      <c r="C438" s="4">
        <v>574</v>
      </c>
      <c r="D438">
        <f t="shared" si="36"/>
        <v>32.875143184421532</v>
      </c>
      <c r="E438" s="7">
        <f t="shared" si="38"/>
        <v>1.0005002501250625E-3</v>
      </c>
      <c r="F438" s="8">
        <f t="shared" si="40"/>
        <v>0.86008858087580398</v>
      </c>
      <c r="G438" s="7">
        <f t="shared" si="37"/>
        <v>1.7360437888708259E-3</v>
      </c>
      <c r="H438" s="8">
        <f t="shared" si="41"/>
        <v>0.5941008317300277</v>
      </c>
      <c r="I438">
        <f t="shared" si="39"/>
        <v>1.8689230729822537E-3</v>
      </c>
    </row>
    <row r="439" spans="1:9">
      <c r="A439" s="3" t="s">
        <v>265</v>
      </c>
      <c r="B439">
        <v>36.299999999999997</v>
      </c>
      <c r="C439" s="4">
        <v>1193</v>
      </c>
      <c r="D439">
        <f t="shared" si="36"/>
        <v>32.865013774104689</v>
      </c>
      <c r="E439" s="7">
        <f t="shared" si="38"/>
        <v>2.0794369310090585E-3</v>
      </c>
      <c r="F439" s="8">
        <f t="shared" si="40"/>
        <v>0.86216801780681307</v>
      </c>
      <c r="G439" s="7">
        <f t="shared" si="37"/>
        <v>3.609300660710823E-3</v>
      </c>
      <c r="H439" s="8">
        <f t="shared" si="41"/>
        <v>0.59771013239073856</v>
      </c>
      <c r="I439">
        <f t="shared" si="39"/>
        <v>3.8157124811422083E-4</v>
      </c>
    </row>
    <row r="440" spans="1:9">
      <c r="A440" s="3" t="s">
        <v>570</v>
      </c>
      <c r="B440">
        <v>7.38</v>
      </c>
      <c r="C440" s="4">
        <v>241</v>
      </c>
      <c r="D440">
        <f t="shared" si="36"/>
        <v>32.655826558265581</v>
      </c>
      <c r="E440" s="7">
        <f t="shared" si="38"/>
        <v>4.2007066250895485E-4</v>
      </c>
      <c r="F440" s="8">
        <f t="shared" si="40"/>
        <v>0.862588088469322</v>
      </c>
      <c r="G440" s="7">
        <f t="shared" si="37"/>
        <v>7.3379170457426657E-4</v>
      </c>
      <c r="H440" s="8">
        <f t="shared" si="41"/>
        <v>0.59844392409531277</v>
      </c>
      <c r="I440">
        <f t="shared" si="39"/>
        <v>1.20187640389402E-3</v>
      </c>
    </row>
    <row r="441" spans="1:9">
      <c r="A441" s="3" t="s">
        <v>599</v>
      </c>
      <c r="B441">
        <v>23.22</v>
      </c>
      <c r="C441" s="4">
        <v>757</v>
      </c>
      <c r="D441">
        <f t="shared" si="36"/>
        <v>32.601205857019814</v>
      </c>
      <c r="E441" s="7">
        <f t="shared" si="38"/>
        <v>1.3194750685447253E-3</v>
      </c>
      <c r="F441" s="8">
        <f t="shared" si="40"/>
        <v>0.86390756353786669</v>
      </c>
      <c r="G441" s="7">
        <f t="shared" si="37"/>
        <v>2.3087592656117167E-3</v>
      </c>
      <c r="H441" s="8">
        <f t="shared" si="41"/>
        <v>0.60075268336092447</v>
      </c>
      <c r="I441">
        <f t="shared" si="39"/>
        <v>5.2918426221348902E-4</v>
      </c>
    </row>
    <row r="442" spans="1:9">
      <c r="A442" s="3" t="s">
        <v>429</v>
      </c>
      <c r="B442">
        <v>10.220000000000001</v>
      </c>
      <c r="C442" s="4">
        <v>333</v>
      </c>
      <c r="D442">
        <f t="shared" si="36"/>
        <v>32.583170254403129</v>
      </c>
      <c r="E442" s="7">
        <f t="shared" si="38"/>
        <v>5.8042958761610772E-4</v>
      </c>
      <c r="F442" s="8">
        <f t="shared" si="40"/>
        <v>0.86448799312548275</v>
      </c>
      <c r="G442" s="7">
        <f t="shared" si="37"/>
        <v>1.0161722521340115E-3</v>
      </c>
      <c r="H442" s="8">
        <f t="shared" si="41"/>
        <v>0.60176885561305848</v>
      </c>
      <c r="I442">
        <f t="shared" si="39"/>
        <v>5.8224544742424555E-4</v>
      </c>
    </row>
    <row r="443" spans="1:9">
      <c r="A443" s="3" t="s">
        <v>597</v>
      </c>
      <c r="B443">
        <v>11.24</v>
      </c>
      <c r="C443" s="4">
        <v>366</v>
      </c>
      <c r="D443">
        <f t="shared" si="36"/>
        <v>32.562277580071175</v>
      </c>
      <c r="E443" s="7">
        <f t="shared" si="38"/>
        <v>6.3794963683932559E-4</v>
      </c>
      <c r="F443" s="8">
        <f t="shared" si="40"/>
        <v>0.86512594276232202</v>
      </c>
      <c r="G443" s="7">
        <f t="shared" si="37"/>
        <v>1.1175906178068776E-3</v>
      </c>
      <c r="H443" s="8">
        <f t="shared" si="41"/>
        <v>0.6028864462308654</v>
      </c>
      <c r="I443">
        <f t="shared" si="39"/>
        <v>7.213531297933784E-4</v>
      </c>
    </row>
    <row r="444" spans="1:9">
      <c r="A444" s="3" t="s">
        <v>312</v>
      </c>
      <c r="B444">
        <v>13.92</v>
      </c>
      <c r="C444" s="4">
        <v>453</v>
      </c>
      <c r="D444">
        <f t="shared" si="36"/>
        <v>32.543103448275865</v>
      </c>
      <c r="E444" s="7">
        <f t="shared" si="38"/>
        <v>7.8959340297326359E-4</v>
      </c>
      <c r="F444" s="8">
        <f t="shared" si="40"/>
        <v>0.86591553616529526</v>
      </c>
      <c r="G444" s="7">
        <f t="shared" si="37"/>
        <v>1.3840624021238198E-3</v>
      </c>
      <c r="H444" s="8">
        <f t="shared" si="41"/>
        <v>0.60427050863298926</v>
      </c>
      <c r="I444">
        <f t="shared" si="39"/>
        <v>7.1303608296657828E-4</v>
      </c>
    </row>
    <row r="445" spans="1:9">
      <c r="A445" s="3" t="s">
        <v>302</v>
      </c>
      <c r="B445">
        <v>13.75</v>
      </c>
      <c r="C445" s="4">
        <v>447</v>
      </c>
      <c r="D445">
        <f t="shared" si="36"/>
        <v>32.509090909090908</v>
      </c>
      <c r="E445" s="7">
        <f t="shared" si="38"/>
        <v>7.7913521220540584E-4</v>
      </c>
      <c r="F445" s="8">
        <f t="shared" si="40"/>
        <v>0.86669467137750067</v>
      </c>
      <c r="G445" s="7">
        <f t="shared" si="37"/>
        <v>1.3671593411783423E-3</v>
      </c>
      <c r="H445" s="8">
        <f t="shared" si="41"/>
        <v>0.60563766797416763</v>
      </c>
      <c r="I445">
        <f t="shared" si="39"/>
        <v>2.0718699284916209E-4</v>
      </c>
    </row>
    <row r="446" spans="1:9">
      <c r="A446" s="3" t="s">
        <v>372</v>
      </c>
      <c r="B446">
        <v>3.96</v>
      </c>
      <c r="C446" s="4">
        <v>127</v>
      </c>
      <c r="D446">
        <f t="shared" si="36"/>
        <v>32.070707070707073</v>
      </c>
      <c r="E446" s="7">
        <f t="shared" si="38"/>
        <v>2.2136503791965671E-4</v>
      </c>
      <c r="F446" s="8">
        <f t="shared" si="40"/>
        <v>0.86691603641542037</v>
      </c>
      <c r="G446" s="7">
        <f t="shared" si="37"/>
        <v>3.9374189025936256E-4</v>
      </c>
      <c r="H446" s="8">
        <f t="shared" si="41"/>
        <v>0.60603140986442694</v>
      </c>
      <c r="I446">
        <f t="shared" si="39"/>
        <v>2.2879555420207698E-4</v>
      </c>
    </row>
    <row r="447" spans="1:9">
      <c r="A447" s="3" t="s">
        <v>321</v>
      </c>
      <c r="B447">
        <v>4.37</v>
      </c>
      <c r="C447" s="4">
        <v>140</v>
      </c>
      <c r="D447">
        <f t="shared" si="36"/>
        <v>32.036613272311214</v>
      </c>
      <c r="E447" s="7">
        <f t="shared" si="38"/>
        <v>2.4402445125001524E-4</v>
      </c>
      <c r="F447" s="8">
        <f t="shared" si="40"/>
        <v>0.86716006086667041</v>
      </c>
      <c r="G447" s="7">
        <f t="shared" si="37"/>
        <v>4.34508096069044E-4</v>
      </c>
      <c r="H447" s="8">
        <f t="shared" si="41"/>
        <v>0.60646591796049598</v>
      </c>
      <c r="I447">
        <f t="shared" si="39"/>
        <v>9.1757398845659921E-4</v>
      </c>
    </row>
    <row r="448" spans="1:9">
      <c r="A448" s="3" t="s">
        <v>79</v>
      </c>
      <c r="B448">
        <v>17.52</v>
      </c>
      <c r="C448" s="4">
        <v>561</v>
      </c>
      <c r="D448">
        <f t="shared" si="36"/>
        <v>32.020547945205479</v>
      </c>
      <c r="E448" s="7">
        <f t="shared" si="38"/>
        <v>9.7784083679470406E-4</v>
      </c>
      <c r="F448" s="8">
        <f t="shared" si="40"/>
        <v>0.86813790170346516</v>
      </c>
      <c r="G448" s="7">
        <f t="shared" si="37"/>
        <v>1.7420095750868766E-3</v>
      </c>
      <c r="H448" s="8">
        <f t="shared" si="41"/>
        <v>0.60820792753558284</v>
      </c>
      <c r="I448">
        <f t="shared" si="39"/>
        <v>1.7641737035068994E-3</v>
      </c>
    </row>
    <row r="449" spans="1:9">
      <c r="A449" s="3" t="s">
        <v>245</v>
      </c>
      <c r="B449">
        <v>33.53</v>
      </c>
      <c r="C449" s="4">
        <v>1066</v>
      </c>
      <c r="D449">
        <f t="shared" si="36"/>
        <v>31.792424694303609</v>
      </c>
      <c r="E449" s="7">
        <f t="shared" si="38"/>
        <v>1.8580718930894019E-3</v>
      </c>
      <c r="F449" s="8">
        <f t="shared" si="40"/>
        <v>0.86999597359655456</v>
      </c>
      <c r="G449" s="7">
        <f t="shared" si="37"/>
        <v>3.3338801970698045E-3</v>
      </c>
      <c r="H449" s="8">
        <f t="shared" si="41"/>
        <v>0.61154180773265265</v>
      </c>
      <c r="I449">
        <f t="shared" si="39"/>
        <v>3.0951129623624229E-4</v>
      </c>
    </row>
    <row r="450" spans="1:9">
      <c r="A450" s="3" t="s">
        <v>184</v>
      </c>
      <c r="B450">
        <v>5.87</v>
      </c>
      <c r="C450" s="4">
        <v>186</v>
      </c>
      <c r="D450">
        <f t="shared" ref="D450:D513" si="42">C450/B450</f>
        <v>31.686541737649062</v>
      </c>
      <c r="E450" s="7">
        <f t="shared" si="38"/>
        <v>3.2420391380359167E-4</v>
      </c>
      <c r="F450" s="8">
        <f t="shared" si="40"/>
        <v>0.87032017751035817</v>
      </c>
      <c r="G450" s="7">
        <f t="shared" ref="G450:G513" si="43">B450/10057.35</f>
        <v>5.8365275147031776E-4</v>
      </c>
      <c r="H450" s="8">
        <f t="shared" si="41"/>
        <v>0.61212546048412297</v>
      </c>
      <c r="I450">
        <f t="shared" si="39"/>
        <v>1.9886555748560575E-3</v>
      </c>
    </row>
    <row r="451" spans="1:9">
      <c r="A451" s="3" t="s">
        <v>196</v>
      </c>
      <c r="B451">
        <v>37.69</v>
      </c>
      <c r="C451" s="4">
        <v>1193</v>
      </c>
      <c r="D451">
        <f t="shared" si="42"/>
        <v>31.652958344388434</v>
      </c>
      <c r="E451" s="7">
        <f t="shared" ref="E451:E514" si="44">C451/573713</f>
        <v>2.0794369310090585E-3</v>
      </c>
      <c r="F451" s="8">
        <f t="shared" si="40"/>
        <v>0.87239961444136727</v>
      </c>
      <c r="G451" s="7">
        <f t="shared" si="43"/>
        <v>3.7475080413826699E-3</v>
      </c>
      <c r="H451" s="8">
        <f t="shared" si="41"/>
        <v>0.61587296852550566</v>
      </c>
      <c r="I451">
        <f t="shared" ref="I451:I514" si="45">F451*H452-F452*H451</f>
        <v>1.8836676417299802E-4</v>
      </c>
    </row>
    <row r="452" spans="1:9">
      <c r="A452" s="3" t="s">
        <v>569</v>
      </c>
      <c r="B452">
        <v>3.57</v>
      </c>
      <c r="C452" s="4">
        <v>113</v>
      </c>
      <c r="D452">
        <f t="shared" si="42"/>
        <v>31.652661064425772</v>
      </c>
      <c r="E452" s="7">
        <f t="shared" si="44"/>
        <v>1.9696259279465518E-4</v>
      </c>
      <c r="F452" s="8">
        <f t="shared" ref="F452:F515" si="46">F451+E452</f>
        <v>0.87259657703416194</v>
      </c>
      <c r="G452" s="7">
        <f t="shared" si="43"/>
        <v>3.5496427985503139E-4</v>
      </c>
      <c r="H452" s="8">
        <f t="shared" ref="H452:H515" si="47">H451+G452</f>
        <v>0.6162279328053607</v>
      </c>
      <c r="I452">
        <f t="shared" si="45"/>
        <v>3.6884176647664635E-3</v>
      </c>
    </row>
    <row r="453" spans="1:9">
      <c r="A453" s="3" t="s">
        <v>177</v>
      </c>
      <c r="B453">
        <v>69.760000000000005</v>
      </c>
      <c r="C453" s="4">
        <v>2201</v>
      </c>
      <c r="D453">
        <f t="shared" si="42"/>
        <v>31.551032110091739</v>
      </c>
      <c r="E453" s="7">
        <f t="shared" si="44"/>
        <v>3.8364129800091684E-3</v>
      </c>
      <c r="F453" s="8">
        <f t="shared" si="46"/>
        <v>0.87643299001417108</v>
      </c>
      <c r="G453" s="7">
        <f t="shared" si="43"/>
        <v>6.9362207738619024E-3</v>
      </c>
      <c r="H453" s="8">
        <f t="shared" si="47"/>
        <v>0.62316415357922261</v>
      </c>
      <c r="I453">
        <f t="shared" si="45"/>
        <v>1.0840913832719234E-3</v>
      </c>
    </row>
    <row r="454" spans="1:9">
      <c r="A454" s="3" t="s">
        <v>141</v>
      </c>
      <c r="B454">
        <v>20.43</v>
      </c>
      <c r="C454" s="4">
        <v>641</v>
      </c>
      <c r="D454">
        <f t="shared" si="42"/>
        <v>31.37542829172785</v>
      </c>
      <c r="E454" s="7">
        <f t="shared" si="44"/>
        <v>1.1172833803661413E-3</v>
      </c>
      <c r="F454" s="8">
        <f t="shared" si="46"/>
        <v>0.87755027339453717</v>
      </c>
      <c r="G454" s="7">
        <f t="shared" si="43"/>
        <v>2.0313502065653476E-3</v>
      </c>
      <c r="H454" s="8">
        <f t="shared" si="47"/>
        <v>0.62519550378578792</v>
      </c>
      <c r="I454">
        <f t="shared" si="45"/>
        <v>4.7864150478449385E-4</v>
      </c>
    </row>
    <row r="455" spans="1:9">
      <c r="A455" s="3" t="s">
        <v>24</v>
      </c>
      <c r="B455">
        <v>9.02</v>
      </c>
      <c r="C455" s="4">
        <v>283</v>
      </c>
      <c r="D455">
        <f t="shared" si="42"/>
        <v>31.374722838137473</v>
      </c>
      <c r="E455" s="7">
        <f t="shared" si="44"/>
        <v>4.9327799788395936E-4</v>
      </c>
      <c r="F455" s="8">
        <f t="shared" si="46"/>
        <v>0.87804355139242118</v>
      </c>
      <c r="G455" s="7">
        <f t="shared" si="43"/>
        <v>8.9685652781299244E-4</v>
      </c>
      <c r="H455" s="8">
        <f t="shared" si="47"/>
        <v>0.62609236031360094</v>
      </c>
      <c r="I455">
        <f t="shared" si="45"/>
        <v>6.4102603722049345E-4</v>
      </c>
    </row>
    <row r="456" spans="1:9">
      <c r="A456" s="3" t="s">
        <v>63</v>
      </c>
      <c r="B456">
        <v>12.08</v>
      </c>
      <c r="C456" s="4">
        <v>379</v>
      </c>
      <c r="D456">
        <f t="shared" si="42"/>
        <v>31.374172185430464</v>
      </c>
      <c r="E456" s="7">
        <f t="shared" si="44"/>
        <v>6.606090501696841E-4</v>
      </c>
      <c r="F456" s="8">
        <f t="shared" si="46"/>
        <v>0.87870416044259092</v>
      </c>
      <c r="G456" s="7">
        <f t="shared" si="43"/>
        <v>1.2011116248315907E-3</v>
      </c>
      <c r="H456" s="8">
        <f t="shared" si="47"/>
        <v>0.62729347193843255</v>
      </c>
      <c r="I456">
        <f t="shared" si="45"/>
        <v>3.3044554248962132E-4</v>
      </c>
    </row>
    <row r="457" spans="1:9">
      <c r="A457" s="3" t="s">
        <v>108</v>
      </c>
      <c r="B457">
        <v>6.21</v>
      </c>
      <c r="C457" s="4">
        <v>194</v>
      </c>
      <c r="D457">
        <f t="shared" si="42"/>
        <v>31.239935587761675</v>
      </c>
      <c r="E457" s="7">
        <f t="shared" si="44"/>
        <v>3.3814816816073542E-4</v>
      </c>
      <c r="F457" s="8">
        <f t="shared" si="46"/>
        <v>0.87904230861075161</v>
      </c>
      <c r="G457" s="7">
        <f t="shared" si="43"/>
        <v>6.1745887336127304E-4</v>
      </c>
      <c r="H457" s="8">
        <f t="shared" si="47"/>
        <v>0.62791093081179383</v>
      </c>
      <c r="I457">
        <f t="shared" si="45"/>
        <v>5.2426381500747521E-4</v>
      </c>
    </row>
    <row r="458" spans="1:9">
      <c r="A458" s="3" t="s">
        <v>248</v>
      </c>
      <c r="B458">
        <v>9.83</v>
      </c>
      <c r="C458" s="4">
        <v>306</v>
      </c>
      <c r="D458">
        <f t="shared" si="42"/>
        <v>31.129196337741607</v>
      </c>
      <c r="E458" s="7">
        <f t="shared" si="44"/>
        <v>5.333677291607476E-4</v>
      </c>
      <c r="F458" s="8">
        <f t="shared" si="46"/>
        <v>0.8795756763399124</v>
      </c>
      <c r="G458" s="7">
        <f t="shared" si="43"/>
        <v>9.7739464172968017E-4</v>
      </c>
      <c r="H458" s="8">
        <f t="shared" si="47"/>
        <v>0.62888832545352347</v>
      </c>
      <c r="I458">
        <f t="shared" si="45"/>
        <v>1.3298701366172283E-3</v>
      </c>
    </row>
    <row r="459" spans="1:9">
      <c r="A459" s="3" t="s">
        <v>595</v>
      </c>
      <c r="B459">
        <v>24.92</v>
      </c>
      <c r="C459" s="4">
        <v>775</v>
      </c>
      <c r="D459">
        <f t="shared" si="42"/>
        <v>31.099518459069017</v>
      </c>
      <c r="E459" s="7">
        <f t="shared" si="44"/>
        <v>1.3508496408482988E-3</v>
      </c>
      <c r="F459" s="8">
        <f t="shared" si="46"/>
        <v>0.88092652598076071</v>
      </c>
      <c r="G459" s="7">
        <f t="shared" si="43"/>
        <v>2.4777898750664939E-3</v>
      </c>
      <c r="H459" s="8">
        <f t="shared" si="47"/>
        <v>0.63136611532858999</v>
      </c>
      <c r="I459">
        <f t="shared" si="45"/>
        <v>6.7857896473566548E-4</v>
      </c>
    </row>
    <row r="460" spans="1:9">
      <c r="A460" s="3" t="s">
        <v>257</v>
      </c>
      <c r="B460">
        <v>12.71</v>
      </c>
      <c r="C460" s="4">
        <v>395</v>
      </c>
      <c r="D460">
        <f t="shared" si="42"/>
        <v>31.077891424075528</v>
      </c>
      <c r="E460" s="7">
        <f t="shared" si="44"/>
        <v>6.8849755888397159E-4</v>
      </c>
      <c r="F460" s="8">
        <f t="shared" si="46"/>
        <v>0.88161502353964472</v>
      </c>
      <c r="G460" s="7">
        <f t="shared" si="43"/>
        <v>1.2637523801001258E-3</v>
      </c>
      <c r="H460" s="8">
        <f t="shared" si="47"/>
        <v>0.63262986770869012</v>
      </c>
      <c r="I460">
        <f t="shared" si="45"/>
        <v>2.4096393812766959E-4</v>
      </c>
    </row>
    <row r="461" spans="1:9">
      <c r="A461" s="3" t="s">
        <v>463</v>
      </c>
      <c r="B461">
        <v>4.51</v>
      </c>
      <c r="C461" s="4">
        <v>140</v>
      </c>
      <c r="D461">
        <f t="shared" si="42"/>
        <v>31.042128603104214</v>
      </c>
      <c r="E461" s="7">
        <f t="shared" si="44"/>
        <v>2.4402445125001524E-4</v>
      </c>
      <c r="F461" s="8">
        <f t="shared" si="46"/>
        <v>0.88185904799089476</v>
      </c>
      <c r="G461" s="7">
        <f t="shared" si="43"/>
        <v>4.4842826390649622E-4</v>
      </c>
      <c r="H461" s="8">
        <f t="shared" si="47"/>
        <v>0.63307829597259657</v>
      </c>
      <c r="I461">
        <f t="shared" si="45"/>
        <v>3.0533530255716368E-3</v>
      </c>
    </row>
    <row r="462" spans="1:9">
      <c r="A462" s="3" t="s">
        <v>131</v>
      </c>
      <c r="B462">
        <v>57.06</v>
      </c>
      <c r="C462" s="4">
        <v>1767</v>
      </c>
      <c r="D462">
        <f t="shared" si="42"/>
        <v>30.967402733964246</v>
      </c>
      <c r="E462" s="7">
        <f t="shared" si="44"/>
        <v>3.0799371811341212E-3</v>
      </c>
      <c r="F462" s="8">
        <f t="shared" si="46"/>
        <v>0.88493898517202885</v>
      </c>
      <c r="G462" s="7">
        <f t="shared" si="43"/>
        <v>5.6734626914644514E-3</v>
      </c>
      <c r="H462" s="8">
        <f t="shared" si="47"/>
        <v>0.63875175866406098</v>
      </c>
      <c r="I462">
        <f t="shared" si="45"/>
        <v>1.7005690507113647E-3</v>
      </c>
    </row>
    <row r="463" spans="1:9">
      <c r="A463" s="3" t="s">
        <v>130</v>
      </c>
      <c r="B463">
        <v>31.74</v>
      </c>
      <c r="C463" s="4">
        <v>981</v>
      </c>
      <c r="D463">
        <f t="shared" si="42"/>
        <v>30.907372400756145</v>
      </c>
      <c r="E463" s="7">
        <f t="shared" si="44"/>
        <v>1.7099141905447498E-3</v>
      </c>
      <c r="F463" s="8">
        <f t="shared" si="46"/>
        <v>0.88664889936257363</v>
      </c>
      <c r="G463" s="7">
        <f t="shared" si="43"/>
        <v>3.1559009082909512E-3</v>
      </c>
      <c r="H463" s="8">
        <f t="shared" si="47"/>
        <v>0.64190765957235196</v>
      </c>
      <c r="I463">
        <f t="shared" si="45"/>
        <v>5.8804936279988063E-4</v>
      </c>
    </row>
    <row r="464" spans="1:9">
      <c r="A464" s="3" t="s">
        <v>464</v>
      </c>
      <c r="B464">
        <v>10.96</v>
      </c>
      <c r="C464" s="4">
        <v>338</v>
      </c>
      <c r="D464">
        <f t="shared" si="42"/>
        <v>30.839416058394157</v>
      </c>
      <c r="E464" s="7">
        <f t="shared" si="44"/>
        <v>5.8914474658932259E-4</v>
      </c>
      <c r="F464" s="8">
        <f t="shared" si="46"/>
        <v>0.88723804410916296</v>
      </c>
      <c r="G464" s="7">
        <f t="shared" si="43"/>
        <v>1.0897502821319732E-3</v>
      </c>
      <c r="H464" s="8">
        <f t="shared" si="47"/>
        <v>0.64299740985448395</v>
      </c>
      <c r="I464">
        <f t="shared" si="45"/>
        <v>3.9727787037913131E-4</v>
      </c>
    </row>
    <row r="465" spans="1:9">
      <c r="A465" s="3" t="s">
        <v>604</v>
      </c>
      <c r="B465">
        <v>7.4</v>
      </c>
      <c r="C465" s="4">
        <v>228</v>
      </c>
      <c r="D465">
        <f t="shared" si="42"/>
        <v>30.810810810810811</v>
      </c>
      <c r="E465" s="7">
        <f t="shared" si="44"/>
        <v>3.9741124917859629E-4</v>
      </c>
      <c r="F465" s="8">
        <f t="shared" si="46"/>
        <v>0.88763545535834154</v>
      </c>
      <c r="G465" s="7">
        <f t="shared" si="43"/>
        <v>7.3578029997961689E-4</v>
      </c>
      <c r="H465" s="8">
        <f t="shared" si="47"/>
        <v>0.64373319015446362</v>
      </c>
      <c r="I465">
        <f t="shared" si="45"/>
        <v>4.3918949609211833E-4</v>
      </c>
    </row>
    <row r="466" spans="1:9">
      <c r="A466" s="3" t="s">
        <v>205</v>
      </c>
      <c r="B466">
        <v>8.18</v>
      </c>
      <c r="C466" s="4">
        <v>252</v>
      </c>
      <c r="D466">
        <f t="shared" si="42"/>
        <v>30.806845965770172</v>
      </c>
      <c r="E466" s="7">
        <f t="shared" si="44"/>
        <v>4.3924401225002747E-4</v>
      </c>
      <c r="F466" s="8">
        <f t="shared" si="46"/>
        <v>0.88807469937059158</v>
      </c>
      <c r="G466" s="7">
        <f t="shared" si="43"/>
        <v>8.1333552078827914E-4</v>
      </c>
      <c r="H466" s="8">
        <f t="shared" si="47"/>
        <v>0.64454652567525195</v>
      </c>
      <c r="I466">
        <f t="shared" si="45"/>
        <v>2.964328047758702E-4</v>
      </c>
    </row>
    <row r="467" spans="1:9">
      <c r="A467" s="3" t="s">
        <v>351</v>
      </c>
      <c r="B467">
        <v>5.52</v>
      </c>
      <c r="C467" s="4">
        <v>170</v>
      </c>
      <c r="D467">
        <f t="shared" si="42"/>
        <v>30.797101449275363</v>
      </c>
      <c r="E467" s="7">
        <f t="shared" si="44"/>
        <v>2.9631540508930423E-4</v>
      </c>
      <c r="F467" s="8">
        <f t="shared" si="46"/>
        <v>0.88837101477568092</v>
      </c>
      <c r="G467" s="7">
        <f t="shared" si="43"/>
        <v>5.4885233187668711E-4</v>
      </c>
      <c r="H467" s="8">
        <f t="shared" si="47"/>
        <v>0.64509537800712868</v>
      </c>
      <c r="I467">
        <f t="shared" si="45"/>
        <v>4.2810941627297039E-3</v>
      </c>
    </row>
    <row r="468" spans="1:9">
      <c r="A468" s="3" t="s">
        <v>87</v>
      </c>
      <c r="B468">
        <v>79.680000000000007</v>
      </c>
      <c r="C468" s="4">
        <v>2452</v>
      </c>
      <c r="D468">
        <f t="shared" si="42"/>
        <v>30.773092369477908</v>
      </c>
      <c r="E468" s="7">
        <f t="shared" si="44"/>
        <v>4.2739139604645532E-3</v>
      </c>
      <c r="F468" s="8">
        <f t="shared" si="46"/>
        <v>0.89264492873614543</v>
      </c>
      <c r="G468" s="7">
        <f t="shared" si="43"/>
        <v>7.9225640949156587E-3</v>
      </c>
      <c r="H468" s="8">
        <f t="shared" si="47"/>
        <v>0.65301794210204434</v>
      </c>
      <c r="I468">
        <f t="shared" si="45"/>
        <v>4.1936797321884267E-4</v>
      </c>
    </row>
    <row r="469" spans="1:9">
      <c r="A469" s="3" t="s">
        <v>181</v>
      </c>
      <c r="B469">
        <v>7.79</v>
      </c>
      <c r="C469" s="4">
        <v>239</v>
      </c>
      <c r="D469">
        <f t="shared" si="42"/>
        <v>30.680359435173298</v>
      </c>
      <c r="E469" s="7">
        <f t="shared" si="44"/>
        <v>4.1658459891966891E-4</v>
      </c>
      <c r="F469" s="8">
        <f t="shared" si="46"/>
        <v>0.89306151333506512</v>
      </c>
      <c r="G469" s="7">
        <f t="shared" si="43"/>
        <v>7.7455791038394807E-4</v>
      </c>
      <c r="H469" s="8">
        <f t="shared" si="47"/>
        <v>0.65379250001242828</v>
      </c>
      <c r="I469">
        <f t="shared" si="45"/>
        <v>2.8473872147649626E-4</v>
      </c>
    </row>
    <row r="470" spans="1:9">
      <c r="A470" s="3" t="s">
        <v>344</v>
      </c>
      <c r="B470">
        <v>5.26</v>
      </c>
      <c r="C470" s="4">
        <v>160</v>
      </c>
      <c r="D470">
        <f t="shared" si="42"/>
        <v>30.418250950570343</v>
      </c>
      <c r="E470" s="7">
        <f t="shared" si="44"/>
        <v>2.7888508714287455E-4</v>
      </c>
      <c r="F470" s="8">
        <f t="shared" si="46"/>
        <v>0.89334039842220803</v>
      </c>
      <c r="G470" s="7">
        <f t="shared" si="43"/>
        <v>5.230005916071331E-4</v>
      </c>
      <c r="H470" s="8">
        <f t="shared" si="47"/>
        <v>0.65431550060403543</v>
      </c>
      <c r="I470">
        <f t="shared" si="45"/>
        <v>7.1121080380076585E-4</v>
      </c>
    </row>
    <row r="471" spans="1:9">
      <c r="A471" s="3" t="s">
        <v>42</v>
      </c>
      <c r="B471">
        <v>13.13</v>
      </c>
      <c r="C471" s="4">
        <v>399</v>
      </c>
      <c r="D471">
        <f t="shared" si="42"/>
        <v>30.388423457730386</v>
      </c>
      <c r="E471" s="7">
        <f t="shared" si="44"/>
        <v>6.9546968606254346E-4</v>
      </c>
      <c r="F471" s="8">
        <f t="shared" si="46"/>
        <v>0.89403586810827052</v>
      </c>
      <c r="G471" s="7">
        <f t="shared" si="43"/>
        <v>1.3055128836124824E-3</v>
      </c>
      <c r="H471" s="8">
        <f t="shared" si="47"/>
        <v>0.6556210134876479</v>
      </c>
      <c r="I471">
        <f t="shared" si="45"/>
        <v>1.8087612119221941E-3</v>
      </c>
    </row>
    <row r="472" spans="1:9">
      <c r="A472" s="3" t="s">
        <v>249</v>
      </c>
      <c r="B472">
        <v>33.369999999999997</v>
      </c>
      <c r="C472" s="4">
        <v>1013</v>
      </c>
      <c r="D472">
        <f t="shared" si="42"/>
        <v>30.356607731495359</v>
      </c>
      <c r="E472" s="7">
        <f t="shared" si="44"/>
        <v>1.7656912079733245E-3</v>
      </c>
      <c r="F472" s="8">
        <f t="shared" si="46"/>
        <v>0.89580155931624383</v>
      </c>
      <c r="G472" s="7">
        <f t="shared" si="43"/>
        <v>3.317971433827002E-3</v>
      </c>
      <c r="H472" s="8">
        <f t="shared" si="47"/>
        <v>0.65893898492147485</v>
      </c>
      <c r="I472">
        <f t="shared" si="45"/>
        <v>2.1425557182519483E-4</v>
      </c>
    </row>
    <row r="473" spans="1:9">
      <c r="A473" s="3" t="s">
        <v>70</v>
      </c>
      <c r="B473">
        <v>3.94</v>
      </c>
      <c r="C473" s="4">
        <v>119</v>
      </c>
      <c r="D473">
        <f t="shared" si="42"/>
        <v>30.203045685279189</v>
      </c>
      <c r="E473" s="7">
        <f t="shared" si="44"/>
        <v>2.0742078356251296E-4</v>
      </c>
      <c r="F473" s="8">
        <f t="shared" si="46"/>
        <v>0.89600898009980634</v>
      </c>
      <c r="G473" s="7">
        <f t="shared" si="43"/>
        <v>3.9175329485401225E-4</v>
      </c>
      <c r="H473" s="8">
        <f t="shared" si="47"/>
        <v>0.65933073821632882</v>
      </c>
      <c r="I473">
        <f t="shared" si="45"/>
        <v>1.965522405090514E-3</v>
      </c>
    </row>
    <row r="474" spans="1:9">
      <c r="A474" s="3" t="s">
        <v>292</v>
      </c>
      <c r="B474">
        <v>36.11</v>
      </c>
      <c r="C474" s="4">
        <v>1089</v>
      </c>
      <c r="D474">
        <f t="shared" si="42"/>
        <v>30.157851010800332</v>
      </c>
      <c r="E474" s="7">
        <f t="shared" si="44"/>
        <v>1.89816162436619E-3</v>
      </c>
      <c r="F474" s="8">
        <f t="shared" si="46"/>
        <v>0.89790714172417252</v>
      </c>
      <c r="G474" s="7">
        <f t="shared" si="43"/>
        <v>3.5904090043599951E-3</v>
      </c>
      <c r="H474" s="8">
        <f t="shared" si="47"/>
        <v>0.66292114722068884</v>
      </c>
      <c r="I474">
        <f t="shared" si="45"/>
        <v>5.4587651151927208E-4</v>
      </c>
    </row>
    <row r="475" spans="1:9">
      <c r="A475" s="3" t="s">
        <v>287</v>
      </c>
      <c r="B475">
        <v>10.01</v>
      </c>
      <c r="C475" s="4">
        <v>301</v>
      </c>
      <c r="D475">
        <f t="shared" si="42"/>
        <v>30.06993006993007</v>
      </c>
      <c r="E475" s="7">
        <f t="shared" si="44"/>
        <v>5.2465257018753284E-4</v>
      </c>
      <c r="F475" s="8">
        <f t="shared" si="46"/>
        <v>0.89843179429436004</v>
      </c>
      <c r="G475" s="7">
        <f t="shared" si="43"/>
        <v>9.9529200037783302E-4</v>
      </c>
      <c r="H475" s="8">
        <f t="shared" si="47"/>
        <v>0.66391643922106669</v>
      </c>
      <c r="I475">
        <f t="shared" si="45"/>
        <v>4.5875796146266357E-4</v>
      </c>
    </row>
    <row r="476" spans="1:9">
      <c r="A476" s="3" t="s">
        <v>425</v>
      </c>
      <c r="B476">
        <v>8.4</v>
      </c>
      <c r="C476" s="4">
        <v>252</v>
      </c>
      <c r="D476">
        <f t="shared" si="42"/>
        <v>30</v>
      </c>
      <c r="E476" s="7">
        <f t="shared" si="44"/>
        <v>4.3924401225002747E-4</v>
      </c>
      <c r="F476" s="8">
        <f t="shared" si="46"/>
        <v>0.89887103830661008</v>
      </c>
      <c r="G476" s="7">
        <f t="shared" si="43"/>
        <v>8.3521007024713273E-4</v>
      </c>
      <c r="H476" s="8">
        <f t="shared" si="47"/>
        <v>0.66475164929131381</v>
      </c>
      <c r="I476">
        <f t="shared" si="45"/>
        <v>4.7083945332915267E-4</v>
      </c>
    </row>
    <row r="477" spans="1:9">
      <c r="A477" s="3" t="s">
        <v>219</v>
      </c>
      <c r="B477">
        <v>8.6</v>
      </c>
      <c r="C477" s="4">
        <v>257</v>
      </c>
      <c r="D477">
        <f t="shared" si="42"/>
        <v>29.88372093023256</v>
      </c>
      <c r="E477" s="7">
        <f t="shared" si="44"/>
        <v>4.4795917122324229E-4</v>
      </c>
      <c r="F477" s="8">
        <f t="shared" si="46"/>
        <v>0.89931899747783328</v>
      </c>
      <c r="G477" s="7">
        <f t="shared" si="43"/>
        <v>8.5509602430063579E-4</v>
      </c>
      <c r="H477" s="8">
        <f t="shared" si="47"/>
        <v>0.66560674531561448</v>
      </c>
      <c r="I477">
        <f t="shared" si="45"/>
        <v>2.8425810546117702E-4</v>
      </c>
    </row>
    <row r="478" spans="1:9">
      <c r="A478" s="3" t="s">
        <v>482</v>
      </c>
      <c r="B478">
        <v>5.19</v>
      </c>
      <c r="C478" s="4">
        <v>155</v>
      </c>
      <c r="D478">
        <f t="shared" si="42"/>
        <v>29.865125240847782</v>
      </c>
      <c r="E478" s="7">
        <f t="shared" si="44"/>
        <v>2.7016992816965974E-4</v>
      </c>
      <c r="F478" s="8">
        <f t="shared" si="46"/>
        <v>0.89958916740600292</v>
      </c>
      <c r="G478" s="7">
        <f t="shared" si="43"/>
        <v>5.1604050768840699E-4</v>
      </c>
      <c r="H478" s="8">
        <f t="shared" si="47"/>
        <v>0.66612278582330287</v>
      </c>
      <c r="I478">
        <f t="shared" si="45"/>
        <v>5.3690903507375154E-4</v>
      </c>
    </row>
    <row r="479" spans="1:9">
      <c r="A479" s="3" t="s">
        <v>333</v>
      </c>
      <c r="B479">
        <v>9.7799999999999994</v>
      </c>
      <c r="C479" s="4">
        <v>291</v>
      </c>
      <c r="D479">
        <f t="shared" si="42"/>
        <v>29.754601226993866</v>
      </c>
      <c r="E479" s="7">
        <f t="shared" si="44"/>
        <v>5.072222522411031E-4</v>
      </c>
      <c r="F479" s="8">
        <f t="shared" si="46"/>
        <v>0.90009638965824401</v>
      </c>
      <c r="G479" s="7">
        <f t="shared" si="43"/>
        <v>9.7242315321630437E-4</v>
      </c>
      <c r="H479" s="8">
        <f t="shared" si="47"/>
        <v>0.66709520897651919</v>
      </c>
      <c r="I479">
        <f t="shared" si="45"/>
        <v>1.4211025647575815E-3</v>
      </c>
    </row>
    <row r="480" spans="1:9">
      <c r="A480" s="3" t="s">
        <v>189</v>
      </c>
      <c r="B480">
        <v>25.87</v>
      </c>
      <c r="C480" s="4">
        <v>769</v>
      </c>
      <c r="D480">
        <f t="shared" si="42"/>
        <v>29.725550831078468</v>
      </c>
      <c r="E480" s="7">
        <f t="shared" si="44"/>
        <v>1.3403914500804408E-3</v>
      </c>
      <c r="F480" s="8">
        <f t="shared" si="46"/>
        <v>0.90143678110832448</v>
      </c>
      <c r="G480" s="7">
        <f t="shared" si="43"/>
        <v>2.5722481568206338E-3</v>
      </c>
      <c r="H480" s="8">
        <f t="shared" si="47"/>
        <v>0.66966745713333986</v>
      </c>
      <c r="I480">
        <f t="shared" si="45"/>
        <v>2.6357629626350132E-4</v>
      </c>
    </row>
    <row r="481" spans="1:9">
      <c r="A481" s="3" t="s">
        <v>180</v>
      </c>
      <c r="B481">
        <v>4.79</v>
      </c>
      <c r="C481" s="4">
        <v>142</v>
      </c>
      <c r="D481">
        <f t="shared" si="42"/>
        <v>29.645093945720252</v>
      </c>
      <c r="E481" s="7">
        <f t="shared" si="44"/>
        <v>2.4751051483930118E-4</v>
      </c>
      <c r="F481" s="8">
        <f t="shared" si="46"/>
        <v>0.90168429162316377</v>
      </c>
      <c r="G481" s="7">
        <f t="shared" si="43"/>
        <v>4.7626859958140066E-4</v>
      </c>
      <c r="H481" s="8">
        <f t="shared" si="47"/>
        <v>0.67014372573292125</v>
      </c>
      <c r="I481">
        <f t="shared" si="45"/>
        <v>1.5408114237824844E-4</v>
      </c>
    </row>
    <row r="482" spans="1:9">
      <c r="A482" s="3" t="s">
        <v>439</v>
      </c>
      <c r="B482">
        <v>2.8</v>
      </c>
      <c r="C482" s="4">
        <v>83</v>
      </c>
      <c r="D482">
        <f t="shared" si="42"/>
        <v>29.642857142857146</v>
      </c>
      <c r="E482" s="7">
        <f t="shared" si="44"/>
        <v>1.4467163895536618E-4</v>
      </c>
      <c r="F482" s="8">
        <f t="shared" si="46"/>
        <v>0.90182896326211914</v>
      </c>
      <c r="G482" s="7">
        <f t="shared" si="43"/>
        <v>2.7840335674904419E-4</v>
      </c>
      <c r="H482" s="8">
        <f t="shared" si="47"/>
        <v>0.67042212908967025</v>
      </c>
      <c r="I482">
        <f t="shared" si="45"/>
        <v>3.4666230919999652E-4</v>
      </c>
    </row>
    <row r="483" spans="1:9">
      <c r="A483" s="3" t="s">
        <v>65</v>
      </c>
      <c r="B483">
        <v>6.29</v>
      </c>
      <c r="C483" s="4">
        <v>186</v>
      </c>
      <c r="D483">
        <f t="shared" si="42"/>
        <v>29.570747217806041</v>
      </c>
      <c r="E483" s="7">
        <f t="shared" si="44"/>
        <v>3.2420391380359167E-4</v>
      </c>
      <c r="F483" s="8">
        <f t="shared" si="46"/>
        <v>0.90215316717592275</v>
      </c>
      <c r="G483" s="7">
        <f t="shared" si="43"/>
        <v>6.2541325498267431E-4</v>
      </c>
      <c r="H483" s="8">
        <f t="shared" si="47"/>
        <v>0.67104754234465291</v>
      </c>
      <c r="I483">
        <f t="shared" si="45"/>
        <v>5.9408443302846337E-3</v>
      </c>
    </row>
    <row r="484" spans="1:9">
      <c r="A484" s="3" t="s">
        <v>411</v>
      </c>
      <c r="B484">
        <v>107.63</v>
      </c>
      <c r="C484" s="4">
        <v>3175</v>
      </c>
      <c r="D484">
        <f t="shared" si="42"/>
        <v>29.499210257363188</v>
      </c>
      <c r="E484" s="7">
        <f t="shared" si="44"/>
        <v>5.5341259479914171E-3</v>
      </c>
      <c r="F484" s="8">
        <f t="shared" si="46"/>
        <v>0.90768729312391416</v>
      </c>
      <c r="G484" s="7">
        <f t="shared" si="43"/>
        <v>1.0701626173892724E-2</v>
      </c>
      <c r="H484" s="8">
        <f t="shared" si="47"/>
        <v>0.68174916851854561</v>
      </c>
      <c r="I484">
        <f t="shared" si="45"/>
        <v>2.8355346124264713E-4</v>
      </c>
    </row>
    <row r="485" spans="1:9">
      <c r="A485" s="3" t="s">
        <v>535</v>
      </c>
      <c r="B485">
        <v>5.13</v>
      </c>
      <c r="C485" s="4">
        <v>151</v>
      </c>
      <c r="D485">
        <f t="shared" si="42"/>
        <v>29.434697855750489</v>
      </c>
      <c r="E485" s="7">
        <f t="shared" si="44"/>
        <v>2.6319780099108786E-4</v>
      </c>
      <c r="F485" s="8">
        <f t="shared" si="46"/>
        <v>0.90795049092490521</v>
      </c>
      <c r="G485" s="7">
        <f t="shared" si="43"/>
        <v>5.1007472147235604E-4</v>
      </c>
      <c r="H485" s="8">
        <f t="shared" si="47"/>
        <v>0.68225924324001797</v>
      </c>
      <c r="I485">
        <f t="shared" si="45"/>
        <v>2.7111407710744828E-4</v>
      </c>
    </row>
    <row r="486" spans="1:9">
      <c r="A486" s="3" t="s">
        <v>412</v>
      </c>
      <c r="B486">
        <v>4.9000000000000004</v>
      </c>
      <c r="C486" s="4">
        <v>144</v>
      </c>
      <c r="D486">
        <f t="shared" si="42"/>
        <v>29.387755102040813</v>
      </c>
      <c r="E486" s="7">
        <f t="shared" si="44"/>
        <v>2.5099657842858711E-4</v>
      </c>
      <c r="F486" s="8">
        <f t="shared" si="46"/>
        <v>0.90820148750333385</v>
      </c>
      <c r="G486" s="7">
        <f t="shared" si="43"/>
        <v>4.872058743108274E-4</v>
      </c>
      <c r="H486" s="8">
        <f t="shared" si="47"/>
        <v>0.6827464491143288</v>
      </c>
      <c r="I486">
        <f t="shared" si="45"/>
        <v>6.4654373063544046E-4</v>
      </c>
    </row>
    <row r="487" spans="1:9">
      <c r="A487" s="3" t="s">
        <v>221</v>
      </c>
      <c r="B487">
        <v>11.68</v>
      </c>
      <c r="C487" s="4">
        <v>343</v>
      </c>
      <c r="D487">
        <f t="shared" si="42"/>
        <v>29.366438356164384</v>
      </c>
      <c r="E487" s="7">
        <f t="shared" si="44"/>
        <v>5.9785990556253735E-4</v>
      </c>
      <c r="F487" s="8">
        <f t="shared" si="46"/>
        <v>0.90879934740889634</v>
      </c>
      <c r="G487" s="7">
        <f t="shared" si="43"/>
        <v>1.1613397167245844E-3</v>
      </c>
      <c r="H487" s="8">
        <f t="shared" si="47"/>
        <v>0.68390778883105341</v>
      </c>
      <c r="I487">
        <f t="shared" si="45"/>
        <v>1.9832725583268651E-4</v>
      </c>
    </row>
    <row r="488" spans="1:9">
      <c r="A488" s="3" t="s">
        <v>394</v>
      </c>
      <c r="B488">
        <v>3.58</v>
      </c>
      <c r="C488" s="4">
        <v>105</v>
      </c>
      <c r="D488">
        <f t="shared" si="42"/>
        <v>29.329608938547487</v>
      </c>
      <c r="E488" s="7">
        <f t="shared" si="44"/>
        <v>1.8301833843751143E-4</v>
      </c>
      <c r="F488" s="8">
        <f t="shared" si="46"/>
        <v>0.90898236574733382</v>
      </c>
      <c r="G488" s="7">
        <f t="shared" si="43"/>
        <v>3.5595857755770654E-4</v>
      </c>
      <c r="H488" s="8">
        <f t="shared" si="47"/>
        <v>0.68426374740861107</v>
      </c>
      <c r="I488">
        <f t="shared" si="45"/>
        <v>5.6070360146731613E-4</v>
      </c>
    </row>
    <row r="489" spans="1:9">
      <c r="A489" s="3" t="s">
        <v>294</v>
      </c>
      <c r="B489">
        <v>10.11</v>
      </c>
      <c r="C489" s="4">
        <v>296</v>
      </c>
      <c r="D489">
        <f t="shared" si="42"/>
        <v>29.277942631058359</v>
      </c>
      <c r="E489" s="7">
        <f t="shared" si="44"/>
        <v>5.1593741121431797E-4</v>
      </c>
      <c r="F489" s="8">
        <f t="shared" si="46"/>
        <v>0.90949830315854818</v>
      </c>
      <c r="G489" s="7">
        <f t="shared" si="43"/>
        <v>1.0052349774045846E-3</v>
      </c>
      <c r="H489" s="8">
        <f t="shared" si="47"/>
        <v>0.68526898238601563</v>
      </c>
      <c r="I489">
        <f t="shared" si="45"/>
        <v>5.0429713870414616E-4</v>
      </c>
    </row>
    <row r="490" spans="1:9">
      <c r="A490" s="3" t="s">
        <v>590</v>
      </c>
      <c r="B490">
        <v>9.09</v>
      </c>
      <c r="C490" s="4">
        <v>266</v>
      </c>
      <c r="D490">
        <f t="shared" si="42"/>
        <v>29.262926292629263</v>
      </c>
      <c r="E490" s="7">
        <f t="shared" si="44"/>
        <v>4.6364645737502898E-4</v>
      </c>
      <c r="F490" s="8">
        <f t="shared" si="46"/>
        <v>0.90996194961592325</v>
      </c>
      <c r="G490" s="7">
        <f t="shared" si="43"/>
        <v>9.0381661173171855E-4</v>
      </c>
      <c r="H490" s="8">
        <f t="shared" si="47"/>
        <v>0.6861727989977473</v>
      </c>
      <c r="I490">
        <f t="shared" si="45"/>
        <v>6.628877219336804E-4</v>
      </c>
    </row>
    <row r="491" spans="1:9">
      <c r="A491" s="3" t="s">
        <v>210</v>
      </c>
      <c r="B491">
        <v>11.94</v>
      </c>
      <c r="C491" s="4">
        <v>349</v>
      </c>
      <c r="D491">
        <f t="shared" si="42"/>
        <v>29.229480737018427</v>
      </c>
      <c r="E491" s="7">
        <f t="shared" si="44"/>
        <v>6.0831809633039521E-4</v>
      </c>
      <c r="F491" s="8">
        <f t="shared" si="46"/>
        <v>0.91057026771225369</v>
      </c>
      <c r="G491" s="7">
        <f t="shared" si="43"/>
        <v>1.1871914569941385E-3</v>
      </c>
      <c r="H491" s="8">
        <f t="shared" si="47"/>
        <v>0.68735999045474139</v>
      </c>
      <c r="I491">
        <f t="shared" si="45"/>
        <v>3.2173655505873811E-4</v>
      </c>
    </row>
    <row r="492" spans="1:9">
      <c r="A492" s="3" t="s">
        <v>278</v>
      </c>
      <c r="B492">
        <v>5.79</v>
      </c>
      <c r="C492" s="4">
        <v>169</v>
      </c>
      <c r="D492">
        <f t="shared" si="42"/>
        <v>29.188255613126078</v>
      </c>
      <c r="E492" s="7">
        <f t="shared" si="44"/>
        <v>2.9457237329466129E-4</v>
      </c>
      <c r="F492" s="8">
        <f t="shared" si="46"/>
        <v>0.91086484008554836</v>
      </c>
      <c r="G492" s="7">
        <f t="shared" si="43"/>
        <v>5.756983698489165E-4</v>
      </c>
      <c r="H492" s="8">
        <f t="shared" si="47"/>
        <v>0.68793568882459033</v>
      </c>
      <c r="I492">
        <f t="shared" si="45"/>
        <v>2.3864605861190213E-4</v>
      </c>
    </row>
    <row r="493" spans="1:9">
      <c r="A493" s="3" t="s">
        <v>508</v>
      </c>
      <c r="B493">
        <v>4.29</v>
      </c>
      <c r="C493" s="4">
        <v>125</v>
      </c>
      <c r="D493">
        <f t="shared" si="42"/>
        <v>29.137529137529139</v>
      </c>
      <c r="E493" s="7">
        <f t="shared" si="44"/>
        <v>2.1787897433037077E-4</v>
      </c>
      <c r="F493" s="8">
        <f t="shared" si="46"/>
        <v>0.9110827190598787</v>
      </c>
      <c r="G493" s="7">
        <f t="shared" si="43"/>
        <v>4.2655371444764274E-4</v>
      </c>
      <c r="H493" s="8">
        <f t="shared" si="47"/>
        <v>0.68836224253903799</v>
      </c>
      <c r="I493">
        <f t="shared" si="45"/>
        <v>1.9497115685085387E-4</v>
      </c>
    </row>
    <row r="494" spans="1:9">
      <c r="A494" s="3" t="s">
        <v>470</v>
      </c>
      <c r="B494">
        <v>3.49</v>
      </c>
      <c r="C494" s="4">
        <v>101</v>
      </c>
      <c r="D494">
        <f t="shared" si="42"/>
        <v>28.939828080229226</v>
      </c>
      <c r="E494" s="7">
        <f t="shared" si="44"/>
        <v>1.7604621125893958E-4</v>
      </c>
      <c r="F494" s="8">
        <f t="shared" si="46"/>
        <v>0.91125876527113758</v>
      </c>
      <c r="G494" s="7">
        <f t="shared" si="43"/>
        <v>3.4700989823363012E-4</v>
      </c>
      <c r="H494" s="8">
        <f t="shared" si="47"/>
        <v>0.68870925243727166</v>
      </c>
      <c r="I494">
        <f t="shared" si="45"/>
        <v>6.3431861392637678E-4</v>
      </c>
    </row>
    <row r="495" spans="1:9">
      <c r="A495" s="3" t="s">
        <v>422</v>
      </c>
      <c r="B495">
        <v>11.32</v>
      </c>
      <c r="C495" s="4">
        <v>326</v>
      </c>
      <c r="D495">
        <f t="shared" si="42"/>
        <v>28.798586572438161</v>
      </c>
      <c r="E495" s="7">
        <f t="shared" si="44"/>
        <v>5.6822836505360697E-4</v>
      </c>
      <c r="F495" s="8">
        <f t="shared" si="46"/>
        <v>0.91182699363619124</v>
      </c>
      <c r="G495" s="7">
        <f t="shared" si="43"/>
        <v>1.1255449994282789E-3</v>
      </c>
      <c r="H495" s="8">
        <f t="shared" si="47"/>
        <v>0.68983479743669995</v>
      </c>
      <c r="I495">
        <f t="shared" si="45"/>
        <v>8.6900042446247383E-4</v>
      </c>
    </row>
    <row r="496" spans="1:9">
      <c r="A496" s="3" t="s">
        <v>158</v>
      </c>
      <c r="B496">
        <v>15.5</v>
      </c>
      <c r="C496" s="4">
        <v>446</v>
      </c>
      <c r="D496">
        <f t="shared" si="42"/>
        <v>28.774193548387096</v>
      </c>
      <c r="E496" s="7">
        <f t="shared" si="44"/>
        <v>7.7739218041076284E-4</v>
      </c>
      <c r="F496" s="8">
        <f t="shared" si="46"/>
        <v>0.91260438581660197</v>
      </c>
      <c r="G496" s="7">
        <f t="shared" si="43"/>
        <v>1.5411614391464949E-3</v>
      </c>
      <c r="H496" s="8">
        <f t="shared" si="47"/>
        <v>0.69137595887584646</v>
      </c>
      <c r="I496">
        <f t="shared" si="45"/>
        <v>1.9920794932137831E-4</v>
      </c>
    </row>
    <row r="497" spans="1:9">
      <c r="A497" s="3" t="s">
        <v>81</v>
      </c>
      <c r="B497">
        <v>3.55</v>
      </c>
      <c r="C497" s="4">
        <v>102</v>
      </c>
      <c r="D497">
        <f t="shared" si="42"/>
        <v>28.732394366197184</v>
      </c>
      <c r="E497" s="7">
        <f t="shared" si="44"/>
        <v>1.7778924305358255E-4</v>
      </c>
      <c r="F497" s="8">
        <f t="shared" si="46"/>
        <v>0.91278217505965553</v>
      </c>
      <c r="G497" s="7">
        <f t="shared" si="43"/>
        <v>3.5297568444968107E-4</v>
      </c>
      <c r="H497" s="8">
        <f t="shared" si="47"/>
        <v>0.69172893456029616</v>
      </c>
      <c r="I497">
        <f t="shared" si="45"/>
        <v>3.4959931868383531E-4</v>
      </c>
    </row>
    <row r="498" spans="1:9">
      <c r="A498" s="3" t="s">
        <v>471</v>
      </c>
      <c r="B498">
        <v>6.23</v>
      </c>
      <c r="C498" s="4">
        <v>179</v>
      </c>
      <c r="D498">
        <f t="shared" si="42"/>
        <v>28.731942215088282</v>
      </c>
      <c r="E498" s="7">
        <f t="shared" si="44"/>
        <v>3.1200269124109092E-4</v>
      </c>
      <c r="F498" s="8">
        <f t="shared" si="46"/>
        <v>0.91309417775089663</v>
      </c>
      <c r="G498" s="7">
        <f t="shared" si="43"/>
        <v>6.1944746876662347E-4</v>
      </c>
      <c r="H498" s="8">
        <f t="shared" si="47"/>
        <v>0.69234838202906279</v>
      </c>
      <c r="I498">
        <f t="shared" si="45"/>
        <v>2.8440718607869453E-4</v>
      </c>
    </row>
    <row r="499" spans="1:9">
      <c r="A499" s="3" t="s">
        <v>339</v>
      </c>
      <c r="B499">
        <v>5.0599999999999996</v>
      </c>
      <c r="C499" s="4">
        <v>145</v>
      </c>
      <c r="D499">
        <f t="shared" si="42"/>
        <v>28.656126482213441</v>
      </c>
      <c r="E499" s="7">
        <f t="shared" si="44"/>
        <v>2.5273961022323011E-4</v>
      </c>
      <c r="F499" s="8">
        <f t="shared" si="46"/>
        <v>0.91334691736111984</v>
      </c>
      <c r="G499" s="7">
        <f t="shared" si="43"/>
        <v>5.0311463755362983E-4</v>
      </c>
      <c r="H499" s="8">
        <f t="shared" si="47"/>
        <v>0.69285149666661638</v>
      </c>
      <c r="I499">
        <f t="shared" si="45"/>
        <v>4.3478881199499053E-4</v>
      </c>
    </row>
    <row r="500" spans="1:9">
      <c r="A500" s="3" t="s">
        <v>559</v>
      </c>
      <c r="B500">
        <v>7.7</v>
      </c>
      <c r="C500" s="4">
        <v>219</v>
      </c>
      <c r="D500">
        <f t="shared" si="42"/>
        <v>28.441558441558442</v>
      </c>
      <c r="E500" s="7">
        <f t="shared" si="44"/>
        <v>3.8172396302680955E-4</v>
      </c>
      <c r="F500" s="8">
        <f t="shared" si="46"/>
        <v>0.91372864132414666</v>
      </c>
      <c r="G500" s="7">
        <f t="shared" si="43"/>
        <v>7.6560923105987164E-4</v>
      </c>
      <c r="H500" s="8">
        <f t="shared" si="47"/>
        <v>0.69361710589767622</v>
      </c>
      <c r="I500">
        <f t="shared" si="45"/>
        <v>9.0383625633527753E-4</v>
      </c>
    </row>
    <row r="501" spans="1:9">
      <c r="A501" s="3" t="s">
        <v>151</v>
      </c>
      <c r="B501">
        <v>15.99</v>
      </c>
      <c r="C501" s="4">
        <v>454</v>
      </c>
      <c r="D501">
        <f t="shared" si="42"/>
        <v>28.392745465916196</v>
      </c>
      <c r="E501" s="7">
        <f t="shared" si="44"/>
        <v>7.9133643476790659E-4</v>
      </c>
      <c r="F501" s="8">
        <f t="shared" si="46"/>
        <v>0.91451997775891458</v>
      </c>
      <c r="G501" s="7">
        <f t="shared" si="43"/>
        <v>1.5898820265775775E-3</v>
      </c>
      <c r="H501" s="8">
        <f t="shared" si="47"/>
        <v>0.69520698792425384</v>
      </c>
      <c r="I501">
        <f t="shared" si="45"/>
        <v>3.9628107529010581E-4</v>
      </c>
    </row>
    <row r="502" spans="1:9">
      <c r="A502" s="3" t="s">
        <v>589</v>
      </c>
      <c r="B502">
        <v>7.01</v>
      </c>
      <c r="C502" s="4">
        <v>199</v>
      </c>
      <c r="D502">
        <f t="shared" si="42"/>
        <v>28.388017118402285</v>
      </c>
      <c r="E502" s="7">
        <f t="shared" si="44"/>
        <v>3.4686332713395023E-4</v>
      </c>
      <c r="F502" s="8">
        <f t="shared" si="46"/>
        <v>0.91486684108604854</v>
      </c>
      <c r="G502" s="7">
        <f t="shared" si="43"/>
        <v>6.9700268957528571E-4</v>
      </c>
      <c r="H502" s="8">
        <f t="shared" si="47"/>
        <v>0.69590399061382913</v>
      </c>
      <c r="I502">
        <f t="shared" si="45"/>
        <v>6.7916585224980786E-5</v>
      </c>
    </row>
    <row r="503" spans="1:9">
      <c r="A503" s="3" t="s">
        <v>56</v>
      </c>
      <c r="B503">
        <v>1.2</v>
      </c>
      <c r="C503" s="4">
        <v>34</v>
      </c>
      <c r="D503">
        <f t="shared" si="42"/>
        <v>28.333333333333336</v>
      </c>
      <c r="E503" s="7">
        <f t="shared" si="44"/>
        <v>5.9263081017860848E-5</v>
      </c>
      <c r="F503" s="8">
        <f t="shared" si="46"/>
        <v>0.91492610416706643</v>
      </c>
      <c r="G503" s="7">
        <f t="shared" si="43"/>
        <v>1.1931572432101895E-4</v>
      </c>
      <c r="H503" s="8">
        <f t="shared" si="47"/>
        <v>0.69602330633815013</v>
      </c>
      <c r="I503">
        <f t="shared" si="45"/>
        <v>1.0978846159479527E-3</v>
      </c>
    </row>
    <row r="504" spans="1:9">
      <c r="A504" s="3" t="s">
        <v>46</v>
      </c>
      <c r="B504">
        <v>19.350000000000001</v>
      </c>
      <c r="C504" s="4">
        <v>546</v>
      </c>
      <c r="D504">
        <f t="shared" si="42"/>
        <v>28.217054263565888</v>
      </c>
      <c r="E504" s="7">
        <f t="shared" si="44"/>
        <v>9.5169535987505945E-4</v>
      </c>
      <c r="F504" s="8">
        <f t="shared" si="46"/>
        <v>0.91587779952694148</v>
      </c>
      <c r="G504" s="7">
        <f t="shared" si="43"/>
        <v>1.9239660546764307E-3</v>
      </c>
      <c r="H504" s="8">
        <f t="shared" si="47"/>
        <v>0.69794727239282661</v>
      </c>
      <c r="I504">
        <f t="shared" si="45"/>
        <v>1.0090514776108783E-3</v>
      </c>
    </row>
    <row r="505" spans="1:9">
      <c r="A505" s="3" t="s">
        <v>339</v>
      </c>
      <c r="B505">
        <v>17.760000000000002</v>
      </c>
      <c r="C505" s="4">
        <v>500</v>
      </c>
      <c r="D505">
        <f t="shared" si="42"/>
        <v>28.153153153153152</v>
      </c>
      <c r="E505" s="7">
        <f t="shared" si="44"/>
        <v>8.7151589732148307E-4</v>
      </c>
      <c r="F505" s="8">
        <f t="shared" si="46"/>
        <v>0.91674931542426297</v>
      </c>
      <c r="G505" s="7">
        <f t="shared" si="43"/>
        <v>1.7658727199510807E-3</v>
      </c>
      <c r="H505" s="8">
        <f t="shared" si="47"/>
        <v>0.69971314511277771</v>
      </c>
      <c r="I505">
        <f t="shared" si="45"/>
        <v>3.3959003873695881E-4</v>
      </c>
    </row>
    <row r="506" spans="1:9">
      <c r="A506" s="3" t="s">
        <v>384</v>
      </c>
      <c r="B506">
        <v>5.96</v>
      </c>
      <c r="C506" s="4">
        <v>167</v>
      </c>
      <c r="D506">
        <f t="shared" si="42"/>
        <v>28.020134228187921</v>
      </c>
      <c r="E506" s="7">
        <f t="shared" si="44"/>
        <v>2.9108630970537536E-4</v>
      </c>
      <c r="F506" s="8">
        <f t="shared" si="46"/>
        <v>0.91704040173396839</v>
      </c>
      <c r="G506" s="7">
        <f t="shared" si="43"/>
        <v>5.9260143079439408E-4</v>
      </c>
      <c r="H506" s="8">
        <f t="shared" si="47"/>
        <v>0.70030574654357214</v>
      </c>
      <c r="I506">
        <f t="shared" si="45"/>
        <v>8.9142569179556652E-4</v>
      </c>
    </row>
    <row r="507" spans="1:9">
      <c r="A507" s="3" t="s">
        <v>206</v>
      </c>
      <c r="B507">
        <v>15.64</v>
      </c>
      <c r="C507" s="4">
        <v>438</v>
      </c>
      <c r="D507">
        <f t="shared" si="42"/>
        <v>28.005115089514067</v>
      </c>
      <c r="E507" s="7">
        <f t="shared" si="44"/>
        <v>7.6344792605361909E-4</v>
      </c>
      <c r="F507" s="8">
        <f t="shared" si="46"/>
        <v>0.91780384966002204</v>
      </c>
      <c r="G507" s="7">
        <f t="shared" si="43"/>
        <v>1.5550816069839471E-3</v>
      </c>
      <c r="H507" s="8">
        <f t="shared" si="47"/>
        <v>0.70186082815055606</v>
      </c>
      <c r="I507">
        <f t="shared" si="45"/>
        <v>5.9307363957794568E-4</v>
      </c>
    </row>
    <row r="508" spans="1:9">
      <c r="A508" s="3" t="s">
        <v>397</v>
      </c>
      <c r="B508">
        <v>10.4</v>
      </c>
      <c r="C508" s="4">
        <v>291</v>
      </c>
      <c r="D508">
        <f t="shared" si="42"/>
        <v>27.98076923076923</v>
      </c>
      <c r="E508" s="7">
        <f t="shared" si="44"/>
        <v>5.072222522411031E-4</v>
      </c>
      <c r="F508" s="8">
        <f t="shared" si="46"/>
        <v>0.91831107191226313</v>
      </c>
      <c r="G508" s="7">
        <f t="shared" si="43"/>
        <v>1.0340696107821643E-3</v>
      </c>
      <c r="H508" s="8">
        <f t="shared" si="47"/>
        <v>0.70289489776133818</v>
      </c>
      <c r="I508">
        <f t="shared" si="45"/>
        <v>3.4929789403537193E-4</v>
      </c>
    </row>
    <row r="509" spans="1:9">
      <c r="A509" s="3" t="s">
        <v>601</v>
      </c>
      <c r="B509">
        <v>6.12</v>
      </c>
      <c r="C509" s="4">
        <v>171</v>
      </c>
      <c r="D509">
        <f t="shared" si="42"/>
        <v>27.941176470588236</v>
      </c>
      <c r="E509" s="7">
        <f t="shared" si="44"/>
        <v>2.9805843688394718E-4</v>
      </c>
      <c r="F509" s="8">
        <f t="shared" si="46"/>
        <v>0.91860913034914704</v>
      </c>
      <c r="G509" s="7">
        <f t="shared" si="43"/>
        <v>6.0851019403719662E-4</v>
      </c>
      <c r="H509" s="8">
        <f t="shared" si="47"/>
        <v>0.70350340795537536</v>
      </c>
      <c r="I509">
        <f t="shared" si="45"/>
        <v>7.0347550067029196E-4</v>
      </c>
    </row>
    <row r="510" spans="1:9">
      <c r="A510" s="3" t="s">
        <v>538</v>
      </c>
      <c r="B510">
        <v>12.28</v>
      </c>
      <c r="C510" s="4">
        <v>341</v>
      </c>
      <c r="D510">
        <f t="shared" si="42"/>
        <v>27.768729641693813</v>
      </c>
      <c r="E510" s="7">
        <f t="shared" si="44"/>
        <v>5.9437384197325146E-4</v>
      </c>
      <c r="F510" s="8">
        <f t="shared" si="46"/>
        <v>0.91920350419112029</v>
      </c>
      <c r="G510" s="7">
        <f t="shared" si="43"/>
        <v>1.2209975788850939E-3</v>
      </c>
      <c r="H510" s="8">
        <f t="shared" si="47"/>
        <v>0.70472440553426041</v>
      </c>
      <c r="I510">
        <f t="shared" si="45"/>
        <v>7.2258103103539639E-4</v>
      </c>
    </row>
    <row r="511" spans="1:9">
      <c r="A511" s="3" t="s">
        <v>66</v>
      </c>
      <c r="B511">
        <v>12.61</v>
      </c>
      <c r="C511" s="4">
        <v>350</v>
      </c>
      <c r="D511">
        <f t="shared" si="42"/>
        <v>27.755749405233942</v>
      </c>
      <c r="E511" s="7">
        <f t="shared" si="44"/>
        <v>6.100611281250381E-4</v>
      </c>
      <c r="F511" s="8">
        <f t="shared" si="46"/>
        <v>0.9198135653192453</v>
      </c>
      <c r="G511" s="7">
        <f t="shared" si="43"/>
        <v>1.2538094030733742E-3</v>
      </c>
      <c r="H511" s="8">
        <f t="shared" si="47"/>
        <v>0.70597821493733381</v>
      </c>
      <c r="I511">
        <f t="shared" si="45"/>
        <v>2.8251914054137073E-3</v>
      </c>
    </row>
    <row r="512" spans="1:9">
      <c r="A512" s="3" t="s">
        <v>192</v>
      </c>
      <c r="B512">
        <v>49.23</v>
      </c>
      <c r="C512" s="4">
        <v>1363</v>
      </c>
      <c r="D512">
        <f t="shared" si="42"/>
        <v>27.686370099532805</v>
      </c>
      <c r="E512" s="7">
        <f t="shared" si="44"/>
        <v>2.3757523360983628E-3</v>
      </c>
      <c r="F512" s="8">
        <f t="shared" si="46"/>
        <v>0.92218931765534362</v>
      </c>
      <c r="G512" s="7">
        <f t="shared" si="43"/>
        <v>4.8949275902698021E-3</v>
      </c>
      <c r="H512" s="8">
        <f t="shared" si="47"/>
        <v>0.71087314252760359</v>
      </c>
      <c r="I512">
        <f t="shared" si="45"/>
        <v>1.1814152503015762E-3</v>
      </c>
    </row>
    <row r="513" spans="1:9">
      <c r="A513" s="3" t="s">
        <v>326</v>
      </c>
      <c r="B513">
        <v>20.56</v>
      </c>
      <c r="C513" s="4">
        <v>568</v>
      </c>
      <c r="D513">
        <f t="shared" si="42"/>
        <v>27.626459143968873</v>
      </c>
      <c r="E513" s="7">
        <f t="shared" si="44"/>
        <v>9.900420593572047E-4</v>
      </c>
      <c r="F513" s="8">
        <f t="shared" si="46"/>
        <v>0.92317935971470078</v>
      </c>
      <c r="G513" s="7">
        <f t="shared" si="43"/>
        <v>2.0442760767001244E-3</v>
      </c>
      <c r="H513" s="8">
        <f t="shared" si="47"/>
        <v>0.71291741860430369</v>
      </c>
      <c r="I513">
        <f t="shared" si="45"/>
        <v>6.3043365136672413E-4</v>
      </c>
    </row>
    <row r="514" spans="1:9">
      <c r="A514" s="3" t="s">
        <v>532</v>
      </c>
      <c r="B514">
        <v>10.97</v>
      </c>
      <c r="C514" s="4">
        <v>303</v>
      </c>
      <c r="D514">
        <f t="shared" ref="D514:D577" si="48">C514/B514</f>
        <v>27.620783956244303</v>
      </c>
      <c r="E514" s="7">
        <f t="shared" si="44"/>
        <v>5.2813863377681872E-4</v>
      </c>
      <c r="F514" s="8">
        <f t="shared" si="46"/>
        <v>0.92370749834847754</v>
      </c>
      <c r="G514" s="7">
        <f t="shared" ref="G514:G577" si="49">B514/10057.35</f>
        <v>1.0907445798346482E-3</v>
      </c>
      <c r="H514" s="8">
        <f t="shared" si="47"/>
        <v>0.71400816318413829</v>
      </c>
      <c r="I514">
        <f t="shared" si="45"/>
        <v>1.868106741350628E-4</v>
      </c>
    </row>
    <row r="515" spans="1:9">
      <c r="A515" s="3" t="s">
        <v>90</v>
      </c>
      <c r="B515">
        <v>3.24</v>
      </c>
      <c r="C515" s="4">
        <v>89</v>
      </c>
      <c r="D515">
        <f t="shared" si="48"/>
        <v>27.469135802469133</v>
      </c>
      <c r="E515" s="7">
        <f t="shared" ref="E515:E578" si="50">C515/573713</f>
        <v>1.5512982972322399E-4</v>
      </c>
      <c r="F515" s="8">
        <f t="shared" si="46"/>
        <v>0.92386262817820075</v>
      </c>
      <c r="G515" s="7">
        <f t="shared" si="49"/>
        <v>3.2215245566675121E-4</v>
      </c>
      <c r="H515" s="8">
        <f t="shared" si="47"/>
        <v>0.71433031563980509</v>
      </c>
      <c r="I515">
        <f t="shared" ref="I515:I578" si="51">F515*H516-F516*H515</f>
        <v>6.8295822780928273E-4</v>
      </c>
    </row>
    <row r="516" spans="1:9">
      <c r="A516" s="3" t="s">
        <v>128</v>
      </c>
      <c r="B516">
        <v>11.84</v>
      </c>
      <c r="C516" s="4">
        <v>325</v>
      </c>
      <c r="D516">
        <f t="shared" si="48"/>
        <v>27.449324324324326</v>
      </c>
      <c r="E516" s="7">
        <f t="shared" si="50"/>
        <v>5.6648533325896397E-4</v>
      </c>
      <c r="F516" s="8">
        <f t="shared" ref="F516:F579" si="52">F515+E516</f>
        <v>0.92442911351145973</v>
      </c>
      <c r="G516" s="7">
        <f t="shared" si="49"/>
        <v>1.1772484799673869E-3</v>
      </c>
      <c r="H516" s="8">
        <f t="shared" ref="H516:H579" si="53">H515+G516</f>
        <v>0.71550756411977245</v>
      </c>
      <c r="I516">
        <f t="shared" si="51"/>
        <v>2.313954875914348E-4</v>
      </c>
    </row>
    <row r="517" spans="1:9">
      <c r="A517" s="3" t="s">
        <v>282</v>
      </c>
      <c r="B517">
        <v>4.01</v>
      </c>
      <c r="C517" s="4">
        <v>110</v>
      </c>
      <c r="D517">
        <f t="shared" si="48"/>
        <v>27.431421446384043</v>
      </c>
      <c r="E517" s="7">
        <f t="shared" si="50"/>
        <v>1.9173349741072627E-4</v>
      </c>
      <c r="F517" s="8">
        <f t="shared" si="52"/>
        <v>0.92462084700887048</v>
      </c>
      <c r="G517" s="7">
        <f t="shared" si="49"/>
        <v>3.987133787727383E-4</v>
      </c>
      <c r="H517" s="8">
        <f t="shared" si="53"/>
        <v>0.71590627749854518</v>
      </c>
      <c r="I517">
        <f t="shared" si="51"/>
        <v>5.6837700893197507E-4</v>
      </c>
    </row>
    <row r="518" spans="1:9">
      <c r="A518" s="3" t="s">
        <v>494</v>
      </c>
      <c r="B518">
        <v>9.82</v>
      </c>
      <c r="C518" s="4">
        <v>268</v>
      </c>
      <c r="D518">
        <f t="shared" si="48"/>
        <v>27.291242362525459</v>
      </c>
      <c r="E518" s="7">
        <f t="shared" si="50"/>
        <v>4.6713252096431491E-4</v>
      </c>
      <c r="F518" s="8">
        <f t="shared" si="52"/>
        <v>0.92508797952983479</v>
      </c>
      <c r="G518" s="7">
        <f t="shared" si="49"/>
        <v>9.7640034402700512E-4</v>
      </c>
      <c r="H518" s="8">
        <f t="shared" si="53"/>
        <v>0.7168826778425722</v>
      </c>
      <c r="I518">
        <f t="shared" si="51"/>
        <v>3.3606266515462391E-4</v>
      </c>
    </row>
    <row r="519" spans="1:9">
      <c r="A519" s="3" t="s">
        <v>251</v>
      </c>
      <c r="B519">
        <v>5.8</v>
      </c>
      <c r="C519" s="4">
        <v>158</v>
      </c>
      <c r="D519">
        <f t="shared" si="48"/>
        <v>27.241379310344829</v>
      </c>
      <c r="E519" s="7">
        <f t="shared" si="50"/>
        <v>2.7539902355358861E-4</v>
      </c>
      <c r="F519" s="8">
        <f t="shared" si="52"/>
        <v>0.92536337855338835</v>
      </c>
      <c r="G519" s="7">
        <f t="shared" si="49"/>
        <v>5.7669266755159155E-4</v>
      </c>
      <c r="H519" s="8">
        <f t="shared" si="53"/>
        <v>0.71745937051012376</v>
      </c>
      <c r="I519">
        <f t="shared" si="51"/>
        <v>2.9942794738180289E-4</v>
      </c>
    </row>
    <row r="520" spans="1:9">
      <c r="A520" s="3" t="s">
        <v>203</v>
      </c>
      <c r="B520">
        <v>5.13</v>
      </c>
      <c r="C520" s="4">
        <v>138</v>
      </c>
      <c r="D520">
        <f t="shared" si="48"/>
        <v>26.900584795321638</v>
      </c>
      <c r="E520" s="7">
        <f t="shared" si="50"/>
        <v>2.4053838766072933E-4</v>
      </c>
      <c r="F520" s="8">
        <f t="shared" si="52"/>
        <v>0.92560391694104904</v>
      </c>
      <c r="G520" s="7">
        <f t="shared" si="49"/>
        <v>5.1007472147235604E-4</v>
      </c>
      <c r="H520" s="8">
        <f t="shared" si="53"/>
        <v>0.71796944523159612</v>
      </c>
      <c r="I520">
        <f t="shared" si="51"/>
        <v>4.3929343658222209E-4</v>
      </c>
    </row>
    <row r="521" spans="1:9">
      <c r="A521" s="3" t="s">
        <v>454</v>
      </c>
      <c r="B521">
        <v>7.52</v>
      </c>
      <c r="C521" s="4">
        <v>202</v>
      </c>
      <c r="D521">
        <f t="shared" si="48"/>
        <v>26.861702127659576</v>
      </c>
      <c r="E521" s="7">
        <f t="shared" si="50"/>
        <v>3.5209242251787917E-4</v>
      </c>
      <c r="F521" s="8">
        <f t="shared" si="52"/>
        <v>0.92595600936356692</v>
      </c>
      <c r="G521" s="7">
        <f t="shared" si="49"/>
        <v>7.4771187241171868E-4</v>
      </c>
      <c r="H521" s="8">
        <f t="shared" si="53"/>
        <v>0.71871715710400785</v>
      </c>
      <c r="I521">
        <f t="shared" si="51"/>
        <v>4.147373337421989E-4</v>
      </c>
    </row>
    <row r="522" spans="1:9">
      <c r="A522" s="3" t="s">
        <v>544</v>
      </c>
      <c r="B522">
        <v>7.09</v>
      </c>
      <c r="C522" s="4">
        <v>190</v>
      </c>
      <c r="D522">
        <f t="shared" si="48"/>
        <v>26.798307475317348</v>
      </c>
      <c r="E522" s="7">
        <f t="shared" si="50"/>
        <v>3.3117604098216355E-4</v>
      </c>
      <c r="F522" s="8">
        <f t="shared" si="52"/>
        <v>0.92628718540454913</v>
      </c>
      <c r="G522" s="7">
        <f t="shared" si="49"/>
        <v>7.0495707119668698E-4</v>
      </c>
      <c r="H522" s="8">
        <f t="shared" si="53"/>
        <v>0.71942211417520452</v>
      </c>
      <c r="I522">
        <f t="shared" si="51"/>
        <v>2.9825097306312998E-4</v>
      </c>
    </row>
    <row r="523" spans="1:9">
      <c r="A523" s="3" t="s">
        <v>212</v>
      </c>
      <c r="B523">
        <v>5.09</v>
      </c>
      <c r="C523" s="4">
        <v>136</v>
      </c>
      <c r="D523">
        <f t="shared" si="48"/>
        <v>26.719056974459725</v>
      </c>
      <c r="E523" s="7">
        <f t="shared" si="50"/>
        <v>2.3705232407144339E-4</v>
      </c>
      <c r="F523" s="8">
        <f t="shared" si="52"/>
        <v>0.92652423772862058</v>
      </c>
      <c r="G523" s="7">
        <f t="shared" si="49"/>
        <v>5.0609753066165541E-4</v>
      </c>
      <c r="H523" s="8">
        <f t="shared" si="53"/>
        <v>0.71992821170586618</v>
      </c>
      <c r="I523">
        <f t="shared" si="51"/>
        <v>5.5493613822632515E-4</v>
      </c>
    </row>
    <row r="524" spans="1:9">
      <c r="A524" s="3" t="s">
        <v>540</v>
      </c>
      <c r="B524">
        <v>9.4700000000000006</v>
      </c>
      <c r="C524" s="4">
        <v>253</v>
      </c>
      <c r="D524">
        <f t="shared" si="48"/>
        <v>26.715945089757128</v>
      </c>
      <c r="E524" s="7">
        <f t="shared" si="50"/>
        <v>4.4098704404467042E-4</v>
      </c>
      <c r="F524" s="8">
        <f t="shared" si="52"/>
        <v>0.9269652247726653</v>
      </c>
      <c r="G524" s="7">
        <f t="shared" si="49"/>
        <v>9.4159992443337468E-4</v>
      </c>
      <c r="H524" s="8">
        <f t="shared" si="53"/>
        <v>0.72086981163029951</v>
      </c>
      <c r="I524">
        <f t="shared" si="51"/>
        <v>1.8235287424139823E-4</v>
      </c>
    </row>
    <row r="525" spans="1:9">
      <c r="A525" s="3" t="s">
        <v>459</v>
      </c>
      <c r="B525">
        <v>3.11</v>
      </c>
      <c r="C525" s="4">
        <v>83</v>
      </c>
      <c r="D525">
        <f t="shared" si="48"/>
        <v>26.688102893890676</v>
      </c>
      <c r="E525" s="7">
        <f t="shared" si="50"/>
        <v>1.4467163895536618E-4</v>
      </c>
      <c r="F525" s="8">
        <f t="shared" si="52"/>
        <v>0.92710989641162067</v>
      </c>
      <c r="G525" s="7">
        <f t="shared" si="49"/>
        <v>3.092265855319741E-4</v>
      </c>
      <c r="H525" s="8">
        <f t="shared" si="53"/>
        <v>0.72117903821583151</v>
      </c>
      <c r="I525">
        <f t="shared" si="51"/>
        <v>1.6720988225640276E-3</v>
      </c>
    </row>
    <row r="526" spans="1:9">
      <c r="A526" s="3" t="s">
        <v>255</v>
      </c>
      <c r="B526">
        <v>28.38</v>
      </c>
      <c r="C526" s="4">
        <v>751</v>
      </c>
      <c r="D526">
        <f t="shared" si="48"/>
        <v>26.462297392529951</v>
      </c>
      <c r="E526" s="7">
        <f t="shared" si="50"/>
        <v>1.3090168777768676E-3</v>
      </c>
      <c r="F526" s="8">
        <f t="shared" si="52"/>
        <v>0.92841891328939752</v>
      </c>
      <c r="G526" s="7">
        <f t="shared" si="49"/>
        <v>2.821816880192098E-3</v>
      </c>
      <c r="H526" s="8">
        <f t="shared" si="53"/>
        <v>0.72400085509602363</v>
      </c>
      <c r="I526">
        <f t="shared" si="51"/>
        <v>1.8253751011833019E-3</v>
      </c>
    </row>
    <row r="527" spans="1:9">
      <c r="A527" s="3" t="s">
        <v>54</v>
      </c>
      <c r="B527">
        <v>30.97</v>
      </c>
      <c r="C527" s="4">
        <v>819</v>
      </c>
      <c r="D527">
        <f t="shared" si="48"/>
        <v>26.44494672263481</v>
      </c>
      <c r="E527" s="7">
        <f t="shared" si="50"/>
        <v>1.4275430398125893E-3</v>
      </c>
      <c r="F527" s="8">
        <f t="shared" si="52"/>
        <v>0.92984645632921015</v>
      </c>
      <c r="G527" s="7">
        <f t="shared" si="49"/>
        <v>3.0793399851849639E-3</v>
      </c>
      <c r="H527" s="8">
        <f t="shared" si="53"/>
        <v>0.72708019508120858</v>
      </c>
      <c r="I527">
        <f t="shared" si="51"/>
        <v>1.0151937463702687E-3</v>
      </c>
    </row>
    <row r="528" spans="1:9">
      <c r="A528" s="3" t="s">
        <v>608</v>
      </c>
      <c r="B528">
        <v>17.190000000000001</v>
      </c>
      <c r="C528" s="4">
        <v>453</v>
      </c>
      <c r="D528">
        <f t="shared" si="48"/>
        <v>26.352530541012214</v>
      </c>
      <c r="E528" s="7">
        <f t="shared" si="50"/>
        <v>7.8959340297326359E-4</v>
      </c>
      <c r="F528" s="8">
        <f t="shared" si="52"/>
        <v>0.93063604973218339</v>
      </c>
      <c r="G528" s="7">
        <f t="shared" si="49"/>
        <v>1.7091977508985965E-3</v>
      </c>
      <c r="H528" s="8">
        <f t="shared" si="53"/>
        <v>0.7287893928321072</v>
      </c>
      <c r="I528">
        <f t="shared" si="51"/>
        <v>1.0737734655456022E-3</v>
      </c>
    </row>
    <row r="529" spans="1:9">
      <c r="A529" s="3" t="s">
        <v>244</v>
      </c>
      <c r="B529">
        <v>18.18</v>
      </c>
      <c r="C529" s="4">
        <v>479</v>
      </c>
      <c r="D529">
        <f t="shared" si="48"/>
        <v>26.347634763476346</v>
      </c>
      <c r="E529" s="7">
        <f t="shared" si="50"/>
        <v>8.3491222963398071E-4</v>
      </c>
      <c r="F529" s="8">
        <f t="shared" si="52"/>
        <v>0.93147096196181733</v>
      </c>
      <c r="G529" s="7">
        <f t="shared" si="49"/>
        <v>1.8076332234634371E-3</v>
      </c>
      <c r="H529" s="8">
        <f t="shared" si="53"/>
        <v>0.73059702605557064</v>
      </c>
      <c r="I529">
        <f t="shared" si="51"/>
        <v>1.4518805476944063E-3</v>
      </c>
    </row>
    <row r="530" spans="1:9">
      <c r="A530" s="3" t="s">
        <v>38</v>
      </c>
      <c r="B530">
        <v>24.49</v>
      </c>
      <c r="C530" s="4">
        <v>641</v>
      </c>
      <c r="D530">
        <f t="shared" si="48"/>
        <v>26.173948550428747</v>
      </c>
      <c r="E530" s="7">
        <f t="shared" si="50"/>
        <v>1.1172833803661413E-3</v>
      </c>
      <c r="F530" s="8">
        <f t="shared" si="52"/>
        <v>0.93258824534218343</v>
      </c>
      <c r="G530" s="7">
        <f t="shared" si="49"/>
        <v>2.4350350738514617E-3</v>
      </c>
      <c r="H530" s="8">
        <f t="shared" si="53"/>
        <v>0.7330320611294221</v>
      </c>
      <c r="I530">
        <f t="shared" si="51"/>
        <v>1.4738870097564805E-3</v>
      </c>
    </row>
    <row r="531" spans="1:9">
      <c r="A531" s="3" t="s">
        <v>168</v>
      </c>
      <c r="B531">
        <v>24.81</v>
      </c>
      <c r="C531" s="4">
        <v>647</v>
      </c>
      <c r="D531">
        <f t="shared" si="48"/>
        <v>26.078194276501414</v>
      </c>
      <c r="E531" s="7">
        <f t="shared" si="50"/>
        <v>1.1277415711339991E-3</v>
      </c>
      <c r="F531" s="8">
        <f t="shared" si="52"/>
        <v>0.93371598691331747</v>
      </c>
      <c r="G531" s="7">
        <f t="shared" si="49"/>
        <v>2.4668526003370668E-3</v>
      </c>
      <c r="H531" s="8">
        <f t="shared" si="53"/>
        <v>0.73549891372975917</v>
      </c>
      <c r="I531">
        <f t="shared" si="51"/>
        <v>1.1832032662453251E-3</v>
      </c>
    </row>
    <row r="532" spans="1:9">
      <c r="A532" s="3" t="s">
        <v>183</v>
      </c>
      <c r="B532">
        <v>19.87</v>
      </c>
      <c r="C532" s="4">
        <v>516</v>
      </c>
      <c r="D532">
        <f t="shared" si="48"/>
        <v>25.968797181680923</v>
      </c>
      <c r="E532" s="7">
        <f t="shared" si="50"/>
        <v>8.9940440603577046E-4</v>
      </c>
      <c r="F532" s="8">
        <f t="shared" si="52"/>
        <v>0.93461539131935323</v>
      </c>
      <c r="G532" s="7">
        <f t="shared" si="49"/>
        <v>1.9756695352155388E-3</v>
      </c>
      <c r="H532" s="8">
        <f t="shared" si="53"/>
        <v>0.73747458326497473</v>
      </c>
      <c r="I532">
        <f t="shared" si="51"/>
        <v>6.5250267286909303E-4</v>
      </c>
    </row>
    <row r="533" spans="1:9">
      <c r="A533" s="3" t="s">
        <v>310</v>
      </c>
      <c r="B533">
        <v>10.95</v>
      </c>
      <c r="C533" s="4">
        <v>284</v>
      </c>
      <c r="D533">
        <f t="shared" si="48"/>
        <v>25.936073059360734</v>
      </c>
      <c r="E533" s="7">
        <f t="shared" si="50"/>
        <v>4.9502102967860235E-4</v>
      </c>
      <c r="F533" s="8">
        <f t="shared" si="52"/>
        <v>0.93511041234903181</v>
      </c>
      <c r="G533" s="7">
        <f t="shared" si="49"/>
        <v>1.0887559844292979E-3</v>
      </c>
      <c r="H533" s="8">
        <f t="shared" si="53"/>
        <v>0.73856333924940398</v>
      </c>
      <c r="I533">
        <f t="shared" si="51"/>
        <v>9.0004306795632427E-4</v>
      </c>
    </row>
    <row r="534" spans="1:9">
      <c r="A534" s="3" t="s">
        <v>129</v>
      </c>
      <c r="B534">
        <v>15.08</v>
      </c>
      <c r="C534" s="4">
        <v>390</v>
      </c>
      <c r="D534">
        <f t="shared" si="48"/>
        <v>25.862068965517242</v>
      </c>
      <c r="E534" s="7">
        <f t="shared" si="50"/>
        <v>6.7978239991075672E-4</v>
      </c>
      <c r="F534" s="8">
        <f t="shared" si="52"/>
        <v>0.93579019474894254</v>
      </c>
      <c r="G534" s="7">
        <f t="shared" si="49"/>
        <v>1.4994009356341382E-3</v>
      </c>
      <c r="H534" s="8">
        <f t="shared" si="53"/>
        <v>0.74006274018503815</v>
      </c>
      <c r="I534">
        <f t="shared" si="51"/>
        <v>6.9720454805910492E-4</v>
      </c>
    </row>
    <row r="535" spans="1:9">
      <c r="A535" s="3" t="s">
        <v>256</v>
      </c>
      <c r="B535">
        <v>11.68</v>
      </c>
      <c r="C535" s="4">
        <v>302</v>
      </c>
      <c r="D535">
        <f t="shared" si="48"/>
        <v>25.856164383561644</v>
      </c>
      <c r="E535" s="7">
        <f t="shared" si="50"/>
        <v>5.2639560198217573E-4</v>
      </c>
      <c r="F535" s="8">
        <f t="shared" si="52"/>
        <v>0.93631659035092474</v>
      </c>
      <c r="G535" s="7">
        <f t="shared" si="49"/>
        <v>1.1613397167245844E-3</v>
      </c>
      <c r="H535" s="8">
        <f t="shared" si="53"/>
        <v>0.74122407990176276</v>
      </c>
      <c r="I535">
        <f t="shared" si="51"/>
        <v>3.0125559915117339E-4</v>
      </c>
    </row>
    <row r="536" spans="1:9">
      <c r="A536" s="3" t="s">
        <v>269</v>
      </c>
      <c r="B536">
        <v>5.04</v>
      </c>
      <c r="C536" s="4">
        <v>130</v>
      </c>
      <c r="D536">
        <f t="shared" si="48"/>
        <v>25.793650793650794</v>
      </c>
      <c r="E536" s="7">
        <f t="shared" si="50"/>
        <v>2.2659413330358558E-4</v>
      </c>
      <c r="F536" s="8">
        <f t="shared" si="52"/>
        <v>0.93654318448422835</v>
      </c>
      <c r="G536" s="7">
        <f t="shared" si="49"/>
        <v>5.0112604214827962E-4</v>
      </c>
      <c r="H536" s="8">
        <f t="shared" si="53"/>
        <v>0.741725205943911</v>
      </c>
      <c r="I536">
        <f t="shared" si="51"/>
        <v>2.7643877056745536E-3</v>
      </c>
    </row>
    <row r="537" spans="1:9">
      <c r="A537" s="3" t="s">
        <v>135</v>
      </c>
      <c r="B537">
        <v>46.18</v>
      </c>
      <c r="C537" s="4">
        <v>1188</v>
      </c>
      <c r="D537">
        <f t="shared" si="48"/>
        <v>25.725422260718926</v>
      </c>
      <c r="E537" s="7">
        <f t="shared" si="50"/>
        <v>2.0707217720358439E-3</v>
      </c>
      <c r="F537" s="8">
        <f t="shared" si="52"/>
        <v>0.93861390625626417</v>
      </c>
      <c r="G537" s="7">
        <f t="shared" si="49"/>
        <v>4.5916667909538791E-3</v>
      </c>
      <c r="H537" s="8">
        <f t="shared" si="53"/>
        <v>0.74631687273486491</v>
      </c>
      <c r="I537">
        <f t="shared" si="51"/>
        <v>9.800897721574664E-4</v>
      </c>
    </row>
    <row r="538" spans="1:9">
      <c r="A538" s="3" t="s">
        <v>605</v>
      </c>
      <c r="B538">
        <v>16.37</v>
      </c>
      <c r="C538" s="4">
        <v>421</v>
      </c>
      <c r="D538">
        <f t="shared" si="48"/>
        <v>25.717776420281002</v>
      </c>
      <c r="E538" s="7">
        <f t="shared" si="50"/>
        <v>7.3381638554468871E-4</v>
      </c>
      <c r="F538" s="8">
        <f t="shared" si="52"/>
        <v>0.93934772264180888</v>
      </c>
      <c r="G538" s="7">
        <f t="shared" si="49"/>
        <v>1.6276653392792335E-3</v>
      </c>
      <c r="H538" s="8">
        <f t="shared" si="53"/>
        <v>0.74794453807414418</v>
      </c>
      <c r="I538">
        <f t="shared" si="51"/>
        <v>5.7349134412920666E-4</v>
      </c>
    </row>
    <row r="539" spans="1:9">
      <c r="A539" s="3" t="s">
        <v>25</v>
      </c>
      <c r="B539">
        <v>9.56</v>
      </c>
      <c r="C539" s="4">
        <v>245</v>
      </c>
      <c r="D539">
        <f t="shared" si="48"/>
        <v>25.627615062761507</v>
      </c>
      <c r="E539" s="7">
        <f t="shared" si="50"/>
        <v>4.2704278968752667E-4</v>
      </c>
      <c r="F539" s="8">
        <f t="shared" si="52"/>
        <v>0.93977476543149641</v>
      </c>
      <c r="G539" s="7">
        <f t="shared" si="49"/>
        <v>9.50548603757451E-4</v>
      </c>
      <c r="H539" s="8">
        <f t="shared" si="53"/>
        <v>0.74889508667790161</v>
      </c>
      <c r="I539">
        <f t="shared" si="51"/>
        <v>1.171113292623982E-3</v>
      </c>
    </row>
    <row r="540" spans="1:9">
      <c r="A540" s="3" t="s">
        <v>153</v>
      </c>
      <c r="B540">
        <v>19.489999999999998</v>
      </c>
      <c r="C540" s="4">
        <v>498</v>
      </c>
      <c r="D540">
        <f t="shared" si="48"/>
        <v>25.55156490507953</v>
      </c>
      <c r="E540" s="7">
        <f t="shared" si="50"/>
        <v>8.6802983373219708E-4</v>
      </c>
      <c r="F540" s="8">
        <f t="shared" si="52"/>
        <v>0.94064279526522865</v>
      </c>
      <c r="G540" s="7">
        <f t="shared" si="49"/>
        <v>1.9378862225138827E-3</v>
      </c>
      <c r="H540" s="8">
        <f t="shared" si="53"/>
        <v>0.75083297290041551</v>
      </c>
      <c r="I540">
        <f t="shared" si="51"/>
        <v>8.8502321132755135E-4</v>
      </c>
    </row>
    <row r="541" spans="1:9">
      <c r="A541" s="3" t="s">
        <v>574</v>
      </c>
      <c r="B541">
        <v>14.71</v>
      </c>
      <c r="C541" s="4">
        <v>375</v>
      </c>
      <c r="D541">
        <f t="shared" si="48"/>
        <v>25.492861998640379</v>
      </c>
      <c r="E541" s="7">
        <f t="shared" si="50"/>
        <v>6.5363692299111233E-4</v>
      </c>
      <c r="F541" s="8">
        <f t="shared" si="52"/>
        <v>0.94129643218821979</v>
      </c>
      <c r="G541" s="7">
        <f t="shared" si="49"/>
        <v>1.4626119206351575E-3</v>
      </c>
      <c r="H541" s="8">
        <f t="shared" si="53"/>
        <v>0.75229558482105063</v>
      </c>
      <c r="I541">
        <f t="shared" si="51"/>
        <v>6.5600334122883908E-4</v>
      </c>
    </row>
    <row r="542" spans="1:9">
      <c r="A542" s="3" t="s">
        <v>572</v>
      </c>
      <c r="B542">
        <v>10.89</v>
      </c>
      <c r="C542" s="4">
        <v>277</v>
      </c>
      <c r="D542">
        <f t="shared" si="48"/>
        <v>25.436179981634528</v>
      </c>
      <c r="E542" s="7">
        <f t="shared" si="50"/>
        <v>4.828198071161016E-4</v>
      </c>
      <c r="F542" s="8">
        <f t="shared" si="52"/>
        <v>0.94177925199533585</v>
      </c>
      <c r="G542" s="7">
        <f t="shared" si="49"/>
        <v>1.082790198213247E-3</v>
      </c>
      <c r="H542" s="8">
        <f t="shared" si="53"/>
        <v>0.75337837501926386</v>
      </c>
      <c r="I542">
        <f t="shared" si="51"/>
        <v>1.2878758007972557E-3</v>
      </c>
    </row>
    <row r="543" spans="1:9">
      <c r="A543" s="3" t="s">
        <v>366</v>
      </c>
      <c r="B543">
        <v>21.34</v>
      </c>
      <c r="C543" s="4">
        <v>541</v>
      </c>
      <c r="D543">
        <f t="shared" si="48"/>
        <v>25.351452671040299</v>
      </c>
      <c r="E543" s="7">
        <f t="shared" si="50"/>
        <v>9.4298020090184469E-4</v>
      </c>
      <c r="F543" s="8">
        <f t="shared" si="52"/>
        <v>0.94272223219623774</v>
      </c>
      <c r="G543" s="7">
        <f t="shared" si="49"/>
        <v>2.1218312975087869E-3</v>
      </c>
      <c r="H543" s="8">
        <f t="shared" si="53"/>
        <v>0.75550020631677262</v>
      </c>
      <c r="I543">
        <f t="shared" si="51"/>
        <v>7.7220331183702751E-4</v>
      </c>
    </row>
    <row r="544" spans="1:9">
      <c r="A544" s="3" t="s">
        <v>583</v>
      </c>
      <c r="B544">
        <v>12.79</v>
      </c>
      <c r="C544" s="4">
        <v>324</v>
      </c>
      <c r="D544">
        <f t="shared" si="48"/>
        <v>25.332290852228304</v>
      </c>
      <c r="E544" s="7">
        <f t="shared" si="50"/>
        <v>5.6474230146432098E-4</v>
      </c>
      <c r="F544" s="8">
        <f t="shared" si="52"/>
        <v>0.94328697449770205</v>
      </c>
      <c r="G544" s="7">
        <f t="shared" si="49"/>
        <v>1.2717067617215268E-3</v>
      </c>
      <c r="H544" s="8">
        <f t="shared" si="53"/>
        <v>0.75677191307849412</v>
      </c>
      <c r="I544">
        <f t="shared" si="51"/>
        <v>5.8492662472420243E-4</v>
      </c>
    </row>
    <row r="545" spans="1:9">
      <c r="A545" s="3" t="s">
        <v>127</v>
      </c>
      <c r="B545">
        <v>9.64</v>
      </c>
      <c r="C545" s="4">
        <v>242</v>
      </c>
      <c r="D545">
        <f t="shared" si="48"/>
        <v>25.103734439834025</v>
      </c>
      <c r="E545" s="7">
        <f t="shared" si="50"/>
        <v>4.2181369430359779E-4</v>
      </c>
      <c r="F545" s="8">
        <f t="shared" si="52"/>
        <v>0.94370878819200565</v>
      </c>
      <c r="G545" s="7">
        <f t="shared" si="49"/>
        <v>9.5850298537885226E-4</v>
      </c>
      <c r="H545" s="8">
        <f t="shared" si="53"/>
        <v>0.75773041606387292</v>
      </c>
      <c r="I545">
        <f t="shared" si="51"/>
        <v>2.0527351140620098E-4</v>
      </c>
    </row>
    <row r="546" spans="1:9">
      <c r="A546" s="3" t="s">
        <v>47</v>
      </c>
      <c r="B546">
        <v>3.37</v>
      </c>
      <c r="C546" s="4">
        <v>84</v>
      </c>
      <c r="D546">
        <f t="shared" si="48"/>
        <v>24.925816023738872</v>
      </c>
      <c r="E546" s="7">
        <f t="shared" si="50"/>
        <v>1.4641467075000915E-4</v>
      </c>
      <c r="F546" s="8">
        <f t="shared" si="52"/>
        <v>0.9438552028627557</v>
      </c>
      <c r="G546" s="7">
        <f t="shared" si="49"/>
        <v>3.3507832580152822E-4</v>
      </c>
      <c r="H546" s="8">
        <f t="shared" si="53"/>
        <v>0.75806549438967441</v>
      </c>
      <c r="I546">
        <f t="shared" si="51"/>
        <v>6.9387255812691784E-4</v>
      </c>
    </row>
    <row r="547" spans="1:9">
      <c r="A547" s="3" t="s">
        <v>303</v>
      </c>
      <c r="B547">
        <v>11.35</v>
      </c>
      <c r="C547" s="4">
        <v>281</v>
      </c>
      <c r="D547">
        <f t="shared" si="48"/>
        <v>24.757709251101321</v>
      </c>
      <c r="E547" s="7">
        <f t="shared" si="50"/>
        <v>4.8979193429467347E-4</v>
      </c>
      <c r="F547" s="8">
        <f t="shared" si="52"/>
        <v>0.94434499479705036</v>
      </c>
      <c r="G547" s="7">
        <f t="shared" si="49"/>
        <v>1.1285278925363042E-3</v>
      </c>
      <c r="H547" s="8">
        <f t="shared" si="53"/>
        <v>0.75919402228221067</v>
      </c>
      <c r="I547">
        <f t="shared" si="51"/>
        <v>1.458502860548605E-3</v>
      </c>
    </row>
    <row r="548" spans="1:9">
      <c r="A548" s="3" t="s">
        <v>241</v>
      </c>
      <c r="B548">
        <v>23.82</v>
      </c>
      <c r="C548" s="4">
        <v>588</v>
      </c>
      <c r="D548">
        <f t="shared" si="48"/>
        <v>24.685138539042821</v>
      </c>
      <c r="E548" s="7">
        <f t="shared" si="50"/>
        <v>1.024902695250064E-3</v>
      </c>
      <c r="F548" s="8">
        <f t="shared" si="52"/>
        <v>0.94536989749230038</v>
      </c>
      <c r="G548" s="7">
        <f t="shared" si="49"/>
        <v>2.3684171277722262E-3</v>
      </c>
      <c r="H548" s="8">
        <f t="shared" si="53"/>
        <v>0.76156243940998292</v>
      </c>
      <c r="I548">
        <f t="shared" si="51"/>
        <v>3.5536574900163487E-4</v>
      </c>
    </row>
    <row r="549" spans="1:9">
      <c r="A549" s="3" t="s">
        <v>356</v>
      </c>
      <c r="B549">
        <v>5.8</v>
      </c>
      <c r="C549" s="4">
        <v>143</v>
      </c>
      <c r="D549">
        <f t="shared" si="48"/>
        <v>24.655172413793103</v>
      </c>
      <c r="E549" s="7">
        <f t="shared" si="50"/>
        <v>2.4925354663394417E-4</v>
      </c>
      <c r="F549" s="8">
        <f t="shared" si="52"/>
        <v>0.94561915103893435</v>
      </c>
      <c r="G549" s="7">
        <f t="shared" si="49"/>
        <v>5.7669266755159155E-4</v>
      </c>
      <c r="H549" s="8">
        <f t="shared" si="53"/>
        <v>0.76213913207753448</v>
      </c>
      <c r="I549">
        <f t="shared" si="51"/>
        <v>6.0000226266843093E-4</v>
      </c>
    </row>
    <row r="550" spans="1:9">
      <c r="A550" s="3" t="s">
        <v>96</v>
      </c>
      <c r="B550">
        <v>9.73</v>
      </c>
      <c r="C550" s="4">
        <v>237</v>
      </c>
      <c r="D550">
        <f t="shared" si="48"/>
        <v>24.357656731757451</v>
      </c>
      <c r="E550" s="7">
        <f t="shared" si="50"/>
        <v>4.1309853533038298E-4</v>
      </c>
      <c r="F550" s="8">
        <f t="shared" si="52"/>
        <v>0.94603224957426468</v>
      </c>
      <c r="G550" s="7">
        <f t="shared" si="49"/>
        <v>9.6745166470292869E-4</v>
      </c>
      <c r="H550" s="8">
        <f t="shared" si="53"/>
        <v>0.76310658374223739</v>
      </c>
      <c r="I550">
        <f t="shared" si="51"/>
        <v>2.869666768879009E-3</v>
      </c>
    </row>
    <row r="551" spans="1:9">
      <c r="A551" s="3" t="s">
        <v>149</v>
      </c>
      <c r="B551">
        <v>46.43</v>
      </c>
      <c r="C551" s="4">
        <v>1126</v>
      </c>
      <c r="D551">
        <f t="shared" si="48"/>
        <v>24.251561490415678</v>
      </c>
      <c r="E551" s="7">
        <f t="shared" si="50"/>
        <v>1.9626538007679797E-3</v>
      </c>
      <c r="F551" s="8">
        <f t="shared" si="52"/>
        <v>0.94799490337503267</v>
      </c>
      <c r="G551" s="7">
        <f t="shared" si="49"/>
        <v>4.6165242335207586E-3</v>
      </c>
      <c r="H551" s="8">
        <f t="shared" si="53"/>
        <v>0.76772310797575816</v>
      </c>
      <c r="I551">
        <f t="shared" si="51"/>
        <v>5.5512049594208523E-4</v>
      </c>
    </row>
    <row r="552" spans="1:9">
      <c r="A552" s="3" t="s">
        <v>44</v>
      </c>
      <c r="B552">
        <v>8.9700000000000006</v>
      </c>
      <c r="C552" s="4">
        <v>217</v>
      </c>
      <c r="D552">
        <f t="shared" si="48"/>
        <v>24.191750278706799</v>
      </c>
      <c r="E552" s="7">
        <f t="shared" si="50"/>
        <v>3.7823789943752366E-4</v>
      </c>
      <c r="F552" s="8">
        <f t="shared" si="52"/>
        <v>0.94837314127447014</v>
      </c>
      <c r="G552" s="7">
        <f t="shared" si="49"/>
        <v>8.9188503929961676E-4</v>
      </c>
      <c r="H552" s="8">
        <f t="shared" si="53"/>
        <v>0.76861499301505776</v>
      </c>
      <c r="I552">
        <f t="shared" si="51"/>
        <v>4.9560261843646369E-3</v>
      </c>
    </row>
    <row r="553" spans="1:9">
      <c r="A553" s="3" t="s">
        <v>51</v>
      </c>
      <c r="B553">
        <v>79.95</v>
      </c>
      <c r="C553" s="4">
        <v>1928</v>
      </c>
      <c r="D553">
        <f t="shared" si="48"/>
        <v>24.115071919949969</v>
      </c>
      <c r="E553" s="7">
        <f t="shared" si="50"/>
        <v>3.3605653000716388E-3</v>
      </c>
      <c r="F553" s="8">
        <f t="shared" si="52"/>
        <v>0.95173370657454182</v>
      </c>
      <c r="G553" s="7">
        <f t="shared" si="49"/>
        <v>7.9494101328878887E-3</v>
      </c>
      <c r="H553" s="8">
        <f t="shared" si="53"/>
        <v>0.77656440314794561</v>
      </c>
      <c r="I553">
        <f t="shared" si="51"/>
        <v>1.2570792131124664E-3</v>
      </c>
    </row>
    <row r="554" spans="1:9">
      <c r="A554" s="3" t="s">
        <v>100</v>
      </c>
      <c r="B554">
        <v>20.25</v>
      </c>
      <c r="C554" s="4">
        <v>487</v>
      </c>
      <c r="D554">
        <f t="shared" si="48"/>
        <v>24.049382716049383</v>
      </c>
      <c r="E554" s="7">
        <f t="shared" si="50"/>
        <v>8.4885648399112446E-4</v>
      </c>
      <c r="F554" s="8">
        <f t="shared" si="52"/>
        <v>0.95258256305853295</v>
      </c>
      <c r="G554" s="7">
        <f t="shared" si="49"/>
        <v>2.013452847917195E-3</v>
      </c>
      <c r="H554" s="8">
        <f t="shared" si="53"/>
        <v>0.77857785599586282</v>
      </c>
      <c r="I554">
        <f t="shared" si="51"/>
        <v>2.0035961182396367E-4</v>
      </c>
    </row>
    <row r="555" spans="1:9">
      <c r="A555" s="3" t="s">
        <v>383</v>
      </c>
      <c r="B555">
        <v>3.19</v>
      </c>
      <c r="C555" s="4">
        <v>75</v>
      </c>
      <c r="D555">
        <f t="shared" si="48"/>
        <v>23.510971786833856</v>
      </c>
      <c r="E555" s="7">
        <f t="shared" si="50"/>
        <v>1.3072738459822246E-4</v>
      </c>
      <c r="F555" s="8">
        <f t="shared" si="52"/>
        <v>0.95271329044313113</v>
      </c>
      <c r="G555" s="7">
        <f t="shared" si="49"/>
        <v>3.1718096715337537E-4</v>
      </c>
      <c r="H555" s="8">
        <f t="shared" si="53"/>
        <v>0.77889503696301621</v>
      </c>
      <c r="I555">
        <f t="shared" si="51"/>
        <v>7.8050237436289027E-4</v>
      </c>
    </row>
    <row r="556" spans="1:9">
      <c r="A556" s="3" t="s">
        <v>202</v>
      </c>
      <c r="B556">
        <v>12.41</v>
      </c>
      <c r="C556" s="4">
        <v>291</v>
      </c>
      <c r="D556">
        <f t="shared" si="48"/>
        <v>23.448831587429492</v>
      </c>
      <c r="E556" s="7">
        <f t="shared" si="50"/>
        <v>5.072222522411031E-4</v>
      </c>
      <c r="F556" s="8">
        <f t="shared" si="52"/>
        <v>0.95322051269537222</v>
      </c>
      <c r="G556" s="7">
        <f t="shared" si="49"/>
        <v>1.233923449019871E-3</v>
      </c>
      <c r="H556" s="8">
        <f t="shared" si="53"/>
        <v>0.78012896041203605</v>
      </c>
      <c r="I556">
        <f t="shared" si="51"/>
        <v>6.3919582913962714E-4</v>
      </c>
    </row>
    <row r="557" spans="1:9">
      <c r="A557" s="3" t="s">
        <v>526</v>
      </c>
      <c r="B557">
        <v>10.130000000000001</v>
      </c>
      <c r="C557" s="4">
        <v>236</v>
      </c>
      <c r="D557">
        <f t="shared" si="48"/>
        <v>23.297137216189533</v>
      </c>
      <c r="E557" s="7">
        <f t="shared" si="50"/>
        <v>4.1135550353573998E-4</v>
      </c>
      <c r="F557" s="8">
        <f t="shared" si="52"/>
        <v>0.95363186819890799</v>
      </c>
      <c r="G557" s="7">
        <f t="shared" si="49"/>
        <v>1.0072235728099351E-3</v>
      </c>
      <c r="H557" s="8">
        <f t="shared" si="53"/>
        <v>0.78113618398484597</v>
      </c>
      <c r="I557">
        <f t="shared" si="51"/>
        <v>1.5769959447806681E-3</v>
      </c>
    </row>
    <row r="558" spans="1:9">
      <c r="A558" s="3" t="s">
        <v>194</v>
      </c>
      <c r="B558">
        <v>24.96</v>
      </c>
      <c r="C558" s="4">
        <v>580</v>
      </c>
      <c r="D558">
        <f t="shared" si="48"/>
        <v>23.237179487179485</v>
      </c>
      <c r="E558" s="7">
        <f t="shared" si="50"/>
        <v>1.0109584408929204E-3</v>
      </c>
      <c r="F558" s="8">
        <f t="shared" si="52"/>
        <v>0.95464282663980093</v>
      </c>
      <c r="G558" s="7">
        <f t="shared" si="49"/>
        <v>2.4817670658771945E-3</v>
      </c>
      <c r="H558" s="8">
        <f t="shared" si="53"/>
        <v>0.78361795105072318</v>
      </c>
      <c r="I558">
        <f t="shared" si="51"/>
        <v>1.0469626873403914E-3</v>
      </c>
    </row>
    <row r="559" spans="1:9">
      <c r="A559" s="3" t="s">
        <v>123</v>
      </c>
      <c r="B559">
        <v>16.57</v>
      </c>
      <c r="C559" s="4">
        <v>385</v>
      </c>
      <c r="D559">
        <f t="shared" si="48"/>
        <v>23.234761617380808</v>
      </c>
      <c r="E559" s="7">
        <f t="shared" si="50"/>
        <v>6.7106724093754196E-4</v>
      </c>
      <c r="F559" s="8">
        <f t="shared" si="52"/>
        <v>0.95531389388073851</v>
      </c>
      <c r="G559" s="7">
        <f t="shared" si="49"/>
        <v>1.6475512933327367E-3</v>
      </c>
      <c r="H559" s="8">
        <f t="shared" si="53"/>
        <v>0.7852655023440559</v>
      </c>
      <c r="I559">
        <f t="shared" si="51"/>
        <v>2.0748984677907423E-3</v>
      </c>
    </row>
    <row r="560" spans="1:9">
      <c r="A560" s="3" t="s">
        <v>306</v>
      </c>
      <c r="B560">
        <v>32.81</v>
      </c>
      <c r="C560" s="4">
        <v>761</v>
      </c>
      <c r="D560">
        <f t="shared" si="48"/>
        <v>23.19414812557147</v>
      </c>
      <c r="E560" s="7">
        <f t="shared" si="50"/>
        <v>1.3264471957232973E-3</v>
      </c>
      <c r="F560" s="8">
        <f t="shared" si="52"/>
        <v>0.95664034107646179</v>
      </c>
      <c r="G560" s="7">
        <f t="shared" si="49"/>
        <v>3.2622907624771935E-3</v>
      </c>
      <c r="H560" s="8">
        <f t="shared" si="53"/>
        <v>0.78852779310653309</v>
      </c>
      <c r="I560">
        <f t="shared" si="51"/>
        <v>2.829582777604589E-3</v>
      </c>
    </row>
    <row r="561" spans="1:9">
      <c r="A561" s="3" t="s">
        <v>242</v>
      </c>
      <c r="B561">
        <v>44.66</v>
      </c>
      <c r="C561" s="4">
        <v>1032</v>
      </c>
      <c r="D561">
        <f t="shared" si="48"/>
        <v>23.107926556202418</v>
      </c>
      <c r="E561" s="7">
        <f t="shared" si="50"/>
        <v>1.7988088120715409E-3</v>
      </c>
      <c r="F561" s="8">
        <f t="shared" si="52"/>
        <v>0.95843914988853329</v>
      </c>
      <c r="G561" s="7">
        <f t="shared" si="49"/>
        <v>4.440533540147255E-3</v>
      </c>
      <c r="H561" s="8">
        <f t="shared" si="53"/>
        <v>0.79296832664668038</v>
      </c>
      <c r="I561">
        <f t="shared" si="51"/>
        <v>1.5941182228644823E-3</v>
      </c>
    </row>
    <row r="562" spans="1:9">
      <c r="A562" s="3" t="s">
        <v>345</v>
      </c>
      <c r="B562">
        <v>25.14</v>
      </c>
      <c r="C562" s="4">
        <v>580</v>
      </c>
      <c r="D562">
        <f t="shared" si="48"/>
        <v>23.070803500397773</v>
      </c>
      <c r="E562" s="7">
        <f t="shared" si="50"/>
        <v>1.0109584408929204E-3</v>
      </c>
      <c r="F562" s="8">
        <f t="shared" si="52"/>
        <v>0.95945010832942623</v>
      </c>
      <c r="G562" s="7">
        <f t="shared" si="49"/>
        <v>2.4996644245253471E-3</v>
      </c>
      <c r="H562" s="8">
        <f t="shared" si="53"/>
        <v>0.79546799107120569</v>
      </c>
      <c r="I562">
        <f t="shared" si="51"/>
        <v>7.7987561012238249E-4</v>
      </c>
    </row>
    <row r="563" spans="1:9">
      <c r="A563" s="3" t="s">
        <v>405</v>
      </c>
      <c r="B563">
        <v>12.23</v>
      </c>
      <c r="C563" s="4">
        <v>279</v>
      </c>
      <c r="D563">
        <f t="shared" si="48"/>
        <v>22.812755519215045</v>
      </c>
      <c r="E563" s="7">
        <f t="shared" si="50"/>
        <v>4.8630587070538754E-4</v>
      </c>
      <c r="F563" s="8">
        <f t="shared" si="52"/>
        <v>0.95993641420013165</v>
      </c>
      <c r="G563" s="7">
        <f t="shared" si="49"/>
        <v>1.2160260903717182E-3</v>
      </c>
      <c r="H563" s="8">
        <f t="shared" si="53"/>
        <v>0.79668401716157744</v>
      </c>
      <c r="I563">
        <f t="shared" si="51"/>
        <v>2.0365789172027693E-3</v>
      </c>
    </row>
    <row r="564" spans="1:9">
      <c r="A564" s="3" t="s">
        <v>147</v>
      </c>
      <c r="B564">
        <v>31.9</v>
      </c>
      <c r="C564" s="4">
        <v>726</v>
      </c>
      <c r="D564">
        <f t="shared" si="48"/>
        <v>22.758620689655174</v>
      </c>
      <c r="E564" s="7">
        <f t="shared" si="50"/>
        <v>1.2654410829107934E-3</v>
      </c>
      <c r="F564" s="8">
        <f t="shared" si="52"/>
        <v>0.96120185528304247</v>
      </c>
      <c r="G564" s="7">
        <f t="shared" si="49"/>
        <v>3.1718096715337538E-3</v>
      </c>
      <c r="H564" s="8">
        <f t="shared" si="53"/>
        <v>0.79985582683311118</v>
      </c>
      <c r="I564">
        <f t="shared" si="51"/>
        <v>5.5145010236667957E-4</v>
      </c>
    </row>
    <row r="565" spans="1:9">
      <c r="A565" s="3" t="s">
        <v>549</v>
      </c>
      <c r="B565">
        <v>8.6</v>
      </c>
      <c r="C565" s="4">
        <v>194</v>
      </c>
      <c r="D565">
        <f t="shared" si="48"/>
        <v>22.558139534883722</v>
      </c>
      <c r="E565" s="7">
        <f t="shared" si="50"/>
        <v>3.3814816816073542E-4</v>
      </c>
      <c r="F565" s="8">
        <f t="shared" si="52"/>
        <v>0.96154000345120316</v>
      </c>
      <c r="G565" s="7">
        <f t="shared" si="49"/>
        <v>8.5509602430063579E-4</v>
      </c>
      <c r="H565" s="8">
        <f t="shared" si="53"/>
        <v>0.80071092285741186</v>
      </c>
      <c r="I565">
        <f t="shared" si="51"/>
        <v>1.2517466642374409E-3</v>
      </c>
    </row>
    <row r="566" spans="1:9">
      <c r="A566" s="3" t="s">
        <v>325</v>
      </c>
      <c r="B566">
        <v>19.37</v>
      </c>
      <c r="C566" s="4">
        <v>430</v>
      </c>
      <c r="D566">
        <f t="shared" si="48"/>
        <v>22.19927723283428</v>
      </c>
      <c r="E566" s="7">
        <f t="shared" si="50"/>
        <v>7.4950367169647546E-4</v>
      </c>
      <c r="F566" s="8">
        <f t="shared" si="52"/>
        <v>0.96228950712289962</v>
      </c>
      <c r="G566" s="7">
        <f t="shared" si="49"/>
        <v>1.9259546500817811E-3</v>
      </c>
      <c r="H566" s="8">
        <f t="shared" si="53"/>
        <v>0.80263687750749368</v>
      </c>
      <c r="I566">
        <f t="shared" si="51"/>
        <v>4.6255361083291646E-4</v>
      </c>
    </row>
    <row r="567" spans="1:9">
      <c r="A567" s="3" t="s">
        <v>151</v>
      </c>
      <c r="B567">
        <v>7.13</v>
      </c>
      <c r="C567" s="4">
        <v>157</v>
      </c>
      <c r="D567">
        <f t="shared" si="48"/>
        <v>22.019635343618514</v>
      </c>
      <c r="E567" s="7">
        <f t="shared" si="50"/>
        <v>2.7365599175894567E-4</v>
      </c>
      <c r="F567" s="8">
        <f t="shared" si="52"/>
        <v>0.96256316311465862</v>
      </c>
      <c r="G567" s="7">
        <f t="shared" si="49"/>
        <v>7.0893426200738761E-4</v>
      </c>
      <c r="H567" s="8">
        <f t="shared" si="53"/>
        <v>0.80334581176950104</v>
      </c>
      <c r="I567">
        <f t="shared" si="51"/>
        <v>2.9661279804465979E-3</v>
      </c>
    </row>
    <row r="568" spans="1:9">
      <c r="A568" s="3" t="s">
        <v>193</v>
      </c>
      <c r="B568">
        <v>45.71</v>
      </c>
      <c r="C568" s="4">
        <v>1006</v>
      </c>
      <c r="D568">
        <f t="shared" si="48"/>
        <v>22.00831327936994</v>
      </c>
      <c r="E568" s="7">
        <f t="shared" si="50"/>
        <v>1.7534899854108239E-3</v>
      </c>
      <c r="F568" s="8">
        <f t="shared" si="52"/>
        <v>0.96431665310006942</v>
      </c>
      <c r="G568" s="7">
        <f t="shared" si="49"/>
        <v>4.5449347989281472E-3</v>
      </c>
      <c r="H568" s="8">
        <f t="shared" si="53"/>
        <v>0.80789074656842919</v>
      </c>
      <c r="I568">
        <f t="shared" si="51"/>
        <v>2.368047119454264E-4</v>
      </c>
    </row>
    <row r="569" spans="1:9">
      <c r="A569" s="3" t="s">
        <v>217</v>
      </c>
      <c r="B569">
        <v>3.63</v>
      </c>
      <c r="C569" s="4">
        <v>79</v>
      </c>
      <c r="D569">
        <f t="shared" si="48"/>
        <v>21.763085399449036</v>
      </c>
      <c r="E569" s="7">
        <f t="shared" si="50"/>
        <v>1.3769951177679431E-4</v>
      </c>
      <c r="F569" s="8">
        <f t="shared" si="52"/>
        <v>0.9644543526118462</v>
      </c>
      <c r="G569" s="7">
        <f t="shared" si="49"/>
        <v>3.6093006607108234E-4</v>
      </c>
      <c r="H569" s="8">
        <f t="shared" si="53"/>
        <v>0.80825167663450026</v>
      </c>
      <c r="I569">
        <f t="shared" si="51"/>
        <v>1.0619510640769159E-3</v>
      </c>
    </row>
    <row r="570" spans="1:9">
      <c r="A570" s="3" t="s">
        <v>520</v>
      </c>
      <c r="B570">
        <v>16.260000000000002</v>
      </c>
      <c r="C570" s="4">
        <v>353</v>
      </c>
      <c r="D570">
        <f t="shared" si="48"/>
        <v>21.709717097170969</v>
      </c>
      <c r="E570" s="7">
        <f t="shared" si="50"/>
        <v>6.1529022350896698E-4</v>
      </c>
      <c r="F570" s="8">
        <f t="shared" si="52"/>
        <v>0.96506964283535512</v>
      </c>
      <c r="G570" s="7">
        <f t="shared" si="49"/>
        <v>1.6167280645498069E-3</v>
      </c>
      <c r="H570" s="8">
        <f t="shared" si="53"/>
        <v>0.80986840469905008</v>
      </c>
      <c r="I570">
        <f t="shared" si="51"/>
        <v>2.9245053947024591E-4</v>
      </c>
    </row>
    <row r="571" spans="1:9">
      <c r="A571" s="3" t="s">
        <v>284</v>
      </c>
      <c r="B571">
        <v>4.46</v>
      </c>
      <c r="C571" s="4">
        <v>96</v>
      </c>
      <c r="D571">
        <f t="shared" si="48"/>
        <v>21.524663677130047</v>
      </c>
      <c r="E571" s="7">
        <f t="shared" si="50"/>
        <v>1.6733105228572474E-4</v>
      </c>
      <c r="F571" s="8">
        <f t="shared" si="52"/>
        <v>0.96523697388764085</v>
      </c>
      <c r="G571" s="7">
        <f t="shared" si="49"/>
        <v>4.4345677539312043E-4</v>
      </c>
      <c r="H571" s="8">
        <f t="shared" si="53"/>
        <v>0.81031186147444323</v>
      </c>
      <c r="I571">
        <f t="shared" si="51"/>
        <v>1.0445278119485257E-3</v>
      </c>
    </row>
    <row r="572" spans="1:9">
      <c r="A572" s="3" t="s">
        <v>311</v>
      </c>
      <c r="B572">
        <v>15.74</v>
      </c>
      <c r="C572" s="4">
        <v>330</v>
      </c>
      <c r="D572">
        <f t="shared" si="48"/>
        <v>20.965692503176619</v>
      </c>
      <c r="E572" s="7">
        <f t="shared" si="50"/>
        <v>5.7520049223217884E-4</v>
      </c>
      <c r="F572" s="8">
        <f t="shared" si="52"/>
        <v>0.96581217437987299</v>
      </c>
      <c r="G572" s="7">
        <f t="shared" si="49"/>
        <v>1.5650245840106987E-3</v>
      </c>
      <c r="H572" s="8">
        <f t="shared" si="53"/>
        <v>0.81187688605845387</v>
      </c>
      <c r="I572">
        <f t="shared" si="51"/>
        <v>1.4108148201718018E-3</v>
      </c>
    </row>
    <row r="573" spans="1:9">
      <c r="A573" s="3" t="s">
        <v>72</v>
      </c>
      <c r="B573">
        <v>21.19</v>
      </c>
      <c r="C573" s="4">
        <v>441</v>
      </c>
      <c r="D573">
        <f t="shared" si="48"/>
        <v>20.811703633789524</v>
      </c>
      <c r="E573" s="7">
        <f t="shared" si="50"/>
        <v>7.6867702143754808E-4</v>
      </c>
      <c r="F573" s="8">
        <f t="shared" si="52"/>
        <v>0.96658085140131056</v>
      </c>
      <c r="G573" s="7">
        <f t="shared" si="49"/>
        <v>2.1069168319686597E-3</v>
      </c>
      <c r="H573" s="8">
        <f t="shared" si="53"/>
        <v>0.81398380289042249</v>
      </c>
      <c r="I573">
        <f t="shared" si="51"/>
        <v>6.1168284171098097E-4</v>
      </c>
    </row>
    <row r="574" spans="1:9">
      <c r="A574" s="3" t="s">
        <v>580</v>
      </c>
      <c r="B574">
        <v>9.14</v>
      </c>
      <c r="C574" s="4">
        <v>188</v>
      </c>
      <c r="D574">
        <f t="shared" si="48"/>
        <v>20.568927789934353</v>
      </c>
      <c r="E574" s="7">
        <f t="shared" si="50"/>
        <v>3.2768997739287761E-4</v>
      </c>
      <c r="F574" s="8">
        <f t="shared" si="52"/>
        <v>0.96690854137870341</v>
      </c>
      <c r="G574" s="7">
        <f t="shared" si="49"/>
        <v>9.0878810024509445E-4</v>
      </c>
      <c r="H574" s="8">
        <f t="shared" si="53"/>
        <v>0.81489259099066758</v>
      </c>
      <c r="I574">
        <f t="shared" si="51"/>
        <v>9.1689160407837367E-4</v>
      </c>
    </row>
    <row r="575" spans="1:9">
      <c r="A575" s="3" t="s">
        <v>276</v>
      </c>
      <c r="B575">
        <v>13.6</v>
      </c>
      <c r="C575" s="4">
        <v>275</v>
      </c>
      <c r="D575">
        <f t="shared" si="48"/>
        <v>20.22058823529412</v>
      </c>
      <c r="E575" s="7">
        <f t="shared" si="50"/>
        <v>4.7933374352681566E-4</v>
      </c>
      <c r="F575" s="8">
        <f t="shared" si="52"/>
        <v>0.96738787512223023</v>
      </c>
      <c r="G575" s="7">
        <f t="shared" si="49"/>
        <v>1.3522448756382148E-3</v>
      </c>
      <c r="H575" s="8">
        <f t="shared" si="53"/>
        <v>0.81624483586630581</v>
      </c>
      <c r="I575">
        <f t="shared" si="51"/>
        <v>7.3543702634637498E-4</v>
      </c>
    </row>
    <row r="576" spans="1:9">
      <c r="A576" s="3" t="s">
        <v>261</v>
      </c>
      <c r="B576">
        <v>10.9</v>
      </c>
      <c r="C576" s="4">
        <v>220</v>
      </c>
      <c r="D576">
        <f t="shared" si="48"/>
        <v>20.183486238532108</v>
      </c>
      <c r="E576" s="7">
        <f t="shared" si="50"/>
        <v>3.8346699482145254E-4</v>
      </c>
      <c r="F576" s="8">
        <f t="shared" si="52"/>
        <v>0.96777134211705174</v>
      </c>
      <c r="G576" s="7">
        <f t="shared" si="49"/>
        <v>1.0837844959159222E-3</v>
      </c>
      <c r="H576" s="8">
        <f t="shared" si="53"/>
        <v>0.81732862036222176</v>
      </c>
      <c r="I576">
        <f t="shared" si="51"/>
        <v>1.3115897419943012E-3</v>
      </c>
    </row>
    <row r="577" spans="1:9">
      <c r="A577" s="3" t="s">
        <v>92</v>
      </c>
      <c r="B577">
        <v>19.36</v>
      </c>
      <c r="C577" s="4">
        <v>387</v>
      </c>
      <c r="D577">
        <f t="shared" si="48"/>
        <v>19.989669421487605</v>
      </c>
      <c r="E577" s="7">
        <f t="shared" si="50"/>
        <v>6.7455330452682784E-4</v>
      </c>
      <c r="F577" s="8">
        <f t="shared" si="52"/>
        <v>0.96844589542157855</v>
      </c>
      <c r="G577" s="7">
        <f t="shared" si="49"/>
        <v>1.9249603523791058E-3</v>
      </c>
      <c r="H577" s="8">
        <f t="shared" si="53"/>
        <v>0.81925358071460086</v>
      </c>
      <c r="I577">
        <f t="shared" si="51"/>
        <v>5.7131238584262611E-4</v>
      </c>
    </row>
    <row r="578" spans="1:9">
      <c r="A578" s="3" t="s">
        <v>172</v>
      </c>
      <c r="B578">
        <v>8.3800000000000008</v>
      </c>
      <c r="C578" s="4">
        <v>165</v>
      </c>
      <c r="D578">
        <f t="shared" ref="D578:D624" si="54">C578/B578</f>
        <v>19.689737470167064</v>
      </c>
      <c r="E578" s="7">
        <f t="shared" si="50"/>
        <v>2.8760024611608942E-4</v>
      </c>
      <c r="F578" s="8">
        <f t="shared" si="52"/>
        <v>0.96873349566769462</v>
      </c>
      <c r="G578" s="7">
        <f t="shared" ref="G578:G624" si="55">B578/10057.35</f>
        <v>8.3322147484178241E-4</v>
      </c>
      <c r="H578" s="8">
        <f t="shared" si="53"/>
        <v>0.82008680218944263</v>
      </c>
      <c r="I578">
        <f t="shared" si="51"/>
        <v>6.8077210145210953E-3</v>
      </c>
    </row>
    <row r="579" spans="1:9">
      <c r="A579" s="3" t="s">
        <v>146</v>
      </c>
      <c r="B579">
        <v>99.26</v>
      </c>
      <c r="C579" s="4">
        <v>1926</v>
      </c>
      <c r="D579">
        <f t="shared" si="54"/>
        <v>19.403586540398951</v>
      </c>
      <c r="E579" s="7">
        <f t="shared" ref="E579:E624" si="56">C579/573713</f>
        <v>3.3570792364823526E-3</v>
      </c>
      <c r="F579" s="8">
        <f t="shared" si="52"/>
        <v>0.97209057490417694</v>
      </c>
      <c r="G579" s="7">
        <f t="shared" si="55"/>
        <v>9.8693989967536186E-3</v>
      </c>
      <c r="H579" s="8">
        <f t="shared" si="53"/>
        <v>0.82995620118619629</v>
      </c>
      <c r="I579">
        <f t="shared" ref="I579:I624" si="57">F579*H580-F580*H579</f>
        <v>1.3059778550017498E-3</v>
      </c>
    </row>
    <row r="580" spans="1:9">
      <c r="A580" s="3" t="s">
        <v>262</v>
      </c>
      <c r="B580">
        <v>18.87</v>
      </c>
      <c r="C580" s="4">
        <v>358</v>
      </c>
      <c r="D580">
        <f t="shared" si="54"/>
        <v>18.971913089560147</v>
      </c>
      <c r="E580" s="7">
        <f t="shared" si="56"/>
        <v>6.2400538248218184E-4</v>
      </c>
      <c r="F580" s="8">
        <f t="shared" ref="F580:F624" si="58">F579+E580</f>
        <v>0.97271458028665914</v>
      </c>
      <c r="G580" s="7">
        <f t="shared" si="55"/>
        <v>1.8762397649480231E-3</v>
      </c>
      <c r="H580" s="8">
        <f t="shared" ref="H580:H624" si="59">H579+G580</f>
        <v>0.83183244095114428</v>
      </c>
      <c r="I580">
        <f t="shared" si="57"/>
        <v>4.3193890080839292E-4</v>
      </c>
    </row>
    <row r="581" spans="1:9">
      <c r="A581" s="3" t="s">
        <v>279</v>
      </c>
      <c r="B581">
        <v>6.22</v>
      </c>
      <c r="C581" s="4">
        <v>117</v>
      </c>
      <c r="D581">
        <f t="shared" si="54"/>
        <v>18.810289389067524</v>
      </c>
      <c r="E581" s="7">
        <f t="shared" si="56"/>
        <v>2.0393471997322702E-4</v>
      </c>
      <c r="F581" s="8">
        <f t="shared" si="58"/>
        <v>0.9729185150066324</v>
      </c>
      <c r="G581" s="7">
        <f t="shared" si="55"/>
        <v>6.184531710639482E-4</v>
      </c>
      <c r="H581" s="8">
        <f t="shared" si="59"/>
        <v>0.83245089412220818</v>
      </c>
      <c r="I581">
        <f t="shared" si="57"/>
        <v>7.0764453615634881E-4</v>
      </c>
    </row>
    <row r="582" spans="1:9">
      <c r="A582" s="3" t="s">
        <v>246</v>
      </c>
      <c r="B582">
        <v>10.18</v>
      </c>
      <c r="C582" s="4">
        <v>191</v>
      </c>
      <c r="D582">
        <f t="shared" si="54"/>
        <v>18.762278978388998</v>
      </c>
      <c r="E582" s="7">
        <f t="shared" si="56"/>
        <v>3.3291907277680654E-4</v>
      </c>
      <c r="F582" s="8">
        <f t="shared" si="58"/>
        <v>0.97325143407940917</v>
      </c>
      <c r="G582" s="7">
        <f t="shared" si="55"/>
        <v>1.0121950613233108E-3</v>
      </c>
      <c r="H582" s="8">
        <f t="shared" si="59"/>
        <v>0.83346308918353151</v>
      </c>
      <c r="I582">
        <f t="shared" si="57"/>
        <v>3.0230955683041572E-4</v>
      </c>
    </row>
    <row r="583" spans="1:9">
      <c r="A583" s="3" t="s">
        <v>307</v>
      </c>
      <c r="B583">
        <v>4.34</v>
      </c>
      <c r="C583" s="4">
        <v>81</v>
      </c>
      <c r="D583">
        <f t="shared" si="54"/>
        <v>18.663594470046082</v>
      </c>
      <c r="E583" s="7">
        <f t="shared" si="56"/>
        <v>1.4118557536608024E-4</v>
      </c>
      <c r="F583" s="8">
        <f t="shared" si="58"/>
        <v>0.9733926196547753</v>
      </c>
      <c r="G583" s="7">
        <f t="shared" si="55"/>
        <v>4.3152520296101853E-4</v>
      </c>
      <c r="H583" s="8">
        <f t="shared" si="59"/>
        <v>0.83389461438649248</v>
      </c>
      <c r="I583">
        <f t="shared" si="57"/>
        <v>1.6392611319702155E-3</v>
      </c>
    </row>
    <row r="584" spans="1:9">
      <c r="A584" s="3" t="s">
        <v>386</v>
      </c>
      <c r="B584">
        <v>23.38</v>
      </c>
      <c r="C584" s="4">
        <v>429</v>
      </c>
      <c r="D584">
        <f t="shared" si="54"/>
        <v>18.349016253207871</v>
      </c>
      <c r="E584" s="7">
        <f t="shared" si="56"/>
        <v>7.4776063990183246E-4</v>
      </c>
      <c r="F584" s="8">
        <f t="shared" si="58"/>
        <v>0.97414038029467709</v>
      </c>
      <c r="G584" s="7">
        <f t="shared" si="55"/>
        <v>2.3246680288545193E-3</v>
      </c>
      <c r="H584" s="8">
        <f t="shared" si="59"/>
        <v>0.83621928241534704</v>
      </c>
      <c r="I584">
        <f t="shared" si="57"/>
        <v>3.9568363844111332E-4</v>
      </c>
    </row>
    <row r="585" spans="1:9">
      <c r="A585" s="3" t="s">
        <v>509</v>
      </c>
      <c r="B585">
        <v>5.59</v>
      </c>
      <c r="C585" s="4">
        <v>100</v>
      </c>
      <c r="D585">
        <f t="shared" si="54"/>
        <v>17.889087656529519</v>
      </c>
      <c r="E585" s="7">
        <f t="shared" si="56"/>
        <v>1.7430317946429661E-4</v>
      </c>
      <c r="F585" s="8">
        <f t="shared" si="58"/>
        <v>0.97431468347414141</v>
      </c>
      <c r="G585" s="7">
        <f t="shared" si="55"/>
        <v>5.5581241579541322E-4</v>
      </c>
      <c r="H585" s="8">
        <f t="shared" si="59"/>
        <v>0.83677509483114243</v>
      </c>
      <c r="I585">
        <f t="shared" si="57"/>
        <v>7.3332794288361036E-4</v>
      </c>
    </row>
    <row r="586" spans="1:9">
      <c r="A586" s="3" t="s">
        <v>417</v>
      </c>
      <c r="B586">
        <v>10.34</v>
      </c>
      <c r="C586" s="4">
        <v>184</v>
      </c>
      <c r="D586">
        <f t="shared" si="54"/>
        <v>17.794970986460349</v>
      </c>
      <c r="E586" s="7">
        <f t="shared" si="56"/>
        <v>3.2071785021430574E-4</v>
      </c>
      <c r="F586" s="8">
        <f t="shared" si="58"/>
        <v>0.97463540132435567</v>
      </c>
      <c r="G586" s="7">
        <f t="shared" si="55"/>
        <v>1.0281038245661134E-3</v>
      </c>
      <c r="H586" s="8">
        <f t="shared" si="59"/>
        <v>0.83780319865570851</v>
      </c>
      <c r="I586">
        <f t="shared" si="57"/>
        <v>2.4138953712138367E-4</v>
      </c>
    </row>
    <row r="587" spans="1:9">
      <c r="A587" s="3" t="s">
        <v>199</v>
      </c>
      <c r="B587">
        <v>3.38</v>
      </c>
      <c r="C587" s="4">
        <v>59</v>
      </c>
      <c r="D587">
        <f t="shared" si="54"/>
        <v>17.45562130177515</v>
      </c>
      <c r="E587" s="7">
        <f t="shared" si="56"/>
        <v>1.02838875883935E-4</v>
      </c>
      <c r="F587" s="8">
        <f t="shared" si="58"/>
        <v>0.97473824020023958</v>
      </c>
      <c r="G587" s="7">
        <f t="shared" si="55"/>
        <v>3.3607262350420338E-4</v>
      </c>
      <c r="H587" s="8">
        <f t="shared" si="59"/>
        <v>0.83813927127921273</v>
      </c>
      <c r="I587">
        <f t="shared" si="57"/>
        <v>4.385702961071658E-3</v>
      </c>
    </row>
    <row r="588" spans="1:9">
      <c r="A588" s="3" t="s">
        <v>155</v>
      </c>
      <c r="B588">
        <v>61.29</v>
      </c>
      <c r="C588" s="4">
        <v>1064</v>
      </c>
      <c r="D588">
        <f t="shared" si="54"/>
        <v>17.360091368901941</v>
      </c>
      <c r="E588" s="7">
        <f t="shared" si="56"/>
        <v>1.8545858295001159E-3</v>
      </c>
      <c r="F588" s="8">
        <f t="shared" si="58"/>
        <v>0.97659282602973974</v>
      </c>
      <c r="G588" s="7">
        <f t="shared" si="55"/>
        <v>6.0940506196960429E-3</v>
      </c>
      <c r="H588" s="8">
        <f t="shared" si="59"/>
        <v>0.84423332189890876</v>
      </c>
      <c r="I588">
        <f t="shared" si="57"/>
        <v>3.8935802547859222E-3</v>
      </c>
    </row>
    <row r="589" spans="1:9">
      <c r="A589" s="3" t="s">
        <v>142</v>
      </c>
      <c r="B589">
        <v>54.07</v>
      </c>
      <c r="C589" s="4">
        <v>922</v>
      </c>
      <c r="D589">
        <f t="shared" si="54"/>
        <v>17.05196966894766</v>
      </c>
      <c r="E589" s="7">
        <f t="shared" si="56"/>
        <v>1.6070753146608147E-3</v>
      </c>
      <c r="F589" s="8">
        <f t="shared" si="58"/>
        <v>0.9781999013444006</v>
      </c>
      <c r="G589" s="7">
        <f t="shared" si="55"/>
        <v>5.3761676783645792E-3</v>
      </c>
      <c r="H589" s="8">
        <f t="shared" si="59"/>
        <v>0.84960948957727334</v>
      </c>
      <c r="I589">
        <f t="shared" si="57"/>
        <v>2.5651485242927929E-4</v>
      </c>
    </row>
    <row r="590" spans="1:9">
      <c r="A590" s="3" t="s">
        <v>314</v>
      </c>
      <c r="B590">
        <v>3.49</v>
      </c>
      <c r="C590" s="4">
        <v>56</v>
      </c>
      <c r="D590">
        <f t="shared" si="54"/>
        <v>16.045845272206304</v>
      </c>
      <c r="E590" s="7">
        <f t="shared" si="56"/>
        <v>9.7609780500006104E-5</v>
      </c>
      <c r="F590" s="8">
        <f t="shared" si="58"/>
        <v>0.9782975111249006</v>
      </c>
      <c r="G590" s="7">
        <f t="shared" si="55"/>
        <v>3.4700989823363012E-4</v>
      </c>
      <c r="H590" s="8">
        <f t="shared" si="59"/>
        <v>0.849956499475507</v>
      </c>
      <c r="I590">
        <f t="shared" si="57"/>
        <v>6.4422771072769613E-4</v>
      </c>
    </row>
    <row r="591" spans="1:9">
      <c r="A591" s="3" t="s">
        <v>227</v>
      </c>
      <c r="B591">
        <v>8.74</v>
      </c>
      <c r="C591" s="4">
        <v>139</v>
      </c>
      <c r="D591">
        <f t="shared" si="54"/>
        <v>15.903890160183066</v>
      </c>
      <c r="E591" s="7">
        <f t="shared" si="56"/>
        <v>2.422814194553723E-4</v>
      </c>
      <c r="F591" s="8">
        <f t="shared" si="58"/>
        <v>0.97853979254435597</v>
      </c>
      <c r="G591" s="7">
        <f t="shared" si="55"/>
        <v>8.6901619213808801E-4</v>
      </c>
      <c r="H591" s="8">
        <f t="shared" si="59"/>
        <v>0.85082551566764508</v>
      </c>
      <c r="I591">
        <f t="shared" si="57"/>
        <v>9.8070451220200194E-4</v>
      </c>
    </row>
    <row r="592" spans="1:9">
      <c r="A592" s="3" t="s">
        <v>603</v>
      </c>
      <c r="B592">
        <v>13.25</v>
      </c>
      <c r="C592" s="4">
        <v>208</v>
      </c>
      <c r="D592">
        <f t="shared" si="54"/>
        <v>15.69811320754717</v>
      </c>
      <c r="E592" s="7">
        <f t="shared" si="56"/>
        <v>3.6255061328573692E-4</v>
      </c>
      <c r="F592" s="8">
        <f t="shared" si="58"/>
        <v>0.97890234315764169</v>
      </c>
      <c r="G592" s="7">
        <f t="shared" si="55"/>
        <v>1.3174444560445843E-3</v>
      </c>
      <c r="H592" s="8">
        <f t="shared" si="59"/>
        <v>0.85214296012368962</v>
      </c>
      <c r="I592">
        <f t="shared" si="57"/>
        <v>4.2695441756734898E-4</v>
      </c>
    </row>
    <row r="593" spans="1:9">
      <c r="A593" s="3" t="s">
        <v>118</v>
      </c>
      <c r="B593">
        <v>5.76</v>
      </c>
      <c r="C593" s="4">
        <v>90</v>
      </c>
      <c r="D593">
        <f t="shared" si="54"/>
        <v>15.625</v>
      </c>
      <c r="E593" s="7">
        <f t="shared" si="56"/>
        <v>1.5687286151786696E-4</v>
      </c>
      <c r="F593" s="8">
        <f t="shared" si="58"/>
        <v>0.97905921601915957</v>
      </c>
      <c r="G593" s="7">
        <f t="shared" si="55"/>
        <v>5.7271547674089091E-4</v>
      </c>
      <c r="H593" s="8">
        <f t="shared" si="59"/>
        <v>0.85271567560043049</v>
      </c>
      <c r="I593">
        <f t="shared" si="57"/>
        <v>2.9674210199706064E-3</v>
      </c>
    </row>
    <row r="594" spans="1:9">
      <c r="A594" s="3" t="s">
        <v>165</v>
      </c>
      <c r="B594">
        <v>40.01</v>
      </c>
      <c r="C594" s="4">
        <v>624</v>
      </c>
      <c r="D594">
        <f t="shared" si="54"/>
        <v>15.596100974756311</v>
      </c>
      <c r="E594" s="7">
        <f t="shared" si="56"/>
        <v>1.0876518398572109E-3</v>
      </c>
      <c r="F594" s="8">
        <f t="shared" si="58"/>
        <v>0.98014686785901683</v>
      </c>
      <c r="G594" s="7">
        <f t="shared" si="55"/>
        <v>3.9781851084033067E-3</v>
      </c>
      <c r="H594" s="8">
        <f t="shared" si="59"/>
        <v>0.8566938607088338</v>
      </c>
      <c r="I594">
        <f t="shared" si="57"/>
        <v>7.659127440847735E-4</v>
      </c>
    </row>
    <row r="595" spans="1:9">
      <c r="A595" s="3" t="s">
        <v>38</v>
      </c>
      <c r="B595">
        <v>10.28</v>
      </c>
      <c r="C595" s="4">
        <v>158</v>
      </c>
      <c r="D595">
        <f t="shared" si="54"/>
        <v>15.369649805447471</v>
      </c>
      <c r="E595" s="7">
        <f t="shared" si="56"/>
        <v>2.7539902355358861E-4</v>
      </c>
      <c r="F595" s="8">
        <f t="shared" si="58"/>
        <v>0.98042226688257039</v>
      </c>
      <c r="G595" s="7">
        <f t="shared" si="55"/>
        <v>1.0221380383500622E-3</v>
      </c>
      <c r="H595" s="8">
        <f t="shared" si="59"/>
        <v>0.85771599874718385</v>
      </c>
      <c r="I595">
        <f t="shared" si="57"/>
        <v>7.5980579055157094E-4</v>
      </c>
    </row>
    <row r="596" spans="1:9">
      <c r="A596" s="3" t="s">
        <v>23</v>
      </c>
      <c r="B596">
        <v>10.11</v>
      </c>
      <c r="C596" s="4">
        <v>151</v>
      </c>
      <c r="D596">
        <f t="shared" si="54"/>
        <v>14.93570722057369</v>
      </c>
      <c r="E596" s="7">
        <f t="shared" si="56"/>
        <v>2.6319780099108786E-4</v>
      </c>
      <c r="F596" s="8">
        <f t="shared" si="58"/>
        <v>0.98068546468356144</v>
      </c>
      <c r="G596" s="7">
        <f t="shared" si="55"/>
        <v>1.0052349774045846E-3</v>
      </c>
      <c r="H596" s="8">
        <f t="shared" si="59"/>
        <v>0.85872123372458842</v>
      </c>
      <c r="I596">
        <f t="shared" si="57"/>
        <v>3.7899362586453211E-3</v>
      </c>
    </row>
    <row r="597" spans="1:9">
      <c r="A597" s="3" t="s">
        <v>138</v>
      </c>
      <c r="B597">
        <v>50.38</v>
      </c>
      <c r="C597" s="4">
        <v>750</v>
      </c>
      <c r="D597">
        <f t="shared" si="54"/>
        <v>14.886859865025803</v>
      </c>
      <c r="E597" s="7">
        <f t="shared" si="56"/>
        <v>1.3072738459822247E-3</v>
      </c>
      <c r="F597" s="8">
        <f t="shared" si="58"/>
        <v>0.98199273852954361</v>
      </c>
      <c r="G597" s="7">
        <f t="shared" si="55"/>
        <v>5.0092718260774461E-3</v>
      </c>
      <c r="H597" s="8">
        <f t="shared" si="59"/>
        <v>0.86373050555066588</v>
      </c>
      <c r="I597">
        <f t="shared" si="57"/>
        <v>2.6112411178338402E-3</v>
      </c>
    </row>
    <row r="598" spans="1:9">
      <c r="A598" s="3" t="s">
        <v>370</v>
      </c>
      <c r="B598">
        <v>34.700000000000003</v>
      </c>
      <c r="C598" s="4">
        <v>516</v>
      </c>
      <c r="D598">
        <f t="shared" si="54"/>
        <v>14.870317002881842</v>
      </c>
      <c r="E598" s="7">
        <f t="shared" si="56"/>
        <v>8.9940440603577046E-4</v>
      </c>
      <c r="F598" s="8">
        <f t="shared" si="58"/>
        <v>0.98289214293557936</v>
      </c>
      <c r="G598" s="7">
        <f t="shared" si="55"/>
        <v>3.4502130282827981E-3</v>
      </c>
      <c r="H598" s="8">
        <f t="shared" si="59"/>
        <v>0.86718071857894863</v>
      </c>
      <c r="I598">
        <f t="shared" si="57"/>
        <v>2.3247907803308765E-3</v>
      </c>
    </row>
    <row r="599" spans="1:9">
      <c r="A599" s="3" t="s">
        <v>133</v>
      </c>
      <c r="B599">
        <v>30.81</v>
      </c>
      <c r="C599" s="4">
        <v>454</v>
      </c>
      <c r="D599">
        <f t="shared" si="54"/>
        <v>14.735475494969167</v>
      </c>
      <c r="E599" s="7">
        <f t="shared" si="56"/>
        <v>7.9133643476790659E-4</v>
      </c>
      <c r="F599" s="8">
        <f t="shared" si="58"/>
        <v>0.98368347937034728</v>
      </c>
      <c r="G599" s="7">
        <f t="shared" si="55"/>
        <v>3.0634312219421614E-3</v>
      </c>
      <c r="H599" s="8">
        <f t="shared" si="59"/>
        <v>0.87024414980089082</v>
      </c>
      <c r="I599">
        <f t="shared" si="57"/>
        <v>1.9500571991458715E-3</v>
      </c>
    </row>
    <row r="600" spans="1:9">
      <c r="A600" s="3" t="s">
        <v>226</v>
      </c>
      <c r="B600">
        <v>25.8</v>
      </c>
      <c r="C600" s="4">
        <v>378</v>
      </c>
      <c r="D600">
        <f t="shared" si="54"/>
        <v>14.651162790697674</v>
      </c>
      <c r="E600" s="7">
        <f t="shared" si="56"/>
        <v>6.5886601837504121E-4</v>
      </c>
      <c r="F600" s="8">
        <f t="shared" si="58"/>
        <v>0.98434234538872234</v>
      </c>
      <c r="G600" s="7">
        <f t="shared" si="55"/>
        <v>2.5652880729019074E-3</v>
      </c>
      <c r="H600" s="8">
        <f t="shared" si="59"/>
        <v>0.87280943787379273</v>
      </c>
      <c r="I600">
        <f t="shared" si="57"/>
        <v>1.4439317431645948E-3</v>
      </c>
    </row>
    <row r="601" spans="1:9">
      <c r="A601" s="3" t="s">
        <v>539</v>
      </c>
      <c r="B601">
        <v>18.95</v>
      </c>
      <c r="C601" s="4">
        <v>270</v>
      </c>
      <c r="D601">
        <f t="shared" si="54"/>
        <v>14.248021108179421</v>
      </c>
      <c r="E601" s="7">
        <f t="shared" si="56"/>
        <v>4.7061858455360085E-4</v>
      </c>
      <c r="F601" s="8">
        <f t="shared" si="58"/>
        <v>0.98481296397327589</v>
      </c>
      <c r="G601" s="7">
        <f t="shared" si="55"/>
        <v>1.8841941465694242E-3</v>
      </c>
      <c r="H601" s="8">
        <f t="shared" si="59"/>
        <v>0.8746936320203621</v>
      </c>
      <c r="I601">
        <f t="shared" si="57"/>
        <v>9.0748533113982344E-4</v>
      </c>
    </row>
    <row r="602" spans="1:9">
      <c r="A602" s="3" t="s">
        <v>349</v>
      </c>
      <c r="B602">
        <v>11.79</v>
      </c>
      <c r="C602" s="4">
        <v>162</v>
      </c>
      <c r="D602">
        <f t="shared" si="54"/>
        <v>13.740458015267176</v>
      </c>
      <c r="E602" s="7">
        <f t="shared" si="56"/>
        <v>2.8237115073216049E-4</v>
      </c>
      <c r="F602" s="8">
        <f t="shared" si="58"/>
        <v>0.98509533512400804</v>
      </c>
      <c r="G602" s="7">
        <f t="shared" si="55"/>
        <v>1.1722769914540112E-3</v>
      </c>
      <c r="H602" s="8">
        <f t="shared" si="59"/>
        <v>0.87586590901181616</v>
      </c>
      <c r="I602">
        <f t="shared" si="57"/>
        <v>2.3017283554014334E-3</v>
      </c>
    </row>
    <row r="603" spans="1:9">
      <c r="A603" s="3" t="s">
        <v>211</v>
      </c>
      <c r="B603">
        <v>29.89</v>
      </c>
      <c r="C603" s="4">
        <v>410</v>
      </c>
      <c r="D603">
        <f t="shared" si="54"/>
        <v>13.71696219471395</v>
      </c>
      <c r="E603" s="7">
        <f t="shared" si="56"/>
        <v>7.1464303580361609E-4</v>
      </c>
      <c r="F603" s="8">
        <f t="shared" si="58"/>
        <v>0.98580997815981164</v>
      </c>
      <c r="G603" s="7">
        <f t="shared" si="55"/>
        <v>2.9719558332960473E-3</v>
      </c>
      <c r="H603" s="8">
        <f t="shared" si="59"/>
        <v>0.87883786484511217</v>
      </c>
      <c r="I603">
        <f t="shared" si="57"/>
        <v>1.0688408953576367E-3</v>
      </c>
    </row>
    <row r="604" spans="1:9">
      <c r="A604" s="3" t="s">
        <v>391</v>
      </c>
      <c r="B604">
        <v>13.78</v>
      </c>
      <c r="C604" s="4">
        <v>184</v>
      </c>
      <c r="D604">
        <f t="shared" si="54"/>
        <v>13.352685050798259</v>
      </c>
      <c r="E604" s="7">
        <f t="shared" si="56"/>
        <v>3.2071785021430574E-4</v>
      </c>
      <c r="F604" s="8">
        <f t="shared" si="58"/>
        <v>0.9861306960100259</v>
      </c>
      <c r="G604" s="7">
        <f t="shared" si="55"/>
        <v>1.3701422342863676E-3</v>
      </c>
      <c r="H604" s="8">
        <f t="shared" si="59"/>
        <v>0.8802080070793985</v>
      </c>
      <c r="I604">
        <f t="shared" si="57"/>
        <v>7.0621632616186814E-3</v>
      </c>
    </row>
    <row r="605" spans="1:9">
      <c r="A605" s="3" t="s">
        <v>140</v>
      </c>
      <c r="B605">
        <v>90.02</v>
      </c>
      <c r="C605" s="4">
        <v>1150</v>
      </c>
      <c r="D605">
        <f t="shared" si="54"/>
        <v>12.774938902466118</v>
      </c>
      <c r="E605" s="7">
        <f t="shared" si="56"/>
        <v>2.0044865638394111E-3</v>
      </c>
      <c r="F605" s="8">
        <f t="shared" si="58"/>
        <v>0.98813518257386534</v>
      </c>
      <c r="G605" s="7">
        <f t="shared" si="55"/>
        <v>8.9506679194817709E-3</v>
      </c>
      <c r="H605" s="8">
        <f t="shared" si="59"/>
        <v>0.88915867499888024</v>
      </c>
      <c r="I605">
        <f t="shared" si="57"/>
        <v>1.9779901755477836E-3</v>
      </c>
    </row>
    <row r="606" spans="1:9">
      <c r="A606" s="3" t="s">
        <v>52</v>
      </c>
      <c r="B606">
        <v>25.18</v>
      </c>
      <c r="C606" s="4">
        <v>320</v>
      </c>
      <c r="D606">
        <f t="shared" si="54"/>
        <v>12.708498808578236</v>
      </c>
      <c r="E606" s="7">
        <f t="shared" si="56"/>
        <v>5.577701742857491E-4</v>
      </c>
      <c r="F606" s="8">
        <f t="shared" si="58"/>
        <v>0.98869295274815105</v>
      </c>
      <c r="G606" s="7">
        <f t="shared" si="55"/>
        <v>2.5036416153360478E-3</v>
      </c>
      <c r="H606" s="8">
        <f t="shared" si="59"/>
        <v>0.89166231661421624</v>
      </c>
      <c r="I606">
        <f t="shared" si="57"/>
        <v>2.1304191175098852E-3</v>
      </c>
    </row>
    <row r="607" spans="1:9">
      <c r="A607" s="3" t="s">
        <v>157</v>
      </c>
      <c r="B607">
        <v>27.11</v>
      </c>
      <c r="C607" s="4">
        <v>344</v>
      </c>
      <c r="D607">
        <f t="shared" si="54"/>
        <v>12.689044632976762</v>
      </c>
      <c r="E607" s="7">
        <f t="shared" si="56"/>
        <v>5.9960293735718034E-4</v>
      </c>
      <c r="F607" s="8">
        <f t="shared" si="58"/>
        <v>0.98929255568550822</v>
      </c>
      <c r="G607" s="7">
        <f t="shared" si="55"/>
        <v>2.695541071952353E-3</v>
      </c>
      <c r="H607" s="8">
        <f t="shared" si="59"/>
        <v>0.8943578576861686</v>
      </c>
      <c r="I607">
        <f t="shared" si="57"/>
        <v>1.4226973911461993E-3</v>
      </c>
    </row>
    <row r="608" spans="1:9">
      <c r="A608" s="3" t="s">
        <v>373</v>
      </c>
      <c r="B608">
        <v>17.95</v>
      </c>
      <c r="C608" s="4">
        <v>220</v>
      </c>
      <c r="D608">
        <f t="shared" si="54"/>
        <v>12.256267409470752</v>
      </c>
      <c r="E608" s="7">
        <f t="shared" si="56"/>
        <v>3.8346699482145254E-4</v>
      </c>
      <c r="F608" s="8">
        <f t="shared" si="58"/>
        <v>0.98967602268032973</v>
      </c>
      <c r="G608" s="7">
        <f t="shared" si="55"/>
        <v>1.7847643763019084E-3</v>
      </c>
      <c r="H608" s="8">
        <f t="shared" si="59"/>
        <v>0.89614262206247053</v>
      </c>
      <c r="I608">
        <f t="shared" si="57"/>
        <v>3.0981488343757579E-3</v>
      </c>
    </row>
    <row r="609" spans="1:9">
      <c r="A609" s="3" t="s">
        <v>414</v>
      </c>
      <c r="B609">
        <v>39.04</v>
      </c>
      <c r="C609" s="4">
        <v>476</v>
      </c>
      <c r="D609">
        <f t="shared" si="54"/>
        <v>12.192622950819672</v>
      </c>
      <c r="E609" s="7">
        <f t="shared" si="56"/>
        <v>8.2968313425005184E-4</v>
      </c>
      <c r="F609" s="8">
        <f t="shared" si="58"/>
        <v>0.99050570581457975</v>
      </c>
      <c r="G609" s="7">
        <f t="shared" si="55"/>
        <v>3.8817382312438167E-3</v>
      </c>
      <c r="H609" s="8">
        <f t="shared" si="59"/>
        <v>0.90002436029371435</v>
      </c>
      <c r="I609">
        <f t="shared" si="57"/>
        <v>2.9604596916914527E-3</v>
      </c>
    </row>
    <row r="610" spans="1:9">
      <c r="A610" s="3" t="s">
        <v>374</v>
      </c>
      <c r="B610">
        <v>37.18</v>
      </c>
      <c r="C610" s="4">
        <v>447</v>
      </c>
      <c r="D610">
        <f t="shared" si="54"/>
        <v>12.022592791823561</v>
      </c>
      <c r="E610" s="7">
        <f t="shared" si="56"/>
        <v>7.7913521220540584E-4</v>
      </c>
      <c r="F610" s="8">
        <f t="shared" si="58"/>
        <v>0.99128484102678516</v>
      </c>
      <c r="G610" s="7">
        <f t="shared" si="55"/>
        <v>3.696798858546237E-3</v>
      </c>
      <c r="H610" s="8">
        <f t="shared" si="59"/>
        <v>0.90372115915226059</v>
      </c>
      <c r="I610">
        <f t="shared" si="57"/>
        <v>3.441934118156631E-3</v>
      </c>
    </row>
    <row r="611" spans="1:9">
      <c r="A611" s="3" t="s">
        <v>169</v>
      </c>
      <c r="B611">
        <v>42.88</v>
      </c>
      <c r="C611" s="4">
        <v>498</v>
      </c>
      <c r="D611">
        <f t="shared" si="54"/>
        <v>11.613805970149253</v>
      </c>
      <c r="E611" s="7">
        <f t="shared" si="56"/>
        <v>8.6802983373219708E-4</v>
      </c>
      <c r="F611" s="8">
        <f t="shared" si="58"/>
        <v>0.9921528708605174</v>
      </c>
      <c r="G611" s="7">
        <f t="shared" si="55"/>
        <v>4.2635485490710775E-3</v>
      </c>
      <c r="H611" s="8">
        <f t="shared" si="59"/>
        <v>0.90798470770133166</v>
      </c>
      <c r="I611">
        <f t="shared" si="57"/>
        <v>5.5816011958036427E-3</v>
      </c>
    </row>
    <row r="612" spans="1:9">
      <c r="A612" s="3" t="s">
        <v>264</v>
      </c>
      <c r="B612">
        <v>69.19</v>
      </c>
      <c r="C612" s="4">
        <v>786</v>
      </c>
      <c r="D612">
        <f t="shared" si="54"/>
        <v>11.360023124729008</v>
      </c>
      <c r="E612" s="7">
        <f t="shared" si="56"/>
        <v>1.3700229905893714E-3</v>
      </c>
      <c r="F612" s="8">
        <f t="shared" si="58"/>
        <v>0.99352289385110681</v>
      </c>
      <c r="G612" s="7">
        <f t="shared" si="55"/>
        <v>6.8795458048094178E-3</v>
      </c>
      <c r="H612" s="8">
        <f t="shared" si="59"/>
        <v>0.91486425350614109</v>
      </c>
      <c r="I612">
        <f t="shared" si="57"/>
        <v>5.4028807534794998E-3</v>
      </c>
    </row>
    <row r="613" spans="1:9">
      <c r="A613" s="3" t="s">
        <v>392</v>
      </c>
      <c r="B613">
        <v>66.38</v>
      </c>
      <c r="C613" s="4">
        <v>724</v>
      </c>
      <c r="D613">
        <f t="shared" si="54"/>
        <v>10.906899668574873</v>
      </c>
      <c r="E613" s="7">
        <f t="shared" si="56"/>
        <v>1.2619550193215074E-3</v>
      </c>
      <c r="F613" s="8">
        <f t="shared" si="58"/>
        <v>0.99478484887042828</v>
      </c>
      <c r="G613" s="7">
        <f t="shared" si="55"/>
        <v>6.6001481503576978E-3</v>
      </c>
      <c r="H613" s="8">
        <f t="shared" si="59"/>
        <v>0.92146440165649879</v>
      </c>
      <c r="I613">
        <f t="shared" si="57"/>
        <v>2.22223536212518E-3</v>
      </c>
    </row>
    <row r="614" spans="1:9">
      <c r="A614" s="3" t="s">
        <v>173</v>
      </c>
      <c r="B614">
        <v>26.9</v>
      </c>
      <c r="C614" s="4">
        <v>273</v>
      </c>
      <c r="D614">
        <f t="shared" si="54"/>
        <v>10.148698884758366</v>
      </c>
      <c r="E614" s="7">
        <f t="shared" si="56"/>
        <v>4.7584767993752973E-4</v>
      </c>
      <c r="F614" s="8">
        <f t="shared" si="58"/>
        <v>0.99526069655036586</v>
      </c>
      <c r="G614" s="7">
        <f t="shared" si="55"/>
        <v>2.6746608201961746E-3</v>
      </c>
      <c r="H614" s="8">
        <f t="shared" si="59"/>
        <v>0.92413906247669497</v>
      </c>
      <c r="I614">
        <f t="shared" si="57"/>
        <v>3.013931938715797E-3</v>
      </c>
    </row>
    <row r="615" spans="1:9">
      <c r="A615" s="3" t="s">
        <v>188</v>
      </c>
      <c r="B615">
        <v>35.47</v>
      </c>
      <c r="C615" s="4">
        <v>308</v>
      </c>
      <c r="D615">
        <f t="shared" si="54"/>
        <v>8.6833944178178744</v>
      </c>
      <c r="E615" s="7">
        <f t="shared" si="56"/>
        <v>5.3685379275003359E-4</v>
      </c>
      <c r="F615" s="8">
        <f t="shared" si="58"/>
        <v>0.9957975503431159</v>
      </c>
      <c r="G615" s="7">
        <f t="shared" si="55"/>
        <v>3.526773951388785E-3</v>
      </c>
      <c r="H615" s="8">
        <f t="shared" si="59"/>
        <v>0.92766583642808376</v>
      </c>
      <c r="I615">
        <f t="shared" si="57"/>
        <v>5.2899240991252094E-3</v>
      </c>
    </row>
    <row r="616" spans="1:9">
      <c r="A616" s="3" t="s">
        <v>365</v>
      </c>
      <c r="B616">
        <v>58.8</v>
      </c>
      <c r="C616" s="4">
        <v>329</v>
      </c>
      <c r="D616">
        <f t="shared" si="54"/>
        <v>5.5952380952380958</v>
      </c>
      <c r="E616" s="7">
        <f t="shared" si="56"/>
        <v>5.7345746043753584E-4</v>
      </c>
      <c r="F616" s="8">
        <f t="shared" si="58"/>
        <v>0.99637100780355348</v>
      </c>
      <c r="G616" s="7">
        <f t="shared" si="55"/>
        <v>5.8464704917299288E-3</v>
      </c>
      <c r="H616" s="8">
        <f t="shared" si="59"/>
        <v>0.93351230691981368</v>
      </c>
      <c r="I616">
        <f t="shared" si="57"/>
        <v>4.106573577208894E-3</v>
      </c>
    </row>
    <row r="617" spans="1:9">
      <c r="A617" s="3" t="s">
        <v>376</v>
      </c>
      <c r="B617">
        <v>45.18</v>
      </c>
      <c r="C617" s="4">
        <v>227</v>
      </c>
      <c r="D617">
        <f t="shared" si="54"/>
        <v>5.0243470562195665</v>
      </c>
      <c r="E617" s="7">
        <f t="shared" si="56"/>
        <v>3.9566821738395329E-4</v>
      </c>
      <c r="F617" s="8">
        <f t="shared" si="58"/>
        <v>0.99676667602093738</v>
      </c>
      <c r="G617" s="7">
        <f t="shared" si="55"/>
        <v>4.4922370206863637E-3</v>
      </c>
      <c r="H617" s="8">
        <f t="shared" si="59"/>
        <v>0.93800454394050004</v>
      </c>
      <c r="I617">
        <f t="shared" si="57"/>
        <v>4.5158970783042429E-3</v>
      </c>
    </row>
    <row r="618" spans="1:9">
      <c r="A618" s="3" t="s">
        <v>400</v>
      </c>
      <c r="B618">
        <v>49.64</v>
      </c>
      <c r="C618" s="4">
        <v>247</v>
      </c>
      <c r="D618">
        <f t="shared" si="54"/>
        <v>4.9758259468170829</v>
      </c>
      <c r="E618" s="7">
        <f t="shared" si="56"/>
        <v>4.3052885327681261E-4</v>
      </c>
      <c r="F618" s="8">
        <f t="shared" si="58"/>
        <v>0.99719720487421415</v>
      </c>
      <c r="G618" s="7">
        <f t="shared" si="55"/>
        <v>4.9356937960794841E-3</v>
      </c>
      <c r="H618" s="8">
        <f t="shared" si="59"/>
        <v>0.94294023773657953</v>
      </c>
      <c r="I618">
        <f t="shared" si="57"/>
        <v>2.1415574015077876E-3</v>
      </c>
    </row>
    <row r="619" spans="1:9">
      <c r="A619" s="3" t="s">
        <v>393</v>
      </c>
      <c r="B619">
        <v>23.24</v>
      </c>
      <c r="C619" s="4">
        <v>99</v>
      </c>
      <c r="D619">
        <f t="shared" si="54"/>
        <v>4.2598967297762478</v>
      </c>
      <c r="E619" s="7">
        <f t="shared" si="56"/>
        <v>1.7256014766965365E-4</v>
      </c>
      <c r="F619" s="8">
        <f t="shared" si="58"/>
        <v>0.99736976502188379</v>
      </c>
      <c r="G619" s="7">
        <f t="shared" si="55"/>
        <v>2.3107478610170668E-3</v>
      </c>
      <c r="H619" s="8">
        <f t="shared" si="59"/>
        <v>0.94525098559759657</v>
      </c>
      <c r="I619">
        <f t="shared" si="57"/>
        <v>6.3812647050716098E-3</v>
      </c>
    </row>
    <row r="620" spans="1:9">
      <c r="A620" s="3" t="s">
        <v>358</v>
      </c>
      <c r="B620">
        <v>68.95</v>
      </c>
      <c r="C620" s="4">
        <v>277</v>
      </c>
      <c r="D620">
        <f t="shared" si="54"/>
        <v>4.017403915881073</v>
      </c>
      <c r="E620" s="7">
        <f t="shared" si="56"/>
        <v>4.828198071161016E-4</v>
      </c>
      <c r="F620" s="8">
        <f t="shared" si="58"/>
        <v>0.99785258482899986</v>
      </c>
      <c r="G620" s="7">
        <f t="shared" si="55"/>
        <v>6.855682659945214E-3</v>
      </c>
      <c r="H620" s="8">
        <f t="shared" si="59"/>
        <v>0.95210666825754176</v>
      </c>
      <c r="I620">
        <f t="shared" si="57"/>
        <v>9.768568288088697E-3</v>
      </c>
    </row>
    <row r="621" spans="1:9">
      <c r="A621" s="3" t="s">
        <v>399</v>
      </c>
      <c r="B621">
        <v>104.78</v>
      </c>
      <c r="C621" s="4">
        <v>378</v>
      </c>
      <c r="D621">
        <f t="shared" si="54"/>
        <v>3.6075586944073295</v>
      </c>
      <c r="E621" s="7">
        <f t="shared" si="56"/>
        <v>6.5886601837504121E-4</v>
      </c>
      <c r="F621" s="8">
        <f t="shared" si="58"/>
        <v>0.99851145084737492</v>
      </c>
      <c r="G621" s="7">
        <f t="shared" si="55"/>
        <v>1.0418251328630305E-2</v>
      </c>
      <c r="H621" s="8">
        <f t="shared" si="59"/>
        <v>0.96252491958617203</v>
      </c>
      <c r="I621">
        <f t="shared" si="57"/>
        <v>7.5888034740106969E-3</v>
      </c>
    </row>
    <row r="622" spans="1:9">
      <c r="A622" s="3" t="s">
        <v>162</v>
      </c>
      <c r="B622">
        <v>81.27</v>
      </c>
      <c r="C622" s="4">
        <v>286</v>
      </c>
      <c r="D622">
        <f t="shared" si="54"/>
        <v>3.5191337516918915</v>
      </c>
      <c r="E622" s="7">
        <f t="shared" si="56"/>
        <v>4.9850709326788834E-4</v>
      </c>
      <c r="F622" s="8">
        <f t="shared" si="58"/>
        <v>0.99900995794064285</v>
      </c>
      <c r="G622" s="7">
        <f t="shared" si="55"/>
        <v>8.0806574296410083E-3</v>
      </c>
      <c r="H622" s="8">
        <f t="shared" si="59"/>
        <v>0.97060557701581307</v>
      </c>
      <c r="I622">
        <f t="shared" si="57"/>
        <v>7.3266181265994046E-3</v>
      </c>
    </row>
    <row r="623" spans="1:9">
      <c r="A623" s="3" t="s">
        <v>164</v>
      </c>
      <c r="B623">
        <v>77.83</v>
      </c>
      <c r="C623" s="4">
        <v>239</v>
      </c>
      <c r="D623">
        <f t="shared" si="54"/>
        <v>3.0707953231401772</v>
      </c>
      <c r="E623" s="7">
        <f t="shared" si="56"/>
        <v>4.1658459891966891E-4</v>
      </c>
      <c r="F623" s="8">
        <f t="shared" si="58"/>
        <v>0.99942654253956253</v>
      </c>
      <c r="G623" s="7">
        <f t="shared" si="55"/>
        <v>7.7386190199207538E-3</v>
      </c>
      <c r="H623" s="8">
        <f t="shared" si="59"/>
        <v>0.97834419603573386</v>
      </c>
      <c r="I623">
        <f t="shared" si="57"/>
        <v>2.1251280181418197E-2</v>
      </c>
    </row>
    <row r="624" spans="1:9">
      <c r="A624" s="3" t="s">
        <v>134</v>
      </c>
      <c r="B624">
        <v>219.5</v>
      </c>
      <c r="C624" s="4">
        <v>329</v>
      </c>
      <c r="D624">
        <f t="shared" si="54"/>
        <v>1.4988610478359909</v>
      </c>
      <c r="E624" s="7">
        <f t="shared" si="56"/>
        <v>5.7345746043753584E-4</v>
      </c>
      <c r="F624" s="8">
        <f t="shared" si="58"/>
        <v>1</v>
      </c>
      <c r="G624" s="7">
        <f t="shared" si="55"/>
        <v>2.1824834573719715E-2</v>
      </c>
      <c r="H624" s="8">
        <f t="shared" si="59"/>
        <v>1.0001690306094535</v>
      </c>
      <c r="I624">
        <f t="shared" si="57"/>
        <v>0</v>
      </c>
    </row>
    <row r="625" spans="2:8">
      <c r="B625">
        <v>10059.050000000005</v>
      </c>
      <c r="C625" s="6">
        <v>573713</v>
      </c>
      <c r="E625" s="7"/>
      <c r="F625" s="8"/>
      <c r="G625" s="7"/>
      <c r="H625" s="8"/>
    </row>
    <row r="626" spans="2:8">
      <c r="E626" s="7"/>
      <c r="F626" s="8"/>
      <c r="G626" s="7"/>
      <c r="H626" s="8"/>
    </row>
    <row r="627" spans="2:8">
      <c r="E627" s="7"/>
      <c r="F627" s="8"/>
      <c r="G627" s="7"/>
      <c r="H627" s="8"/>
    </row>
    <row r="628" spans="2:8">
      <c r="E628" s="7"/>
      <c r="F628" s="8"/>
      <c r="G628" s="7"/>
      <c r="H628" s="8"/>
    </row>
    <row r="629" spans="2:8">
      <c r="E629" s="7"/>
      <c r="F629" s="8"/>
      <c r="G629" s="7"/>
      <c r="H629" s="8"/>
    </row>
    <row r="630" spans="2:8">
      <c r="E630" s="7"/>
      <c r="F630" s="8"/>
      <c r="G630" s="7"/>
      <c r="H630" s="8"/>
    </row>
    <row r="631" spans="2:8">
      <c r="E631" s="7"/>
      <c r="F631" s="8"/>
      <c r="G631" s="7"/>
      <c r="H631" s="8"/>
    </row>
    <row r="632" spans="2:8">
      <c r="E632" s="7"/>
      <c r="F632" s="8"/>
      <c r="G632" s="7"/>
      <c r="H632" s="8"/>
    </row>
    <row r="633" spans="2:8">
      <c r="E633" s="7"/>
      <c r="F633" s="8"/>
      <c r="G633" s="7"/>
      <c r="H633" s="8"/>
    </row>
    <row r="634" spans="2:8">
      <c r="E634" s="7"/>
      <c r="F634" s="8"/>
      <c r="G634" s="7"/>
      <c r="H634" s="8"/>
    </row>
    <row r="635" spans="2:8">
      <c r="E635" s="7"/>
      <c r="F635" s="8"/>
      <c r="G635" s="7"/>
      <c r="H635" s="8"/>
    </row>
    <row r="636" spans="2:8">
      <c r="E636" s="7"/>
      <c r="F636" s="8"/>
      <c r="G636" s="7"/>
      <c r="H636" s="8"/>
    </row>
    <row r="637" spans="2:8">
      <c r="E637" s="7"/>
      <c r="F637" s="8"/>
      <c r="G637" s="7"/>
      <c r="H637" s="8"/>
    </row>
    <row r="638" spans="2:8">
      <c r="E638" s="7"/>
      <c r="F638" s="8"/>
      <c r="G638" s="7"/>
      <c r="H638" s="8"/>
    </row>
    <row r="639" spans="2:8">
      <c r="E639" s="7"/>
      <c r="F639" s="8"/>
      <c r="G639" s="7"/>
      <c r="H639" s="8"/>
    </row>
    <row r="640" spans="2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625">
    <sortCondition descending="1" ref="D2"/>
  </sortState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637</v>
      </c>
      <c r="B1" s="22" t="s">
        <v>617</v>
      </c>
      <c r="C1" s="21" t="s">
        <v>638</v>
      </c>
      <c r="D1" s="21" t="s">
        <v>618</v>
      </c>
      <c r="E1" s="19" t="s">
        <v>619</v>
      </c>
      <c r="F1" s="19" t="s">
        <v>620</v>
      </c>
      <c r="G1" s="19" t="s">
        <v>621</v>
      </c>
      <c r="H1" s="19" t="s">
        <v>622</v>
      </c>
      <c r="I1" s="20" t="s">
        <v>623</v>
      </c>
    </row>
    <row r="2" spans="1:10">
      <c r="A2" s="3" t="s">
        <v>26</v>
      </c>
      <c r="B2">
        <v>55.56</v>
      </c>
      <c r="C2" s="4">
        <v>76699</v>
      </c>
      <c r="D2">
        <f t="shared" ref="D2:D65" si="0">C2/B2</f>
        <v>1380.471562275018</v>
      </c>
      <c r="E2" s="7">
        <f>C2/577543</f>
        <v>0.13280223290733331</v>
      </c>
      <c r="F2" s="8">
        <f>E2</f>
        <v>0.13280223290733331</v>
      </c>
      <c r="G2" s="7">
        <f t="shared" ref="G2:G65" si="1">B2/10057.35</f>
        <v>5.5243180360631779E-3</v>
      </c>
      <c r="H2" s="8">
        <f>G2</f>
        <v>5.5243180360631779E-3</v>
      </c>
      <c r="I2">
        <f>F2*H3-F3*H2</f>
        <v>5.8053744670653233E-6</v>
      </c>
      <c r="J2" s="10" t="s">
        <v>635</v>
      </c>
    </row>
    <row r="3" spans="1:10">
      <c r="A3" s="3" t="s">
        <v>31</v>
      </c>
      <c r="B3">
        <v>1.54</v>
      </c>
      <c r="C3" s="4">
        <v>1519</v>
      </c>
      <c r="D3">
        <f t="shared" si="0"/>
        <v>986.36363636363637</v>
      </c>
      <c r="E3" s="7">
        <f t="shared" ref="E3:E66" si="2">C3/577543</f>
        <v>2.6301071954815485E-3</v>
      </c>
      <c r="F3" s="8">
        <f>F2+E3</f>
        <v>0.13543234010281485</v>
      </c>
      <c r="G3" s="7">
        <f t="shared" si="1"/>
        <v>1.5312184621197431E-4</v>
      </c>
      <c r="H3" s="8">
        <f>H2+G3</f>
        <v>5.6774398822751525E-3</v>
      </c>
      <c r="I3">
        <f t="shared" ref="I3:I66" si="3">F3*H4-F4*H3</f>
        <v>3.5063485152146321E-5</v>
      </c>
    </row>
    <row r="4" spans="1:10">
      <c r="A4" s="3" t="s">
        <v>586</v>
      </c>
      <c r="B4">
        <v>8.4600000000000009</v>
      </c>
      <c r="C4" s="4">
        <v>8022</v>
      </c>
      <c r="D4">
        <f t="shared" si="0"/>
        <v>948.22695035460981</v>
      </c>
      <c r="E4" s="7">
        <f t="shared" si="2"/>
        <v>1.3889874866460161E-2</v>
      </c>
      <c r="F4" s="8">
        <f t="shared" ref="F4:F67" si="4">F3+E4</f>
        <v>0.149322214969275</v>
      </c>
      <c r="G4" s="7">
        <f t="shared" si="1"/>
        <v>8.4117585646318368E-4</v>
      </c>
      <c r="H4" s="8">
        <f t="shared" ref="H4:H67" si="5">H3+G4</f>
        <v>6.5186157387383363E-3</v>
      </c>
      <c r="I4">
        <f t="shared" si="3"/>
        <v>2.6325300626228558E-5</v>
      </c>
    </row>
    <row r="5" spans="1:10">
      <c r="A5" s="3" t="s">
        <v>98</v>
      </c>
      <c r="B5">
        <v>3.2</v>
      </c>
      <c r="C5" s="4">
        <v>1877</v>
      </c>
      <c r="D5">
        <f t="shared" si="0"/>
        <v>586.5625</v>
      </c>
      <c r="E5" s="7">
        <f t="shared" si="2"/>
        <v>3.2499744607760806E-3</v>
      </c>
      <c r="F5" s="8">
        <f t="shared" si="4"/>
        <v>0.15257218943005108</v>
      </c>
      <c r="G5" s="7">
        <f t="shared" si="1"/>
        <v>3.1817526485605058E-4</v>
      </c>
      <c r="H5" s="8">
        <f t="shared" si="5"/>
        <v>6.836791003594387E-3</v>
      </c>
      <c r="I5">
        <f t="shared" si="3"/>
        <v>3.1920352110758731E-4</v>
      </c>
    </row>
    <row r="6" spans="1:10">
      <c r="A6" s="3" t="s">
        <v>498</v>
      </c>
      <c r="B6">
        <v>34.68</v>
      </c>
      <c r="C6" s="4">
        <v>17478</v>
      </c>
      <c r="D6">
        <f t="shared" si="0"/>
        <v>503.97923875432525</v>
      </c>
      <c r="E6" s="7">
        <f t="shared" si="2"/>
        <v>3.0262681739714619E-2</v>
      </c>
      <c r="F6" s="8">
        <f t="shared" si="4"/>
        <v>0.18283487116976568</v>
      </c>
      <c r="G6" s="7">
        <f t="shared" si="1"/>
        <v>3.4482244328774476E-3</v>
      </c>
      <c r="H6" s="8">
        <f t="shared" si="5"/>
        <v>1.0285015436471834E-2</v>
      </c>
      <c r="I6">
        <f t="shared" si="3"/>
        <v>2.1711193774833371E-4</v>
      </c>
    </row>
    <row r="7" spans="1:10">
      <c r="A7" s="3" t="s">
        <v>139</v>
      </c>
      <c r="B7">
        <v>22.16</v>
      </c>
      <c r="C7" s="4">
        <v>10430</v>
      </c>
      <c r="D7">
        <f t="shared" si="0"/>
        <v>470.66787003610108</v>
      </c>
      <c r="E7" s="7">
        <f t="shared" si="2"/>
        <v>1.8059261388329528E-2</v>
      </c>
      <c r="F7" s="8">
        <f t="shared" si="4"/>
        <v>0.20089413255809521</v>
      </c>
      <c r="G7" s="7">
        <f t="shared" si="1"/>
        <v>2.2033637091281501E-3</v>
      </c>
      <c r="H7" s="8">
        <f t="shared" si="5"/>
        <v>1.2488379145599984E-2</v>
      </c>
      <c r="I7">
        <f t="shared" si="3"/>
        <v>6.5509301463665673E-4</v>
      </c>
    </row>
    <row r="8" spans="1:10">
      <c r="A8" s="3" t="s">
        <v>600</v>
      </c>
      <c r="B8">
        <v>62.22</v>
      </c>
      <c r="C8" s="4">
        <v>27181</v>
      </c>
      <c r="D8">
        <f t="shared" si="0"/>
        <v>436.8531018964963</v>
      </c>
      <c r="E8" s="7">
        <f t="shared" si="2"/>
        <v>4.706316239656614E-2</v>
      </c>
      <c r="F8" s="8">
        <f t="shared" si="4"/>
        <v>0.24795729495466134</v>
      </c>
      <c r="G8" s="7">
        <f t="shared" si="1"/>
        <v>6.1865203060448327E-3</v>
      </c>
      <c r="H8" s="8">
        <f t="shared" si="5"/>
        <v>1.8674899451644817E-2</v>
      </c>
      <c r="I8">
        <f t="shared" si="3"/>
        <v>1.2265924258436298E-5</v>
      </c>
    </row>
    <row r="9" spans="1:10">
      <c r="A9" s="3" t="s">
        <v>14</v>
      </c>
      <c r="B9">
        <v>1.03</v>
      </c>
      <c r="C9" s="4">
        <v>406</v>
      </c>
      <c r="D9">
        <f t="shared" si="0"/>
        <v>394.17475728155341</v>
      </c>
      <c r="E9" s="7">
        <f t="shared" si="2"/>
        <v>7.0297796008262584E-4</v>
      </c>
      <c r="F9" s="8">
        <f t="shared" si="4"/>
        <v>0.24866027291474396</v>
      </c>
      <c r="G9" s="7">
        <f t="shared" si="1"/>
        <v>1.0241266337554127E-4</v>
      </c>
      <c r="H9" s="8">
        <f t="shared" si="5"/>
        <v>1.8777312115020359E-2</v>
      </c>
      <c r="I9">
        <f t="shared" si="3"/>
        <v>7.925938784458372E-4</v>
      </c>
    </row>
    <row r="10" spans="1:10">
      <c r="A10" s="3" t="s">
        <v>327</v>
      </c>
      <c r="B10">
        <v>63.24</v>
      </c>
      <c r="C10" s="4">
        <v>23713</v>
      </c>
      <c r="D10">
        <f t="shared" si="0"/>
        <v>374.96837444655279</v>
      </c>
      <c r="E10" s="7">
        <f t="shared" si="2"/>
        <v>4.1058414698126371E-2</v>
      </c>
      <c r="F10" s="8">
        <f t="shared" si="4"/>
        <v>0.28971868761287034</v>
      </c>
      <c r="G10" s="7">
        <f t="shared" si="1"/>
        <v>6.2879386717176987E-3</v>
      </c>
      <c r="H10" s="8">
        <f t="shared" si="5"/>
        <v>2.5065250786738057E-2</v>
      </c>
      <c r="I10">
        <f t="shared" si="3"/>
        <v>3.0254091079044178E-4</v>
      </c>
    </row>
    <row r="11" spans="1:10">
      <c r="A11" s="3" t="s">
        <v>593</v>
      </c>
      <c r="B11">
        <v>20</v>
      </c>
      <c r="C11" s="4">
        <v>6304</v>
      </c>
      <c r="D11">
        <f t="shared" si="0"/>
        <v>315.2</v>
      </c>
      <c r="E11" s="7">
        <f t="shared" si="2"/>
        <v>1.091520458216964E-2</v>
      </c>
      <c r="F11" s="8">
        <f t="shared" si="4"/>
        <v>0.30063389219504</v>
      </c>
      <c r="G11" s="7">
        <f t="shared" si="1"/>
        <v>1.9885954053503159E-3</v>
      </c>
      <c r="H11" s="8">
        <f t="shared" si="5"/>
        <v>2.7053846192088372E-2</v>
      </c>
      <c r="I11">
        <f t="shared" si="3"/>
        <v>6.4758813229823589E-5</v>
      </c>
    </row>
    <row r="12" spans="1:10">
      <c r="A12" s="3" t="s">
        <v>115</v>
      </c>
      <c r="B12">
        <v>3.71</v>
      </c>
      <c r="C12" s="4">
        <v>985</v>
      </c>
      <c r="D12">
        <f t="shared" si="0"/>
        <v>265.49865229110515</v>
      </c>
      <c r="E12" s="7">
        <f t="shared" si="2"/>
        <v>1.7055007159640062E-3</v>
      </c>
      <c r="F12" s="8">
        <f t="shared" si="4"/>
        <v>0.30233939291100398</v>
      </c>
      <c r="G12" s="7">
        <f t="shared" si="1"/>
        <v>3.688844476924836E-4</v>
      </c>
      <c r="H12" s="8">
        <f t="shared" si="5"/>
        <v>2.7422730639780856E-2</v>
      </c>
      <c r="I12">
        <f t="shared" si="3"/>
        <v>2.2061898385563813E-4</v>
      </c>
    </row>
    <row r="13" spans="1:10">
      <c r="A13" s="3" t="s">
        <v>191</v>
      </c>
      <c r="B13">
        <v>12.09</v>
      </c>
      <c r="C13" s="4">
        <v>3008</v>
      </c>
      <c r="D13">
        <f t="shared" si="0"/>
        <v>248.8006617038875</v>
      </c>
      <c r="E13" s="7">
        <f t="shared" si="2"/>
        <v>5.2082702067205383E-3</v>
      </c>
      <c r="F13" s="8">
        <f t="shared" si="4"/>
        <v>0.30754766311772452</v>
      </c>
      <c r="G13" s="7">
        <f t="shared" si="1"/>
        <v>1.202105922534266E-3</v>
      </c>
      <c r="H13" s="8">
        <f t="shared" si="5"/>
        <v>2.8624836562315122E-2</v>
      </c>
      <c r="I13">
        <f t="shared" si="3"/>
        <v>3.9714678182097528E-4</v>
      </c>
    </row>
    <row r="14" spans="1:10">
      <c r="A14" s="3" t="s">
        <v>519</v>
      </c>
      <c r="B14">
        <v>21.2</v>
      </c>
      <c r="C14" s="4">
        <v>5067</v>
      </c>
      <c r="D14">
        <f t="shared" si="0"/>
        <v>239.00943396226415</v>
      </c>
      <c r="E14" s="7">
        <f t="shared" si="2"/>
        <v>8.7733727185681405E-3</v>
      </c>
      <c r="F14" s="8">
        <f t="shared" si="4"/>
        <v>0.31632103583629267</v>
      </c>
      <c r="G14" s="7">
        <f t="shared" si="1"/>
        <v>2.1079111296713349E-3</v>
      </c>
      <c r="H14" s="8">
        <f t="shared" si="5"/>
        <v>3.0732747691986459E-2</v>
      </c>
      <c r="I14">
        <f t="shared" si="3"/>
        <v>2.1091734063773127E-4</v>
      </c>
    </row>
    <row r="15" spans="1:10">
      <c r="A15" s="3" t="s">
        <v>240</v>
      </c>
      <c r="B15">
        <v>10.1</v>
      </c>
      <c r="C15" s="4">
        <v>2006</v>
      </c>
      <c r="D15">
        <f t="shared" si="0"/>
        <v>198.61386138613861</v>
      </c>
      <c r="E15" s="7">
        <f t="shared" si="2"/>
        <v>3.4733344530190825E-3</v>
      </c>
      <c r="F15" s="8">
        <f t="shared" si="4"/>
        <v>0.31979437028931174</v>
      </c>
      <c r="G15" s="7">
        <f t="shared" si="1"/>
        <v>1.0042406797019096E-3</v>
      </c>
      <c r="H15" s="8">
        <f t="shared" si="5"/>
        <v>3.1736988371688368E-2</v>
      </c>
      <c r="I15">
        <f t="shared" si="3"/>
        <v>1.5554704870291945E-3</v>
      </c>
    </row>
    <row r="16" spans="1:10">
      <c r="A16" s="3" t="s">
        <v>225</v>
      </c>
      <c r="B16">
        <v>74.28</v>
      </c>
      <c r="C16" s="4">
        <v>14675</v>
      </c>
      <c r="D16">
        <f t="shared" si="0"/>
        <v>197.56327409800753</v>
      </c>
      <c r="E16" s="7">
        <f t="shared" si="2"/>
        <v>2.5409363458651562E-2</v>
      </c>
      <c r="F16" s="8">
        <f t="shared" si="4"/>
        <v>0.34520373374796332</v>
      </c>
      <c r="G16" s="7">
        <f t="shared" si="1"/>
        <v>7.3856433354710736E-3</v>
      </c>
      <c r="H16" s="8">
        <f t="shared" si="5"/>
        <v>3.912263170715944E-2</v>
      </c>
      <c r="I16">
        <f t="shared" si="3"/>
        <v>2.9894658475656394E-4</v>
      </c>
    </row>
    <row r="17" spans="1:9">
      <c r="A17" s="3" t="s">
        <v>126</v>
      </c>
      <c r="B17">
        <v>14.21</v>
      </c>
      <c r="C17" s="4">
        <v>2787</v>
      </c>
      <c r="D17">
        <f t="shared" si="0"/>
        <v>196.12948627726951</v>
      </c>
      <c r="E17" s="7">
        <f t="shared" si="2"/>
        <v>4.8256147161336903E-3</v>
      </c>
      <c r="F17" s="8">
        <f t="shared" si="4"/>
        <v>0.350029348464097</v>
      </c>
      <c r="G17" s="7">
        <f t="shared" si="1"/>
        <v>1.4128970355013995E-3</v>
      </c>
      <c r="H17" s="8">
        <f t="shared" si="5"/>
        <v>4.0535528742660837E-2</v>
      </c>
      <c r="I17">
        <f t="shared" si="3"/>
        <v>8.5552805967893143E-4</v>
      </c>
    </row>
    <row r="18" spans="1:9">
      <c r="A18" s="3" t="s">
        <v>396</v>
      </c>
      <c r="B18">
        <v>38.9</v>
      </c>
      <c r="C18" s="4">
        <v>7100</v>
      </c>
      <c r="D18">
        <f t="shared" si="0"/>
        <v>182.51928020565552</v>
      </c>
      <c r="E18" s="7">
        <f t="shared" si="2"/>
        <v>1.2293456937405526E-2</v>
      </c>
      <c r="F18" s="8">
        <f t="shared" si="4"/>
        <v>0.36232280540150252</v>
      </c>
      <c r="G18" s="7">
        <f t="shared" si="1"/>
        <v>3.8678180634063642E-3</v>
      </c>
      <c r="H18" s="8">
        <f t="shared" si="5"/>
        <v>4.4403346806067202E-2</v>
      </c>
      <c r="I18">
        <f t="shared" si="3"/>
        <v>9.4318726493673385E-4</v>
      </c>
    </row>
    <row r="19" spans="1:9">
      <c r="A19" s="3" t="s">
        <v>313</v>
      </c>
      <c r="B19">
        <v>42.3</v>
      </c>
      <c r="C19" s="4">
        <v>7553</v>
      </c>
      <c r="D19">
        <f t="shared" si="0"/>
        <v>178.55791962174942</v>
      </c>
      <c r="E19" s="7">
        <f t="shared" si="2"/>
        <v>1.3077814119468161E-2</v>
      </c>
      <c r="F19" s="8">
        <f t="shared" si="4"/>
        <v>0.3754006195209707</v>
      </c>
      <c r="G19" s="7">
        <f t="shared" si="1"/>
        <v>4.2058792823159181E-3</v>
      </c>
      <c r="H19" s="8">
        <f t="shared" si="5"/>
        <v>4.8609226088383119E-2</v>
      </c>
      <c r="I19">
        <f t="shared" si="3"/>
        <v>8.2827692763796923E-4</v>
      </c>
    </row>
    <row r="20" spans="1:9">
      <c r="A20" s="3" t="s">
        <v>514</v>
      </c>
      <c r="B20">
        <v>36.36</v>
      </c>
      <c r="C20" s="4">
        <v>6284</v>
      </c>
      <c r="D20">
        <f t="shared" si="0"/>
        <v>172.82728272827282</v>
      </c>
      <c r="E20" s="7">
        <f t="shared" si="2"/>
        <v>1.0880575126007933E-2</v>
      </c>
      <c r="F20" s="8">
        <f t="shared" si="4"/>
        <v>0.38628119464697863</v>
      </c>
      <c r="G20" s="7">
        <f t="shared" si="1"/>
        <v>3.6152664469268742E-3</v>
      </c>
      <c r="H20" s="8">
        <f t="shared" si="5"/>
        <v>5.2224492535309995E-2</v>
      </c>
      <c r="I20">
        <f t="shared" si="3"/>
        <v>4.519014306585134E-5</v>
      </c>
    </row>
    <row r="21" spans="1:9">
      <c r="A21" s="3" t="s">
        <v>16</v>
      </c>
      <c r="B21">
        <v>1.97</v>
      </c>
      <c r="C21" s="4">
        <v>337</v>
      </c>
      <c r="D21">
        <f t="shared" si="0"/>
        <v>171.06598984771574</v>
      </c>
      <c r="E21" s="7">
        <f t="shared" si="2"/>
        <v>5.8350633632474119E-4</v>
      </c>
      <c r="F21" s="8">
        <f t="shared" si="4"/>
        <v>0.38686470098330339</v>
      </c>
      <c r="G21" s="7">
        <f t="shared" si="1"/>
        <v>1.9587664742700612E-4</v>
      </c>
      <c r="H21" s="8">
        <f t="shared" si="5"/>
        <v>5.2420369182737001E-2</v>
      </c>
      <c r="I21">
        <f t="shared" si="3"/>
        <v>6.9711580898778117E-4</v>
      </c>
    </row>
    <row r="22" spans="1:9">
      <c r="A22" s="3" t="s">
        <v>606</v>
      </c>
      <c r="B22">
        <v>29.56</v>
      </c>
      <c r="C22" s="4">
        <v>4847</v>
      </c>
      <c r="D22">
        <f t="shared" si="0"/>
        <v>163.97158322056833</v>
      </c>
      <c r="E22" s="7">
        <f t="shared" si="2"/>
        <v>8.3924487007893782E-3</v>
      </c>
      <c r="F22" s="8">
        <f t="shared" si="4"/>
        <v>0.39525714968409276</v>
      </c>
      <c r="G22" s="7">
        <f t="shared" si="1"/>
        <v>2.9391440091077669E-3</v>
      </c>
      <c r="H22" s="8">
        <f t="shared" si="5"/>
        <v>5.5359513191844768E-2</v>
      </c>
      <c r="I22">
        <f t="shared" si="3"/>
        <v>3.1836344083913115E-4</v>
      </c>
    </row>
    <row r="23" spans="1:9">
      <c r="A23" s="3" t="s">
        <v>174</v>
      </c>
      <c r="B23">
        <v>13.23</v>
      </c>
      <c r="C23" s="4">
        <v>2103</v>
      </c>
      <c r="D23">
        <f t="shared" si="0"/>
        <v>158.95691609977322</v>
      </c>
      <c r="E23" s="7">
        <f t="shared" si="2"/>
        <v>3.6412873154033553E-3</v>
      </c>
      <c r="F23" s="8">
        <f t="shared" si="4"/>
        <v>0.39889843699949612</v>
      </c>
      <c r="G23" s="7">
        <f t="shared" si="1"/>
        <v>1.315455860639234E-3</v>
      </c>
      <c r="H23" s="8">
        <f t="shared" si="5"/>
        <v>5.6674969052484002E-2</v>
      </c>
      <c r="I23">
        <f t="shared" si="3"/>
        <v>1.4862162832802658E-4</v>
      </c>
    </row>
    <row r="24" spans="1:9">
      <c r="A24" s="3" t="s">
        <v>76</v>
      </c>
      <c r="B24">
        <v>5.87</v>
      </c>
      <c r="C24" s="4">
        <v>858</v>
      </c>
      <c r="D24">
        <f t="shared" si="0"/>
        <v>146.16695059625212</v>
      </c>
      <c r="E24" s="7">
        <f t="shared" si="2"/>
        <v>1.4856036693371749E-3</v>
      </c>
      <c r="F24" s="8">
        <f t="shared" si="4"/>
        <v>0.40038404066883332</v>
      </c>
      <c r="G24" s="7">
        <f t="shared" si="1"/>
        <v>5.8365275147031776E-4</v>
      </c>
      <c r="H24" s="8">
        <f t="shared" si="5"/>
        <v>5.7258621803954322E-2</v>
      </c>
      <c r="I24">
        <f t="shared" si="3"/>
        <v>9.2862390066384554E-5</v>
      </c>
    </row>
    <row r="25" spans="1:9">
      <c r="A25" s="3" t="s">
        <v>581</v>
      </c>
      <c r="B25">
        <v>3.66</v>
      </c>
      <c r="C25" s="4">
        <v>533</v>
      </c>
      <c r="D25">
        <f t="shared" si="0"/>
        <v>145.62841530054644</v>
      </c>
      <c r="E25" s="7">
        <f t="shared" si="2"/>
        <v>9.2287500670945718E-4</v>
      </c>
      <c r="F25" s="8">
        <f t="shared" si="4"/>
        <v>0.40130691567554277</v>
      </c>
      <c r="G25" s="7">
        <f t="shared" si="1"/>
        <v>3.6391295917910781E-4</v>
      </c>
      <c r="H25" s="8">
        <f t="shared" si="5"/>
        <v>5.7622534763133428E-2</v>
      </c>
      <c r="I25">
        <f t="shared" si="3"/>
        <v>5.2485776355478894E-4</v>
      </c>
    </row>
    <row r="26" spans="1:9">
      <c r="A26" s="3" t="s">
        <v>516</v>
      </c>
      <c r="B26">
        <v>20.58</v>
      </c>
      <c r="C26" s="4">
        <v>2970</v>
      </c>
      <c r="D26">
        <f t="shared" si="0"/>
        <v>144.31486880466474</v>
      </c>
      <c r="E26" s="7">
        <f t="shared" si="2"/>
        <v>5.1424742400132976E-3</v>
      </c>
      <c r="F26" s="8">
        <f t="shared" si="4"/>
        <v>0.40644938991555607</v>
      </c>
      <c r="G26" s="7">
        <f t="shared" si="1"/>
        <v>2.0462646721054749E-3</v>
      </c>
      <c r="H26" s="8">
        <f t="shared" si="5"/>
        <v>5.9668799435238902E-2</v>
      </c>
      <c r="I26">
        <f t="shared" si="3"/>
        <v>2.8025672051874839E-4</v>
      </c>
    </row>
    <row r="27" spans="1:9">
      <c r="A27" s="3" t="s">
        <v>368</v>
      </c>
      <c r="B27">
        <v>10.34</v>
      </c>
      <c r="C27" s="4">
        <v>1332</v>
      </c>
      <c r="D27">
        <f t="shared" si="0"/>
        <v>128.8201160541586</v>
      </c>
      <c r="E27" s="7">
        <f t="shared" si="2"/>
        <v>2.3063217803696002E-3</v>
      </c>
      <c r="F27" s="8">
        <f t="shared" si="4"/>
        <v>0.40875571169592567</v>
      </c>
      <c r="G27" s="7">
        <f t="shared" si="1"/>
        <v>1.0281038245661134E-3</v>
      </c>
      <c r="H27" s="8">
        <f t="shared" si="5"/>
        <v>6.0696903259805014E-2</v>
      </c>
      <c r="I27">
        <f t="shared" si="3"/>
        <v>2.638715459506065E-4</v>
      </c>
    </row>
    <row r="28" spans="1:9">
      <c r="A28" s="3" t="s">
        <v>451</v>
      </c>
      <c r="B28">
        <v>9.58</v>
      </c>
      <c r="C28" s="4">
        <v>1194</v>
      </c>
      <c r="D28">
        <f t="shared" si="0"/>
        <v>124.63465553235908</v>
      </c>
      <c r="E28" s="7">
        <f t="shared" si="2"/>
        <v>2.0673785328538309E-3</v>
      </c>
      <c r="F28" s="8">
        <f t="shared" si="4"/>
        <v>0.4108230902287795</v>
      </c>
      <c r="G28" s="7">
        <f t="shared" si="1"/>
        <v>9.5253719916280131E-4</v>
      </c>
      <c r="H28" s="8">
        <f t="shared" si="5"/>
        <v>6.1649440458967815E-2</v>
      </c>
      <c r="I28">
        <f t="shared" si="3"/>
        <v>1.1920531935435096E-3</v>
      </c>
    </row>
    <row r="29" spans="1:9">
      <c r="A29" s="3" t="s">
        <v>113</v>
      </c>
      <c r="B29">
        <v>43.03</v>
      </c>
      <c r="C29" s="4">
        <v>5299</v>
      </c>
      <c r="D29">
        <f t="shared" si="0"/>
        <v>123.14664187775971</v>
      </c>
      <c r="E29" s="7">
        <f t="shared" si="2"/>
        <v>9.1750744100439277E-3</v>
      </c>
      <c r="F29" s="8">
        <f t="shared" si="4"/>
        <v>0.41999816463882345</v>
      </c>
      <c r="G29" s="7">
        <f t="shared" si="1"/>
        <v>4.2784630146112043E-3</v>
      </c>
      <c r="H29" s="8">
        <f t="shared" si="5"/>
        <v>6.5927903473579019E-2</v>
      </c>
      <c r="I29">
        <f t="shared" si="3"/>
        <v>1.219737757179911E-3</v>
      </c>
    </row>
    <row r="30" spans="1:9">
      <c r="A30" s="3" t="s">
        <v>143</v>
      </c>
      <c r="B30">
        <v>43.6</v>
      </c>
      <c r="C30" s="4">
        <v>5265</v>
      </c>
      <c r="D30">
        <f t="shared" si="0"/>
        <v>120.75688073394495</v>
      </c>
      <c r="E30" s="7">
        <f t="shared" si="2"/>
        <v>9.116204334569028E-3</v>
      </c>
      <c r="F30" s="8">
        <f t="shared" si="4"/>
        <v>0.4291143689733925</v>
      </c>
      <c r="G30" s="7">
        <f t="shared" si="1"/>
        <v>4.3351379836636889E-3</v>
      </c>
      <c r="H30" s="8">
        <f t="shared" si="5"/>
        <v>7.0263041457242714E-2</v>
      </c>
      <c r="I30">
        <f t="shared" si="3"/>
        <v>2.2716688760235706E-4</v>
      </c>
    </row>
    <row r="31" spans="1:9">
      <c r="A31" s="3" t="s">
        <v>109</v>
      </c>
      <c r="B31">
        <v>8.11</v>
      </c>
      <c r="C31" s="4">
        <v>977</v>
      </c>
      <c r="D31">
        <f t="shared" si="0"/>
        <v>120.46855733662146</v>
      </c>
      <c r="E31" s="7">
        <f t="shared" si="2"/>
        <v>1.6916489334993239E-3</v>
      </c>
      <c r="F31" s="8">
        <f t="shared" si="4"/>
        <v>0.43080601790689182</v>
      </c>
      <c r="G31" s="7">
        <f t="shared" si="1"/>
        <v>8.0637543686955303E-4</v>
      </c>
      <c r="H31" s="8">
        <f t="shared" si="5"/>
        <v>7.1069416894112267E-2</v>
      </c>
      <c r="I31">
        <f t="shared" si="3"/>
        <v>6.4561939726395096E-5</v>
      </c>
    </row>
    <row r="32" spans="1:9">
      <c r="A32" s="3" t="s">
        <v>474</v>
      </c>
      <c r="B32">
        <v>2.2799999999999998</v>
      </c>
      <c r="C32" s="4">
        <v>269</v>
      </c>
      <c r="D32">
        <f t="shared" si="0"/>
        <v>117.98245614035089</v>
      </c>
      <c r="E32" s="7">
        <f t="shared" si="2"/>
        <v>4.657661853749418E-4</v>
      </c>
      <c r="F32" s="8">
        <f t="shared" si="4"/>
        <v>0.43127178409226674</v>
      </c>
      <c r="G32" s="7">
        <f t="shared" si="1"/>
        <v>2.2669987620993598E-4</v>
      </c>
      <c r="H32" s="8">
        <f t="shared" si="5"/>
        <v>7.1296116770322202E-2</v>
      </c>
      <c r="I32">
        <f t="shared" si="3"/>
        <v>1.7223234539662582E-4</v>
      </c>
    </row>
    <row r="33" spans="1:9">
      <c r="A33" s="3" t="s">
        <v>102</v>
      </c>
      <c r="B33">
        <v>6</v>
      </c>
      <c r="C33" s="4">
        <v>689</v>
      </c>
      <c r="D33">
        <f t="shared" si="0"/>
        <v>114.83333333333333</v>
      </c>
      <c r="E33" s="7">
        <f t="shared" si="2"/>
        <v>1.1929847647707617E-3</v>
      </c>
      <c r="F33" s="8">
        <f t="shared" si="4"/>
        <v>0.4324647688570375</v>
      </c>
      <c r="G33" s="7">
        <f t="shared" si="1"/>
        <v>5.9657862160509471E-4</v>
      </c>
      <c r="H33" s="8">
        <f t="shared" si="5"/>
        <v>7.1892695391927303E-2</v>
      </c>
      <c r="I33">
        <f t="shared" si="3"/>
        <v>9.8636748198023538E-5</v>
      </c>
    </row>
    <row r="34" spans="1:9">
      <c r="A34" s="3" t="s">
        <v>357</v>
      </c>
      <c r="B34">
        <v>3.42</v>
      </c>
      <c r="C34" s="4">
        <v>389</v>
      </c>
      <c r="D34">
        <f t="shared" si="0"/>
        <v>113.74269005847954</v>
      </c>
      <c r="E34" s="7">
        <f t="shared" si="2"/>
        <v>6.7354292234517599E-4</v>
      </c>
      <c r="F34" s="8">
        <f t="shared" si="4"/>
        <v>0.43313831177938267</v>
      </c>
      <c r="G34" s="7">
        <f t="shared" si="1"/>
        <v>3.4004981431490401E-4</v>
      </c>
      <c r="H34" s="8">
        <f t="shared" si="5"/>
        <v>7.2232745206242205E-2</v>
      </c>
      <c r="I34">
        <f t="shared" si="3"/>
        <v>9.9512231437268173E-5</v>
      </c>
    </row>
    <row r="35" spans="1:9">
      <c r="A35" s="3" t="s">
        <v>596</v>
      </c>
      <c r="B35">
        <v>3.42</v>
      </c>
      <c r="C35" s="4">
        <v>382</v>
      </c>
      <c r="D35">
        <f t="shared" si="0"/>
        <v>111.69590643274854</v>
      </c>
      <c r="E35" s="7">
        <f t="shared" si="2"/>
        <v>6.6142261268857907E-4</v>
      </c>
      <c r="F35" s="8">
        <f t="shared" si="4"/>
        <v>0.43379973439207126</v>
      </c>
      <c r="G35" s="7">
        <f t="shared" si="1"/>
        <v>3.4004981431490401E-4</v>
      </c>
      <c r="H35" s="8">
        <f t="shared" si="5"/>
        <v>7.2572795020557107E-2</v>
      </c>
      <c r="I35">
        <f t="shared" si="3"/>
        <v>6.3174602766395693E-4</v>
      </c>
    </row>
    <row r="36" spans="1:9">
      <c r="A36" s="3" t="s">
        <v>567</v>
      </c>
      <c r="B36">
        <v>21.42</v>
      </c>
      <c r="C36" s="4">
        <v>2325</v>
      </c>
      <c r="D36">
        <f t="shared" si="0"/>
        <v>108.54341736694677</v>
      </c>
      <c r="E36" s="7">
        <f t="shared" si="2"/>
        <v>4.0256742787982882E-3</v>
      </c>
      <c r="F36" s="8">
        <f t="shared" si="4"/>
        <v>0.43782540867086955</v>
      </c>
      <c r="G36" s="7">
        <f t="shared" si="1"/>
        <v>2.1297856791301886E-3</v>
      </c>
      <c r="H36" s="8">
        <f t="shared" si="5"/>
        <v>7.4702580699687299E-2</v>
      </c>
      <c r="I36">
        <f t="shared" si="3"/>
        <v>1.2107153813488009E-3</v>
      </c>
    </row>
    <row r="37" spans="1:9">
      <c r="A37" s="3" t="s">
        <v>150</v>
      </c>
      <c r="B37">
        <v>40.869999999999997</v>
      </c>
      <c r="C37" s="4">
        <v>4395</v>
      </c>
      <c r="D37">
        <f t="shared" si="0"/>
        <v>107.53609004159532</v>
      </c>
      <c r="E37" s="7">
        <f t="shared" si="2"/>
        <v>7.6098229915348295E-3</v>
      </c>
      <c r="F37" s="8">
        <f t="shared" si="4"/>
        <v>0.4454352316624044</v>
      </c>
      <c r="G37" s="7">
        <f t="shared" si="1"/>
        <v>4.0636947108333701E-3</v>
      </c>
      <c r="H37" s="8">
        <f t="shared" si="5"/>
        <v>7.876627541052067E-2</v>
      </c>
      <c r="I37">
        <f t="shared" si="3"/>
        <v>8.2115321085771825E-4</v>
      </c>
    </row>
    <row r="38" spans="1:9">
      <c r="A38" s="3" t="s">
        <v>175</v>
      </c>
      <c r="B38">
        <v>27.68</v>
      </c>
      <c r="C38" s="4">
        <v>2968</v>
      </c>
      <c r="D38">
        <f t="shared" si="0"/>
        <v>107.22543352601156</v>
      </c>
      <c r="E38" s="7">
        <f t="shared" si="2"/>
        <v>5.1390112943971271E-3</v>
      </c>
      <c r="F38" s="8">
        <f t="shared" si="4"/>
        <v>0.45057424295680154</v>
      </c>
      <c r="G38" s="7">
        <f t="shared" si="1"/>
        <v>2.7522160410048371E-3</v>
      </c>
      <c r="H38" s="8">
        <f t="shared" si="5"/>
        <v>8.151849145152551E-2</v>
      </c>
      <c r="I38">
        <f t="shared" si="3"/>
        <v>4.5537785639829242E-5</v>
      </c>
    </row>
    <row r="39" spans="1:9">
      <c r="A39" s="3" t="s">
        <v>120</v>
      </c>
      <c r="B39">
        <v>1.53</v>
      </c>
      <c r="C39" s="4">
        <v>163</v>
      </c>
      <c r="D39">
        <f t="shared" si="0"/>
        <v>106.53594771241831</v>
      </c>
      <c r="E39" s="7">
        <f t="shared" si="2"/>
        <v>2.822300677179015E-4</v>
      </c>
      <c r="F39" s="8">
        <f t="shared" si="4"/>
        <v>0.45085647302451942</v>
      </c>
      <c r="G39" s="7">
        <f t="shared" si="1"/>
        <v>1.5212754850929915E-4</v>
      </c>
      <c r="H39" s="8">
        <f t="shared" si="5"/>
        <v>8.1670619000034805E-2</v>
      </c>
      <c r="I39">
        <f t="shared" si="3"/>
        <v>2.9744579250001735E-4</v>
      </c>
    </row>
    <row r="40" spans="1:9">
      <c r="A40" s="3" t="s">
        <v>19</v>
      </c>
      <c r="B40">
        <v>9.9600000000000009</v>
      </c>
      <c r="C40" s="4">
        <v>1054</v>
      </c>
      <c r="D40">
        <f t="shared" si="0"/>
        <v>105.82329317269075</v>
      </c>
      <c r="E40" s="7">
        <f t="shared" si="2"/>
        <v>1.8249723397218908E-3</v>
      </c>
      <c r="F40" s="8">
        <f t="shared" si="4"/>
        <v>0.45268144536424132</v>
      </c>
      <c r="G40" s="7">
        <f t="shared" si="1"/>
        <v>9.9032051186445733E-4</v>
      </c>
      <c r="H40" s="8">
        <f t="shared" si="5"/>
        <v>8.2660939511899262E-2</v>
      </c>
      <c r="I40">
        <f t="shared" si="3"/>
        <v>3.1759472775366032E-4</v>
      </c>
    </row>
    <row r="41" spans="1:9">
      <c r="A41" s="3" t="s">
        <v>291</v>
      </c>
      <c r="B41">
        <v>10.29</v>
      </c>
      <c r="C41" s="4">
        <v>1017</v>
      </c>
      <c r="D41">
        <f t="shared" si="0"/>
        <v>98.833819241982511</v>
      </c>
      <c r="E41" s="7">
        <f t="shared" si="2"/>
        <v>1.7609078458227353E-3</v>
      </c>
      <c r="F41" s="8">
        <f t="shared" si="4"/>
        <v>0.45444235321006404</v>
      </c>
      <c r="G41" s="7">
        <f t="shared" si="1"/>
        <v>1.0231323360527375E-3</v>
      </c>
      <c r="H41" s="8">
        <f t="shared" si="5"/>
        <v>8.3684071847951999E-2</v>
      </c>
      <c r="I41">
        <f t="shared" si="3"/>
        <v>1.1899530023411903E-4</v>
      </c>
    </row>
    <row r="42" spans="1:9">
      <c r="A42" s="3" t="s">
        <v>97</v>
      </c>
      <c r="B42">
        <v>3.82</v>
      </c>
      <c r="C42" s="4">
        <v>370</v>
      </c>
      <c r="D42">
        <f t="shared" si="0"/>
        <v>96.858638743455501</v>
      </c>
      <c r="E42" s="7">
        <f t="shared" si="2"/>
        <v>6.4064493899155563E-4</v>
      </c>
      <c r="F42" s="8">
        <f t="shared" si="4"/>
        <v>0.45508299814905562</v>
      </c>
      <c r="G42" s="7">
        <f t="shared" si="1"/>
        <v>3.7982172242191029E-4</v>
      </c>
      <c r="H42" s="8">
        <f t="shared" si="5"/>
        <v>8.4063893570373915E-2</v>
      </c>
      <c r="I42">
        <f t="shared" si="3"/>
        <v>1.304024493758299E-4</v>
      </c>
    </row>
    <row r="43" spans="1:9">
      <c r="A43" s="3" t="s">
        <v>82</v>
      </c>
      <c r="B43">
        <v>4.13</v>
      </c>
      <c r="C43" s="4">
        <v>388</v>
      </c>
      <c r="D43">
        <f t="shared" si="0"/>
        <v>93.946731234866832</v>
      </c>
      <c r="E43" s="7">
        <f t="shared" si="2"/>
        <v>6.7181144953709073E-4</v>
      </c>
      <c r="F43" s="8">
        <f t="shared" si="4"/>
        <v>0.45575480959859271</v>
      </c>
      <c r="G43" s="7">
        <f t="shared" si="1"/>
        <v>4.106449512048402E-4</v>
      </c>
      <c r="H43" s="8">
        <f t="shared" si="5"/>
        <v>8.4474538521578754E-2</v>
      </c>
      <c r="I43">
        <f t="shared" si="3"/>
        <v>8.360083380301031E-4</v>
      </c>
    </row>
    <row r="44" spans="1:9">
      <c r="A44" s="3" t="s">
        <v>390</v>
      </c>
      <c r="B44">
        <v>26.35</v>
      </c>
      <c r="C44" s="4">
        <v>2448</v>
      </c>
      <c r="D44">
        <f t="shared" si="0"/>
        <v>92.903225806451601</v>
      </c>
      <c r="E44" s="7">
        <f t="shared" si="2"/>
        <v>4.238645434192779E-3</v>
      </c>
      <c r="F44" s="8">
        <f t="shared" si="4"/>
        <v>0.45999345503278549</v>
      </c>
      <c r="G44" s="7">
        <f t="shared" si="1"/>
        <v>2.6199744465490414E-3</v>
      </c>
      <c r="H44" s="8">
        <f t="shared" si="5"/>
        <v>8.7094512968127799E-2</v>
      </c>
      <c r="I44">
        <f t="shared" si="3"/>
        <v>1.4354052557860597E-4</v>
      </c>
    </row>
    <row r="45" spans="1:9">
      <c r="A45" s="3" t="s">
        <v>124</v>
      </c>
      <c r="B45">
        <v>4.51</v>
      </c>
      <c r="C45" s="4">
        <v>416</v>
      </c>
      <c r="D45">
        <f t="shared" si="0"/>
        <v>92.239467849223956</v>
      </c>
      <c r="E45" s="7">
        <f t="shared" si="2"/>
        <v>7.2029268816347876E-4</v>
      </c>
      <c r="F45" s="8">
        <f t="shared" si="4"/>
        <v>0.46071374772094897</v>
      </c>
      <c r="G45" s="7">
        <f t="shared" si="1"/>
        <v>4.4842826390649622E-4</v>
      </c>
      <c r="H45" s="8">
        <f t="shared" si="5"/>
        <v>8.7542941232034294E-2</v>
      </c>
      <c r="I45">
        <f t="shared" si="3"/>
        <v>2.1412486511335829E-3</v>
      </c>
    </row>
    <row r="46" spans="1:9">
      <c r="A46" s="3" t="s">
        <v>195</v>
      </c>
      <c r="B46">
        <v>67.09</v>
      </c>
      <c r="C46" s="4">
        <v>6149</v>
      </c>
      <c r="D46">
        <f t="shared" si="0"/>
        <v>91.653003428230733</v>
      </c>
      <c r="E46" s="7">
        <f t="shared" si="2"/>
        <v>1.064682629691642E-2</v>
      </c>
      <c r="F46" s="8">
        <f t="shared" si="4"/>
        <v>0.47136057401786541</v>
      </c>
      <c r="G46" s="7">
        <f t="shared" si="1"/>
        <v>6.6707432872476352E-3</v>
      </c>
      <c r="H46" s="8">
        <f t="shared" si="5"/>
        <v>9.4213684519281929E-2</v>
      </c>
      <c r="I46">
        <f t="shared" si="3"/>
        <v>1.5646711189874069E-4</v>
      </c>
    </row>
    <row r="47" spans="1:9">
      <c r="A47" s="3" t="s">
        <v>560</v>
      </c>
      <c r="B47">
        <v>4.87</v>
      </c>
      <c r="C47" s="4">
        <v>440</v>
      </c>
      <c r="D47">
        <f t="shared" si="0"/>
        <v>90.349075975359341</v>
      </c>
      <c r="E47" s="7">
        <f t="shared" si="2"/>
        <v>7.6184803555752554E-4</v>
      </c>
      <c r="F47" s="8">
        <f t="shared" si="4"/>
        <v>0.47212242205342292</v>
      </c>
      <c r="G47" s="7">
        <f t="shared" si="1"/>
        <v>4.8422298120280192E-4</v>
      </c>
      <c r="H47" s="8">
        <f t="shared" si="5"/>
        <v>9.4697907500484735E-2</v>
      </c>
      <c r="I47">
        <f t="shared" si="3"/>
        <v>2.8862530002669862E-4</v>
      </c>
    </row>
    <row r="48" spans="1:9">
      <c r="A48" s="3" t="s">
        <v>178</v>
      </c>
      <c r="B48">
        <v>8.81</v>
      </c>
      <c r="C48" s="4">
        <v>762</v>
      </c>
      <c r="D48">
        <f t="shared" si="0"/>
        <v>86.492622020431327</v>
      </c>
      <c r="E48" s="7">
        <f t="shared" si="2"/>
        <v>1.3193822797609874E-3</v>
      </c>
      <c r="F48" s="8">
        <f t="shared" si="4"/>
        <v>0.47344180433318389</v>
      </c>
      <c r="G48" s="7">
        <f t="shared" si="1"/>
        <v>8.7597627605681423E-4</v>
      </c>
      <c r="H48" s="8">
        <f t="shared" si="5"/>
        <v>9.5573883776541552E-2</v>
      </c>
      <c r="I48">
        <f t="shared" si="3"/>
        <v>6.2360496785098668E-4</v>
      </c>
    </row>
    <row r="49" spans="1:9">
      <c r="A49" s="3" t="s">
        <v>236</v>
      </c>
      <c r="B49">
        <v>18.899999999999999</v>
      </c>
      <c r="C49" s="4">
        <v>1608</v>
      </c>
      <c r="D49">
        <f t="shared" si="0"/>
        <v>85.07936507936509</v>
      </c>
      <c r="E49" s="7">
        <f t="shared" si="2"/>
        <v>2.7842082754011388E-3</v>
      </c>
      <c r="F49" s="8">
        <f t="shared" si="4"/>
        <v>0.47622601260858505</v>
      </c>
      <c r="G49" s="7">
        <f t="shared" si="1"/>
        <v>1.8792226580560483E-3</v>
      </c>
      <c r="H49" s="8">
        <f t="shared" si="5"/>
        <v>9.7453106434597606E-2</v>
      </c>
      <c r="I49">
        <f t="shared" si="3"/>
        <v>1.4892677838473922E-4</v>
      </c>
    </row>
    <row r="50" spans="1:9">
      <c r="A50" s="3" t="s">
        <v>346</v>
      </c>
      <c r="B50">
        <v>4.51</v>
      </c>
      <c r="C50" s="4">
        <v>383</v>
      </c>
      <c r="D50">
        <f t="shared" si="0"/>
        <v>84.922394678492239</v>
      </c>
      <c r="E50" s="7">
        <f t="shared" si="2"/>
        <v>6.6315408549666433E-4</v>
      </c>
      <c r="F50" s="8">
        <f t="shared" si="4"/>
        <v>0.47688916669408171</v>
      </c>
      <c r="G50" s="7">
        <f t="shared" si="1"/>
        <v>4.4842826390649622E-4</v>
      </c>
      <c r="H50" s="8">
        <f t="shared" si="5"/>
        <v>9.79015346985041E-2</v>
      </c>
      <c r="I50">
        <f t="shared" si="3"/>
        <v>1.0041304801221285E-4</v>
      </c>
    </row>
    <row r="51" spans="1:9">
      <c r="A51" s="3" t="s">
        <v>114</v>
      </c>
      <c r="B51">
        <v>3.04</v>
      </c>
      <c r="C51" s="4">
        <v>258</v>
      </c>
      <c r="D51">
        <f t="shared" si="0"/>
        <v>84.868421052631575</v>
      </c>
      <c r="E51" s="7">
        <f t="shared" si="2"/>
        <v>4.4671998448600361E-4</v>
      </c>
      <c r="F51" s="8">
        <f t="shared" si="4"/>
        <v>0.47733588667856769</v>
      </c>
      <c r="G51" s="7">
        <f t="shared" si="1"/>
        <v>3.0226650161324799E-4</v>
      </c>
      <c r="H51" s="8">
        <f t="shared" si="5"/>
        <v>9.8203801200117347E-2</v>
      </c>
      <c r="I51">
        <f t="shared" si="3"/>
        <v>1.9429544442563229E-4</v>
      </c>
    </row>
    <row r="52" spans="1:9">
      <c r="A52" s="3" t="s">
        <v>86</v>
      </c>
      <c r="B52">
        <v>5.86</v>
      </c>
      <c r="C52" s="4">
        <v>493</v>
      </c>
      <c r="D52">
        <f t="shared" si="0"/>
        <v>84.129692832764505</v>
      </c>
      <c r="E52" s="7">
        <f t="shared" si="2"/>
        <v>8.5361609438604571E-4</v>
      </c>
      <c r="F52" s="8">
        <f t="shared" si="4"/>
        <v>0.47818950277295375</v>
      </c>
      <c r="G52" s="7">
        <f t="shared" si="1"/>
        <v>5.8265845376764261E-4</v>
      </c>
      <c r="H52" s="8">
        <f t="shared" si="5"/>
        <v>9.8786459653884995E-2</v>
      </c>
      <c r="I52">
        <f t="shared" si="3"/>
        <v>2.6659990385316037E-3</v>
      </c>
    </row>
    <row r="53" spans="1:9">
      <c r="A53" s="3" t="s">
        <v>408</v>
      </c>
      <c r="B53">
        <v>80.02</v>
      </c>
      <c r="C53" s="4">
        <v>6657</v>
      </c>
      <c r="D53">
        <f t="shared" si="0"/>
        <v>83.191702074481384</v>
      </c>
      <c r="E53" s="7">
        <f t="shared" si="2"/>
        <v>1.1526414483423746E-2</v>
      </c>
      <c r="F53" s="8">
        <f t="shared" si="4"/>
        <v>0.48971591725637748</v>
      </c>
      <c r="G53" s="7">
        <f t="shared" si="1"/>
        <v>7.9563702168066134E-3</v>
      </c>
      <c r="H53" s="8">
        <f t="shared" si="5"/>
        <v>0.10674282987069161</v>
      </c>
      <c r="I53">
        <f t="shared" si="3"/>
        <v>7.9662599688654079E-5</v>
      </c>
    </row>
    <row r="54" spans="1:9">
      <c r="A54" s="3" t="s">
        <v>84</v>
      </c>
      <c r="B54">
        <v>2.38</v>
      </c>
      <c r="C54" s="4">
        <v>196</v>
      </c>
      <c r="D54">
        <f t="shared" si="0"/>
        <v>82.352941176470594</v>
      </c>
      <c r="E54" s="7">
        <f t="shared" si="2"/>
        <v>3.3936867038471594E-4</v>
      </c>
      <c r="F54" s="8">
        <f t="shared" si="4"/>
        <v>0.49005528592676217</v>
      </c>
      <c r="G54" s="7">
        <f t="shared" si="1"/>
        <v>2.3664285323668759E-4</v>
      </c>
      <c r="H54" s="8">
        <f t="shared" si="5"/>
        <v>0.1069794727239283</v>
      </c>
      <c r="I54">
        <f t="shared" si="3"/>
        <v>4.1526675877048835E-5</v>
      </c>
    </row>
    <row r="55" spans="1:9">
      <c r="A55" s="3" t="s">
        <v>116</v>
      </c>
      <c r="B55">
        <v>1.24</v>
      </c>
      <c r="C55" s="4">
        <v>102</v>
      </c>
      <c r="D55">
        <f t="shared" si="0"/>
        <v>82.258064516129039</v>
      </c>
      <c r="E55" s="7">
        <f t="shared" si="2"/>
        <v>1.7661022642469912E-4</v>
      </c>
      <c r="F55" s="8">
        <f t="shared" si="4"/>
        <v>0.49023189615318685</v>
      </c>
      <c r="G55" s="7">
        <f t="shared" si="1"/>
        <v>1.2329291513171959E-4</v>
      </c>
      <c r="H55" s="8">
        <f t="shared" si="5"/>
        <v>0.10710276563906002</v>
      </c>
      <c r="I55">
        <f t="shared" si="3"/>
        <v>1.0621729638107952E-3</v>
      </c>
    </row>
    <row r="56" spans="1:9">
      <c r="A56" s="3" t="s">
        <v>558</v>
      </c>
      <c r="B56">
        <v>31.58</v>
      </c>
      <c r="C56" s="4">
        <v>2573</v>
      </c>
      <c r="D56">
        <f t="shared" si="0"/>
        <v>81.475617479417352</v>
      </c>
      <c r="E56" s="7">
        <f t="shared" si="2"/>
        <v>4.4550795352034395E-3</v>
      </c>
      <c r="F56" s="8">
        <f t="shared" si="4"/>
        <v>0.49468697568839032</v>
      </c>
      <c r="G56" s="7">
        <f t="shared" si="1"/>
        <v>3.1399921450481487E-3</v>
      </c>
      <c r="H56" s="8">
        <f t="shared" si="5"/>
        <v>0.11024275778410816</v>
      </c>
      <c r="I56">
        <f t="shared" si="3"/>
        <v>6.1269048537641868E-5</v>
      </c>
    </row>
    <row r="57" spans="1:9">
      <c r="A57" s="3" t="s">
        <v>34</v>
      </c>
      <c r="B57">
        <v>1.82</v>
      </c>
      <c r="C57" s="4">
        <v>148</v>
      </c>
      <c r="D57">
        <f t="shared" si="0"/>
        <v>81.318681318681314</v>
      </c>
      <c r="E57" s="7">
        <f t="shared" si="2"/>
        <v>2.5625797559662223E-4</v>
      </c>
      <c r="F57" s="8">
        <f t="shared" si="4"/>
        <v>0.49494323366398696</v>
      </c>
      <c r="G57" s="7">
        <f t="shared" si="1"/>
        <v>1.8096218188687875E-4</v>
      </c>
      <c r="H57" s="8">
        <f t="shared" si="5"/>
        <v>0.11042371996599504</v>
      </c>
      <c r="I57">
        <f t="shared" si="3"/>
        <v>6.7379327733505662E-4</v>
      </c>
    </row>
    <row r="58" spans="1:9">
      <c r="A58" s="3" t="s">
        <v>410</v>
      </c>
      <c r="B58">
        <v>19.97</v>
      </c>
      <c r="C58" s="4">
        <v>1616</v>
      </c>
      <c r="D58">
        <f t="shared" si="0"/>
        <v>80.921382073109669</v>
      </c>
      <c r="E58" s="7">
        <f t="shared" si="2"/>
        <v>2.7980600578658213E-3</v>
      </c>
      <c r="F58" s="8">
        <f t="shared" si="4"/>
        <v>0.49774129372185277</v>
      </c>
      <c r="G58" s="7">
        <f t="shared" si="1"/>
        <v>1.9856125122422901E-3</v>
      </c>
      <c r="H58" s="8">
        <f t="shared" si="5"/>
        <v>0.11240933247823733</v>
      </c>
      <c r="I58">
        <f t="shared" si="3"/>
        <v>1.0106928212016281E-4</v>
      </c>
    </row>
    <row r="59" spans="1:9">
      <c r="A59" s="3" t="s">
        <v>207</v>
      </c>
      <c r="B59">
        <v>2.99</v>
      </c>
      <c r="C59" s="4">
        <v>241</v>
      </c>
      <c r="D59">
        <f t="shared" si="0"/>
        <v>80.602006688963201</v>
      </c>
      <c r="E59" s="7">
        <f t="shared" si="2"/>
        <v>4.1728494674855377E-4</v>
      </c>
      <c r="F59" s="8">
        <f t="shared" si="4"/>
        <v>0.4981585786686013</v>
      </c>
      <c r="G59" s="7">
        <f t="shared" si="1"/>
        <v>2.9729501309987225E-4</v>
      </c>
      <c r="H59" s="8">
        <f t="shared" si="5"/>
        <v>0.1127066274913372</v>
      </c>
      <c r="I59">
        <f t="shared" si="3"/>
        <v>1.7569309769510655E-4</v>
      </c>
    </row>
    <row r="60" spans="1:9">
      <c r="A60" s="3" t="s">
        <v>103</v>
      </c>
      <c r="B60">
        <v>5.19</v>
      </c>
      <c r="C60" s="4">
        <v>417</v>
      </c>
      <c r="D60">
        <f t="shared" si="0"/>
        <v>80.346820809248555</v>
      </c>
      <c r="E60" s="7">
        <f t="shared" si="2"/>
        <v>7.2202416097156402E-4</v>
      </c>
      <c r="F60" s="8">
        <f t="shared" si="4"/>
        <v>0.49888060282957286</v>
      </c>
      <c r="G60" s="7">
        <f t="shared" si="1"/>
        <v>5.1604050768840699E-4</v>
      </c>
      <c r="H60" s="8">
        <f t="shared" si="5"/>
        <v>0.1132226679990256</v>
      </c>
      <c r="I60">
        <f t="shared" si="3"/>
        <v>7.4024509595517485E-5</v>
      </c>
    </row>
    <row r="61" spans="1:9">
      <c r="A61" s="3" t="s">
        <v>45</v>
      </c>
      <c r="B61">
        <v>2.1800000000000002</v>
      </c>
      <c r="C61" s="4">
        <v>174</v>
      </c>
      <c r="D61">
        <f t="shared" si="0"/>
        <v>79.816513761467888</v>
      </c>
      <c r="E61" s="7">
        <f t="shared" si="2"/>
        <v>3.0127626860683969E-4</v>
      </c>
      <c r="F61" s="8">
        <f t="shared" si="4"/>
        <v>0.49918187909817968</v>
      </c>
      <c r="G61" s="7">
        <f t="shared" si="1"/>
        <v>2.1675689918318445E-4</v>
      </c>
      <c r="H61" s="8">
        <f t="shared" si="5"/>
        <v>0.11343942489820878</v>
      </c>
      <c r="I61">
        <f t="shared" si="3"/>
        <v>3.3429114804563939E-3</v>
      </c>
    </row>
    <row r="62" spans="1:9">
      <c r="A62" s="3" t="s">
        <v>274</v>
      </c>
      <c r="B62">
        <v>98.33</v>
      </c>
      <c r="C62" s="4">
        <v>7828</v>
      </c>
      <c r="D62">
        <f t="shared" si="0"/>
        <v>79.609478287399568</v>
      </c>
      <c r="E62" s="7">
        <f t="shared" si="2"/>
        <v>1.3553969141691614E-2</v>
      </c>
      <c r="F62" s="8">
        <f t="shared" si="4"/>
        <v>0.51273584823987128</v>
      </c>
      <c r="G62" s="7">
        <f t="shared" si="1"/>
        <v>9.776929310404827E-3</v>
      </c>
      <c r="H62" s="8">
        <f t="shared" si="5"/>
        <v>0.12321635420861361</v>
      </c>
      <c r="I62">
        <f t="shared" si="3"/>
        <v>2.0916789536450098E-3</v>
      </c>
    </row>
    <row r="63" spans="1:9">
      <c r="A63" s="3" t="s">
        <v>330</v>
      </c>
      <c r="B63">
        <v>61.4</v>
      </c>
      <c r="C63" s="4">
        <v>4868</v>
      </c>
      <c r="D63">
        <f t="shared" si="0"/>
        <v>79.283387622149846</v>
      </c>
      <c r="E63" s="7">
        <f t="shared" si="2"/>
        <v>8.4288096297591691E-3</v>
      </c>
      <c r="F63" s="8">
        <f t="shared" si="4"/>
        <v>0.5211646578696304</v>
      </c>
      <c r="G63" s="7">
        <f t="shared" si="1"/>
        <v>6.1049878944254695E-3</v>
      </c>
      <c r="H63" s="8">
        <f t="shared" si="5"/>
        <v>0.12932134210303908</v>
      </c>
      <c r="I63">
        <f t="shared" si="3"/>
        <v>3.0209592898440552E-4</v>
      </c>
    </row>
    <row r="64" spans="1:9">
      <c r="A64" s="3" t="s">
        <v>58</v>
      </c>
      <c r="B64">
        <v>8.82</v>
      </c>
      <c r="C64" s="4">
        <v>692</v>
      </c>
      <c r="D64">
        <f t="shared" si="0"/>
        <v>78.458049886621311</v>
      </c>
      <c r="E64" s="7">
        <f t="shared" si="2"/>
        <v>1.1981791831950175E-3</v>
      </c>
      <c r="F64" s="8">
        <f t="shared" si="4"/>
        <v>0.52236283705282538</v>
      </c>
      <c r="G64" s="7">
        <f t="shared" si="1"/>
        <v>8.7697057375948928E-4</v>
      </c>
      <c r="H64" s="8">
        <f t="shared" si="5"/>
        <v>0.13019831267679857</v>
      </c>
      <c r="I64">
        <f t="shared" si="3"/>
        <v>4.9703296014999565E-4</v>
      </c>
    </row>
    <row r="65" spans="1:9">
      <c r="A65" s="3" t="s">
        <v>504</v>
      </c>
      <c r="B65">
        <v>14.47</v>
      </c>
      <c r="C65" s="4">
        <v>1129</v>
      </c>
      <c r="D65">
        <f t="shared" si="0"/>
        <v>78.023496890117485</v>
      </c>
      <c r="E65" s="7">
        <f t="shared" si="2"/>
        <v>1.9548328003282872E-3</v>
      </c>
      <c r="F65" s="8">
        <f t="shared" si="4"/>
        <v>0.52431766985315365</v>
      </c>
      <c r="G65" s="7">
        <f t="shared" si="1"/>
        <v>1.4387487757709537E-3</v>
      </c>
      <c r="H65" s="8">
        <f t="shared" si="5"/>
        <v>0.13163706145256954</v>
      </c>
      <c r="I65">
        <f t="shared" si="3"/>
        <v>1.839539546604721E-3</v>
      </c>
    </row>
    <row r="66" spans="1:9">
      <c r="A66" s="3" t="s">
        <v>112</v>
      </c>
      <c r="B66">
        <v>52.8</v>
      </c>
      <c r="C66" s="4">
        <v>4006</v>
      </c>
      <c r="D66">
        <f t="shared" ref="D66:D129" si="6">C66/B66</f>
        <v>75.871212121212125</v>
      </c>
      <c r="E66" s="7">
        <f t="shared" si="2"/>
        <v>6.9362800691896535E-3</v>
      </c>
      <c r="F66" s="8">
        <f t="shared" si="4"/>
        <v>0.53125394992234332</v>
      </c>
      <c r="G66" s="7">
        <f t="shared" ref="G66:G129" si="7">B66/10057.35</f>
        <v>5.2498918701248337E-3</v>
      </c>
      <c r="H66" s="8">
        <f t="shared" si="5"/>
        <v>0.13688695332269438</v>
      </c>
      <c r="I66">
        <f t="shared" si="3"/>
        <v>4.378310532703461E-4</v>
      </c>
    </row>
    <row r="67" spans="1:9">
      <c r="A67" s="3" t="s">
        <v>465</v>
      </c>
      <c r="B67">
        <v>12.52</v>
      </c>
      <c r="C67" s="4">
        <v>943</v>
      </c>
      <c r="D67">
        <f t="shared" si="6"/>
        <v>75.319488817891383</v>
      </c>
      <c r="E67" s="7">
        <f t="shared" ref="E67:E130" si="8">C67/577543</f>
        <v>1.6327788580244242E-3</v>
      </c>
      <c r="F67" s="8">
        <f t="shared" si="4"/>
        <v>0.53288672878036769</v>
      </c>
      <c r="G67" s="7">
        <f t="shared" si="7"/>
        <v>1.2448607237492977E-3</v>
      </c>
      <c r="H67" s="8">
        <f t="shared" si="5"/>
        <v>0.13813181404644367</v>
      </c>
      <c r="I67">
        <f t="shared" ref="I67:I130" si="9">F67*H68-F68*H67</f>
        <v>7.7631289507552881E-4</v>
      </c>
    </row>
    <row r="68" spans="1:9">
      <c r="A68" s="3" t="s">
        <v>316</v>
      </c>
      <c r="B68">
        <v>22.05</v>
      </c>
      <c r="C68" s="4">
        <v>1639</v>
      </c>
      <c r="D68">
        <f t="shared" si="6"/>
        <v>74.331065759637184</v>
      </c>
      <c r="E68" s="7">
        <f t="shared" si="8"/>
        <v>2.8378839324517827E-3</v>
      </c>
      <c r="F68" s="8">
        <f t="shared" ref="F68:F131" si="10">F67+E68</f>
        <v>0.53572461271281946</v>
      </c>
      <c r="G68" s="7">
        <f t="shared" si="7"/>
        <v>2.1924264343987235E-3</v>
      </c>
      <c r="H68" s="8">
        <f t="shared" ref="H68:H131" si="11">H67+G68</f>
        <v>0.14032424048084241</v>
      </c>
      <c r="I68">
        <f t="shared" si="9"/>
        <v>1.0659101963707285E-4</v>
      </c>
    </row>
    <row r="69" spans="1:9">
      <c r="A69" s="3" t="s">
        <v>352</v>
      </c>
      <c r="B69">
        <v>3</v>
      </c>
      <c r="C69" s="4">
        <v>219</v>
      </c>
      <c r="D69">
        <f t="shared" si="6"/>
        <v>73</v>
      </c>
      <c r="E69" s="7">
        <f t="shared" si="8"/>
        <v>3.7919254497067751E-4</v>
      </c>
      <c r="F69" s="8">
        <f t="shared" si="10"/>
        <v>0.53610380525779011</v>
      </c>
      <c r="G69" s="7">
        <f t="shared" si="7"/>
        <v>2.9828931080254736E-4</v>
      </c>
      <c r="H69" s="8">
        <f t="shared" si="11"/>
        <v>0.14062252979164497</v>
      </c>
      <c r="I69">
        <f t="shared" si="9"/>
        <v>1.5242047176682039E-4</v>
      </c>
    </row>
    <row r="70" spans="1:9">
      <c r="A70" s="3" t="s">
        <v>493</v>
      </c>
      <c r="B70">
        <v>4.28</v>
      </c>
      <c r="C70" s="4">
        <v>311</v>
      </c>
      <c r="D70">
        <f t="shared" si="6"/>
        <v>72.663551401869157</v>
      </c>
      <c r="E70" s="7">
        <f t="shared" si="8"/>
        <v>5.3848804331452379E-4</v>
      </c>
      <c r="F70" s="8">
        <f t="shared" si="10"/>
        <v>0.53664229330110469</v>
      </c>
      <c r="G70" s="7">
        <f t="shared" si="7"/>
        <v>4.2555941674496763E-4</v>
      </c>
      <c r="H70" s="8">
        <f t="shared" si="11"/>
        <v>0.14104808920838993</v>
      </c>
      <c r="I70">
        <f t="shared" si="9"/>
        <v>7.4175678937936362E-4</v>
      </c>
    </row>
    <row r="71" spans="1:9">
      <c r="A71" s="3" t="s">
        <v>361</v>
      </c>
      <c r="B71">
        <v>20.68</v>
      </c>
      <c r="C71" s="4">
        <v>1481</v>
      </c>
      <c r="D71">
        <f t="shared" si="6"/>
        <v>71.61508704061896</v>
      </c>
      <c r="E71" s="7">
        <f t="shared" si="8"/>
        <v>2.5643112287743078E-3</v>
      </c>
      <c r="F71" s="8">
        <f t="shared" si="10"/>
        <v>0.53920660452987901</v>
      </c>
      <c r="G71" s="7">
        <f t="shared" si="7"/>
        <v>2.0562076491322267E-3</v>
      </c>
      <c r="H71" s="8">
        <f t="shared" si="11"/>
        <v>0.14310429685752216</v>
      </c>
      <c r="I71">
        <f t="shared" si="9"/>
        <v>1.0134896627801704E-4</v>
      </c>
    </row>
    <row r="72" spans="1:9">
      <c r="A72" s="3" t="s">
        <v>389</v>
      </c>
      <c r="B72">
        <v>2.75</v>
      </c>
      <c r="C72" s="4">
        <v>186</v>
      </c>
      <c r="D72">
        <f t="shared" si="6"/>
        <v>67.63636363636364</v>
      </c>
      <c r="E72" s="7">
        <f t="shared" si="8"/>
        <v>3.2205394230386307E-4</v>
      </c>
      <c r="F72" s="8">
        <f t="shared" si="10"/>
        <v>0.5395286584721829</v>
      </c>
      <c r="G72" s="7">
        <f t="shared" si="7"/>
        <v>2.7343186823566845E-4</v>
      </c>
      <c r="H72" s="8">
        <f t="shared" si="11"/>
        <v>0.14337772872575782</v>
      </c>
      <c r="I72">
        <f t="shared" si="9"/>
        <v>1.0697170073715873E-3</v>
      </c>
    </row>
    <row r="73" spans="1:9">
      <c r="A73" s="3" t="s">
        <v>67</v>
      </c>
      <c r="B73">
        <v>28.96</v>
      </c>
      <c r="C73" s="4">
        <v>1949</v>
      </c>
      <c r="D73">
        <f t="shared" si="6"/>
        <v>67.299723756906076</v>
      </c>
      <c r="E73" s="7">
        <f t="shared" si="8"/>
        <v>3.3746405029582214E-3</v>
      </c>
      <c r="F73" s="8">
        <f t="shared" si="10"/>
        <v>0.54290329897514111</v>
      </c>
      <c r="G73" s="7">
        <f t="shared" si="7"/>
        <v>2.8794861469472574E-3</v>
      </c>
      <c r="H73" s="8">
        <f t="shared" si="11"/>
        <v>0.14625721487270507</v>
      </c>
      <c r="I73">
        <f t="shared" si="9"/>
        <v>1.1371797853337168E-3</v>
      </c>
    </row>
    <row r="74" spans="1:9">
      <c r="A74" s="3" t="s">
        <v>545</v>
      </c>
      <c r="B74">
        <v>30.51</v>
      </c>
      <c r="C74" s="4">
        <v>2013</v>
      </c>
      <c r="D74">
        <f t="shared" si="6"/>
        <v>65.978367748279254</v>
      </c>
      <c r="E74" s="7">
        <f t="shared" si="8"/>
        <v>3.4854547626756794E-3</v>
      </c>
      <c r="F74" s="8">
        <f t="shared" si="10"/>
        <v>0.54638875373781681</v>
      </c>
      <c r="G74" s="7">
        <f t="shared" si="7"/>
        <v>3.0336022908619069E-3</v>
      </c>
      <c r="H74" s="8">
        <f t="shared" si="11"/>
        <v>0.14929081716356699</v>
      </c>
      <c r="I74">
        <f t="shared" si="9"/>
        <v>1.5905629587512071E-4</v>
      </c>
    </row>
    <row r="75" spans="1:9">
      <c r="A75" s="3" t="s">
        <v>536</v>
      </c>
      <c r="B75">
        <v>4.26</v>
      </c>
      <c r="C75" s="4">
        <v>280</v>
      </c>
      <c r="D75">
        <f t="shared" si="6"/>
        <v>65.727699530516432</v>
      </c>
      <c r="E75" s="7">
        <f t="shared" si="8"/>
        <v>4.8481238626387992E-4</v>
      </c>
      <c r="F75" s="8">
        <f t="shared" si="10"/>
        <v>0.54687356612408067</v>
      </c>
      <c r="G75" s="7">
        <f t="shared" si="7"/>
        <v>4.2357082133961726E-4</v>
      </c>
      <c r="H75" s="8">
        <f t="shared" si="11"/>
        <v>0.14971438798490661</v>
      </c>
      <c r="I75">
        <f t="shared" si="9"/>
        <v>2.1795945704794484E-4</v>
      </c>
    </row>
    <row r="76" spans="1:9">
      <c r="A76" s="3" t="s">
        <v>421</v>
      </c>
      <c r="B76">
        <v>5.82</v>
      </c>
      <c r="C76" s="4">
        <v>380</v>
      </c>
      <c r="D76">
        <f t="shared" si="6"/>
        <v>65.292096219931267</v>
      </c>
      <c r="E76" s="7">
        <f t="shared" si="8"/>
        <v>6.5795966707240844E-4</v>
      </c>
      <c r="F76" s="8">
        <f t="shared" si="10"/>
        <v>0.54753152579115305</v>
      </c>
      <c r="G76" s="7">
        <f t="shared" si="7"/>
        <v>5.7868126295694197E-4</v>
      </c>
      <c r="H76" s="8">
        <f t="shared" si="11"/>
        <v>0.15029306924786354</v>
      </c>
      <c r="I76">
        <f t="shared" si="9"/>
        <v>3.7024145540738573E-4</v>
      </c>
    </row>
    <row r="77" spans="1:9">
      <c r="A77" s="3" t="s">
        <v>468</v>
      </c>
      <c r="B77">
        <v>9.86</v>
      </c>
      <c r="C77" s="4">
        <v>640</v>
      </c>
      <c r="D77">
        <f t="shared" si="6"/>
        <v>64.908722109533471</v>
      </c>
      <c r="E77" s="7">
        <f t="shared" si="8"/>
        <v>1.1081425971745827E-3</v>
      </c>
      <c r="F77" s="8">
        <f t="shared" si="10"/>
        <v>0.54863966838832767</v>
      </c>
      <c r="G77" s="7">
        <f t="shared" si="7"/>
        <v>9.8037753483770575E-4</v>
      </c>
      <c r="H77" s="8">
        <f t="shared" si="11"/>
        <v>0.15127344678270124</v>
      </c>
      <c r="I77">
        <f t="shared" si="9"/>
        <v>1.3925224760337473E-3</v>
      </c>
    </row>
    <row r="78" spans="1:9">
      <c r="A78" s="3" t="s">
        <v>152</v>
      </c>
      <c r="B78">
        <v>36.82</v>
      </c>
      <c r="C78" s="4">
        <v>2352</v>
      </c>
      <c r="D78">
        <f t="shared" si="6"/>
        <v>63.878326996197721</v>
      </c>
      <c r="E78" s="7">
        <f t="shared" si="8"/>
        <v>4.0724240446165915E-3</v>
      </c>
      <c r="F78" s="8">
        <f t="shared" si="10"/>
        <v>0.55271209243294428</v>
      </c>
      <c r="G78" s="7">
        <f t="shared" si="7"/>
        <v>3.6610041412499317E-3</v>
      </c>
      <c r="H78" s="8">
        <f t="shared" si="11"/>
        <v>0.15493445092395117</v>
      </c>
      <c r="I78">
        <f t="shared" si="9"/>
        <v>1.6068028561508074E-3</v>
      </c>
    </row>
    <row r="79" spans="1:9">
      <c r="A79" s="3" t="s">
        <v>17</v>
      </c>
      <c r="B79">
        <v>42.33</v>
      </c>
      <c r="C79" s="4">
        <v>2682</v>
      </c>
      <c r="D79">
        <f t="shared" si="6"/>
        <v>63.359319631467045</v>
      </c>
      <c r="E79" s="7">
        <f t="shared" si="8"/>
        <v>4.6438100712847359E-3</v>
      </c>
      <c r="F79" s="8">
        <f t="shared" si="10"/>
        <v>0.55735590250422906</v>
      </c>
      <c r="G79" s="7">
        <f t="shared" si="7"/>
        <v>4.2088621754239434E-3</v>
      </c>
      <c r="H79" s="8">
        <f t="shared" si="11"/>
        <v>0.1591433130993751</v>
      </c>
      <c r="I79">
        <f t="shared" si="9"/>
        <v>4.8336381528300831E-4</v>
      </c>
    </row>
    <row r="80" spans="1:9">
      <c r="A80" s="3" t="s">
        <v>197</v>
      </c>
      <c r="B80">
        <v>12.7</v>
      </c>
      <c r="C80" s="4">
        <v>800</v>
      </c>
      <c r="D80">
        <f t="shared" si="6"/>
        <v>62.99212598425197</v>
      </c>
      <c r="E80" s="7">
        <f t="shared" si="8"/>
        <v>1.3851782464682284E-3</v>
      </c>
      <c r="F80" s="8">
        <f t="shared" si="10"/>
        <v>0.55874108075069728</v>
      </c>
      <c r="G80" s="7">
        <f t="shared" si="7"/>
        <v>1.2627580823974505E-3</v>
      </c>
      <c r="H80" s="8">
        <f t="shared" si="11"/>
        <v>0.16040607118177255</v>
      </c>
      <c r="I80">
        <f t="shared" si="9"/>
        <v>5.9864755372647516E-4</v>
      </c>
    </row>
    <row r="81" spans="1:9">
      <c r="A81" s="3" t="s">
        <v>144</v>
      </c>
      <c r="B81">
        <v>15.56</v>
      </c>
      <c r="C81" s="4">
        <v>957</v>
      </c>
      <c r="D81">
        <f t="shared" si="6"/>
        <v>61.503856041131101</v>
      </c>
      <c r="E81" s="7">
        <f t="shared" si="8"/>
        <v>1.6570194773376182E-3</v>
      </c>
      <c r="F81" s="8">
        <f t="shared" si="10"/>
        <v>0.56039810022803493</v>
      </c>
      <c r="G81" s="7">
        <f t="shared" si="7"/>
        <v>1.5471272253625458E-3</v>
      </c>
      <c r="H81" s="8">
        <f t="shared" si="11"/>
        <v>0.1619531984071351</v>
      </c>
      <c r="I81">
        <f t="shared" si="9"/>
        <v>3.4086114903759956E-4</v>
      </c>
    </row>
    <row r="82" spans="1:9">
      <c r="A82" s="3" t="s">
        <v>524</v>
      </c>
      <c r="B82">
        <v>8.84</v>
      </c>
      <c r="C82" s="4">
        <v>541</v>
      </c>
      <c r="D82">
        <f t="shared" si="6"/>
        <v>61.199095022624434</v>
      </c>
      <c r="E82" s="7">
        <f t="shared" si="8"/>
        <v>9.3672678917413937E-4</v>
      </c>
      <c r="F82" s="8">
        <f t="shared" si="10"/>
        <v>0.56133482701720905</v>
      </c>
      <c r="G82" s="7">
        <f t="shared" si="7"/>
        <v>8.7895916916483959E-4</v>
      </c>
      <c r="H82" s="8">
        <f t="shared" si="11"/>
        <v>0.16283215757629993</v>
      </c>
      <c r="I82">
        <f t="shared" si="9"/>
        <v>1.9502028254947401E-4</v>
      </c>
    </row>
    <row r="83" spans="1:9">
      <c r="A83" s="3" t="s">
        <v>289</v>
      </c>
      <c r="B83">
        <v>5.05</v>
      </c>
      <c r="C83" s="4">
        <v>308</v>
      </c>
      <c r="D83">
        <f t="shared" si="6"/>
        <v>60.990099009900995</v>
      </c>
      <c r="E83" s="7">
        <f t="shared" si="8"/>
        <v>5.332936248902679E-4</v>
      </c>
      <c r="F83" s="8">
        <f t="shared" si="10"/>
        <v>0.56186812064209934</v>
      </c>
      <c r="G83" s="7">
        <f t="shared" si="7"/>
        <v>5.0212033985095478E-4</v>
      </c>
      <c r="H83" s="8">
        <f t="shared" si="11"/>
        <v>0.16333427791615088</v>
      </c>
      <c r="I83">
        <f t="shared" si="9"/>
        <v>2.2641444707474645E-4</v>
      </c>
    </row>
    <row r="84" spans="1:9">
      <c r="A84" s="3" t="s">
        <v>35</v>
      </c>
      <c r="B84">
        <v>5.86</v>
      </c>
      <c r="C84" s="4">
        <v>357</v>
      </c>
      <c r="D84">
        <f t="shared" si="6"/>
        <v>60.921501706484641</v>
      </c>
      <c r="E84" s="7">
        <f t="shared" si="8"/>
        <v>6.1813579248644693E-4</v>
      </c>
      <c r="F84" s="8">
        <f t="shared" si="10"/>
        <v>0.56248625643458583</v>
      </c>
      <c r="G84" s="7">
        <f t="shared" si="7"/>
        <v>5.8265845376764261E-4</v>
      </c>
      <c r="H84" s="8">
        <f t="shared" si="11"/>
        <v>0.16391693636991853</v>
      </c>
      <c r="I84">
        <f t="shared" si="9"/>
        <v>1.1820897742450681E-3</v>
      </c>
    </row>
    <row r="85" spans="1:9">
      <c r="A85" s="3" t="s">
        <v>266</v>
      </c>
      <c r="B85">
        <v>30.58</v>
      </c>
      <c r="C85" s="4">
        <v>1861</v>
      </c>
      <c r="D85">
        <f t="shared" si="6"/>
        <v>60.856769130150425</v>
      </c>
      <c r="E85" s="7">
        <f t="shared" si="8"/>
        <v>3.222270895846716E-3</v>
      </c>
      <c r="F85" s="8">
        <f t="shared" si="10"/>
        <v>0.56570852733043253</v>
      </c>
      <c r="G85" s="7">
        <f t="shared" si="7"/>
        <v>3.0405623747806329E-3</v>
      </c>
      <c r="H85" s="8">
        <f t="shared" si="11"/>
        <v>0.16695749874469915</v>
      </c>
      <c r="I85">
        <f t="shared" si="9"/>
        <v>1.2406486310252429E-3</v>
      </c>
    </row>
    <row r="86" spans="1:9">
      <c r="A86" s="3" t="s">
        <v>415</v>
      </c>
      <c r="B86">
        <v>31.95</v>
      </c>
      <c r="C86" s="4">
        <v>1925</v>
      </c>
      <c r="D86">
        <f t="shared" si="6"/>
        <v>60.250391236306733</v>
      </c>
      <c r="E86" s="7">
        <f t="shared" si="8"/>
        <v>3.3330851555641743E-3</v>
      </c>
      <c r="F86" s="8">
        <f t="shared" si="10"/>
        <v>0.56904161248599672</v>
      </c>
      <c r="G86" s="7">
        <f t="shared" si="7"/>
        <v>3.1767811600471297E-3</v>
      </c>
      <c r="H86" s="8">
        <f t="shared" si="11"/>
        <v>0.17013427990474628</v>
      </c>
      <c r="I86">
        <f t="shared" si="9"/>
        <v>6.6137996867068893E-5</v>
      </c>
    </row>
    <row r="87" spans="1:9">
      <c r="A87" s="3" t="s">
        <v>105</v>
      </c>
      <c r="B87">
        <v>1.7</v>
      </c>
      <c r="C87" s="4">
        <v>102</v>
      </c>
      <c r="D87">
        <f t="shared" si="6"/>
        <v>60</v>
      </c>
      <c r="E87" s="7">
        <f t="shared" si="8"/>
        <v>1.7661022642469912E-4</v>
      </c>
      <c r="F87" s="8">
        <f t="shared" si="10"/>
        <v>0.5692182227124214</v>
      </c>
      <c r="G87" s="7">
        <f t="shared" si="7"/>
        <v>1.6903060945477685E-4</v>
      </c>
      <c r="H87" s="8">
        <f t="shared" si="11"/>
        <v>0.17030331051420106</v>
      </c>
      <c r="I87">
        <f t="shared" si="9"/>
        <v>1.6591096453881515E-4</v>
      </c>
    </row>
    <row r="88" spans="1:9">
      <c r="A88" s="3" t="s">
        <v>377</v>
      </c>
      <c r="B88">
        <v>4.26</v>
      </c>
      <c r="C88" s="4">
        <v>255</v>
      </c>
      <c r="D88">
        <f t="shared" si="6"/>
        <v>59.859154929577471</v>
      </c>
      <c r="E88" s="7">
        <f t="shared" si="8"/>
        <v>4.4152556606174778E-4</v>
      </c>
      <c r="F88" s="8">
        <f t="shared" si="10"/>
        <v>0.56965974827848309</v>
      </c>
      <c r="G88" s="7">
        <f t="shared" si="7"/>
        <v>4.2357082133961726E-4</v>
      </c>
      <c r="H88" s="8">
        <f t="shared" si="11"/>
        <v>0.17072688133554068</v>
      </c>
      <c r="I88">
        <f t="shared" si="9"/>
        <v>1.3479968720715302E-3</v>
      </c>
    </row>
    <row r="89" spans="1:9">
      <c r="A89" s="3" t="s">
        <v>71</v>
      </c>
      <c r="B89">
        <v>34.549999999999997</v>
      </c>
      <c r="C89" s="4">
        <v>2060</v>
      </c>
      <c r="D89">
        <f t="shared" si="6"/>
        <v>59.623733719247475</v>
      </c>
      <c r="E89" s="7">
        <f t="shared" si="8"/>
        <v>3.5668339846556879E-3</v>
      </c>
      <c r="F89" s="8">
        <f t="shared" si="10"/>
        <v>0.57322658226313883</v>
      </c>
      <c r="G89" s="7">
        <f t="shared" si="7"/>
        <v>3.4352985627426704E-3</v>
      </c>
      <c r="H89" s="8">
        <f t="shared" si="11"/>
        <v>0.17416217989828334</v>
      </c>
      <c r="I89">
        <f t="shared" si="9"/>
        <v>1.6372463655191238E-4</v>
      </c>
    </row>
    <row r="90" spans="1:9">
      <c r="A90" s="3" t="s">
        <v>343</v>
      </c>
      <c r="B90">
        <v>4.1900000000000004</v>
      </c>
      <c r="C90" s="4">
        <v>249</v>
      </c>
      <c r="D90">
        <f t="shared" si="6"/>
        <v>59.427207637231497</v>
      </c>
      <c r="E90" s="7">
        <f t="shared" si="8"/>
        <v>4.3113672921323606E-4</v>
      </c>
      <c r="F90" s="8">
        <f t="shared" si="10"/>
        <v>0.57365771899235207</v>
      </c>
      <c r="G90" s="7">
        <f t="shared" si="7"/>
        <v>4.1661073742089121E-4</v>
      </c>
      <c r="H90" s="8">
        <f t="shared" si="11"/>
        <v>0.17457879063570422</v>
      </c>
      <c r="I90">
        <f t="shared" si="9"/>
        <v>1.8847468746760465E-4</v>
      </c>
    </row>
    <row r="91" spans="1:9">
      <c r="A91" s="3" t="s">
        <v>445</v>
      </c>
      <c r="B91">
        <v>4.82</v>
      </c>
      <c r="C91" s="4">
        <v>286</v>
      </c>
      <c r="D91">
        <f t="shared" si="6"/>
        <v>59.336099585062236</v>
      </c>
      <c r="E91" s="7">
        <f t="shared" si="8"/>
        <v>4.9520122311239164E-4</v>
      </c>
      <c r="F91" s="8">
        <f t="shared" si="10"/>
        <v>0.57415292021546449</v>
      </c>
      <c r="G91" s="7">
        <f t="shared" si="7"/>
        <v>4.7925149268942613E-4</v>
      </c>
      <c r="H91" s="8">
        <f t="shared" si="11"/>
        <v>0.17505804212839365</v>
      </c>
      <c r="I91">
        <f t="shared" si="9"/>
        <v>4.2869828848343672E-4</v>
      </c>
    </row>
    <row r="92" spans="1:9">
      <c r="A92" s="3" t="s">
        <v>49</v>
      </c>
      <c r="B92">
        <v>10.95</v>
      </c>
      <c r="C92" s="4">
        <v>648</v>
      </c>
      <c r="D92">
        <f t="shared" si="6"/>
        <v>59.178082191780824</v>
      </c>
      <c r="E92" s="7">
        <f t="shared" si="8"/>
        <v>1.121994379639265E-3</v>
      </c>
      <c r="F92" s="8">
        <f t="shared" si="10"/>
        <v>0.57527491459510371</v>
      </c>
      <c r="G92" s="7">
        <f t="shared" si="7"/>
        <v>1.0887559844292979E-3</v>
      </c>
      <c r="H92" s="8">
        <f t="shared" si="11"/>
        <v>0.17614679811282294</v>
      </c>
      <c r="I92">
        <f t="shared" si="9"/>
        <v>2.6829392688088038E-4</v>
      </c>
    </row>
    <row r="93" spans="1:9">
      <c r="A93" s="3" t="s">
        <v>73</v>
      </c>
      <c r="B93">
        <v>6.85</v>
      </c>
      <c r="C93" s="4">
        <v>405</v>
      </c>
      <c r="D93">
        <f t="shared" si="6"/>
        <v>59.12408759124088</v>
      </c>
      <c r="E93" s="7">
        <f t="shared" si="8"/>
        <v>7.0124648727454058E-4</v>
      </c>
      <c r="F93" s="8">
        <f t="shared" si="10"/>
        <v>0.57597616108237826</v>
      </c>
      <c r="G93" s="7">
        <f t="shared" si="7"/>
        <v>6.8109392633248318E-4</v>
      </c>
      <c r="H93" s="8">
        <f t="shared" si="11"/>
        <v>0.17682789203915542</v>
      </c>
      <c r="I93">
        <f t="shared" si="9"/>
        <v>1.7644227665258444E-3</v>
      </c>
    </row>
    <row r="94" spans="1:9">
      <c r="A94" s="3" t="s">
        <v>270</v>
      </c>
      <c r="B94">
        <v>44.95</v>
      </c>
      <c r="C94" s="4">
        <v>2645</v>
      </c>
      <c r="D94">
        <f t="shared" si="6"/>
        <v>58.84315906562847</v>
      </c>
      <c r="E94" s="7">
        <f t="shared" si="8"/>
        <v>4.57974557738558E-3</v>
      </c>
      <c r="F94" s="8">
        <f t="shared" si="10"/>
        <v>0.58055590665976387</v>
      </c>
      <c r="G94" s="7">
        <f t="shared" si="7"/>
        <v>4.4693681735248356E-3</v>
      </c>
      <c r="H94" s="8">
        <f t="shared" si="11"/>
        <v>0.18129726021268025</v>
      </c>
      <c r="I94">
        <f t="shared" si="9"/>
        <v>1.5408060493750375E-4</v>
      </c>
    </row>
    <row r="95" spans="1:9">
      <c r="A95" s="3" t="s">
        <v>444</v>
      </c>
      <c r="B95">
        <v>3.92</v>
      </c>
      <c r="C95" s="4">
        <v>230</v>
      </c>
      <c r="D95">
        <f t="shared" si="6"/>
        <v>58.673469387755105</v>
      </c>
      <c r="E95" s="7">
        <f t="shared" si="8"/>
        <v>3.9823874585961564E-4</v>
      </c>
      <c r="F95" s="8">
        <f t="shared" si="10"/>
        <v>0.58095414540562351</v>
      </c>
      <c r="G95" s="7">
        <f t="shared" si="7"/>
        <v>3.8976469944866188E-4</v>
      </c>
      <c r="H95" s="8">
        <f t="shared" si="11"/>
        <v>0.1816870249121289</v>
      </c>
      <c r="I95">
        <f t="shared" si="9"/>
        <v>1.7994584203015335E-3</v>
      </c>
    </row>
    <row r="96" spans="1:9">
      <c r="A96" s="3" t="s">
        <v>260</v>
      </c>
      <c r="B96">
        <v>45.72</v>
      </c>
      <c r="C96" s="4">
        <v>2675</v>
      </c>
      <c r="D96">
        <f t="shared" si="6"/>
        <v>58.508311461067365</v>
      </c>
      <c r="E96" s="7">
        <f t="shared" si="8"/>
        <v>4.6316897616281386E-3</v>
      </c>
      <c r="F96" s="8">
        <f t="shared" si="10"/>
        <v>0.5855858351672516</v>
      </c>
      <c r="G96" s="7">
        <f t="shared" si="7"/>
        <v>4.545929096630822E-3</v>
      </c>
      <c r="H96" s="8">
        <f t="shared" si="11"/>
        <v>0.18623295400875972</v>
      </c>
      <c r="I96">
        <f t="shared" si="9"/>
        <v>2.1031303513353861E-4</v>
      </c>
    </row>
    <row r="97" spans="1:9">
      <c r="A97" s="3" t="s">
        <v>59</v>
      </c>
      <c r="B97">
        <v>5.34</v>
      </c>
      <c r="C97" s="4">
        <v>312</v>
      </c>
      <c r="D97">
        <f t="shared" si="6"/>
        <v>58.426966292134836</v>
      </c>
      <c r="E97" s="7">
        <f t="shared" si="8"/>
        <v>5.4021951612260905E-4</v>
      </c>
      <c r="F97" s="8">
        <f t="shared" si="10"/>
        <v>0.5861260546833742</v>
      </c>
      <c r="G97" s="7">
        <f t="shared" si="7"/>
        <v>5.3095497322853437E-4</v>
      </c>
      <c r="H97" s="8">
        <f t="shared" si="11"/>
        <v>0.18676390898198825</v>
      </c>
      <c r="I97">
        <f t="shared" si="9"/>
        <v>2.6000583042494474E-4</v>
      </c>
    </row>
    <row r="98" spans="1:9">
      <c r="A98" s="3" t="s">
        <v>387</v>
      </c>
      <c r="B98">
        <v>6.57</v>
      </c>
      <c r="C98" s="4">
        <v>380</v>
      </c>
      <c r="D98">
        <f t="shared" si="6"/>
        <v>57.838660578386602</v>
      </c>
      <c r="E98" s="7">
        <f t="shared" si="8"/>
        <v>6.5795966707240844E-4</v>
      </c>
      <c r="F98" s="8">
        <f t="shared" si="10"/>
        <v>0.58678401435044658</v>
      </c>
      <c r="G98" s="7">
        <f t="shared" si="7"/>
        <v>6.5325359065757874E-4</v>
      </c>
      <c r="H98" s="8">
        <f t="shared" si="11"/>
        <v>0.18741716257264582</v>
      </c>
      <c r="I98">
        <f t="shared" si="9"/>
        <v>8.2414176974951459E-5</v>
      </c>
    </row>
    <row r="99" spans="1:9">
      <c r="A99" s="3" t="s">
        <v>125</v>
      </c>
      <c r="B99">
        <v>2.08</v>
      </c>
      <c r="C99" s="4">
        <v>120</v>
      </c>
      <c r="D99">
        <f t="shared" si="6"/>
        <v>57.692307692307693</v>
      </c>
      <c r="E99" s="7">
        <f t="shared" si="8"/>
        <v>2.0777673697023425E-4</v>
      </c>
      <c r="F99" s="8">
        <f t="shared" si="10"/>
        <v>0.58699179108741684</v>
      </c>
      <c r="G99" s="7">
        <f t="shared" si="7"/>
        <v>2.0681392215643287E-4</v>
      </c>
      <c r="H99" s="8">
        <f t="shared" si="11"/>
        <v>0.18762397649480225</v>
      </c>
      <c r="I99">
        <f t="shared" si="9"/>
        <v>1.7830712779451363E-4</v>
      </c>
    </row>
    <row r="100" spans="1:9">
      <c r="A100" s="3" t="s">
        <v>576</v>
      </c>
      <c r="B100">
        <v>4.4800000000000004</v>
      </c>
      <c r="C100" s="4">
        <v>256</v>
      </c>
      <c r="D100">
        <f t="shared" si="6"/>
        <v>57.142857142857139</v>
      </c>
      <c r="E100" s="7">
        <f t="shared" si="8"/>
        <v>4.4325703886983309E-4</v>
      </c>
      <c r="F100" s="8">
        <f t="shared" si="10"/>
        <v>0.58743504812628666</v>
      </c>
      <c r="G100" s="7">
        <f t="shared" si="7"/>
        <v>4.454453707984708E-4</v>
      </c>
      <c r="H100" s="8">
        <f t="shared" si="11"/>
        <v>0.18806942186560072</v>
      </c>
      <c r="I100">
        <f t="shared" si="9"/>
        <v>6.0820118759774555E-4</v>
      </c>
    </row>
    <row r="101" spans="1:9">
      <c r="A101" s="3" t="s">
        <v>99</v>
      </c>
      <c r="B101">
        <v>15.28</v>
      </c>
      <c r="C101" s="4">
        <v>873</v>
      </c>
      <c r="D101">
        <f t="shared" si="6"/>
        <v>57.133507853403145</v>
      </c>
      <c r="E101" s="7">
        <f t="shared" si="8"/>
        <v>1.5115757614584543E-3</v>
      </c>
      <c r="F101" s="8">
        <f t="shared" si="10"/>
        <v>0.5889466238877451</v>
      </c>
      <c r="G101" s="7">
        <f t="shared" si="7"/>
        <v>1.5192868896876412E-3</v>
      </c>
      <c r="H101" s="8">
        <f t="shared" si="11"/>
        <v>0.18958870875528835</v>
      </c>
      <c r="I101">
        <f t="shared" si="9"/>
        <v>4.1526291960378159E-4</v>
      </c>
    </row>
    <row r="102" spans="1:9">
      <c r="A102" s="3" t="s">
        <v>334</v>
      </c>
      <c r="B102">
        <v>10.41</v>
      </c>
      <c r="C102" s="4">
        <v>592</v>
      </c>
      <c r="D102">
        <f t="shared" si="6"/>
        <v>56.868395773294907</v>
      </c>
      <c r="E102" s="7">
        <f t="shared" si="8"/>
        <v>1.0250319023864889E-3</v>
      </c>
      <c r="F102" s="8">
        <f t="shared" si="10"/>
        <v>0.58997165579013156</v>
      </c>
      <c r="G102" s="7">
        <f t="shared" si="7"/>
        <v>1.0350639084848394E-3</v>
      </c>
      <c r="H102" s="8">
        <f t="shared" si="11"/>
        <v>0.1906237726637732</v>
      </c>
      <c r="I102">
        <f t="shared" si="9"/>
        <v>1.3050301488522209E-4</v>
      </c>
    </row>
    <row r="103" spans="1:9">
      <c r="A103" s="3" t="s">
        <v>39</v>
      </c>
      <c r="B103">
        <v>3.26</v>
      </c>
      <c r="C103" s="4">
        <v>184</v>
      </c>
      <c r="D103">
        <f t="shared" si="6"/>
        <v>56.441717791411044</v>
      </c>
      <c r="E103" s="7">
        <f t="shared" si="8"/>
        <v>3.185909966876925E-4</v>
      </c>
      <c r="F103" s="8">
        <f t="shared" si="10"/>
        <v>0.59029024678681929</v>
      </c>
      <c r="G103" s="7">
        <f t="shared" si="7"/>
        <v>3.2414105107210148E-4</v>
      </c>
      <c r="H103" s="8">
        <f t="shared" si="11"/>
        <v>0.19094791371484529</v>
      </c>
      <c r="I103">
        <f t="shared" si="9"/>
        <v>2.0528632631827692E-4</v>
      </c>
    </row>
    <row r="104" spans="1:9">
      <c r="A104" s="3" t="s">
        <v>186</v>
      </c>
      <c r="B104">
        <v>5.12</v>
      </c>
      <c r="C104" s="4">
        <v>288</v>
      </c>
      <c r="D104">
        <f t="shared" si="6"/>
        <v>56.25</v>
      </c>
      <c r="E104" s="7">
        <f t="shared" si="8"/>
        <v>4.9866416872856216E-4</v>
      </c>
      <c r="F104" s="8">
        <f t="shared" si="10"/>
        <v>0.59078891095554786</v>
      </c>
      <c r="G104" s="7">
        <f t="shared" si="7"/>
        <v>5.0908042376968088E-4</v>
      </c>
      <c r="H104" s="8">
        <f t="shared" si="11"/>
        <v>0.19145699413861497</v>
      </c>
      <c r="I104">
        <f t="shared" si="9"/>
        <v>2.575646230848494E-3</v>
      </c>
    </row>
    <row r="105" spans="1:9">
      <c r="A105" s="3" t="s">
        <v>271</v>
      </c>
      <c r="B105">
        <v>64.05</v>
      </c>
      <c r="C105" s="4">
        <v>3580</v>
      </c>
      <c r="D105">
        <f t="shared" si="6"/>
        <v>55.893832943013273</v>
      </c>
      <c r="E105" s="7">
        <f t="shared" si="8"/>
        <v>6.1986726529453216E-3</v>
      </c>
      <c r="F105" s="8">
        <f t="shared" si="10"/>
        <v>0.59698758360849313</v>
      </c>
      <c r="G105" s="7">
        <f t="shared" si="7"/>
        <v>6.3684767856343862E-3</v>
      </c>
      <c r="H105" s="8">
        <f t="shared" si="11"/>
        <v>0.19782547092424935</v>
      </c>
      <c r="I105">
        <f t="shared" si="9"/>
        <v>1.6890208172734567E-4</v>
      </c>
    </row>
    <row r="106" spans="1:9">
      <c r="A106" s="3" t="s">
        <v>94</v>
      </c>
      <c r="B106">
        <v>4.1900000000000004</v>
      </c>
      <c r="C106" s="4">
        <v>233</v>
      </c>
      <c r="D106">
        <f t="shared" si="6"/>
        <v>55.60859188544152</v>
      </c>
      <c r="E106" s="7">
        <f t="shared" si="8"/>
        <v>4.0343316428387153E-4</v>
      </c>
      <c r="F106" s="8">
        <f t="shared" si="10"/>
        <v>0.59739101677277695</v>
      </c>
      <c r="G106" s="7">
        <f t="shared" si="7"/>
        <v>4.1661073742089121E-4</v>
      </c>
      <c r="H106" s="8">
        <f t="shared" si="11"/>
        <v>0.19824208166167023</v>
      </c>
      <c r="I106">
        <f t="shared" si="9"/>
        <v>1.3041511001805894E-4</v>
      </c>
    </row>
    <row r="107" spans="1:9">
      <c r="A107" s="3" t="s">
        <v>461</v>
      </c>
      <c r="B107">
        <v>3.23</v>
      </c>
      <c r="C107" s="4">
        <v>179</v>
      </c>
      <c r="D107">
        <f t="shared" si="6"/>
        <v>55.417956656346746</v>
      </c>
      <c r="E107" s="7">
        <f t="shared" si="8"/>
        <v>3.0993363264726609E-4</v>
      </c>
      <c r="F107" s="8">
        <f t="shared" si="10"/>
        <v>0.59770095040542426</v>
      </c>
      <c r="G107" s="7">
        <f t="shared" si="7"/>
        <v>3.21158157964076E-4</v>
      </c>
      <c r="H107" s="8">
        <f t="shared" si="11"/>
        <v>0.19856323981963431</v>
      </c>
      <c r="I107">
        <f t="shared" si="9"/>
        <v>1.7540937982976623E-4</v>
      </c>
    </row>
    <row r="108" spans="1:9">
      <c r="A108" s="3" t="s">
        <v>492</v>
      </c>
      <c r="B108">
        <v>4.34</v>
      </c>
      <c r="C108" s="4">
        <v>240</v>
      </c>
      <c r="D108">
        <f t="shared" si="6"/>
        <v>55.299539170506911</v>
      </c>
      <c r="E108" s="7">
        <f t="shared" si="8"/>
        <v>4.1555347394046851E-4</v>
      </c>
      <c r="F108" s="8">
        <f t="shared" si="10"/>
        <v>0.59811650387936477</v>
      </c>
      <c r="G108" s="7">
        <f t="shared" si="7"/>
        <v>4.3152520296101853E-4</v>
      </c>
      <c r="H108" s="8">
        <f t="shared" si="11"/>
        <v>0.19899476502259533</v>
      </c>
      <c r="I108">
        <f t="shared" si="9"/>
        <v>1.4275918697151668E-3</v>
      </c>
    </row>
    <row r="109" spans="1:9">
      <c r="A109" s="3" t="s">
        <v>407</v>
      </c>
      <c r="B109">
        <v>35.21</v>
      </c>
      <c r="C109" s="4">
        <v>1934</v>
      </c>
      <c r="D109">
        <f t="shared" si="6"/>
        <v>54.927577392786141</v>
      </c>
      <c r="E109" s="7">
        <f t="shared" si="8"/>
        <v>3.3486684108369421E-3</v>
      </c>
      <c r="F109" s="8">
        <f t="shared" si="10"/>
        <v>0.60146517229020169</v>
      </c>
      <c r="G109" s="7">
        <f t="shared" si="7"/>
        <v>3.5009222111192311E-3</v>
      </c>
      <c r="H109" s="8">
        <f t="shared" si="11"/>
        <v>0.20249568723371456</v>
      </c>
      <c r="I109">
        <f t="shared" si="9"/>
        <v>1.0470177566920397E-3</v>
      </c>
    </row>
    <row r="110" spans="1:9">
      <c r="A110" s="3" t="s">
        <v>315</v>
      </c>
      <c r="B110">
        <v>25.61</v>
      </c>
      <c r="C110" s="4">
        <v>1382</v>
      </c>
      <c r="D110">
        <f t="shared" si="6"/>
        <v>53.963295587661072</v>
      </c>
      <c r="E110" s="7">
        <f t="shared" si="8"/>
        <v>2.3928954207738645E-3</v>
      </c>
      <c r="F110" s="8">
        <f t="shared" si="10"/>
        <v>0.6038580677109755</v>
      </c>
      <c r="G110" s="7">
        <f t="shared" si="7"/>
        <v>2.5463964165510795E-3</v>
      </c>
      <c r="H110" s="8">
        <f t="shared" si="11"/>
        <v>0.20504208365026563</v>
      </c>
      <c r="I110">
        <f t="shared" si="9"/>
        <v>3.410943293515184E-4</v>
      </c>
    </row>
    <row r="111" spans="1:9">
      <c r="A111" s="3" t="s">
        <v>359</v>
      </c>
      <c r="B111">
        <v>8.33</v>
      </c>
      <c r="C111" s="4">
        <v>448</v>
      </c>
      <c r="D111">
        <f t="shared" si="6"/>
        <v>53.781512605042018</v>
      </c>
      <c r="E111" s="7">
        <f t="shared" si="8"/>
        <v>7.7569981802220783E-4</v>
      </c>
      <c r="F111" s="8">
        <f t="shared" si="10"/>
        <v>0.60463376752899767</v>
      </c>
      <c r="G111" s="7">
        <f t="shared" si="7"/>
        <v>8.2824998632840651E-4</v>
      </c>
      <c r="H111" s="8">
        <f t="shared" si="11"/>
        <v>0.20587033363659404</v>
      </c>
      <c r="I111">
        <f t="shared" si="9"/>
        <v>3.70589554205214E-4</v>
      </c>
    </row>
    <row r="112" spans="1:9">
      <c r="A112" s="3" t="s">
        <v>323</v>
      </c>
      <c r="B112">
        <v>9.0399999999999991</v>
      </c>
      <c r="C112" s="4">
        <v>485</v>
      </c>
      <c r="D112">
        <f t="shared" si="6"/>
        <v>53.650442477876112</v>
      </c>
      <c r="E112" s="7">
        <f t="shared" si="8"/>
        <v>8.3976431192136342E-4</v>
      </c>
      <c r="F112" s="8">
        <f t="shared" si="10"/>
        <v>0.60547353184091901</v>
      </c>
      <c r="G112" s="7">
        <f t="shared" si="7"/>
        <v>8.9884512321834265E-4</v>
      </c>
      <c r="H112" s="8">
        <f t="shared" si="11"/>
        <v>0.20676917875981238</v>
      </c>
      <c r="I112">
        <f t="shared" si="9"/>
        <v>2.4145752814391797E-4</v>
      </c>
    </row>
    <row r="113" spans="1:9">
      <c r="A113" s="3" t="s">
        <v>231</v>
      </c>
      <c r="B113">
        <v>5.89</v>
      </c>
      <c r="C113" s="4">
        <v>316</v>
      </c>
      <c r="D113">
        <f t="shared" si="6"/>
        <v>53.650254668930394</v>
      </c>
      <c r="E113" s="7">
        <f t="shared" si="8"/>
        <v>5.4714540735495019E-4</v>
      </c>
      <c r="F113" s="8">
        <f t="shared" si="10"/>
        <v>0.60602067724827391</v>
      </c>
      <c r="G113" s="7">
        <f t="shared" si="7"/>
        <v>5.8564134687566797E-4</v>
      </c>
      <c r="H113" s="8">
        <f t="shared" si="11"/>
        <v>0.20735482010668804</v>
      </c>
      <c r="I113">
        <f t="shared" si="9"/>
        <v>3.0359445733768586E-4</v>
      </c>
    </row>
    <row r="114" spans="1:9">
      <c r="A114" s="3" t="s">
        <v>350</v>
      </c>
      <c r="B114">
        <v>7.38</v>
      </c>
      <c r="C114" s="4">
        <v>393</v>
      </c>
      <c r="D114">
        <f t="shared" si="6"/>
        <v>53.252032520325201</v>
      </c>
      <c r="E114" s="7">
        <f t="shared" si="8"/>
        <v>6.8046881357751714E-4</v>
      </c>
      <c r="F114" s="8">
        <f t="shared" si="10"/>
        <v>0.60670114606185144</v>
      </c>
      <c r="G114" s="7">
        <f t="shared" si="7"/>
        <v>7.3379170457426657E-4</v>
      </c>
      <c r="H114" s="8">
        <f t="shared" si="11"/>
        <v>0.20808861181126231</v>
      </c>
      <c r="I114">
        <f t="shared" si="9"/>
        <v>6.9253607386912663E-4</v>
      </c>
    </row>
    <row r="115" spans="1:9">
      <c r="A115" s="3" t="s">
        <v>40</v>
      </c>
      <c r="B115">
        <v>16.79</v>
      </c>
      <c r="C115" s="4">
        <v>889</v>
      </c>
      <c r="D115">
        <f t="shared" si="6"/>
        <v>52.948183442525313</v>
      </c>
      <c r="E115" s="7">
        <f t="shared" si="8"/>
        <v>1.5392793263878188E-3</v>
      </c>
      <c r="F115" s="8">
        <f t="shared" si="10"/>
        <v>0.6082404253882393</v>
      </c>
      <c r="G115" s="7">
        <f t="shared" si="7"/>
        <v>1.66942584279159E-3</v>
      </c>
      <c r="H115" s="8">
        <f t="shared" si="11"/>
        <v>0.2097580376540539</v>
      </c>
      <c r="I115">
        <f t="shared" si="9"/>
        <v>4.3150573339301168E-4</v>
      </c>
    </row>
    <row r="116" spans="1:9">
      <c r="A116" s="3" t="s">
        <v>489</v>
      </c>
      <c r="B116">
        <v>10.45</v>
      </c>
      <c r="C116" s="4">
        <v>552</v>
      </c>
      <c r="D116">
        <f t="shared" si="6"/>
        <v>52.822966507177036</v>
      </c>
      <c r="E116" s="7">
        <f t="shared" si="8"/>
        <v>9.5577299006307755E-4</v>
      </c>
      <c r="F116" s="8">
        <f t="shared" si="10"/>
        <v>0.60919619837830241</v>
      </c>
      <c r="G116" s="7">
        <f t="shared" si="7"/>
        <v>1.03904109929554E-3</v>
      </c>
      <c r="H116" s="8">
        <f t="shared" si="11"/>
        <v>0.21079707875334944</v>
      </c>
      <c r="I116">
        <f t="shared" si="9"/>
        <v>2.6188079338118619E-4</v>
      </c>
    </row>
    <row r="117" spans="1:9">
      <c r="A117" s="3" t="s">
        <v>591</v>
      </c>
      <c r="B117">
        <v>6.33</v>
      </c>
      <c r="C117" s="4">
        <v>333</v>
      </c>
      <c r="D117">
        <f t="shared" si="6"/>
        <v>52.606635071090047</v>
      </c>
      <c r="E117" s="7">
        <f t="shared" si="8"/>
        <v>5.7658044509240004E-4</v>
      </c>
      <c r="F117" s="8">
        <f t="shared" si="10"/>
        <v>0.60977277882339476</v>
      </c>
      <c r="G117" s="7">
        <f t="shared" si="7"/>
        <v>6.2939044579337494E-4</v>
      </c>
      <c r="H117" s="8">
        <f t="shared" si="11"/>
        <v>0.21142646919914282</v>
      </c>
      <c r="I117">
        <f t="shared" si="9"/>
        <v>9.4671990778449899E-5</v>
      </c>
    </row>
    <row r="118" spans="1:9">
      <c r="A118" s="3" t="s">
        <v>367</v>
      </c>
      <c r="B118">
        <v>2.2799999999999998</v>
      </c>
      <c r="C118" s="4">
        <v>119</v>
      </c>
      <c r="D118">
        <f t="shared" si="6"/>
        <v>52.192982456140356</v>
      </c>
      <c r="E118" s="7">
        <f t="shared" si="8"/>
        <v>2.0604526416214897E-4</v>
      </c>
      <c r="F118" s="8">
        <f t="shared" si="10"/>
        <v>0.60997882408755688</v>
      </c>
      <c r="G118" s="7">
        <f t="shared" si="7"/>
        <v>2.2669987620993598E-4</v>
      </c>
      <c r="H118" s="8">
        <f t="shared" si="11"/>
        <v>0.21165316907535275</v>
      </c>
      <c r="I118">
        <f t="shared" si="9"/>
        <v>5.8096991420625299E-4</v>
      </c>
    </row>
    <row r="119" spans="1:9">
      <c r="A119" s="3" t="s">
        <v>550</v>
      </c>
      <c r="B119">
        <v>13.99</v>
      </c>
      <c r="C119" s="4">
        <v>730</v>
      </c>
      <c r="D119">
        <f t="shared" si="6"/>
        <v>52.180128663330947</v>
      </c>
      <c r="E119" s="7">
        <f t="shared" si="8"/>
        <v>1.2639751499022584E-3</v>
      </c>
      <c r="F119" s="8">
        <f t="shared" si="10"/>
        <v>0.61124279923745917</v>
      </c>
      <c r="G119" s="7">
        <f t="shared" si="7"/>
        <v>1.3910224860425461E-3</v>
      </c>
      <c r="H119" s="8">
        <f t="shared" si="11"/>
        <v>0.21304419156139531</v>
      </c>
      <c r="I119">
        <f t="shared" si="9"/>
        <v>5.6525274087823596E-4</v>
      </c>
    </row>
    <row r="120" spans="1:9">
      <c r="A120" s="3" t="s">
        <v>305</v>
      </c>
      <c r="B120">
        <v>13.61</v>
      </c>
      <c r="C120" s="4">
        <v>710</v>
      </c>
      <c r="D120">
        <f t="shared" si="6"/>
        <v>52.167523879500372</v>
      </c>
      <c r="E120" s="7">
        <f t="shared" si="8"/>
        <v>1.2293456937405526E-3</v>
      </c>
      <c r="F120" s="8">
        <f t="shared" si="10"/>
        <v>0.61247214493119972</v>
      </c>
      <c r="G120" s="7">
        <f t="shared" si="7"/>
        <v>1.3532391733408898E-3</v>
      </c>
      <c r="H120" s="8">
        <f t="shared" si="11"/>
        <v>0.21439743073473622</v>
      </c>
      <c r="I120">
        <f t="shared" si="9"/>
        <v>5.7893398342445668E-4</v>
      </c>
    </row>
    <row r="121" spans="1:9">
      <c r="A121" s="3" t="s">
        <v>324</v>
      </c>
      <c r="B121">
        <v>13.92</v>
      </c>
      <c r="C121" s="4">
        <v>724</v>
      </c>
      <c r="D121">
        <f t="shared" si="6"/>
        <v>52.011494252873561</v>
      </c>
      <c r="E121" s="7">
        <f t="shared" si="8"/>
        <v>1.2535863130537467E-3</v>
      </c>
      <c r="F121" s="8">
        <f t="shared" si="10"/>
        <v>0.61372573124425345</v>
      </c>
      <c r="G121" s="7">
        <f t="shared" si="7"/>
        <v>1.3840624021238198E-3</v>
      </c>
      <c r="H121" s="8">
        <f t="shared" si="11"/>
        <v>0.21578149313686004</v>
      </c>
      <c r="I121">
        <f t="shared" si="9"/>
        <v>1.1703338462737412E-3</v>
      </c>
    </row>
    <row r="122" spans="1:9">
      <c r="A122" s="3" t="s">
        <v>398</v>
      </c>
      <c r="B122">
        <v>28.13</v>
      </c>
      <c r="C122" s="4">
        <v>1462</v>
      </c>
      <c r="D122">
        <f t="shared" si="6"/>
        <v>51.972982580874515</v>
      </c>
      <c r="E122" s="7">
        <f t="shared" si="8"/>
        <v>2.5314132454206874E-3</v>
      </c>
      <c r="F122" s="8">
        <f t="shared" si="10"/>
        <v>0.61625714448967417</v>
      </c>
      <c r="G122" s="7">
        <f t="shared" si="7"/>
        <v>2.796959437625219E-3</v>
      </c>
      <c r="H122" s="8">
        <f t="shared" si="11"/>
        <v>0.21857845257448527</v>
      </c>
      <c r="I122">
        <f t="shared" si="9"/>
        <v>1.0036324730533508E-4</v>
      </c>
    </row>
    <row r="123" spans="1:9">
      <c r="A123" s="3" t="s">
        <v>416</v>
      </c>
      <c r="B123">
        <v>2.41</v>
      </c>
      <c r="C123" s="4">
        <v>125</v>
      </c>
      <c r="D123">
        <f t="shared" si="6"/>
        <v>51.867219917012449</v>
      </c>
      <c r="E123" s="7">
        <f t="shared" si="8"/>
        <v>2.1643410101066069E-4</v>
      </c>
      <c r="F123" s="8">
        <f t="shared" si="10"/>
        <v>0.61647357859068486</v>
      </c>
      <c r="G123" s="7">
        <f t="shared" si="7"/>
        <v>2.3962574634471307E-4</v>
      </c>
      <c r="H123" s="8">
        <f t="shared" si="11"/>
        <v>0.21881807832082997</v>
      </c>
      <c r="I123">
        <f t="shared" si="9"/>
        <v>1.0278177257287691E-3</v>
      </c>
    </row>
    <row r="124" spans="1:9">
      <c r="A124" s="3" t="s">
        <v>401</v>
      </c>
      <c r="B124">
        <v>24.68</v>
      </c>
      <c r="C124" s="4">
        <v>1280</v>
      </c>
      <c r="D124">
        <f t="shared" si="6"/>
        <v>51.863857374392218</v>
      </c>
      <c r="E124" s="7">
        <f t="shared" si="8"/>
        <v>2.2162851943491654E-3</v>
      </c>
      <c r="F124" s="8">
        <f t="shared" si="10"/>
        <v>0.61868986378503399</v>
      </c>
      <c r="G124" s="7">
        <f t="shared" si="7"/>
        <v>2.4539267302022896E-3</v>
      </c>
      <c r="H124" s="8">
        <f t="shared" si="11"/>
        <v>0.22127200505103226</v>
      </c>
      <c r="I124">
        <f t="shared" si="9"/>
        <v>5.2615275237163917E-4</v>
      </c>
    </row>
    <row r="125" spans="1:9">
      <c r="A125" s="3" t="s">
        <v>543</v>
      </c>
      <c r="B125">
        <v>12.62</v>
      </c>
      <c r="C125" s="4">
        <v>653</v>
      </c>
      <c r="D125">
        <f t="shared" si="6"/>
        <v>51.743264659270999</v>
      </c>
      <c r="E125" s="7">
        <f t="shared" si="8"/>
        <v>1.1306517436796913E-3</v>
      </c>
      <c r="F125" s="8">
        <f t="shared" si="10"/>
        <v>0.61982051552871364</v>
      </c>
      <c r="G125" s="7">
        <f t="shared" si="7"/>
        <v>1.2548037007760493E-3</v>
      </c>
      <c r="H125" s="8">
        <f t="shared" si="11"/>
        <v>0.2225268087518083</v>
      </c>
      <c r="I125">
        <f t="shared" si="9"/>
        <v>8.6937311241142012E-4</v>
      </c>
    </row>
    <row r="126" spans="1:9">
      <c r="A126" s="3" t="s">
        <v>501</v>
      </c>
      <c r="B126">
        <v>20.84</v>
      </c>
      <c r="C126" s="4">
        <v>1077</v>
      </c>
      <c r="D126">
        <f t="shared" si="6"/>
        <v>51.67946257197697</v>
      </c>
      <c r="E126" s="7">
        <f t="shared" si="8"/>
        <v>1.8647962143078524E-3</v>
      </c>
      <c r="F126" s="8">
        <f t="shared" si="10"/>
        <v>0.62168531174302155</v>
      </c>
      <c r="G126" s="7">
        <f t="shared" si="7"/>
        <v>2.0721164123750292E-3</v>
      </c>
      <c r="H126" s="8">
        <f t="shared" si="11"/>
        <v>0.22459892516418334</v>
      </c>
      <c r="I126">
        <f t="shared" si="9"/>
        <v>5.2608024376843421E-5</v>
      </c>
    </row>
    <row r="127" spans="1:9">
      <c r="A127" s="3" t="s">
        <v>525</v>
      </c>
      <c r="B127">
        <v>1.26</v>
      </c>
      <c r="C127" s="4">
        <v>65</v>
      </c>
      <c r="D127">
        <f t="shared" si="6"/>
        <v>51.587301587301589</v>
      </c>
      <c r="E127" s="7">
        <f t="shared" si="8"/>
        <v>1.1254573252554355E-4</v>
      </c>
      <c r="F127" s="8">
        <f t="shared" si="10"/>
        <v>0.62179785747554706</v>
      </c>
      <c r="G127" s="7">
        <f t="shared" si="7"/>
        <v>1.252815105370699E-4</v>
      </c>
      <c r="H127" s="8">
        <f t="shared" si="11"/>
        <v>0.2247242066747204</v>
      </c>
      <c r="I127">
        <f t="shared" si="9"/>
        <v>4.4736275912957146E-4</v>
      </c>
    </row>
    <row r="128" spans="1:9">
      <c r="A128" s="3" t="s">
        <v>336</v>
      </c>
      <c r="B128">
        <v>10.71</v>
      </c>
      <c r="C128" s="4">
        <v>552</v>
      </c>
      <c r="D128">
        <f t="shared" si="6"/>
        <v>51.540616246498594</v>
      </c>
      <c r="E128" s="7">
        <f t="shared" si="8"/>
        <v>9.5577299006307755E-4</v>
      </c>
      <c r="F128" s="8">
        <f t="shared" si="10"/>
        <v>0.62275363046561016</v>
      </c>
      <c r="G128" s="7">
        <f t="shared" si="7"/>
        <v>1.0648928395650943E-3</v>
      </c>
      <c r="H128" s="8">
        <f t="shared" si="11"/>
        <v>0.2257890995142855</v>
      </c>
      <c r="I128">
        <f t="shared" si="9"/>
        <v>3.0942147747442528E-4</v>
      </c>
    </row>
    <row r="129" spans="1:9">
      <c r="A129" s="3" t="s">
        <v>584</v>
      </c>
      <c r="B129">
        <v>7.39</v>
      </c>
      <c r="C129" s="4">
        <v>379</v>
      </c>
      <c r="D129">
        <f t="shared" si="6"/>
        <v>51.285520974289582</v>
      </c>
      <c r="E129" s="7">
        <f t="shared" si="8"/>
        <v>6.5622819426432318E-4</v>
      </c>
      <c r="F129" s="8">
        <f t="shared" si="10"/>
        <v>0.62340985865987453</v>
      </c>
      <c r="G129" s="7">
        <f t="shared" si="7"/>
        <v>7.3478600227694173E-4</v>
      </c>
      <c r="H129" s="8">
        <f t="shared" si="11"/>
        <v>0.22652388551656244</v>
      </c>
      <c r="I129">
        <f t="shared" si="9"/>
        <v>4.277409122022402E-4</v>
      </c>
    </row>
    <row r="130" spans="1:9">
      <c r="A130" s="3" t="s">
        <v>96</v>
      </c>
      <c r="B130">
        <v>10.210000000000001</v>
      </c>
      <c r="C130" s="4">
        <v>523</v>
      </c>
      <c r="D130">
        <f t="shared" ref="D130:D193" si="12">C130/B130</f>
        <v>51.224289911851123</v>
      </c>
      <c r="E130" s="7">
        <f t="shared" si="8"/>
        <v>9.0556027862860426E-4</v>
      </c>
      <c r="F130" s="8">
        <f t="shared" si="10"/>
        <v>0.62431541893850317</v>
      </c>
      <c r="G130" s="7">
        <f t="shared" ref="G130:G193" si="13">B130/10057.35</f>
        <v>1.0151779544313364E-3</v>
      </c>
      <c r="H130" s="8">
        <f t="shared" si="11"/>
        <v>0.22753906347099379</v>
      </c>
      <c r="I130">
        <f t="shared" si="9"/>
        <v>1.1975507856283318E-3</v>
      </c>
    </row>
    <row r="131" spans="1:9">
      <c r="A131" s="3" t="s">
        <v>337</v>
      </c>
      <c r="B131">
        <v>28.52</v>
      </c>
      <c r="C131" s="4">
        <v>1454</v>
      </c>
      <c r="D131">
        <f t="shared" si="12"/>
        <v>50.981767180925665</v>
      </c>
      <c r="E131" s="7">
        <f t="shared" ref="E131:E194" si="14">C131/577543</f>
        <v>2.5175614629560049E-3</v>
      </c>
      <c r="F131" s="8">
        <f t="shared" si="10"/>
        <v>0.62683298040145918</v>
      </c>
      <c r="G131" s="7">
        <f t="shared" si="13"/>
        <v>2.8357370480295505E-3</v>
      </c>
      <c r="H131" s="8">
        <f t="shared" si="11"/>
        <v>0.23037480051902334</v>
      </c>
      <c r="I131">
        <f t="shared" ref="I131:I194" si="15">F131*H132-F132*H131</f>
        <v>3.2840654264584823E-4</v>
      </c>
    </row>
    <row r="132" spans="1:9">
      <c r="A132" s="3" t="s">
        <v>74</v>
      </c>
      <c r="B132">
        <v>7.81</v>
      </c>
      <c r="C132" s="4">
        <v>397</v>
      </c>
      <c r="D132">
        <f t="shared" si="12"/>
        <v>50.832266325224076</v>
      </c>
      <c r="E132" s="7">
        <f t="shared" si="14"/>
        <v>6.8739470480985829E-4</v>
      </c>
      <c r="F132" s="8">
        <f t="shared" ref="F132:F195" si="16">F131+E132</f>
        <v>0.62752037510626901</v>
      </c>
      <c r="G132" s="7">
        <f t="shared" si="13"/>
        <v>7.7654650578929828E-4</v>
      </c>
      <c r="H132" s="8">
        <f t="shared" ref="H132:H195" si="17">H131+G132</f>
        <v>0.23115134702481263</v>
      </c>
      <c r="I132">
        <f t="shared" si="15"/>
        <v>9.7607197992349848E-4</v>
      </c>
    </row>
    <row r="133" spans="1:9">
      <c r="A133" s="3" t="s">
        <v>430</v>
      </c>
      <c r="B133">
        <v>23.2</v>
      </c>
      <c r="C133" s="4">
        <v>1178</v>
      </c>
      <c r="D133">
        <f t="shared" si="12"/>
        <v>50.775862068965516</v>
      </c>
      <c r="E133" s="7">
        <f t="shared" si="14"/>
        <v>2.0396749679244663E-3</v>
      </c>
      <c r="F133" s="8">
        <f t="shared" si="16"/>
        <v>0.62956005007419347</v>
      </c>
      <c r="G133" s="7">
        <f t="shared" si="13"/>
        <v>2.3067706702063662E-3</v>
      </c>
      <c r="H133" s="8">
        <f t="shared" si="17"/>
        <v>0.23345811769501901</v>
      </c>
      <c r="I133">
        <f t="shared" si="15"/>
        <v>6.1987512267433487E-4</v>
      </c>
    </row>
    <row r="134" spans="1:9">
      <c r="A134" s="3" t="s">
        <v>282</v>
      </c>
      <c r="B134">
        <v>14.72</v>
      </c>
      <c r="C134" s="4">
        <v>746</v>
      </c>
      <c r="D134">
        <f t="shared" si="12"/>
        <v>50.679347826086953</v>
      </c>
      <c r="E134" s="7">
        <f t="shared" si="14"/>
        <v>1.291678714831623E-3</v>
      </c>
      <c r="F134" s="8">
        <f t="shared" si="16"/>
        <v>0.63085172878902507</v>
      </c>
      <c r="G134" s="7">
        <f t="shared" si="13"/>
        <v>1.4636062183378325E-3</v>
      </c>
      <c r="H134" s="8">
        <f t="shared" si="17"/>
        <v>0.23492172391335683</v>
      </c>
      <c r="I134">
        <f t="shared" si="15"/>
        <v>2.9700084340433808E-4</v>
      </c>
    </row>
    <row r="135" spans="1:9">
      <c r="A135" s="3" t="s">
        <v>45</v>
      </c>
      <c r="B135">
        <v>7.05</v>
      </c>
      <c r="C135" s="4">
        <v>357</v>
      </c>
      <c r="D135">
        <f t="shared" si="12"/>
        <v>50.638297872340424</v>
      </c>
      <c r="E135" s="7">
        <f t="shared" si="14"/>
        <v>6.1813579248644693E-4</v>
      </c>
      <c r="F135" s="8">
        <f t="shared" si="16"/>
        <v>0.63146986458151155</v>
      </c>
      <c r="G135" s="7">
        <f t="shared" si="13"/>
        <v>7.0097988038598635E-4</v>
      </c>
      <c r="H135" s="8">
        <f t="shared" si="17"/>
        <v>0.23562270379374281</v>
      </c>
      <c r="I135">
        <f t="shared" si="15"/>
        <v>8.0977347302224612E-5</v>
      </c>
    </row>
    <row r="136" spans="1:9">
      <c r="A136" s="3" t="s">
        <v>551</v>
      </c>
      <c r="B136">
        <v>1.92</v>
      </c>
      <c r="C136" s="4">
        <v>97</v>
      </c>
      <c r="D136">
        <f t="shared" si="12"/>
        <v>50.520833333333336</v>
      </c>
      <c r="E136" s="7">
        <f t="shared" si="14"/>
        <v>1.6795286238427268E-4</v>
      </c>
      <c r="F136" s="8">
        <f t="shared" si="16"/>
        <v>0.6316378174438958</v>
      </c>
      <c r="G136" s="7">
        <f t="shared" si="13"/>
        <v>1.909051589136303E-4</v>
      </c>
      <c r="H136" s="8">
        <f t="shared" si="17"/>
        <v>0.23581360895265643</v>
      </c>
      <c r="I136">
        <f t="shared" si="15"/>
        <v>3.9279826439289622E-4</v>
      </c>
    </row>
    <row r="137" spans="1:9">
      <c r="A137" s="3" t="s">
        <v>413</v>
      </c>
      <c r="B137">
        <v>9.31</v>
      </c>
      <c r="C137" s="4">
        <v>470</v>
      </c>
      <c r="D137">
        <f t="shared" si="12"/>
        <v>50.483351235230934</v>
      </c>
      <c r="E137" s="7">
        <f t="shared" si="14"/>
        <v>8.137922198000842E-4</v>
      </c>
      <c r="F137" s="8">
        <f t="shared" si="16"/>
        <v>0.63245160966369585</v>
      </c>
      <c r="G137" s="7">
        <f t="shared" si="13"/>
        <v>9.2569116119057204E-4</v>
      </c>
      <c r="H137" s="8">
        <f t="shared" si="17"/>
        <v>0.236739300113847</v>
      </c>
      <c r="I137">
        <f t="shared" si="15"/>
        <v>3.2218539502873456E-4</v>
      </c>
    </row>
    <row r="138" spans="1:9">
      <c r="A138" s="3" t="s">
        <v>117</v>
      </c>
      <c r="B138">
        <v>7.62</v>
      </c>
      <c r="C138" s="4">
        <v>383</v>
      </c>
      <c r="D138">
        <f t="shared" si="12"/>
        <v>50.262467191601047</v>
      </c>
      <c r="E138" s="7">
        <f t="shared" si="14"/>
        <v>6.6315408549666433E-4</v>
      </c>
      <c r="F138" s="8">
        <f t="shared" si="16"/>
        <v>0.63311476374919251</v>
      </c>
      <c r="G138" s="7">
        <f t="shared" si="13"/>
        <v>7.5765484943847038E-4</v>
      </c>
      <c r="H138" s="8">
        <f t="shared" si="17"/>
        <v>0.23749695496328546</v>
      </c>
      <c r="I138">
        <f t="shared" si="15"/>
        <v>3.5694476824862931E-4</v>
      </c>
    </row>
    <row r="139" spans="1:9">
      <c r="A139" s="3" t="s">
        <v>30</v>
      </c>
      <c r="B139">
        <v>8.44</v>
      </c>
      <c r="C139" s="4">
        <v>424</v>
      </c>
      <c r="D139">
        <f t="shared" si="12"/>
        <v>50.236966824644554</v>
      </c>
      <c r="E139" s="7">
        <f t="shared" si="14"/>
        <v>7.3414447062816106E-4</v>
      </c>
      <c r="F139" s="8">
        <f t="shared" si="16"/>
        <v>0.63384890821982065</v>
      </c>
      <c r="G139" s="7">
        <f t="shared" si="13"/>
        <v>8.3918726105783326E-4</v>
      </c>
      <c r="H139" s="8">
        <f t="shared" si="17"/>
        <v>0.23833614222434329</v>
      </c>
      <c r="I139">
        <f t="shared" si="15"/>
        <v>1.9860193761150891E-4</v>
      </c>
    </row>
    <row r="140" spans="1:9">
      <c r="A140" s="3" t="s">
        <v>382</v>
      </c>
      <c r="B140">
        <v>4.6900000000000004</v>
      </c>
      <c r="C140" s="4">
        <v>235</v>
      </c>
      <c r="D140">
        <f t="shared" si="12"/>
        <v>50.106609808102341</v>
      </c>
      <c r="E140" s="7">
        <f t="shared" si="14"/>
        <v>4.068961099000421E-4</v>
      </c>
      <c r="F140" s="8">
        <f t="shared" si="16"/>
        <v>0.63425580432972073</v>
      </c>
      <c r="G140" s="7">
        <f t="shared" si="13"/>
        <v>4.6632562255464913E-4</v>
      </c>
      <c r="H140" s="8">
        <f t="shared" si="17"/>
        <v>0.23880246784689793</v>
      </c>
      <c r="I140">
        <f t="shared" si="15"/>
        <v>1.3299990529315464E-3</v>
      </c>
    </row>
    <row r="141" spans="1:9">
      <c r="A141" s="3" t="s">
        <v>542</v>
      </c>
      <c r="B141">
        <v>31.39</v>
      </c>
      <c r="C141" s="4">
        <v>1571</v>
      </c>
      <c r="D141">
        <f t="shared" si="12"/>
        <v>50.047785919082507</v>
      </c>
      <c r="E141" s="7">
        <f t="shared" si="14"/>
        <v>2.7201437815019833E-3</v>
      </c>
      <c r="F141" s="8">
        <f t="shared" si="16"/>
        <v>0.63697594811122271</v>
      </c>
      <c r="G141" s="7">
        <f t="shared" si="13"/>
        <v>3.1211004886973208E-3</v>
      </c>
      <c r="H141" s="8">
        <f t="shared" si="17"/>
        <v>0.24192356833559525</v>
      </c>
      <c r="I141">
        <f t="shared" si="15"/>
        <v>2.0103261289491636E-3</v>
      </c>
    </row>
    <row r="142" spans="1:9">
      <c r="A142" s="3" t="s">
        <v>222</v>
      </c>
      <c r="B142">
        <v>47.37</v>
      </c>
      <c r="C142" s="4">
        <v>2363</v>
      </c>
      <c r="D142">
        <f t="shared" si="12"/>
        <v>49.883892759130255</v>
      </c>
      <c r="E142" s="7">
        <f t="shared" si="14"/>
        <v>4.0914702455055298E-3</v>
      </c>
      <c r="F142" s="8">
        <f t="shared" si="16"/>
        <v>0.6410674183567282</v>
      </c>
      <c r="G142" s="7">
        <f t="shared" si="13"/>
        <v>4.7099882175722233E-3</v>
      </c>
      <c r="H142" s="8">
        <f t="shared" si="17"/>
        <v>0.24663355655316749</v>
      </c>
      <c r="I142">
        <f t="shared" si="15"/>
        <v>1.5042114150035091E-3</v>
      </c>
    </row>
    <row r="143" spans="1:9">
      <c r="A143" s="3" t="s">
        <v>419</v>
      </c>
      <c r="B143">
        <v>35.39</v>
      </c>
      <c r="C143" s="4">
        <v>1760</v>
      </c>
      <c r="D143">
        <f t="shared" si="12"/>
        <v>49.731562588301777</v>
      </c>
      <c r="E143" s="7">
        <f t="shared" si="14"/>
        <v>3.0473921422301022E-3</v>
      </c>
      <c r="F143" s="8">
        <f t="shared" si="16"/>
        <v>0.64411481049895836</v>
      </c>
      <c r="G143" s="7">
        <f t="shared" si="13"/>
        <v>3.5188195697673842E-3</v>
      </c>
      <c r="H143" s="8">
        <f t="shared" si="17"/>
        <v>0.25015237612293489</v>
      </c>
      <c r="I143">
        <f t="shared" si="15"/>
        <v>2.9398104781244716E-4</v>
      </c>
    </row>
    <row r="144" spans="1:9">
      <c r="A144" s="3" t="s">
        <v>273</v>
      </c>
      <c r="B144">
        <v>6.91</v>
      </c>
      <c r="C144" s="4">
        <v>343</v>
      </c>
      <c r="D144">
        <f t="shared" si="12"/>
        <v>49.63820549927641</v>
      </c>
      <c r="E144" s="7">
        <f t="shared" si="14"/>
        <v>5.9389517317325286E-4</v>
      </c>
      <c r="F144" s="8">
        <f t="shared" si="16"/>
        <v>0.64470870567213157</v>
      </c>
      <c r="G144" s="7">
        <f t="shared" si="13"/>
        <v>6.8705971254853413E-4</v>
      </c>
      <c r="H144" s="8">
        <f t="shared" si="17"/>
        <v>0.2508394358354834</v>
      </c>
      <c r="I144">
        <f t="shared" si="15"/>
        <v>1.6459059848548119E-3</v>
      </c>
    </row>
    <row r="145" spans="1:9">
      <c r="A145" s="3" t="s">
        <v>555</v>
      </c>
      <c r="B145">
        <v>38.61</v>
      </c>
      <c r="C145" s="4">
        <v>1909</v>
      </c>
      <c r="D145">
        <f t="shared" si="12"/>
        <v>49.443149443149444</v>
      </c>
      <c r="E145" s="7">
        <f t="shared" si="14"/>
        <v>3.3053815906348098E-3</v>
      </c>
      <c r="F145" s="8">
        <f t="shared" si="16"/>
        <v>0.64801408726276633</v>
      </c>
      <c r="G145" s="7">
        <f t="shared" si="13"/>
        <v>3.8389834300287845E-3</v>
      </c>
      <c r="H145" s="8">
        <f t="shared" si="17"/>
        <v>0.25467841926551221</v>
      </c>
      <c r="I145">
        <f t="shared" si="15"/>
        <v>1.7913326345187497E-3</v>
      </c>
    </row>
    <row r="146" spans="1:9">
      <c r="A146" s="3" t="s">
        <v>154</v>
      </c>
      <c r="B146">
        <v>42.01</v>
      </c>
      <c r="C146" s="4">
        <v>2076</v>
      </c>
      <c r="D146">
        <f t="shared" si="12"/>
        <v>49.416805522494649</v>
      </c>
      <c r="E146" s="7">
        <f t="shared" si="14"/>
        <v>3.5945375495850525E-3</v>
      </c>
      <c r="F146" s="8">
        <f t="shared" si="16"/>
        <v>0.65160862481235138</v>
      </c>
      <c r="G146" s="7">
        <f t="shared" si="13"/>
        <v>4.1770446489383384E-3</v>
      </c>
      <c r="H146" s="8">
        <f t="shared" si="17"/>
        <v>0.25885546391445058</v>
      </c>
      <c r="I146">
        <f t="shared" si="15"/>
        <v>1.4543400605834811E-4</v>
      </c>
    </row>
    <row r="147" spans="1:9">
      <c r="A147" s="3" t="s">
        <v>28</v>
      </c>
      <c r="B147">
        <v>3.4</v>
      </c>
      <c r="C147" s="4">
        <v>167</v>
      </c>
      <c r="D147">
        <f t="shared" si="12"/>
        <v>49.117647058823529</v>
      </c>
      <c r="E147" s="7">
        <f t="shared" si="14"/>
        <v>2.8915595895024265E-4</v>
      </c>
      <c r="F147" s="8">
        <f t="shared" si="16"/>
        <v>0.65189778077130167</v>
      </c>
      <c r="G147" s="7">
        <f t="shared" si="13"/>
        <v>3.3806121890955369E-4</v>
      </c>
      <c r="H147" s="8">
        <f t="shared" si="17"/>
        <v>0.25919352513336014</v>
      </c>
      <c r="I147">
        <f t="shared" si="15"/>
        <v>1.6218609994933519E-4</v>
      </c>
    </row>
    <row r="148" spans="1:9">
      <c r="A148" s="3" t="s">
        <v>500</v>
      </c>
      <c r="B148">
        <v>3.79</v>
      </c>
      <c r="C148" s="4">
        <v>186</v>
      </c>
      <c r="D148">
        <f t="shared" si="12"/>
        <v>49.07651715039578</v>
      </c>
      <c r="E148" s="7">
        <f t="shared" si="14"/>
        <v>3.2205394230386307E-4</v>
      </c>
      <c r="F148" s="8">
        <f t="shared" si="16"/>
        <v>0.65221983471360556</v>
      </c>
      <c r="G148" s="7">
        <f t="shared" si="13"/>
        <v>3.7683882931388487E-4</v>
      </c>
      <c r="H148" s="8">
        <f t="shared" si="17"/>
        <v>0.25957036396267402</v>
      </c>
      <c r="I148">
        <f t="shared" si="15"/>
        <v>2.8049801989563083E-4</v>
      </c>
    </row>
    <row r="149" spans="1:9">
      <c r="A149" s="3" t="s">
        <v>118</v>
      </c>
      <c r="B149">
        <v>6.55</v>
      </c>
      <c r="C149" s="4">
        <v>321</v>
      </c>
      <c r="D149">
        <f t="shared" si="12"/>
        <v>49.007633587786259</v>
      </c>
      <c r="E149" s="7">
        <f t="shared" si="14"/>
        <v>5.558027713953766E-4</v>
      </c>
      <c r="F149" s="8">
        <f t="shared" si="16"/>
        <v>0.65277563748500089</v>
      </c>
      <c r="G149" s="7">
        <f t="shared" si="13"/>
        <v>6.5126499525222843E-4</v>
      </c>
      <c r="H149" s="8">
        <f t="shared" si="17"/>
        <v>0.26022162895792628</v>
      </c>
      <c r="I149">
        <f t="shared" si="15"/>
        <v>2.7332072694091769E-4</v>
      </c>
    </row>
    <row r="150" spans="1:9">
      <c r="A150" s="3" t="s">
        <v>17</v>
      </c>
      <c r="B150">
        <v>6.37</v>
      </c>
      <c r="C150" s="4">
        <v>311</v>
      </c>
      <c r="D150">
        <f t="shared" si="12"/>
        <v>48.822605965463104</v>
      </c>
      <c r="E150" s="7">
        <f t="shared" si="14"/>
        <v>5.3848804331452379E-4</v>
      </c>
      <c r="F150" s="8">
        <f t="shared" si="16"/>
        <v>0.65331412552831547</v>
      </c>
      <c r="G150" s="7">
        <f t="shared" si="13"/>
        <v>6.3336763660407558E-4</v>
      </c>
      <c r="H150" s="8">
        <f t="shared" si="17"/>
        <v>0.26085499659453038</v>
      </c>
      <c r="I150">
        <f t="shared" si="15"/>
        <v>3.5877754168908704E-4</v>
      </c>
    </row>
    <row r="151" spans="1:9">
      <c r="A151" s="3" t="s">
        <v>403</v>
      </c>
      <c r="B151">
        <v>8.36</v>
      </c>
      <c r="C151" s="4">
        <v>408</v>
      </c>
      <c r="D151">
        <f t="shared" si="12"/>
        <v>48.803827751196174</v>
      </c>
      <c r="E151" s="7">
        <f t="shared" si="14"/>
        <v>7.0644090569879647E-4</v>
      </c>
      <c r="F151" s="8">
        <f t="shared" si="16"/>
        <v>0.65402056643401429</v>
      </c>
      <c r="G151" s="7">
        <f t="shared" si="13"/>
        <v>8.3123287943643199E-4</v>
      </c>
      <c r="H151" s="8">
        <f t="shared" si="17"/>
        <v>0.2616862294739668</v>
      </c>
      <c r="I151">
        <f t="shared" si="15"/>
        <v>1.3551491364136303E-3</v>
      </c>
    </row>
    <row r="152" spans="1:9">
      <c r="A152" s="3" t="s">
        <v>566</v>
      </c>
      <c r="B152">
        <v>31.43</v>
      </c>
      <c r="C152" s="4">
        <v>1520</v>
      </c>
      <c r="D152">
        <f t="shared" si="12"/>
        <v>48.36143811644925</v>
      </c>
      <c r="E152" s="7">
        <f t="shared" si="14"/>
        <v>2.6318386682896338E-3</v>
      </c>
      <c r="F152" s="8">
        <f t="shared" si="16"/>
        <v>0.65665240510230394</v>
      </c>
      <c r="G152" s="7">
        <f t="shared" si="13"/>
        <v>3.1250776795080214E-3</v>
      </c>
      <c r="H152" s="8">
        <f t="shared" si="17"/>
        <v>0.26481130715347484</v>
      </c>
      <c r="I152">
        <f t="shared" si="15"/>
        <v>1.2345680795475267E-4</v>
      </c>
    </row>
    <row r="153" spans="1:9">
      <c r="A153" s="3" t="s">
        <v>585</v>
      </c>
      <c r="B153">
        <v>2.86</v>
      </c>
      <c r="C153" s="4">
        <v>138</v>
      </c>
      <c r="D153">
        <f t="shared" si="12"/>
        <v>48.251748251748253</v>
      </c>
      <c r="E153" s="7">
        <f t="shared" si="14"/>
        <v>2.3894324751576939E-4</v>
      </c>
      <c r="F153" s="8">
        <f t="shared" si="16"/>
        <v>0.65689134834981966</v>
      </c>
      <c r="G153" s="7">
        <f t="shared" si="13"/>
        <v>2.8436914296509514E-4</v>
      </c>
      <c r="H153" s="8">
        <f t="shared" si="17"/>
        <v>0.26509567629643993</v>
      </c>
      <c r="I153">
        <f t="shared" si="15"/>
        <v>1.9685306459793495E-4</v>
      </c>
    </row>
    <row r="154" spans="1:9">
      <c r="A154" s="3" t="s">
        <v>452</v>
      </c>
      <c r="B154">
        <v>4.5599999999999996</v>
      </c>
      <c r="C154" s="4">
        <v>220</v>
      </c>
      <c r="D154">
        <f t="shared" si="12"/>
        <v>48.245614035087726</v>
      </c>
      <c r="E154" s="7">
        <f t="shared" si="14"/>
        <v>3.8092401777876277E-4</v>
      </c>
      <c r="F154" s="8">
        <f t="shared" si="16"/>
        <v>0.65727227236759844</v>
      </c>
      <c r="G154" s="7">
        <f t="shared" si="13"/>
        <v>4.5339975241987196E-4</v>
      </c>
      <c r="H154" s="8">
        <f t="shared" si="17"/>
        <v>0.2655490760488598</v>
      </c>
      <c r="I154">
        <f t="shared" si="15"/>
        <v>6.960298447231672E-4</v>
      </c>
    </row>
    <row r="155" spans="1:9">
      <c r="A155" s="3" t="s">
        <v>132</v>
      </c>
      <c r="B155">
        <v>16.11</v>
      </c>
      <c r="C155" s="4">
        <v>776</v>
      </c>
      <c r="D155">
        <f t="shared" si="12"/>
        <v>48.168839230291745</v>
      </c>
      <c r="E155" s="7">
        <f t="shared" si="14"/>
        <v>1.3436228990741815E-3</v>
      </c>
      <c r="F155" s="8">
        <f t="shared" si="16"/>
        <v>0.65861589526667264</v>
      </c>
      <c r="G155" s="7">
        <f t="shared" si="13"/>
        <v>1.6018135990096794E-3</v>
      </c>
      <c r="H155" s="8">
        <f t="shared" si="17"/>
        <v>0.26715088964786948</v>
      </c>
      <c r="I155">
        <f t="shared" si="15"/>
        <v>5.7896636498822041E-4</v>
      </c>
    </row>
    <row r="156" spans="1:9">
      <c r="A156" s="3" t="s">
        <v>300</v>
      </c>
      <c r="B156">
        <v>13.39</v>
      </c>
      <c r="C156" s="4">
        <v>644</v>
      </c>
      <c r="D156">
        <f t="shared" si="12"/>
        <v>48.095593726661683</v>
      </c>
      <c r="E156" s="7">
        <f t="shared" si="14"/>
        <v>1.1150684884069237E-3</v>
      </c>
      <c r="F156" s="8">
        <f t="shared" si="16"/>
        <v>0.65973096375507956</v>
      </c>
      <c r="G156" s="7">
        <f t="shared" si="13"/>
        <v>1.3313646238820366E-3</v>
      </c>
      <c r="H156" s="8">
        <f t="shared" si="17"/>
        <v>0.26848225427175154</v>
      </c>
      <c r="I156">
        <f t="shared" si="15"/>
        <v>2.38904401346135E-4</v>
      </c>
    </row>
    <row r="157" spans="1:9">
      <c r="A157" s="3" t="s">
        <v>556</v>
      </c>
      <c r="B157">
        <v>5.52</v>
      </c>
      <c r="C157" s="4">
        <v>265</v>
      </c>
      <c r="D157">
        <f t="shared" si="12"/>
        <v>48.007246376811601</v>
      </c>
      <c r="E157" s="7">
        <f t="shared" si="14"/>
        <v>4.5884029414260065E-4</v>
      </c>
      <c r="F157" s="8">
        <f t="shared" si="16"/>
        <v>0.66018980404922212</v>
      </c>
      <c r="G157" s="7">
        <f t="shared" si="13"/>
        <v>5.4885233187668711E-4</v>
      </c>
      <c r="H157" s="8">
        <f t="shared" si="17"/>
        <v>0.26903110660362822</v>
      </c>
      <c r="I157">
        <f t="shared" si="15"/>
        <v>8.0467698089545237E-4</v>
      </c>
    </row>
    <row r="158" spans="1:9">
      <c r="A158" s="3" t="s">
        <v>602</v>
      </c>
      <c r="B158">
        <v>18.559999999999999</v>
      </c>
      <c r="C158" s="4">
        <v>888</v>
      </c>
      <c r="D158">
        <f t="shared" si="12"/>
        <v>47.844827586206897</v>
      </c>
      <c r="E158" s="7">
        <f t="shared" si="14"/>
        <v>1.5375478535797334E-3</v>
      </c>
      <c r="F158" s="8">
        <f t="shared" si="16"/>
        <v>0.66172735190280185</v>
      </c>
      <c r="G158" s="7">
        <f t="shared" si="13"/>
        <v>1.8454165361650929E-3</v>
      </c>
      <c r="H158" s="8">
        <f t="shared" si="17"/>
        <v>0.27087652313979332</v>
      </c>
      <c r="I158">
        <f t="shared" si="15"/>
        <v>1.5809308268319167E-3</v>
      </c>
    </row>
    <row r="159" spans="1:9">
      <c r="A159" s="3" t="s">
        <v>286</v>
      </c>
      <c r="B159">
        <v>36.409999999999997</v>
      </c>
      <c r="C159" s="4">
        <v>1737</v>
      </c>
      <c r="D159">
        <f t="shared" si="12"/>
        <v>47.706673990661912</v>
      </c>
      <c r="E159" s="7">
        <f t="shared" si="14"/>
        <v>3.0075682676441408E-3</v>
      </c>
      <c r="F159" s="8">
        <f t="shared" si="16"/>
        <v>0.664734920170446</v>
      </c>
      <c r="G159" s="7">
        <f t="shared" si="13"/>
        <v>3.6202379354402497E-3</v>
      </c>
      <c r="H159" s="8">
        <f t="shared" si="17"/>
        <v>0.27449676107523358</v>
      </c>
      <c r="I159">
        <f t="shared" si="15"/>
        <v>1.9906133677988769E-3</v>
      </c>
    </row>
    <row r="160" spans="1:9">
      <c r="A160" s="3" t="s">
        <v>229</v>
      </c>
      <c r="B160">
        <v>45.83</v>
      </c>
      <c r="C160" s="4">
        <v>2185</v>
      </c>
      <c r="D160">
        <f t="shared" si="12"/>
        <v>47.676194632336902</v>
      </c>
      <c r="E160" s="7">
        <f t="shared" si="14"/>
        <v>3.7832680856663488E-3</v>
      </c>
      <c r="F160" s="8">
        <f t="shared" si="16"/>
        <v>0.66851818825611231</v>
      </c>
      <c r="G160" s="7">
        <f t="shared" si="13"/>
        <v>4.5568663713602487E-3</v>
      </c>
      <c r="H160" s="8">
        <f t="shared" si="17"/>
        <v>0.27905362744659384</v>
      </c>
      <c r="I160">
        <f t="shared" si="15"/>
        <v>1.2929021006066743E-4</v>
      </c>
    </row>
    <row r="161" spans="1:9">
      <c r="A161" s="3" t="s">
        <v>495</v>
      </c>
      <c r="B161">
        <v>2.97</v>
      </c>
      <c r="C161" s="4">
        <v>141</v>
      </c>
      <c r="D161">
        <f t="shared" si="12"/>
        <v>47.474747474747474</v>
      </c>
      <c r="E161" s="7">
        <f t="shared" si="14"/>
        <v>2.4413766594002525E-4</v>
      </c>
      <c r="F161" s="8">
        <f t="shared" si="16"/>
        <v>0.66876232592205231</v>
      </c>
      <c r="G161" s="7">
        <f t="shared" si="13"/>
        <v>2.9530641769452194E-4</v>
      </c>
      <c r="H161" s="8">
        <f t="shared" si="17"/>
        <v>0.27934893386428838</v>
      </c>
      <c r="I161">
        <f t="shared" si="15"/>
        <v>3.0131462928545405E-4</v>
      </c>
    </row>
    <row r="162" spans="1:9">
      <c r="A162" s="3" t="s">
        <v>57</v>
      </c>
      <c r="B162">
        <v>6.91</v>
      </c>
      <c r="C162" s="4">
        <v>327</v>
      </c>
      <c r="D162">
        <f t="shared" si="12"/>
        <v>47.32272069464544</v>
      </c>
      <c r="E162" s="7">
        <f t="shared" si="14"/>
        <v>5.6619160824388838E-4</v>
      </c>
      <c r="F162" s="8">
        <f t="shared" si="16"/>
        <v>0.66932851753029621</v>
      </c>
      <c r="G162" s="7">
        <f t="shared" si="13"/>
        <v>6.8705971254853413E-4</v>
      </c>
      <c r="H162" s="8">
        <f t="shared" si="17"/>
        <v>0.28003599357683689</v>
      </c>
      <c r="I162">
        <f t="shared" si="15"/>
        <v>1.3319527067547632E-3</v>
      </c>
    </row>
    <row r="163" spans="1:9">
      <c r="A163" s="3" t="s">
        <v>166</v>
      </c>
      <c r="B163">
        <v>30.52</v>
      </c>
      <c r="C163" s="4">
        <v>1442</v>
      </c>
      <c r="D163">
        <f t="shared" si="12"/>
        <v>47.247706422018346</v>
      </c>
      <c r="E163" s="7">
        <f t="shared" si="14"/>
        <v>2.4967837892589818E-3</v>
      </c>
      <c r="F163" s="8">
        <f t="shared" si="16"/>
        <v>0.6718253013195552</v>
      </c>
      <c r="G163" s="7">
        <f t="shared" si="13"/>
        <v>3.0345965885645821E-3</v>
      </c>
      <c r="H163" s="8">
        <f t="shared" si="17"/>
        <v>0.28307059016540148</v>
      </c>
      <c r="I163">
        <f t="shared" si="15"/>
        <v>5.8886872431951343E-4</v>
      </c>
    </row>
    <row r="164" spans="1:9">
      <c r="A164" s="3" t="s">
        <v>253</v>
      </c>
      <c r="B164">
        <v>13.46</v>
      </c>
      <c r="C164" s="4">
        <v>633</v>
      </c>
      <c r="D164">
        <f t="shared" si="12"/>
        <v>47.028231797919759</v>
      </c>
      <c r="E164" s="7">
        <f t="shared" si="14"/>
        <v>1.0960222875179856E-3</v>
      </c>
      <c r="F164" s="8">
        <f t="shared" si="16"/>
        <v>0.67292132360707324</v>
      </c>
      <c r="G164" s="7">
        <f t="shared" si="13"/>
        <v>1.3383247078007626E-3</v>
      </c>
      <c r="H164" s="8">
        <f t="shared" si="17"/>
        <v>0.28440891487320225</v>
      </c>
      <c r="I164">
        <f t="shared" si="15"/>
        <v>7.7977708196486084E-4</v>
      </c>
    </row>
    <row r="165" spans="1:9">
      <c r="A165" s="3" t="s">
        <v>379</v>
      </c>
      <c r="B165">
        <v>17.8</v>
      </c>
      <c r="C165" s="4">
        <v>835</v>
      </c>
      <c r="D165">
        <f t="shared" si="12"/>
        <v>46.91011235955056</v>
      </c>
      <c r="E165" s="7">
        <f t="shared" si="14"/>
        <v>1.4457797947512133E-3</v>
      </c>
      <c r="F165" s="8">
        <f t="shared" si="16"/>
        <v>0.67436710340182449</v>
      </c>
      <c r="G165" s="7">
        <f t="shared" si="13"/>
        <v>1.7698499107617811E-3</v>
      </c>
      <c r="H165" s="8">
        <f t="shared" si="17"/>
        <v>0.28617876478396403</v>
      </c>
      <c r="I165">
        <f t="shared" si="15"/>
        <v>2.1744523939901117E-4</v>
      </c>
    </row>
    <row r="166" spans="1:9">
      <c r="A166" s="3" t="s">
        <v>458</v>
      </c>
      <c r="B166">
        <v>4.95</v>
      </c>
      <c r="C166" s="4">
        <v>231</v>
      </c>
      <c r="D166">
        <f t="shared" si="12"/>
        <v>46.666666666666664</v>
      </c>
      <c r="E166" s="7">
        <f t="shared" si="14"/>
        <v>3.9997021866770095E-4</v>
      </c>
      <c r="F166" s="8">
        <f t="shared" si="16"/>
        <v>0.67476707362049215</v>
      </c>
      <c r="G166" s="7">
        <f t="shared" si="13"/>
        <v>4.9217736282420319E-4</v>
      </c>
      <c r="H166" s="8">
        <f t="shared" si="17"/>
        <v>0.28667094214678823</v>
      </c>
      <c r="I166">
        <f t="shared" si="15"/>
        <v>4.9941383059465272E-4</v>
      </c>
    </row>
    <row r="167" spans="1:9">
      <c r="A167" s="3" t="s">
        <v>296</v>
      </c>
      <c r="B167">
        <v>11.35</v>
      </c>
      <c r="C167" s="4">
        <v>528</v>
      </c>
      <c r="D167">
        <f t="shared" si="12"/>
        <v>46.519823788546255</v>
      </c>
      <c r="E167" s="7">
        <f t="shared" si="14"/>
        <v>9.1421764266903067E-4</v>
      </c>
      <c r="F167" s="8">
        <f t="shared" si="16"/>
        <v>0.67568129126316123</v>
      </c>
      <c r="G167" s="7">
        <f t="shared" si="13"/>
        <v>1.1285278925363042E-3</v>
      </c>
      <c r="H167" s="8">
        <f t="shared" si="17"/>
        <v>0.28779947003932455</v>
      </c>
      <c r="I167">
        <f t="shared" si="15"/>
        <v>4.0108293486593172E-3</v>
      </c>
    </row>
    <row r="168" spans="1:9">
      <c r="A168" s="3" t="s">
        <v>48</v>
      </c>
      <c r="B168">
        <v>91.12</v>
      </c>
      <c r="C168" s="4">
        <v>4236</v>
      </c>
      <c r="D168">
        <f t="shared" si="12"/>
        <v>46.488147497805087</v>
      </c>
      <c r="E168" s="7">
        <f t="shared" si="14"/>
        <v>7.3345188150492693E-3</v>
      </c>
      <c r="F168" s="8">
        <f t="shared" si="16"/>
        <v>0.68301581007821055</v>
      </c>
      <c r="G168" s="7">
        <f t="shared" si="13"/>
        <v>9.060040666776039E-3</v>
      </c>
      <c r="H168" s="8">
        <f t="shared" si="17"/>
        <v>0.29685951070610056</v>
      </c>
      <c r="I168">
        <f t="shared" si="15"/>
        <v>1.1489097274833271E-4</v>
      </c>
    </row>
    <row r="169" spans="1:9">
      <c r="A169" s="3" t="s">
        <v>512</v>
      </c>
      <c r="B169">
        <v>2.6</v>
      </c>
      <c r="C169" s="4">
        <v>120</v>
      </c>
      <c r="D169">
        <f t="shared" si="12"/>
        <v>46.153846153846153</v>
      </c>
      <c r="E169" s="7">
        <f t="shared" si="14"/>
        <v>2.0777673697023425E-4</v>
      </c>
      <c r="F169" s="8">
        <f t="shared" si="16"/>
        <v>0.68322358681518081</v>
      </c>
      <c r="G169" s="7">
        <f t="shared" si="13"/>
        <v>2.5851740269554108E-4</v>
      </c>
      <c r="H169" s="8">
        <f t="shared" si="17"/>
        <v>0.29711802810879612</v>
      </c>
      <c r="I169">
        <f t="shared" si="15"/>
        <v>3.1172915756233488E-4</v>
      </c>
    </row>
    <row r="170" spans="1:9">
      <c r="A170" s="3" t="s">
        <v>441</v>
      </c>
      <c r="B170">
        <v>7.05</v>
      </c>
      <c r="C170" s="4">
        <v>325</v>
      </c>
      <c r="D170">
        <f t="shared" si="12"/>
        <v>46.099290780141843</v>
      </c>
      <c r="E170" s="7">
        <f t="shared" si="14"/>
        <v>5.6272866262771775E-4</v>
      </c>
      <c r="F170" s="8">
        <f t="shared" si="16"/>
        <v>0.68378631547780855</v>
      </c>
      <c r="G170" s="7">
        <f t="shared" si="13"/>
        <v>7.0097988038598635E-4</v>
      </c>
      <c r="H170" s="8">
        <f t="shared" si="17"/>
        <v>0.29781900798918209</v>
      </c>
      <c r="I170">
        <f t="shared" si="15"/>
        <v>2.091715458439336E-4</v>
      </c>
    </row>
    <row r="171" spans="1:9">
      <c r="A171" s="3" t="s">
        <v>616</v>
      </c>
      <c r="B171">
        <v>4.7300000000000004</v>
      </c>
      <c r="C171" s="4">
        <v>218</v>
      </c>
      <c r="D171">
        <f t="shared" si="12"/>
        <v>46.088794926004226</v>
      </c>
      <c r="E171" s="7">
        <f t="shared" si="14"/>
        <v>3.774610721625922E-4</v>
      </c>
      <c r="F171" s="8">
        <f t="shared" si="16"/>
        <v>0.68416377654997118</v>
      </c>
      <c r="G171" s="7">
        <f t="shared" si="13"/>
        <v>4.7030281336534976E-4</v>
      </c>
      <c r="H171" s="8">
        <f t="shared" si="17"/>
        <v>0.29828931080254745</v>
      </c>
      <c r="I171">
        <f t="shared" si="15"/>
        <v>1.7334000973347197E-3</v>
      </c>
    </row>
    <row r="172" spans="1:9">
      <c r="A172" s="3" t="s">
        <v>380</v>
      </c>
      <c r="B172">
        <v>39.14</v>
      </c>
      <c r="C172" s="4">
        <v>1799</v>
      </c>
      <c r="D172">
        <f t="shared" si="12"/>
        <v>45.963208993357178</v>
      </c>
      <c r="E172" s="7">
        <f t="shared" si="14"/>
        <v>3.1149195817454286E-3</v>
      </c>
      <c r="F172" s="8">
        <f t="shared" si="16"/>
        <v>0.68727869613171666</v>
      </c>
      <c r="G172" s="7">
        <f t="shared" si="13"/>
        <v>3.891681208270568E-3</v>
      </c>
      <c r="H172" s="8">
        <f t="shared" si="17"/>
        <v>0.30218099201081799</v>
      </c>
      <c r="I172">
        <f t="shared" si="15"/>
        <v>3.5655657167835142E-4</v>
      </c>
    </row>
    <row r="173" spans="1:9">
      <c r="A173" s="3" t="s">
        <v>455</v>
      </c>
      <c r="B173">
        <v>8.02</v>
      </c>
      <c r="C173" s="4">
        <v>366</v>
      </c>
      <c r="D173">
        <f t="shared" si="12"/>
        <v>45.635910224438902</v>
      </c>
      <c r="E173" s="7">
        <f t="shared" si="14"/>
        <v>6.3371904775921448E-4</v>
      </c>
      <c r="F173" s="8">
        <f t="shared" si="16"/>
        <v>0.68791241517947588</v>
      </c>
      <c r="G173" s="7">
        <f t="shared" si="13"/>
        <v>7.974267575454766E-4</v>
      </c>
      <c r="H173" s="8">
        <f t="shared" si="17"/>
        <v>0.30297841876836346</v>
      </c>
      <c r="I173">
        <f t="shared" si="15"/>
        <v>1.218383254391886E-4</v>
      </c>
    </row>
    <row r="174" spans="1:9">
      <c r="A174" s="3" t="s">
        <v>18</v>
      </c>
      <c r="B174">
        <v>2.74</v>
      </c>
      <c r="C174" s="4">
        <v>125</v>
      </c>
      <c r="D174">
        <f t="shared" si="12"/>
        <v>45.620437956204377</v>
      </c>
      <c r="E174" s="7">
        <f t="shared" si="14"/>
        <v>2.1643410101066069E-4</v>
      </c>
      <c r="F174" s="8">
        <f t="shared" si="16"/>
        <v>0.68812884928048657</v>
      </c>
      <c r="G174" s="7">
        <f t="shared" si="13"/>
        <v>2.7243757053299329E-4</v>
      </c>
      <c r="H174" s="8">
        <f t="shared" si="17"/>
        <v>0.30325085633889642</v>
      </c>
      <c r="I174">
        <f t="shared" si="15"/>
        <v>7.0958053494102336E-4</v>
      </c>
    </row>
    <row r="175" spans="1:9">
      <c r="A175" s="3" t="s">
        <v>515</v>
      </c>
      <c r="B175">
        <v>15.95</v>
      </c>
      <c r="C175" s="4">
        <v>727</v>
      </c>
      <c r="D175">
        <f t="shared" si="12"/>
        <v>45.579937304075237</v>
      </c>
      <c r="E175" s="7">
        <f t="shared" si="14"/>
        <v>1.2587807314780024E-3</v>
      </c>
      <c r="F175" s="8">
        <f t="shared" si="16"/>
        <v>0.68938763001196457</v>
      </c>
      <c r="G175" s="7">
        <f t="shared" si="13"/>
        <v>1.5859048357668769E-3</v>
      </c>
      <c r="H175" s="8">
        <f t="shared" si="17"/>
        <v>0.3048367611746633</v>
      </c>
      <c r="I175">
        <f t="shared" si="15"/>
        <v>1.3063916241179419E-4</v>
      </c>
    </row>
    <row r="176" spans="1:9">
      <c r="A176" s="3" t="s">
        <v>485</v>
      </c>
      <c r="B176">
        <v>2.93</v>
      </c>
      <c r="C176" s="4">
        <v>133</v>
      </c>
      <c r="D176">
        <f t="shared" si="12"/>
        <v>45.392491467576789</v>
      </c>
      <c r="E176" s="7">
        <f t="shared" si="14"/>
        <v>2.3028588347534295E-4</v>
      </c>
      <c r="F176" s="8">
        <f t="shared" si="16"/>
        <v>0.68961791589543986</v>
      </c>
      <c r="G176" s="7">
        <f t="shared" si="13"/>
        <v>2.913292268838213E-4</v>
      </c>
      <c r="H176" s="8">
        <f t="shared" si="17"/>
        <v>0.30512809040154709</v>
      </c>
      <c r="I176">
        <f t="shared" si="15"/>
        <v>3.6572670894577386E-4</v>
      </c>
    </row>
    <row r="177" spans="1:9">
      <c r="A177" s="3" t="s">
        <v>283</v>
      </c>
      <c r="B177">
        <v>8.1999999999999993</v>
      </c>
      <c r="C177" s="4">
        <v>372</v>
      </c>
      <c r="D177">
        <f t="shared" si="12"/>
        <v>45.365853658536587</v>
      </c>
      <c r="E177" s="7">
        <f t="shared" si="14"/>
        <v>6.4410788460772615E-4</v>
      </c>
      <c r="F177" s="8">
        <f t="shared" si="16"/>
        <v>0.69026202378004764</v>
      </c>
      <c r="G177" s="7">
        <f t="shared" si="13"/>
        <v>8.1532411619362945E-4</v>
      </c>
      <c r="H177" s="8">
        <f t="shared" si="17"/>
        <v>0.30594341451774071</v>
      </c>
      <c r="I177">
        <f t="shared" si="15"/>
        <v>3.3279290771592862E-4</v>
      </c>
    </row>
    <row r="178" spans="1:9">
      <c r="A178" s="3" t="s">
        <v>34</v>
      </c>
      <c r="B178">
        <v>7.45</v>
      </c>
      <c r="C178" s="4">
        <v>337</v>
      </c>
      <c r="D178">
        <f t="shared" si="12"/>
        <v>45.234899328859058</v>
      </c>
      <c r="E178" s="7">
        <f t="shared" si="14"/>
        <v>5.8350633632474119E-4</v>
      </c>
      <c r="F178" s="8">
        <f t="shared" si="16"/>
        <v>0.6908455301163724</v>
      </c>
      <c r="G178" s="7">
        <f t="shared" si="13"/>
        <v>7.4075178849299268E-4</v>
      </c>
      <c r="H178" s="8">
        <f t="shared" si="17"/>
        <v>0.30668416630623369</v>
      </c>
      <c r="I178">
        <f t="shared" si="15"/>
        <v>3.79804441006798E-4</v>
      </c>
    </row>
    <row r="179" spans="1:9">
      <c r="A179" s="3" t="s">
        <v>299</v>
      </c>
      <c r="B179">
        <v>8.49</v>
      </c>
      <c r="C179" s="4">
        <v>383</v>
      </c>
      <c r="D179">
        <f t="shared" si="12"/>
        <v>45.111896348645466</v>
      </c>
      <c r="E179" s="7">
        <f t="shared" si="14"/>
        <v>6.6315408549666433E-4</v>
      </c>
      <c r="F179" s="8">
        <f t="shared" si="16"/>
        <v>0.69150868420186906</v>
      </c>
      <c r="G179" s="7">
        <f t="shared" si="13"/>
        <v>8.4415874957120916E-4</v>
      </c>
      <c r="H179" s="8">
        <f t="shared" si="17"/>
        <v>0.30752832505580491</v>
      </c>
      <c r="I179">
        <f t="shared" si="15"/>
        <v>5.2804955725987979E-4</v>
      </c>
    </row>
    <row r="180" spans="1:9">
      <c r="A180" s="3" t="s">
        <v>409</v>
      </c>
      <c r="B180">
        <v>11.8</v>
      </c>
      <c r="C180" s="4">
        <v>532</v>
      </c>
      <c r="D180">
        <f t="shared" si="12"/>
        <v>45.084745762711862</v>
      </c>
      <c r="E180" s="7">
        <f t="shared" si="14"/>
        <v>9.2114353390137182E-4</v>
      </c>
      <c r="F180" s="8">
        <f t="shared" si="16"/>
        <v>0.69242982773577044</v>
      </c>
      <c r="G180" s="7">
        <f t="shared" si="13"/>
        <v>1.1732712891566865E-3</v>
      </c>
      <c r="H180" s="8">
        <f t="shared" si="17"/>
        <v>0.30870159634496158</v>
      </c>
      <c r="I180">
        <f t="shared" si="15"/>
        <v>4.6587070195505675E-4</v>
      </c>
    </row>
    <row r="181" spans="1:9">
      <c r="A181" s="3" t="s">
        <v>234</v>
      </c>
      <c r="B181">
        <v>10.4</v>
      </c>
      <c r="C181" s="4">
        <v>468</v>
      </c>
      <c r="D181">
        <f t="shared" si="12"/>
        <v>45</v>
      </c>
      <c r="E181" s="7">
        <f t="shared" si="14"/>
        <v>8.1032927418391357E-4</v>
      </c>
      <c r="F181" s="8">
        <f t="shared" si="16"/>
        <v>0.69324015700995434</v>
      </c>
      <c r="G181" s="7">
        <f t="shared" si="13"/>
        <v>1.0340696107821643E-3</v>
      </c>
      <c r="H181" s="8">
        <f t="shared" si="17"/>
        <v>0.30973566595574376</v>
      </c>
      <c r="I181">
        <f t="shared" si="15"/>
        <v>1.5862884959226831E-3</v>
      </c>
    </row>
    <row r="182" spans="1:9">
      <c r="A182" s="3" t="s">
        <v>33</v>
      </c>
      <c r="B182">
        <v>35.4</v>
      </c>
      <c r="C182" s="4">
        <v>1592</v>
      </c>
      <c r="D182">
        <f t="shared" si="12"/>
        <v>44.971751412429377</v>
      </c>
      <c r="E182" s="7">
        <f t="shared" si="14"/>
        <v>2.7565047104717742E-3</v>
      </c>
      <c r="F182" s="8">
        <f t="shared" si="16"/>
        <v>0.69599666172042607</v>
      </c>
      <c r="G182" s="7">
        <f t="shared" si="13"/>
        <v>3.519813867470059E-3</v>
      </c>
      <c r="H182" s="8">
        <f t="shared" si="17"/>
        <v>0.31325547982321383</v>
      </c>
      <c r="I182">
        <f t="shared" si="15"/>
        <v>3.0024864934707907E-4</v>
      </c>
    </row>
    <row r="183" spans="1:9">
      <c r="A183" s="3" t="s">
        <v>83</v>
      </c>
      <c r="B183">
        <v>6.69</v>
      </c>
      <c r="C183" s="4">
        <v>300</v>
      </c>
      <c r="D183">
        <f t="shared" si="12"/>
        <v>44.843049327354258</v>
      </c>
      <c r="E183" s="7">
        <f t="shared" si="14"/>
        <v>5.194418424255856E-4</v>
      </c>
      <c r="F183" s="8">
        <f t="shared" si="16"/>
        <v>0.69651610356285165</v>
      </c>
      <c r="G183" s="7">
        <f t="shared" si="13"/>
        <v>6.6518516308968064E-4</v>
      </c>
      <c r="H183" s="8">
        <f t="shared" si="17"/>
        <v>0.3139206649863035</v>
      </c>
      <c r="I183">
        <f t="shared" si="15"/>
        <v>2.601164418113866E-3</v>
      </c>
    </row>
    <row r="184" spans="1:9">
      <c r="A184" s="3" t="s">
        <v>547</v>
      </c>
      <c r="B184">
        <v>57.95</v>
      </c>
      <c r="C184" s="4">
        <v>2598</v>
      </c>
      <c r="D184">
        <f t="shared" si="12"/>
        <v>44.831751509922341</v>
      </c>
      <c r="E184" s="7">
        <f t="shared" si="14"/>
        <v>4.4983663554055715E-3</v>
      </c>
      <c r="F184" s="8">
        <f t="shared" si="16"/>
        <v>0.70101446991825722</v>
      </c>
      <c r="G184" s="7">
        <f t="shared" si="13"/>
        <v>5.7619551870025402E-3</v>
      </c>
      <c r="H184" s="8">
        <f t="shared" si="17"/>
        <v>0.31968262017330606</v>
      </c>
      <c r="I184">
        <f t="shared" si="15"/>
        <v>2.3753737564408128E-4</v>
      </c>
    </row>
    <row r="185" spans="1:9">
      <c r="A185" s="3" t="s">
        <v>418</v>
      </c>
      <c r="B185">
        <v>5.29</v>
      </c>
      <c r="C185" s="4">
        <v>237</v>
      </c>
      <c r="D185">
        <f t="shared" si="12"/>
        <v>44.801512287334596</v>
      </c>
      <c r="E185" s="7">
        <f t="shared" si="14"/>
        <v>4.1035905551621267E-4</v>
      </c>
      <c r="F185" s="8">
        <f t="shared" si="16"/>
        <v>0.70142482897377345</v>
      </c>
      <c r="G185" s="7">
        <f t="shared" si="13"/>
        <v>5.2598348471515858E-4</v>
      </c>
      <c r="H185" s="8">
        <f t="shared" si="17"/>
        <v>0.32020860365802123</v>
      </c>
      <c r="I185">
        <f t="shared" si="15"/>
        <v>8.1423251713408362E-4</v>
      </c>
    </row>
    <row r="186" spans="1:9">
      <c r="A186" s="3" t="s">
        <v>594</v>
      </c>
      <c r="B186">
        <v>18.13</v>
      </c>
      <c r="C186" s="4">
        <v>812</v>
      </c>
      <c r="D186">
        <f t="shared" si="12"/>
        <v>44.787644787644787</v>
      </c>
      <c r="E186" s="7">
        <f t="shared" si="14"/>
        <v>1.4059559201652517E-3</v>
      </c>
      <c r="F186" s="8">
        <f t="shared" si="16"/>
        <v>0.70283078489393869</v>
      </c>
      <c r="G186" s="7">
        <f t="shared" si="13"/>
        <v>1.8026617349500612E-3</v>
      </c>
      <c r="H186" s="8">
        <f t="shared" si="17"/>
        <v>0.32201126539297131</v>
      </c>
      <c r="I186">
        <f t="shared" si="15"/>
        <v>1.1321134177538772E-3</v>
      </c>
    </row>
    <row r="187" spans="1:9">
      <c r="A187" s="3" t="s">
        <v>491</v>
      </c>
      <c r="B187">
        <v>25.2</v>
      </c>
      <c r="C187" s="4">
        <v>1128</v>
      </c>
      <c r="D187">
        <f t="shared" si="12"/>
        <v>44.761904761904766</v>
      </c>
      <c r="E187" s="7">
        <f t="shared" si="14"/>
        <v>1.953101327520202E-3</v>
      </c>
      <c r="F187" s="8">
        <f t="shared" si="16"/>
        <v>0.70478388622145893</v>
      </c>
      <c r="G187" s="7">
        <f t="shared" si="13"/>
        <v>2.5056302107413979E-3</v>
      </c>
      <c r="H187" s="8">
        <f t="shared" si="17"/>
        <v>0.32451689560371272</v>
      </c>
      <c r="I187">
        <f t="shared" si="15"/>
        <v>2.1794042132300406E-4</v>
      </c>
    </row>
    <row r="188" spans="1:9">
      <c r="A188" s="3" t="s">
        <v>448</v>
      </c>
      <c r="B188">
        <v>4.8499999999999996</v>
      </c>
      <c r="C188" s="4">
        <v>217</v>
      </c>
      <c r="D188">
        <f t="shared" si="12"/>
        <v>44.742268041237118</v>
      </c>
      <c r="E188" s="7">
        <f t="shared" si="14"/>
        <v>3.7572959935450694E-4</v>
      </c>
      <c r="F188" s="8">
        <f t="shared" si="16"/>
        <v>0.70515961582081343</v>
      </c>
      <c r="G188" s="7">
        <f t="shared" si="13"/>
        <v>4.8223438579745155E-4</v>
      </c>
      <c r="H188" s="8">
        <f t="shared" si="17"/>
        <v>0.32499912998951019</v>
      </c>
      <c r="I188">
        <f t="shared" si="15"/>
        <v>3.1956229898669197E-4</v>
      </c>
    </row>
    <row r="189" spans="1:9">
      <c r="A189" s="3" t="s">
        <v>254</v>
      </c>
      <c r="B189">
        <v>7.11</v>
      </c>
      <c r="C189" s="4">
        <v>318</v>
      </c>
      <c r="D189">
        <f t="shared" si="12"/>
        <v>44.725738396624472</v>
      </c>
      <c r="E189" s="7">
        <f t="shared" si="14"/>
        <v>5.5060835297112071E-4</v>
      </c>
      <c r="F189" s="8">
        <f t="shared" si="16"/>
        <v>0.70571022417378459</v>
      </c>
      <c r="G189" s="7">
        <f t="shared" si="13"/>
        <v>7.069456666020373E-4</v>
      </c>
      <c r="H189" s="8">
        <f t="shared" si="17"/>
        <v>0.3257060756561122</v>
      </c>
      <c r="I189">
        <f t="shared" si="15"/>
        <v>1.0403265297923292E-3</v>
      </c>
    </row>
    <row r="190" spans="1:9">
      <c r="A190" s="3" t="s">
        <v>187</v>
      </c>
      <c r="B190">
        <v>23.04</v>
      </c>
      <c r="C190" s="4">
        <v>1022</v>
      </c>
      <c r="D190">
        <f t="shared" si="12"/>
        <v>44.357638888888893</v>
      </c>
      <c r="E190" s="7">
        <f t="shared" si="14"/>
        <v>1.7695652098631616E-3</v>
      </c>
      <c r="F190" s="8">
        <f t="shared" si="16"/>
        <v>0.70747978938364775</v>
      </c>
      <c r="G190" s="7">
        <f t="shared" si="13"/>
        <v>2.2908619069635637E-3</v>
      </c>
      <c r="H190" s="8">
        <f t="shared" si="17"/>
        <v>0.32799693756307574</v>
      </c>
      <c r="I190">
        <f t="shared" si="15"/>
        <v>9.5088555175573686E-4</v>
      </c>
    </row>
    <row r="191" spans="1:9">
      <c r="A191" s="3" t="s">
        <v>428</v>
      </c>
      <c r="B191">
        <v>21.05</v>
      </c>
      <c r="C191" s="4">
        <v>933</v>
      </c>
      <c r="D191">
        <f t="shared" si="12"/>
        <v>44.323040380047502</v>
      </c>
      <c r="E191" s="7">
        <f t="shared" si="14"/>
        <v>1.6154641299435714E-3</v>
      </c>
      <c r="F191" s="8">
        <f t="shared" si="16"/>
        <v>0.70909525351359137</v>
      </c>
      <c r="G191" s="7">
        <f t="shared" si="13"/>
        <v>2.0929966641312077E-3</v>
      </c>
      <c r="H191" s="8">
        <f t="shared" si="17"/>
        <v>0.33008993422720695</v>
      </c>
      <c r="I191">
        <f t="shared" si="15"/>
        <v>2.8556103724297621E-4</v>
      </c>
    </row>
    <row r="192" spans="1:9">
      <c r="A192" s="3" t="s">
        <v>230</v>
      </c>
      <c r="B192">
        <v>6.32</v>
      </c>
      <c r="C192" s="4">
        <v>280</v>
      </c>
      <c r="D192">
        <f t="shared" si="12"/>
        <v>44.303797468354425</v>
      </c>
      <c r="E192" s="7">
        <f t="shared" si="14"/>
        <v>4.8481238626387992E-4</v>
      </c>
      <c r="F192" s="8">
        <f t="shared" si="16"/>
        <v>0.70958006589985523</v>
      </c>
      <c r="G192" s="7">
        <f t="shared" si="13"/>
        <v>6.2839614809069989E-4</v>
      </c>
      <c r="H192" s="8">
        <f t="shared" si="17"/>
        <v>0.33071833037529763</v>
      </c>
      <c r="I192">
        <f t="shared" si="15"/>
        <v>4.493435160926873E-4</v>
      </c>
    </row>
    <row r="193" spans="1:9">
      <c r="A193" s="3" t="s">
        <v>86</v>
      </c>
      <c r="B193">
        <v>9.94</v>
      </c>
      <c r="C193" s="4">
        <v>440</v>
      </c>
      <c r="D193">
        <f t="shared" si="12"/>
        <v>44.265593561368213</v>
      </c>
      <c r="E193" s="7">
        <f t="shared" si="14"/>
        <v>7.6184803555752554E-4</v>
      </c>
      <c r="F193" s="8">
        <f t="shared" si="16"/>
        <v>0.71034191393541279</v>
      </c>
      <c r="G193" s="7">
        <f t="shared" si="13"/>
        <v>9.8833191645910702E-4</v>
      </c>
      <c r="H193" s="8">
        <f t="shared" si="17"/>
        <v>0.33170666229175672</v>
      </c>
      <c r="I193">
        <f t="shared" si="15"/>
        <v>4.32842584621701E-4</v>
      </c>
    </row>
    <row r="194" spans="1:9">
      <c r="A194" s="3" t="s">
        <v>502</v>
      </c>
      <c r="B194">
        <v>9.56</v>
      </c>
      <c r="C194" s="4">
        <v>422</v>
      </c>
      <c r="D194">
        <f t="shared" ref="D194:D257" si="18">C194/B194</f>
        <v>44.14225941422594</v>
      </c>
      <c r="E194" s="7">
        <f t="shared" si="14"/>
        <v>7.3068152501199043E-4</v>
      </c>
      <c r="F194" s="8">
        <f t="shared" si="16"/>
        <v>0.71107259546042478</v>
      </c>
      <c r="G194" s="7">
        <f t="shared" ref="G194:G257" si="19">B194/10057.35</f>
        <v>9.50548603757451E-4</v>
      </c>
      <c r="H194" s="8">
        <f t="shared" si="17"/>
        <v>0.33265721089551414</v>
      </c>
      <c r="I194">
        <f t="shared" si="15"/>
        <v>1.3714625564389127E-3</v>
      </c>
    </row>
    <row r="195" spans="1:9">
      <c r="A195" s="3" t="s">
        <v>301</v>
      </c>
      <c r="B195">
        <v>30.29</v>
      </c>
      <c r="C195" s="4">
        <v>1337</v>
      </c>
      <c r="D195">
        <f t="shared" si="18"/>
        <v>44.139980191482337</v>
      </c>
      <c r="E195" s="7">
        <f t="shared" ref="E195:E258" si="20">C195/577543</f>
        <v>2.3149791444100265E-3</v>
      </c>
      <c r="F195" s="8">
        <f t="shared" si="16"/>
        <v>0.71338757460483482</v>
      </c>
      <c r="G195" s="7">
        <f t="shared" si="19"/>
        <v>3.0117277414030532E-3</v>
      </c>
      <c r="H195" s="8">
        <f t="shared" si="17"/>
        <v>0.33566893863691721</v>
      </c>
      <c r="I195">
        <f t="shared" ref="I195:I258" si="21">F195*H196-F196*H195</f>
        <v>2.0327846965847995E-4</v>
      </c>
    </row>
    <row r="196" spans="1:9">
      <c r="A196" s="3" t="s">
        <v>522</v>
      </c>
      <c r="B196">
        <v>4.4800000000000004</v>
      </c>
      <c r="C196" s="4">
        <v>197</v>
      </c>
      <c r="D196">
        <f t="shared" si="18"/>
        <v>43.973214285714285</v>
      </c>
      <c r="E196" s="7">
        <f t="shared" si="20"/>
        <v>3.4110014319280125E-4</v>
      </c>
      <c r="F196" s="8">
        <f t="shared" ref="F196:F259" si="22">F195+E196</f>
        <v>0.71372867474802759</v>
      </c>
      <c r="G196" s="7">
        <f t="shared" si="19"/>
        <v>4.454453707984708E-4</v>
      </c>
      <c r="H196" s="8">
        <f t="shared" ref="H196:H259" si="23">H195+G196</f>
        <v>0.33611438400771571</v>
      </c>
      <c r="I196">
        <f t="shared" si="21"/>
        <v>2.0147609449919224E-4</v>
      </c>
    </row>
    <row r="197" spans="1:9">
      <c r="A197" s="3" t="s">
        <v>331</v>
      </c>
      <c r="B197">
        <v>4.43</v>
      </c>
      <c r="C197" s="4">
        <v>194</v>
      </c>
      <c r="D197">
        <f t="shared" si="18"/>
        <v>43.792325056433413</v>
      </c>
      <c r="E197" s="7">
        <f t="shared" si="20"/>
        <v>3.3590572476854537E-4</v>
      </c>
      <c r="F197" s="8">
        <f t="shared" si="22"/>
        <v>0.71406458047279608</v>
      </c>
      <c r="G197" s="7">
        <f t="shared" si="19"/>
        <v>4.4047388228509495E-4</v>
      </c>
      <c r="H197" s="8">
        <f t="shared" si="23"/>
        <v>0.33655485789000078</v>
      </c>
      <c r="I197">
        <f t="shared" si="21"/>
        <v>6.1003451883642756E-4</v>
      </c>
    </row>
    <row r="198" spans="1:9">
      <c r="A198" s="3" t="s">
        <v>462</v>
      </c>
      <c r="B198">
        <v>13.41</v>
      </c>
      <c r="C198" s="4">
        <v>587</v>
      </c>
      <c r="D198">
        <f t="shared" si="18"/>
        <v>43.773303504847128</v>
      </c>
      <c r="E198" s="7">
        <f t="shared" si="20"/>
        <v>1.0163745383460626E-3</v>
      </c>
      <c r="F198" s="8">
        <f t="shared" si="22"/>
        <v>0.71508095501114211</v>
      </c>
      <c r="G198" s="7">
        <f t="shared" si="19"/>
        <v>1.3333532192873869E-3</v>
      </c>
      <c r="H198" s="8">
        <f t="shared" si="23"/>
        <v>0.33788821110928818</v>
      </c>
      <c r="I198">
        <f t="shared" si="21"/>
        <v>4.3445970363051312E-4</v>
      </c>
    </row>
    <row r="199" spans="1:9">
      <c r="A199" s="3" t="s">
        <v>571</v>
      </c>
      <c r="B199">
        <v>9.5500000000000007</v>
      </c>
      <c r="C199" s="4">
        <v>418</v>
      </c>
      <c r="D199">
        <f t="shared" si="18"/>
        <v>43.769633507853399</v>
      </c>
      <c r="E199" s="7">
        <f t="shared" si="20"/>
        <v>7.2375563377964928E-4</v>
      </c>
      <c r="F199" s="8">
        <f t="shared" si="22"/>
        <v>0.71580471064492179</v>
      </c>
      <c r="G199" s="7">
        <f t="shared" si="19"/>
        <v>9.4955430605477595E-4</v>
      </c>
      <c r="H199" s="8">
        <f t="shared" si="23"/>
        <v>0.33883776541534294</v>
      </c>
      <c r="I199">
        <f t="shared" si="21"/>
        <v>2.6210696506373532E-4</v>
      </c>
    </row>
    <row r="200" spans="1:9">
      <c r="A200" s="3" t="s">
        <v>378</v>
      </c>
      <c r="B200">
        <v>5.76</v>
      </c>
      <c r="C200" s="4">
        <v>252</v>
      </c>
      <c r="D200">
        <f t="shared" si="18"/>
        <v>43.75</v>
      </c>
      <c r="E200" s="7">
        <f t="shared" si="20"/>
        <v>4.3633114763749195E-4</v>
      </c>
      <c r="F200" s="8">
        <f t="shared" si="22"/>
        <v>0.71624104179255932</v>
      </c>
      <c r="G200" s="7">
        <f t="shared" si="19"/>
        <v>5.7271547674089091E-4</v>
      </c>
      <c r="H200" s="8">
        <f t="shared" si="23"/>
        <v>0.33941048089208381</v>
      </c>
      <c r="I200">
        <f t="shared" si="21"/>
        <v>2.5315294878147654E-4</v>
      </c>
    </row>
    <row r="201" spans="1:9">
      <c r="A201" s="3" t="s">
        <v>369</v>
      </c>
      <c r="B201">
        <v>5.56</v>
      </c>
      <c r="C201" s="4">
        <v>243</v>
      </c>
      <c r="D201">
        <f t="shared" si="18"/>
        <v>43.705035971223026</v>
      </c>
      <c r="E201" s="7">
        <f t="shared" si="20"/>
        <v>4.2074789236472434E-4</v>
      </c>
      <c r="F201" s="8">
        <f t="shared" si="22"/>
        <v>0.716661789684924</v>
      </c>
      <c r="G201" s="7">
        <f t="shared" si="19"/>
        <v>5.5282952268738775E-4</v>
      </c>
      <c r="H201" s="8">
        <f t="shared" si="23"/>
        <v>0.33996331041477118</v>
      </c>
      <c r="I201">
        <f t="shared" si="21"/>
        <v>3.7847465350057674E-4</v>
      </c>
    </row>
    <row r="202" spans="1:9">
      <c r="A202" s="3" t="s">
        <v>473</v>
      </c>
      <c r="B202">
        <v>8.31</v>
      </c>
      <c r="C202" s="4">
        <v>363</v>
      </c>
      <c r="D202">
        <f t="shared" si="18"/>
        <v>43.682310469314075</v>
      </c>
      <c r="E202" s="7">
        <f t="shared" si="20"/>
        <v>6.2852462933495859E-4</v>
      </c>
      <c r="F202" s="8">
        <f t="shared" si="22"/>
        <v>0.71729031431425894</v>
      </c>
      <c r="G202" s="7">
        <f t="shared" si="19"/>
        <v>8.2626139092305631E-4</v>
      </c>
      <c r="H202" s="8">
        <f t="shared" si="23"/>
        <v>0.34078957180569425</v>
      </c>
      <c r="I202">
        <f t="shared" si="21"/>
        <v>7.1707721213654096E-4</v>
      </c>
    </row>
    <row r="203" spans="1:9">
      <c r="A203" s="3" t="s">
        <v>615</v>
      </c>
      <c r="B203">
        <v>15.73</v>
      </c>
      <c r="C203" s="4">
        <v>686</v>
      </c>
      <c r="D203">
        <f t="shared" si="18"/>
        <v>43.610934520025431</v>
      </c>
      <c r="E203" s="7">
        <f t="shared" si="20"/>
        <v>1.1877903463465057E-3</v>
      </c>
      <c r="F203" s="8">
        <f t="shared" si="22"/>
        <v>0.71847810466060547</v>
      </c>
      <c r="G203" s="7">
        <f t="shared" si="19"/>
        <v>1.5640302863080234E-3</v>
      </c>
      <c r="H203" s="8">
        <f t="shared" si="23"/>
        <v>0.34235360209200227</v>
      </c>
      <c r="I203">
        <f t="shared" si="21"/>
        <v>5.8017331293158669E-4</v>
      </c>
    </row>
    <row r="204" spans="1:9">
      <c r="A204" s="3" t="s">
        <v>402</v>
      </c>
      <c r="B204">
        <v>12.71</v>
      </c>
      <c r="C204" s="4">
        <v>553</v>
      </c>
      <c r="D204">
        <f t="shared" si="18"/>
        <v>43.509047993705742</v>
      </c>
      <c r="E204" s="7">
        <f t="shared" si="20"/>
        <v>9.5750446287116281E-4</v>
      </c>
      <c r="F204" s="8">
        <f t="shared" si="22"/>
        <v>0.71943560912347659</v>
      </c>
      <c r="G204" s="7">
        <f t="shared" si="19"/>
        <v>1.2637523801001258E-3</v>
      </c>
      <c r="H204" s="8">
        <f t="shared" si="23"/>
        <v>0.3436173544721024</v>
      </c>
      <c r="I204">
        <f t="shared" si="21"/>
        <v>5.9270196531496788E-4</v>
      </c>
    </row>
    <row r="205" spans="1:9">
      <c r="A205" s="3" t="s">
        <v>107</v>
      </c>
      <c r="B205">
        <v>12.96</v>
      </c>
      <c r="C205" s="4">
        <v>562</v>
      </c>
      <c r="D205">
        <f t="shared" si="18"/>
        <v>43.364197530864196</v>
      </c>
      <c r="E205" s="7">
        <f t="shared" si="20"/>
        <v>9.7308771814393037E-4</v>
      </c>
      <c r="F205" s="8">
        <f t="shared" si="22"/>
        <v>0.72040869684162057</v>
      </c>
      <c r="G205" s="7">
        <f t="shared" si="19"/>
        <v>1.2886098226670049E-3</v>
      </c>
      <c r="H205" s="8">
        <f t="shared" si="23"/>
        <v>0.34490596429476938</v>
      </c>
      <c r="I205">
        <f t="shared" si="21"/>
        <v>3.1079276585671556E-4</v>
      </c>
    </row>
    <row r="206" spans="1:9">
      <c r="A206" s="3" t="s">
        <v>190</v>
      </c>
      <c r="B206">
        <v>6.79</v>
      </c>
      <c r="C206" s="4">
        <v>294</v>
      </c>
      <c r="D206">
        <f t="shared" si="18"/>
        <v>43.298969072164951</v>
      </c>
      <c r="E206" s="7">
        <f t="shared" si="20"/>
        <v>5.0905300557707394E-4</v>
      </c>
      <c r="F206" s="8">
        <f t="shared" si="22"/>
        <v>0.72091774984719759</v>
      </c>
      <c r="G206" s="7">
        <f t="shared" si="19"/>
        <v>6.7512814011643223E-4</v>
      </c>
      <c r="H206" s="8">
        <f t="shared" si="23"/>
        <v>0.34558109243488583</v>
      </c>
      <c r="I206">
        <f t="shared" si="21"/>
        <v>6.6968697517472142E-4</v>
      </c>
    </row>
    <row r="207" spans="1:9">
      <c r="A207" s="3" t="s">
        <v>110</v>
      </c>
      <c r="B207">
        <v>14.61</v>
      </c>
      <c r="C207" s="4">
        <v>631</v>
      </c>
      <c r="D207">
        <f t="shared" si="18"/>
        <v>43.189596167008901</v>
      </c>
      <c r="E207" s="7">
        <f t="shared" si="20"/>
        <v>1.0925593419018151E-3</v>
      </c>
      <c r="F207" s="8">
        <f t="shared" si="22"/>
        <v>0.72201030918909936</v>
      </c>
      <c r="G207" s="7">
        <f t="shared" si="19"/>
        <v>1.4526689436084057E-3</v>
      </c>
      <c r="H207" s="8">
        <f t="shared" si="23"/>
        <v>0.34703376137849423</v>
      </c>
      <c r="I207">
        <f t="shared" si="21"/>
        <v>2.3798955373577346E-4</v>
      </c>
    </row>
    <row r="208" spans="1:9">
      <c r="A208" s="3" t="s">
        <v>61</v>
      </c>
      <c r="B208">
        <v>5.19</v>
      </c>
      <c r="C208" s="4">
        <v>224</v>
      </c>
      <c r="D208">
        <f t="shared" si="18"/>
        <v>43.159922928709051</v>
      </c>
      <c r="E208" s="7">
        <f t="shared" si="20"/>
        <v>3.8784990901110392E-4</v>
      </c>
      <c r="F208" s="8">
        <f t="shared" si="22"/>
        <v>0.72239815909811045</v>
      </c>
      <c r="G208" s="7">
        <f t="shared" si="19"/>
        <v>5.1604050768840699E-4</v>
      </c>
      <c r="H208" s="8">
        <f t="shared" si="23"/>
        <v>0.34754980188618262</v>
      </c>
      <c r="I208">
        <f t="shared" si="21"/>
        <v>2.8764909633410829E-4</v>
      </c>
    </row>
    <row r="209" spans="1:9">
      <c r="A209" s="3" t="s">
        <v>479</v>
      </c>
      <c r="B209">
        <v>6.25</v>
      </c>
      <c r="C209" s="4">
        <v>268</v>
      </c>
      <c r="D209">
        <f t="shared" si="18"/>
        <v>42.88</v>
      </c>
      <c r="E209" s="7">
        <f t="shared" si="20"/>
        <v>4.6403471256685648E-4</v>
      </c>
      <c r="F209" s="8">
        <f t="shared" si="22"/>
        <v>0.72286219381067729</v>
      </c>
      <c r="G209" s="7">
        <f t="shared" si="19"/>
        <v>6.2143606417197367E-4</v>
      </c>
      <c r="H209" s="8">
        <f t="shared" si="23"/>
        <v>0.3481712379503546</v>
      </c>
      <c r="I209">
        <f t="shared" si="21"/>
        <v>4.1249720798608447E-4</v>
      </c>
    </row>
    <row r="210" spans="1:9">
      <c r="A210" s="3" t="s">
        <v>328</v>
      </c>
      <c r="B210">
        <v>8.9600000000000009</v>
      </c>
      <c r="C210" s="4">
        <v>384</v>
      </c>
      <c r="D210">
        <f t="shared" si="18"/>
        <v>42.857142857142854</v>
      </c>
      <c r="E210" s="7">
        <f t="shared" si="20"/>
        <v>6.6488555830474959E-4</v>
      </c>
      <c r="F210" s="8">
        <f t="shared" si="22"/>
        <v>0.72352707936898208</v>
      </c>
      <c r="G210" s="7">
        <f t="shared" si="19"/>
        <v>8.908907415969416E-4</v>
      </c>
      <c r="H210" s="8">
        <f t="shared" si="23"/>
        <v>0.34906212869195152</v>
      </c>
      <c r="I210">
        <f t="shared" si="21"/>
        <v>3.2942811392672189E-4</v>
      </c>
    </row>
    <row r="211" spans="1:9">
      <c r="A211" s="3" t="s">
        <v>36</v>
      </c>
      <c r="B211">
        <v>7.15</v>
      </c>
      <c r="C211" s="4">
        <v>306</v>
      </c>
      <c r="D211">
        <f t="shared" si="18"/>
        <v>42.797202797202793</v>
      </c>
      <c r="E211" s="7">
        <f t="shared" si="20"/>
        <v>5.2983067927409738E-4</v>
      </c>
      <c r="F211" s="8">
        <f t="shared" si="22"/>
        <v>0.72405691004825623</v>
      </c>
      <c r="G211" s="7">
        <f t="shared" si="19"/>
        <v>7.1092285741273793E-4</v>
      </c>
      <c r="H211" s="8">
        <f t="shared" si="23"/>
        <v>0.34977305154936428</v>
      </c>
      <c r="I211">
        <f t="shared" si="21"/>
        <v>2.784716680930277E-4</v>
      </c>
    </row>
    <row r="212" spans="1:9">
      <c r="A212" s="3" t="s">
        <v>613</v>
      </c>
      <c r="B212">
        <v>6.03</v>
      </c>
      <c r="C212" s="4">
        <v>257</v>
      </c>
      <c r="D212">
        <f t="shared" si="18"/>
        <v>42.620232172470978</v>
      </c>
      <c r="E212" s="7">
        <f t="shared" si="20"/>
        <v>4.4498851167791835E-4</v>
      </c>
      <c r="F212" s="8">
        <f t="shared" si="22"/>
        <v>0.72450189855993419</v>
      </c>
      <c r="G212" s="7">
        <f t="shared" si="19"/>
        <v>5.995615147131203E-4</v>
      </c>
      <c r="H212" s="8">
        <f t="shared" si="23"/>
        <v>0.35037261306407741</v>
      </c>
      <c r="I212">
        <f t="shared" si="21"/>
        <v>4.0942355215584092E-4</v>
      </c>
    </row>
    <row r="213" spans="1:9">
      <c r="A213" s="3" t="s">
        <v>338</v>
      </c>
      <c r="B213">
        <v>8.85</v>
      </c>
      <c r="C213" s="4">
        <v>376</v>
      </c>
      <c r="D213">
        <f t="shared" si="18"/>
        <v>42.485875706214692</v>
      </c>
      <c r="E213" s="7">
        <f t="shared" si="20"/>
        <v>6.5103377584006729E-4</v>
      </c>
      <c r="F213" s="8">
        <f t="shared" si="22"/>
        <v>0.72515293233577427</v>
      </c>
      <c r="G213" s="7">
        <f t="shared" si="19"/>
        <v>8.7995346686751475E-4</v>
      </c>
      <c r="H213" s="8">
        <f t="shared" si="23"/>
        <v>0.35125256653094494</v>
      </c>
      <c r="I213">
        <f t="shared" si="21"/>
        <v>1.8406914722302048E-4</v>
      </c>
    </row>
    <row r="214" spans="1:9">
      <c r="A214" s="3" t="s">
        <v>371</v>
      </c>
      <c r="B214">
        <v>3.97</v>
      </c>
      <c r="C214" s="4">
        <v>168</v>
      </c>
      <c r="D214">
        <f t="shared" si="18"/>
        <v>42.317380352644832</v>
      </c>
      <c r="E214" s="7">
        <f t="shared" si="20"/>
        <v>2.9088743175832796E-4</v>
      </c>
      <c r="F214" s="8">
        <f t="shared" si="22"/>
        <v>0.72544381976753258</v>
      </c>
      <c r="G214" s="7">
        <f t="shared" si="19"/>
        <v>3.9473618796203772E-4</v>
      </c>
      <c r="H214" s="8">
        <f t="shared" si="23"/>
        <v>0.35164730271890698</v>
      </c>
      <c r="I214">
        <f t="shared" si="21"/>
        <v>9.8295096790085301E-4</v>
      </c>
    </row>
    <row r="215" spans="1:9">
      <c r="A215" s="3" t="s">
        <v>579</v>
      </c>
      <c r="B215">
        <v>21.14</v>
      </c>
      <c r="C215" s="4">
        <v>890</v>
      </c>
      <c r="D215">
        <f t="shared" si="18"/>
        <v>42.100283822138124</v>
      </c>
      <c r="E215" s="7">
        <f t="shared" si="20"/>
        <v>1.5410107991959041E-3</v>
      </c>
      <c r="F215" s="8">
        <f t="shared" si="22"/>
        <v>0.72698483056672847</v>
      </c>
      <c r="G215" s="7">
        <f t="shared" si="19"/>
        <v>2.1019453434552838E-3</v>
      </c>
      <c r="H215" s="8">
        <f t="shared" si="23"/>
        <v>0.35374924806236224</v>
      </c>
      <c r="I215">
        <f t="shared" si="21"/>
        <v>6.3198455182250646E-4</v>
      </c>
    </row>
    <row r="216" spans="1:9">
      <c r="A216" s="3" t="s">
        <v>145</v>
      </c>
      <c r="B216">
        <v>13.59</v>
      </c>
      <c r="C216" s="4">
        <v>572</v>
      </c>
      <c r="D216">
        <f t="shared" si="18"/>
        <v>42.089771891096397</v>
      </c>
      <c r="E216" s="7">
        <f t="shared" si="20"/>
        <v>9.9040244622478329E-4</v>
      </c>
      <c r="F216" s="8">
        <f t="shared" si="22"/>
        <v>0.7279752330129533</v>
      </c>
      <c r="G216" s="7">
        <f t="shared" si="19"/>
        <v>1.3512505779355397E-3</v>
      </c>
      <c r="H216" s="8">
        <f t="shared" si="23"/>
        <v>0.3551004986402978</v>
      </c>
      <c r="I216">
        <f t="shared" si="21"/>
        <v>5.0508796065035222E-4</v>
      </c>
    </row>
    <row r="217" spans="1:9">
      <c r="A217" s="3" t="s">
        <v>247</v>
      </c>
      <c r="B217">
        <v>10.86</v>
      </c>
      <c r="C217" s="4">
        <v>457</v>
      </c>
      <c r="D217">
        <f t="shared" si="18"/>
        <v>42.081031307550646</v>
      </c>
      <c r="E217" s="7">
        <f t="shared" si="20"/>
        <v>7.9128307329497539E-4</v>
      </c>
      <c r="F217" s="8">
        <f t="shared" si="22"/>
        <v>0.72876651608624832</v>
      </c>
      <c r="G217" s="7">
        <f t="shared" si="19"/>
        <v>1.0798073051052214E-3</v>
      </c>
      <c r="H217" s="8">
        <f t="shared" si="23"/>
        <v>0.35618030594540301</v>
      </c>
      <c r="I217">
        <f t="shared" si="21"/>
        <v>5.5642619698287321E-4</v>
      </c>
    </row>
    <row r="218" spans="1:9">
      <c r="A218" s="3" t="s">
        <v>431</v>
      </c>
      <c r="B218">
        <v>11.96</v>
      </c>
      <c r="C218" s="4">
        <v>503</v>
      </c>
      <c r="D218">
        <f t="shared" si="18"/>
        <v>42.056856187290968</v>
      </c>
      <c r="E218" s="7">
        <f t="shared" si="20"/>
        <v>8.7093082246689853E-4</v>
      </c>
      <c r="F218" s="8">
        <f t="shared" si="22"/>
        <v>0.72963744690871524</v>
      </c>
      <c r="G218" s="7">
        <f t="shared" si="19"/>
        <v>1.189180052399489E-3</v>
      </c>
      <c r="H218" s="8">
        <f t="shared" si="23"/>
        <v>0.35736948599780249</v>
      </c>
      <c r="I218">
        <f t="shared" si="21"/>
        <v>3.4919333049027168E-4</v>
      </c>
    </row>
    <row r="219" spans="1:9">
      <c r="A219" s="3" t="s">
        <v>347</v>
      </c>
      <c r="B219">
        <v>7.5</v>
      </c>
      <c r="C219" s="4">
        <v>315</v>
      </c>
      <c r="D219">
        <f t="shared" si="18"/>
        <v>42</v>
      </c>
      <c r="E219" s="7">
        <f t="shared" si="20"/>
        <v>5.4541393454686493E-4</v>
      </c>
      <c r="F219" s="8">
        <f t="shared" si="22"/>
        <v>0.73018286084326212</v>
      </c>
      <c r="G219" s="7">
        <f t="shared" si="19"/>
        <v>7.4572327700636847E-4</v>
      </c>
      <c r="H219" s="8">
        <f t="shared" si="23"/>
        <v>0.35811520927480889</v>
      </c>
      <c r="I219">
        <f t="shared" si="21"/>
        <v>2.9286246612492128E-4</v>
      </c>
    </row>
    <row r="220" spans="1:9">
      <c r="A220" s="3" t="s">
        <v>472</v>
      </c>
      <c r="B220">
        <v>6.28</v>
      </c>
      <c r="C220" s="4">
        <v>263</v>
      </c>
      <c r="D220">
        <f t="shared" si="18"/>
        <v>41.878980891719742</v>
      </c>
      <c r="E220" s="7">
        <f t="shared" si="20"/>
        <v>4.5537734852643007E-4</v>
      </c>
      <c r="F220" s="8">
        <f t="shared" si="22"/>
        <v>0.73063823819178852</v>
      </c>
      <c r="G220" s="7">
        <f t="shared" si="19"/>
        <v>6.2441895727999926E-4</v>
      </c>
      <c r="H220" s="8">
        <f t="shared" si="23"/>
        <v>0.35873962823208888</v>
      </c>
      <c r="I220">
        <f t="shared" si="21"/>
        <v>3.8144767788412803E-3</v>
      </c>
    </row>
    <row r="221" spans="1:9">
      <c r="A221" s="3" t="s">
        <v>238</v>
      </c>
      <c r="B221">
        <v>81.739999999999995</v>
      </c>
      <c r="C221" s="4">
        <v>3419</v>
      </c>
      <c r="D221">
        <f t="shared" si="18"/>
        <v>41.827746513334965</v>
      </c>
      <c r="E221" s="7">
        <f t="shared" si="20"/>
        <v>5.9199055308435909E-3</v>
      </c>
      <c r="F221" s="8">
        <f t="shared" si="22"/>
        <v>0.73655814372263206</v>
      </c>
      <c r="G221" s="7">
        <f t="shared" si="19"/>
        <v>8.1273894216667402E-3</v>
      </c>
      <c r="H221" s="8">
        <f t="shared" si="23"/>
        <v>0.36686701765375562</v>
      </c>
      <c r="I221">
        <f t="shared" si="21"/>
        <v>3.2404262378915583E-4</v>
      </c>
    </row>
    <row r="222" spans="1:9">
      <c r="A222" s="3" t="s">
        <v>182</v>
      </c>
      <c r="B222">
        <v>6.94</v>
      </c>
      <c r="C222" s="4">
        <v>290</v>
      </c>
      <c r="D222">
        <f t="shared" si="18"/>
        <v>41.786743515850141</v>
      </c>
      <c r="E222" s="7">
        <f t="shared" si="20"/>
        <v>5.0212711434473279E-4</v>
      </c>
      <c r="F222" s="8">
        <f t="shared" si="22"/>
        <v>0.73706027083697678</v>
      </c>
      <c r="G222" s="7">
        <f t="shared" si="19"/>
        <v>6.900426056565596E-4</v>
      </c>
      <c r="H222" s="8">
        <f t="shared" si="23"/>
        <v>0.3675570602594122</v>
      </c>
      <c r="I222">
        <f t="shared" si="21"/>
        <v>6.5780527747827389E-4</v>
      </c>
    </row>
    <row r="223" spans="1:9">
      <c r="A223" s="3" t="s">
        <v>93</v>
      </c>
      <c r="B223">
        <v>14.03</v>
      </c>
      <c r="C223" s="4">
        <v>582</v>
      </c>
      <c r="D223">
        <f t="shared" si="18"/>
        <v>41.482537419814683</v>
      </c>
      <c r="E223" s="7">
        <f t="shared" si="20"/>
        <v>1.0077171743056361E-3</v>
      </c>
      <c r="F223" s="8">
        <f t="shared" si="22"/>
        <v>0.73806798801128237</v>
      </c>
      <c r="G223" s="7">
        <f t="shared" si="19"/>
        <v>1.3949996768532465E-3</v>
      </c>
      <c r="H223" s="8">
        <f t="shared" si="23"/>
        <v>0.36895205993626545</v>
      </c>
      <c r="I223">
        <f t="shared" si="21"/>
        <v>1.9384388438814515E-4</v>
      </c>
    </row>
    <row r="224" spans="1:9">
      <c r="A224" s="3" t="s">
        <v>450</v>
      </c>
      <c r="B224">
        <v>4.13</v>
      </c>
      <c r="C224" s="4">
        <v>171</v>
      </c>
      <c r="D224">
        <f t="shared" si="18"/>
        <v>41.404358353510894</v>
      </c>
      <c r="E224" s="7">
        <f t="shared" si="20"/>
        <v>2.960818501825838E-4</v>
      </c>
      <c r="F224" s="8">
        <f t="shared" si="22"/>
        <v>0.73836406986146497</v>
      </c>
      <c r="G224" s="7">
        <f t="shared" si="19"/>
        <v>4.106449512048402E-4</v>
      </c>
      <c r="H224" s="8">
        <f t="shared" si="23"/>
        <v>0.36936270488747031</v>
      </c>
      <c r="I224">
        <f t="shared" si="21"/>
        <v>1.8013331267396904E-4</v>
      </c>
    </row>
    <row r="225" spans="1:9">
      <c r="A225" s="3" t="s">
        <v>466</v>
      </c>
      <c r="B225">
        <v>3.83</v>
      </c>
      <c r="C225" s="4">
        <v>158</v>
      </c>
      <c r="D225">
        <f t="shared" si="18"/>
        <v>41.253263707571804</v>
      </c>
      <c r="E225" s="7">
        <f t="shared" si="20"/>
        <v>2.735727036774751E-4</v>
      </c>
      <c r="F225" s="8">
        <f t="shared" si="22"/>
        <v>0.73863764256514242</v>
      </c>
      <c r="G225" s="7">
        <f t="shared" si="19"/>
        <v>3.808160201245855E-4</v>
      </c>
      <c r="H225" s="8">
        <f t="shared" si="23"/>
        <v>0.36974352090759488</v>
      </c>
      <c r="I225">
        <f t="shared" si="21"/>
        <v>3.0019077950371731E-4</v>
      </c>
    </row>
    <row r="226" spans="1:9">
      <c r="A226" s="3" t="s">
        <v>609</v>
      </c>
      <c r="B226">
        <v>6.38</v>
      </c>
      <c r="C226" s="4">
        <v>263</v>
      </c>
      <c r="D226">
        <f t="shared" si="18"/>
        <v>41.222570532915363</v>
      </c>
      <c r="E226" s="7">
        <f t="shared" si="20"/>
        <v>4.5537734852643007E-4</v>
      </c>
      <c r="F226" s="8">
        <f t="shared" si="22"/>
        <v>0.73909301991366883</v>
      </c>
      <c r="G226" s="7">
        <f t="shared" si="19"/>
        <v>6.3436193430675073E-4</v>
      </c>
      <c r="H226" s="8">
        <f t="shared" si="23"/>
        <v>0.37037788284190165</v>
      </c>
      <c r="I226">
        <f t="shared" si="21"/>
        <v>1.6178710654037309E-3</v>
      </c>
    </row>
    <row r="227" spans="1:9">
      <c r="A227" s="3" t="s">
        <v>420</v>
      </c>
      <c r="B227">
        <v>34.32</v>
      </c>
      <c r="C227" s="4">
        <v>1410</v>
      </c>
      <c r="D227">
        <f t="shared" si="18"/>
        <v>41.083916083916087</v>
      </c>
      <c r="E227" s="7">
        <f t="shared" si="20"/>
        <v>2.4413766594002526E-3</v>
      </c>
      <c r="F227" s="8">
        <f t="shared" si="22"/>
        <v>0.74153439657306908</v>
      </c>
      <c r="G227" s="7">
        <f t="shared" si="19"/>
        <v>3.4124297155811419E-3</v>
      </c>
      <c r="H227" s="8">
        <f t="shared" si="23"/>
        <v>0.3737903125574828</v>
      </c>
      <c r="I227">
        <f t="shared" si="21"/>
        <v>1.4158522934953899E-4</v>
      </c>
    </row>
    <row r="228" spans="1:9">
      <c r="A228" s="3" t="s">
        <v>552</v>
      </c>
      <c r="B228">
        <v>3</v>
      </c>
      <c r="C228" s="4">
        <v>123</v>
      </c>
      <c r="D228">
        <f t="shared" si="18"/>
        <v>41</v>
      </c>
      <c r="E228" s="7">
        <f t="shared" si="20"/>
        <v>2.1297115539449011E-4</v>
      </c>
      <c r="F228" s="8">
        <f t="shared" si="22"/>
        <v>0.74174736772846361</v>
      </c>
      <c r="G228" s="7">
        <f t="shared" si="19"/>
        <v>2.9828931080254736E-4</v>
      </c>
      <c r="H228" s="8">
        <f t="shared" si="23"/>
        <v>0.37408860186828535</v>
      </c>
      <c r="I228">
        <f t="shared" si="21"/>
        <v>2.4075966231840162E-4</v>
      </c>
    </row>
    <row r="229" spans="1:9">
      <c r="A229" s="3" t="s">
        <v>95</v>
      </c>
      <c r="B229">
        <v>5.0999999999999996</v>
      </c>
      <c r="C229" s="4">
        <v>209</v>
      </c>
      <c r="D229">
        <f t="shared" si="18"/>
        <v>40.980392156862749</v>
      </c>
      <c r="E229" s="7">
        <f t="shared" si="20"/>
        <v>3.6187781688982464E-4</v>
      </c>
      <c r="F229" s="8">
        <f t="shared" si="22"/>
        <v>0.7421092455453534</v>
      </c>
      <c r="G229" s="7">
        <f t="shared" si="19"/>
        <v>5.0709182836433046E-4</v>
      </c>
      <c r="H229" s="8">
        <f t="shared" si="23"/>
        <v>0.37459569369664969</v>
      </c>
      <c r="I229">
        <f t="shared" si="21"/>
        <v>1.6716131400390521E-4</v>
      </c>
    </row>
    <row r="230" spans="1:9">
      <c r="A230" s="3" t="s">
        <v>518</v>
      </c>
      <c r="B230">
        <v>3.54</v>
      </c>
      <c r="C230" s="4">
        <v>145</v>
      </c>
      <c r="D230">
        <f t="shared" si="18"/>
        <v>40.960451977401128</v>
      </c>
      <c r="E230" s="7">
        <f t="shared" si="20"/>
        <v>2.510635571723664E-4</v>
      </c>
      <c r="F230" s="8">
        <f t="shared" si="22"/>
        <v>0.74236030910252582</v>
      </c>
      <c r="G230" s="7">
        <f t="shared" si="19"/>
        <v>3.5198138674700591E-4</v>
      </c>
      <c r="H230" s="8">
        <f t="shared" si="23"/>
        <v>0.37494767508339671</v>
      </c>
      <c r="I230">
        <f t="shared" si="21"/>
        <v>1.2226957576821906E-4</v>
      </c>
    </row>
    <row r="231" spans="1:9">
      <c r="A231" s="3" t="s">
        <v>460</v>
      </c>
      <c r="B231">
        <v>2.58</v>
      </c>
      <c r="C231" s="4">
        <v>105</v>
      </c>
      <c r="D231">
        <f t="shared" si="18"/>
        <v>40.697674418604649</v>
      </c>
      <c r="E231" s="7">
        <f t="shared" si="20"/>
        <v>1.8180464484895498E-4</v>
      </c>
      <c r="F231" s="8">
        <f t="shared" si="22"/>
        <v>0.74254211374737478</v>
      </c>
      <c r="G231" s="7">
        <f t="shared" si="19"/>
        <v>2.5652880729019076E-4</v>
      </c>
      <c r="H231" s="8">
        <f t="shared" si="23"/>
        <v>0.37520420389068693</v>
      </c>
      <c r="I231">
        <f t="shared" si="21"/>
        <v>1.3984213058043649E-4</v>
      </c>
    </row>
    <row r="232" spans="1:9">
      <c r="A232" s="3" t="s">
        <v>554</v>
      </c>
      <c r="B232">
        <v>2.95</v>
      </c>
      <c r="C232" s="4">
        <v>120</v>
      </c>
      <c r="D232">
        <f t="shared" si="18"/>
        <v>40.677966101694913</v>
      </c>
      <c r="E232" s="7">
        <f t="shared" si="20"/>
        <v>2.0777673697023425E-4</v>
      </c>
      <c r="F232" s="8">
        <f t="shared" si="22"/>
        <v>0.74274989048434503</v>
      </c>
      <c r="G232" s="7">
        <f t="shared" si="19"/>
        <v>2.9331782228917162E-4</v>
      </c>
      <c r="H232" s="8">
        <f t="shared" si="23"/>
        <v>0.37549752171297612</v>
      </c>
      <c r="I232">
        <f t="shared" si="21"/>
        <v>1.2944628510064282E-4</v>
      </c>
    </row>
    <row r="233" spans="1:9">
      <c r="A233" s="3" t="s">
        <v>198</v>
      </c>
      <c r="B233">
        <v>2.73</v>
      </c>
      <c r="C233" s="4">
        <v>111</v>
      </c>
      <c r="D233">
        <f t="shared" si="18"/>
        <v>40.659340659340657</v>
      </c>
      <c r="E233" s="7">
        <f t="shared" si="20"/>
        <v>1.9219348169746667E-4</v>
      </c>
      <c r="F233" s="8">
        <f t="shared" si="22"/>
        <v>0.74294208396604244</v>
      </c>
      <c r="G233" s="7">
        <f t="shared" si="19"/>
        <v>2.7144327283031813E-4</v>
      </c>
      <c r="H233" s="8">
        <f t="shared" si="23"/>
        <v>0.37576896498580642</v>
      </c>
      <c r="I233">
        <f t="shared" si="21"/>
        <v>1.6459148769160103E-4</v>
      </c>
    </row>
    <row r="234" spans="1:9">
      <c r="A234" s="3" t="s">
        <v>329</v>
      </c>
      <c r="B234">
        <v>3.47</v>
      </c>
      <c r="C234" s="4">
        <v>141</v>
      </c>
      <c r="D234">
        <f t="shared" si="18"/>
        <v>40.634005763688755</v>
      </c>
      <c r="E234" s="7">
        <f t="shared" si="20"/>
        <v>2.4413766594002525E-4</v>
      </c>
      <c r="F234" s="8">
        <f t="shared" si="22"/>
        <v>0.74318622163198245</v>
      </c>
      <c r="G234" s="7">
        <f t="shared" si="19"/>
        <v>3.450213028282798E-4</v>
      </c>
      <c r="H234" s="8">
        <f t="shared" si="23"/>
        <v>0.37611398628863468</v>
      </c>
      <c r="I234">
        <f t="shared" si="21"/>
        <v>9.4213282660071673E-5</v>
      </c>
    </row>
    <row r="235" spans="1:9">
      <c r="A235" s="3" t="s">
        <v>395</v>
      </c>
      <c r="B235">
        <v>1.98</v>
      </c>
      <c r="C235" s="4">
        <v>80</v>
      </c>
      <c r="D235">
        <f t="shared" si="18"/>
        <v>40.404040404040401</v>
      </c>
      <c r="E235" s="7">
        <f t="shared" si="20"/>
        <v>1.3851782464682284E-4</v>
      </c>
      <c r="F235" s="8">
        <f t="shared" si="22"/>
        <v>0.74332473945662925</v>
      </c>
      <c r="G235" s="7">
        <f t="shared" si="19"/>
        <v>1.9687094512968128E-4</v>
      </c>
      <c r="H235" s="8">
        <f t="shared" si="23"/>
        <v>0.37631085723376434</v>
      </c>
      <c r="I235">
        <f t="shared" si="21"/>
        <v>2.2274517465264987E-4</v>
      </c>
    </row>
    <row r="236" spans="1:9">
      <c r="A236" s="3" t="s">
        <v>319</v>
      </c>
      <c r="B236">
        <v>4.68</v>
      </c>
      <c r="C236" s="4">
        <v>189</v>
      </c>
      <c r="D236">
        <f t="shared" si="18"/>
        <v>40.384615384615387</v>
      </c>
      <c r="E236" s="7">
        <f t="shared" si="20"/>
        <v>3.2724836072811896E-4</v>
      </c>
      <c r="F236" s="8">
        <f t="shared" si="22"/>
        <v>0.74365198781735742</v>
      </c>
      <c r="G236" s="7">
        <f t="shared" si="19"/>
        <v>4.6533132485197386E-4</v>
      </c>
      <c r="H236" s="8">
        <f t="shared" si="23"/>
        <v>0.37677618855861633</v>
      </c>
      <c r="I236">
        <f t="shared" si="21"/>
        <v>2.4188358957216716E-4</v>
      </c>
    </row>
    <row r="237" spans="1:9">
      <c r="A237" s="3" t="s">
        <v>467</v>
      </c>
      <c r="B237">
        <v>5.08</v>
      </c>
      <c r="C237" s="4">
        <v>205</v>
      </c>
      <c r="D237">
        <f t="shared" si="18"/>
        <v>40.354330708661415</v>
      </c>
      <c r="E237" s="7">
        <f t="shared" si="20"/>
        <v>3.5495192565748349E-4</v>
      </c>
      <c r="F237" s="8">
        <f t="shared" si="22"/>
        <v>0.74400693974301491</v>
      </c>
      <c r="G237" s="7">
        <f t="shared" si="19"/>
        <v>5.0510323295898025E-4</v>
      </c>
      <c r="H237" s="8">
        <f t="shared" si="23"/>
        <v>0.37728129179157532</v>
      </c>
      <c r="I237">
        <f t="shared" si="21"/>
        <v>1.3810115454343519E-4</v>
      </c>
    </row>
    <row r="238" spans="1:9">
      <c r="A238" s="3" t="s">
        <v>275</v>
      </c>
      <c r="B238">
        <v>2.9</v>
      </c>
      <c r="C238" s="4">
        <v>117</v>
      </c>
      <c r="D238">
        <f t="shared" si="18"/>
        <v>40.344827586206897</v>
      </c>
      <c r="E238" s="7">
        <f t="shared" si="20"/>
        <v>2.0258231854597839E-4</v>
      </c>
      <c r="F238" s="8">
        <f t="shared" si="22"/>
        <v>0.74420952206156088</v>
      </c>
      <c r="G238" s="7">
        <f t="shared" si="19"/>
        <v>2.8834633377579577E-4</v>
      </c>
      <c r="H238" s="8">
        <f t="shared" si="23"/>
        <v>0.3775696381253511</v>
      </c>
      <c r="I238">
        <f t="shared" si="21"/>
        <v>6.9998886233024749E-4</v>
      </c>
    </row>
    <row r="239" spans="1:9">
      <c r="A239" s="3" t="s">
        <v>426</v>
      </c>
      <c r="B239">
        <v>14.69</v>
      </c>
      <c r="C239" s="4">
        <v>592</v>
      </c>
      <c r="D239">
        <f t="shared" si="18"/>
        <v>40.299523485364197</v>
      </c>
      <c r="E239" s="7">
        <f t="shared" si="20"/>
        <v>1.0250319023864889E-3</v>
      </c>
      <c r="F239" s="8">
        <f t="shared" si="22"/>
        <v>0.74523455396394733</v>
      </c>
      <c r="G239" s="7">
        <f t="shared" si="19"/>
        <v>1.4606233252298069E-3</v>
      </c>
      <c r="H239" s="8">
        <f t="shared" si="23"/>
        <v>0.37903026145058089</v>
      </c>
      <c r="I239">
        <f t="shared" si="21"/>
        <v>4.2601017279553233E-4</v>
      </c>
    </row>
    <row r="240" spans="1:9">
      <c r="A240" s="3" t="s">
        <v>437</v>
      </c>
      <c r="B240">
        <v>8.92</v>
      </c>
      <c r="C240" s="4">
        <v>358</v>
      </c>
      <c r="D240">
        <f t="shared" si="18"/>
        <v>40.134529147982065</v>
      </c>
      <c r="E240" s="7">
        <f t="shared" si="20"/>
        <v>6.1986726529453218E-4</v>
      </c>
      <c r="F240" s="8">
        <f t="shared" si="22"/>
        <v>0.74585442122924184</v>
      </c>
      <c r="G240" s="7">
        <f t="shared" si="19"/>
        <v>8.8691355078624086E-4</v>
      </c>
      <c r="H240" s="8">
        <f t="shared" si="23"/>
        <v>0.37991717500136712</v>
      </c>
      <c r="I240">
        <f t="shared" si="21"/>
        <v>9.3319349728349099E-4</v>
      </c>
    </row>
    <row r="241" spans="1:9">
      <c r="A241" s="3" t="s">
        <v>29</v>
      </c>
      <c r="B241">
        <v>19.52</v>
      </c>
      <c r="C241" s="4">
        <v>782</v>
      </c>
      <c r="D241">
        <f t="shared" si="18"/>
        <v>40.061475409836063</v>
      </c>
      <c r="E241" s="7">
        <f t="shared" si="20"/>
        <v>1.3540117359226932E-3</v>
      </c>
      <c r="F241" s="8">
        <f t="shared" si="22"/>
        <v>0.74720843296516448</v>
      </c>
      <c r="G241" s="7">
        <f t="shared" si="19"/>
        <v>1.9408691156219083E-3</v>
      </c>
      <c r="H241" s="8">
        <f t="shared" si="23"/>
        <v>0.38185804411698904</v>
      </c>
      <c r="I241">
        <f t="shared" si="21"/>
        <v>4.5381010769651731E-4</v>
      </c>
    </row>
    <row r="242" spans="1:9">
      <c r="A242" s="3" t="s">
        <v>179</v>
      </c>
      <c r="B242">
        <v>9.49</v>
      </c>
      <c r="C242" s="4">
        <v>380</v>
      </c>
      <c r="D242">
        <f t="shared" si="18"/>
        <v>40.042149631190725</v>
      </c>
      <c r="E242" s="7">
        <f t="shared" si="20"/>
        <v>6.5795966707240844E-4</v>
      </c>
      <c r="F242" s="8">
        <f t="shared" si="22"/>
        <v>0.74786639263223686</v>
      </c>
      <c r="G242" s="7">
        <f t="shared" si="19"/>
        <v>9.4358851983872489E-4</v>
      </c>
      <c r="H242" s="8">
        <f t="shared" si="23"/>
        <v>0.38280163263682776</v>
      </c>
      <c r="I242">
        <f t="shared" si="21"/>
        <v>9.0745863295638163E-4</v>
      </c>
    </row>
    <row r="243" spans="1:9">
      <c r="A243" s="3" t="s">
        <v>267</v>
      </c>
      <c r="B243">
        <v>18.96</v>
      </c>
      <c r="C243" s="4">
        <v>758</v>
      </c>
      <c r="D243">
        <f t="shared" si="18"/>
        <v>39.978902953586498</v>
      </c>
      <c r="E243" s="7">
        <f t="shared" si="20"/>
        <v>1.3124563885286464E-3</v>
      </c>
      <c r="F243" s="8">
        <f t="shared" si="22"/>
        <v>0.74917884902076548</v>
      </c>
      <c r="G243" s="7">
        <f t="shared" si="19"/>
        <v>1.8851884442720995E-3</v>
      </c>
      <c r="H243" s="8">
        <f t="shared" si="23"/>
        <v>0.38468682108109986</v>
      </c>
      <c r="I243">
        <f t="shared" si="21"/>
        <v>4.663573137570487E-4</v>
      </c>
    </row>
    <row r="244" spans="1:9">
      <c r="A244" s="3" t="s">
        <v>533</v>
      </c>
      <c r="B244">
        <v>9.73</v>
      </c>
      <c r="C244" s="4">
        <v>388</v>
      </c>
      <c r="D244">
        <f t="shared" si="18"/>
        <v>39.876670092497427</v>
      </c>
      <c r="E244" s="7">
        <f t="shared" si="20"/>
        <v>6.7181144953709073E-4</v>
      </c>
      <c r="F244" s="8">
        <f t="shared" si="22"/>
        <v>0.74985066047030258</v>
      </c>
      <c r="G244" s="7">
        <f t="shared" si="19"/>
        <v>9.6745166470292869E-4</v>
      </c>
      <c r="H244" s="8">
        <f t="shared" si="23"/>
        <v>0.38565427274580277</v>
      </c>
      <c r="I244">
        <f t="shared" si="21"/>
        <v>2.1284347641553625E-4</v>
      </c>
    </row>
    <row r="245" spans="1:9">
      <c r="A245" s="3" t="s">
        <v>528</v>
      </c>
      <c r="B245">
        <v>4.4400000000000004</v>
      </c>
      <c r="C245" s="4">
        <v>177</v>
      </c>
      <c r="D245">
        <f t="shared" si="18"/>
        <v>39.864864864864863</v>
      </c>
      <c r="E245" s="7">
        <f t="shared" si="20"/>
        <v>3.0647068703109552E-4</v>
      </c>
      <c r="F245" s="8">
        <f t="shared" si="22"/>
        <v>0.75015713115733362</v>
      </c>
      <c r="G245" s="7">
        <f t="shared" si="19"/>
        <v>4.4146817998777017E-4</v>
      </c>
      <c r="H245" s="8">
        <f t="shared" si="23"/>
        <v>0.38609574092579052</v>
      </c>
      <c r="I245">
        <f t="shared" si="21"/>
        <v>1.1550500391204199E-3</v>
      </c>
    </row>
    <row r="246" spans="1:9">
      <c r="A246" s="3" t="s">
        <v>561</v>
      </c>
      <c r="B246">
        <v>24.09</v>
      </c>
      <c r="C246" s="4">
        <v>960</v>
      </c>
      <c r="D246">
        <f t="shared" si="18"/>
        <v>39.850560398505607</v>
      </c>
      <c r="E246" s="7">
        <f t="shared" si="20"/>
        <v>1.662213895761874E-3</v>
      </c>
      <c r="F246" s="8">
        <f t="shared" si="22"/>
        <v>0.75181934505309544</v>
      </c>
      <c r="G246" s="7">
        <f t="shared" si="19"/>
        <v>2.3952631657444554E-3</v>
      </c>
      <c r="H246" s="8">
        <f t="shared" si="23"/>
        <v>0.38849100409153497</v>
      </c>
      <c r="I246">
        <f t="shared" si="21"/>
        <v>6.773299676626765E-5</v>
      </c>
    </row>
    <row r="247" spans="1:9">
      <c r="A247" s="3" t="s">
        <v>375</v>
      </c>
      <c r="B247">
        <v>1.41</v>
      </c>
      <c r="C247" s="4">
        <v>56</v>
      </c>
      <c r="D247">
        <f t="shared" si="18"/>
        <v>39.716312056737593</v>
      </c>
      <c r="E247" s="7">
        <f t="shared" si="20"/>
        <v>9.6962477252775979E-5</v>
      </c>
      <c r="F247" s="8">
        <f t="shared" si="22"/>
        <v>0.75191630753034822</v>
      </c>
      <c r="G247" s="7">
        <f t="shared" si="19"/>
        <v>1.4019597607719725E-4</v>
      </c>
      <c r="H247" s="8">
        <f t="shared" si="23"/>
        <v>0.38863120006761215</v>
      </c>
      <c r="I247">
        <f t="shared" si="21"/>
        <v>1.6095932090215426E-4</v>
      </c>
    </row>
    <row r="248" spans="1:9">
      <c r="A248" s="3" t="s">
        <v>309</v>
      </c>
      <c r="B248">
        <v>3.35</v>
      </c>
      <c r="C248" s="4">
        <v>133</v>
      </c>
      <c r="D248">
        <f t="shared" si="18"/>
        <v>39.701492537313435</v>
      </c>
      <c r="E248" s="7">
        <f t="shared" si="20"/>
        <v>2.3028588347534295E-4</v>
      </c>
      <c r="F248" s="8">
        <f t="shared" si="22"/>
        <v>0.75214659341382351</v>
      </c>
      <c r="G248" s="7">
        <f t="shared" si="19"/>
        <v>3.330897303961779E-4</v>
      </c>
      <c r="H248" s="8">
        <f t="shared" si="23"/>
        <v>0.38896428979800834</v>
      </c>
      <c r="I248">
        <f t="shared" si="21"/>
        <v>3.4173073063392678E-4</v>
      </c>
    </row>
    <row r="249" spans="1:9">
      <c r="A249" s="3" t="s">
        <v>607</v>
      </c>
      <c r="B249">
        <v>7.1</v>
      </c>
      <c r="C249" s="4">
        <v>281</v>
      </c>
      <c r="D249">
        <f t="shared" si="18"/>
        <v>39.577464788732399</v>
      </c>
      <c r="E249" s="7">
        <f t="shared" si="20"/>
        <v>4.8654385907196518E-4</v>
      </c>
      <c r="F249" s="8">
        <f t="shared" si="22"/>
        <v>0.75263313727289549</v>
      </c>
      <c r="G249" s="7">
        <f t="shared" si="19"/>
        <v>7.0595136889936214E-4</v>
      </c>
      <c r="H249" s="8">
        <f t="shared" si="23"/>
        <v>0.38967024116690768</v>
      </c>
      <c r="I249">
        <f t="shared" si="21"/>
        <v>1.104739162086088E-3</v>
      </c>
    </row>
    <row r="250" spans="1:9">
      <c r="A250" s="3" t="s">
        <v>62</v>
      </c>
      <c r="B250">
        <v>22.94</v>
      </c>
      <c r="C250" s="4">
        <v>907</v>
      </c>
      <c r="D250">
        <f t="shared" si="18"/>
        <v>39.537925021795985</v>
      </c>
      <c r="E250" s="7">
        <f t="shared" si="20"/>
        <v>1.570445836933354E-3</v>
      </c>
      <c r="F250" s="8">
        <f t="shared" si="22"/>
        <v>0.75420358310982882</v>
      </c>
      <c r="G250" s="7">
        <f t="shared" si="19"/>
        <v>2.2809189299368123E-3</v>
      </c>
      <c r="H250" s="8">
        <f t="shared" si="23"/>
        <v>0.3919511600968445</v>
      </c>
      <c r="I250">
        <f t="shared" si="21"/>
        <v>2.2301158011406308E-4</v>
      </c>
    </row>
    <row r="251" spans="1:9">
      <c r="A251" s="3" t="s">
        <v>612</v>
      </c>
      <c r="B251">
        <v>4.63</v>
      </c>
      <c r="C251" s="4">
        <v>183</v>
      </c>
      <c r="D251">
        <f t="shared" si="18"/>
        <v>39.524838012958966</v>
      </c>
      <c r="E251" s="7">
        <f t="shared" si="20"/>
        <v>3.1685952387960724E-4</v>
      </c>
      <c r="F251" s="8">
        <f t="shared" si="22"/>
        <v>0.75452044263370843</v>
      </c>
      <c r="G251" s="7">
        <f t="shared" si="19"/>
        <v>4.6035983633859812E-4</v>
      </c>
      <c r="H251" s="8">
        <f t="shared" si="23"/>
        <v>0.39241151993318307</v>
      </c>
      <c r="I251">
        <f t="shared" si="21"/>
        <v>1.1229139203294825E-4</v>
      </c>
    </row>
    <row r="252" spans="1:9">
      <c r="A252" s="3" t="s">
        <v>446</v>
      </c>
      <c r="B252">
        <v>2.33</v>
      </c>
      <c r="C252" s="4">
        <v>92</v>
      </c>
      <c r="D252">
        <f t="shared" si="18"/>
        <v>39.484978540772531</v>
      </c>
      <c r="E252" s="7">
        <f t="shared" si="20"/>
        <v>1.5929549834384625E-4</v>
      </c>
      <c r="F252" s="8">
        <f t="shared" si="22"/>
        <v>0.75467973813205225</v>
      </c>
      <c r="G252" s="7">
        <f t="shared" si="19"/>
        <v>2.316713647233118E-4</v>
      </c>
      <c r="H252" s="8">
        <f t="shared" si="23"/>
        <v>0.39264319129790637</v>
      </c>
      <c r="I252">
        <f t="shared" si="21"/>
        <v>2.1651481820023077E-4</v>
      </c>
    </row>
    <row r="253" spans="1:9">
      <c r="A253" s="3" t="s">
        <v>531</v>
      </c>
      <c r="B253">
        <v>4.4800000000000004</v>
      </c>
      <c r="C253" s="4">
        <v>176</v>
      </c>
      <c r="D253">
        <f t="shared" si="18"/>
        <v>39.285714285714285</v>
      </c>
      <c r="E253" s="7">
        <f t="shared" si="20"/>
        <v>3.0473921422301026E-4</v>
      </c>
      <c r="F253" s="8">
        <f t="shared" si="22"/>
        <v>0.75498447734627527</v>
      </c>
      <c r="G253" s="7">
        <f t="shared" si="19"/>
        <v>4.454453707984708E-4</v>
      </c>
      <c r="H253" s="8">
        <f t="shared" si="23"/>
        <v>0.39308863666870486</v>
      </c>
      <c r="I253">
        <f t="shared" si="21"/>
        <v>2.0059048997694839E-4</v>
      </c>
    </row>
    <row r="254" spans="1:9">
      <c r="A254" s="3" t="s">
        <v>389</v>
      </c>
      <c r="B254">
        <v>4.1500000000000004</v>
      </c>
      <c r="C254" s="4">
        <v>163</v>
      </c>
      <c r="D254">
        <f t="shared" si="18"/>
        <v>39.277108433734938</v>
      </c>
      <c r="E254" s="7">
        <f t="shared" si="20"/>
        <v>2.822300677179015E-4</v>
      </c>
      <c r="F254" s="8">
        <f t="shared" si="22"/>
        <v>0.75526670741399315</v>
      </c>
      <c r="G254" s="7">
        <f t="shared" si="19"/>
        <v>4.1263354661019057E-4</v>
      </c>
      <c r="H254" s="8">
        <f t="shared" si="23"/>
        <v>0.39350127021531506</v>
      </c>
      <c r="I254">
        <f t="shared" si="21"/>
        <v>3.3352010787418562E-4</v>
      </c>
    </row>
    <row r="255" spans="1:9">
      <c r="A255" s="3" t="s">
        <v>209</v>
      </c>
      <c r="B255">
        <v>6.9</v>
      </c>
      <c r="C255" s="4">
        <v>271</v>
      </c>
      <c r="D255">
        <f t="shared" si="18"/>
        <v>39.275362318840578</v>
      </c>
      <c r="E255" s="7">
        <f t="shared" si="20"/>
        <v>4.6922913099111237E-4</v>
      </c>
      <c r="F255" s="8">
        <f t="shared" si="22"/>
        <v>0.75573593654498428</v>
      </c>
      <c r="G255" s="7">
        <f t="shared" si="19"/>
        <v>6.8606541484585897E-4</v>
      </c>
      <c r="H255" s="8">
        <f t="shared" si="23"/>
        <v>0.3941873356301609</v>
      </c>
      <c r="I255">
        <f t="shared" si="21"/>
        <v>6.2780875213613863E-4</v>
      </c>
    </row>
    <row r="256" spans="1:9">
      <c r="A256" s="3" t="s">
        <v>237</v>
      </c>
      <c r="B256">
        <v>12.96</v>
      </c>
      <c r="C256" s="4">
        <v>507</v>
      </c>
      <c r="D256">
        <f t="shared" si="18"/>
        <v>39.120370370370367</v>
      </c>
      <c r="E256" s="7">
        <f t="shared" si="20"/>
        <v>8.7785671369923967E-4</v>
      </c>
      <c r="F256" s="8">
        <f t="shared" si="22"/>
        <v>0.7566137932586835</v>
      </c>
      <c r="G256" s="7">
        <f t="shared" si="19"/>
        <v>1.2886098226670049E-3</v>
      </c>
      <c r="H256" s="8">
        <f t="shared" si="23"/>
        <v>0.39547594545282788</v>
      </c>
      <c r="I256">
        <f t="shared" si="21"/>
        <v>7.7010275364358671E-4</v>
      </c>
    </row>
    <row r="257" spans="1:9">
      <c r="A257" s="3" t="s">
        <v>77</v>
      </c>
      <c r="B257">
        <v>15.88</v>
      </c>
      <c r="C257" s="4">
        <v>620</v>
      </c>
      <c r="D257">
        <f t="shared" si="18"/>
        <v>39.042821158690174</v>
      </c>
      <c r="E257" s="7">
        <f t="shared" si="20"/>
        <v>1.0735131410128771E-3</v>
      </c>
      <c r="F257" s="8">
        <f t="shared" si="22"/>
        <v>0.75768730639969639</v>
      </c>
      <c r="G257" s="7">
        <f t="shared" si="19"/>
        <v>1.5789447518481509E-3</v>
      </c>
      <c r="H257" s="8">
        <f t="shared" si="23"/>
        <v>0.39705489020467605</v>
      </c>
      <c r="I257">
        <f t="shared" si="21"/>
        <v>4.5439082746056014E-3</v>
      </c>
    </row>
    <row r="258" spans="1:9">
      <c r="A258" s="3" t="s">
        <v>75</v>
      </c>
      <c r="B258">
        <v>93.55</v>
      </c>
      <c r="C258" s="4">
        <v>3642</v>
      </c>
      <c r="D258">
        <f t="shared" ref="D258:D321" si="24">C258/B258</f>
        <v>38.931052912880816</v>
      </c>
      <c r="E258" s="7">
        <f t="shared" si="20"/>
        <v>6.3060239670466095E-3</v>
      </c>
      <c r="F258" s="8">
        <f t="shared" si="22"/>
        <v>0.763993330366743</v>
      </c>
      <c r="G258" s="7">
        <f t="shared" ref="G258:G321" si="25">B258/10057.35</f>
        <v>9.3016550085261024E-3</v>
      </c>
      <c r="H258" s="8">
        <f t="shared" si="23"/>
        <v>0.40635654521320214</v>
      </c>
      <c r="I258">
        <f t="shared" si="21"/>
        <v>1.1465061370907192E-3</v>
      </c>
    </row>
    <row r="259" spans="1:9">
      <c r="A259" s="3" t="s">
        <v>88</v>
      </c>
      <c r="B259">
        <v>23.54</v>
      </c>
      <c r="C259" s="4">
        <v>912</v>
      </c>
      <c r="D259">
        <f t="shared" si="24"/>
        <v>38.742565845369583</v>
      </c>
      <c r="E259" s="7">
        <f t="shared" ref="E259:E322" si="26">C259/577543</f>
        <v>1.5791032009737803E-3</v>
      </c>
      <c r="F259" s="8">
        <f t="shared" si="22"/>
        <v>0.76557243356771676</v>
      </c>
      <c r="G259" s="7">
        <f t="shared" si="25"/>
        <v>2.3405767920973218E-3</v>
      </c>
      <c r="H259" s="8">
        <f t="shared" si="23"/>
        <v>0.40869712200529945</v>
      </c>
      <c r="I259">
        <f t="shared" ref="I259:I322" si="27">F259*H260-F260*H259</f>
        <v>1.9952525032629342E-4</v>
      </c>
    </row>
    <row r="260" spans="1:9">
      <c r="A260" s="3" t="s">
        <v>496</v>
      </c>
      <c r="B260">
        <v>4.09</v>
      </c>
      <c r="C260" s="4">
        <v>158</v>
      </c>
      <c r="D260">
        <f t="shared" si="24"/>
        <v>38.630806845965772</v>
      </c>
      <c r="E260" s="7">
        <f t="shared" si="26"/>
        <v>2.735727036774751E-4</v>
      </c>
      <c r="F260" s="8">
        <f t="shared" ref="F260:F323" si="28">F259+E260</f>
        <v>0.76584600627139421</v>
      </c>
      <c r="G260" s="7">
        <f t="shared" si="25"/>
        <v>4.0666776039413957E-4</v>
      </c>
      <c r="H260" s="8">
        <f t="shared" ref="H260:H323" si="29">H259+G260</f>
        <v>0.40910378976569362</v>
      </c>
      <c r="I260">
        <f t="shared" si="27"/>
        <v>2.1935912599685414E-4</v>
      </c>
    </row>
    <row r="261" spans="1:9">
      <c r="A261" s="3" t="s">
        <v>15</v>
      </c>
      <c r="B261">
        <v>4.49</v>
      </c>
      <c r="C261" s="4">
        <v>173</v>
      </c>
      <c r="D261">
        <f t="shared" si="24"/>
        <v>38.530066815144764</v>
      </c>
      <c r="E261" s="7">
        <f t="shared" si="26"/>
        <v>2.9954479579875437E-4</v>
      </c>
      <c r="F261" s="8">
        <f t="shared" si="28"/>
        <v>0.76614555106719295</v>
      </c>
      <c r="G261" s="7">
        <f t="shared" si="25"/>
        <v>4.4643966850114596E-4</v>
      </c>
      <c r="H261" s="8">
        <f t="shared" si="29"/>
        <v>0.40955022943419478</v>
      </c>
      <c r="I261">
        <f t="shared" si="27"/>
        <v>2.2805458042479687E-4</v>
      </c>
    </row>
    <row r="262" spans="1:9">
      <c r="A262" s="3" t="s">
        <v>106</v>
      </c>
      <c r="B262">
        <v>4.66</v>
      </c>
      <c r="C262" s="4">
        <v>179</v>
      </c>
      <c r="D262">
        <f t="shared" si="24"/>
        <v>38.412017167381975</v>
      </c>
      <c r="E262" s="7">
        <f t="shared" si="26"/>
        <v>3.0993363264726609E-4</v>
      </c>
      <c r="F262" s="8">
        <f t="shared" si="28"/>
        <v>0.76645548469984026</v>
      </c>
      <c r="G262" s="7">
        <f t="shared" si="25"/>
        <v>4.633427294466236E-4</v>
      </c>
      <c r="H262" s="8">
        <f t="shared" si="29"/>
        <v>0.41001357216364143</v>
      </c>
      <c r="I262">
        <f t="shared" si="27"/>
        <v>4.1715011452397865E-4</v>
      </c>
    </row>
    <row r="263" spans="1:9">
      <c r="A263" s="3" t="s">
        <v>295</v>
      </c>
      <c r="B263">
        <v>8.52</v>
      </c>
      <c r="C263" s="4">
        <v>327</v>
      </c>
      <c r="D263">
        <f t="shared" si="24"/>
        <v>38.380281690140848</v>
      </c>
      <c r="E263" s="7">
        <f t="shared" si="26"/>
        <v>5.6619160824388838E-4</v>
      </c>
      <c r="F263" s="8">
        <f t="shared" si="28"/>
        <v>0.76702167630808415</v>
      </c>
      <c r="G263" s="7">
        <f t="shared" si="25"/>
        <v>8.4714164267923452E-4</v>
      </c>
      <c r="H263" s="8">
        <f t="shared" si="29"/>
        <v>0.41086071380632067</v>
      </c>
      <c r="I263">
        <f t="shared" si="27"/>
        <v>3.9878915325025632E-4</v>
      </c>
    </row>
    <row r="264" spans="1:9">
      <c r="A264" s="3" t="s">
        <v>499</v>
      </c>
      <c r="B264">
        <v>8.1300000000000008</v>
      </c>
      <c r="C264" s="4">
        <v>311</v>
      </c>
      <c r="D264">
        <f t="shared" si="24"/>
        <v>38.253382533825338</v>
      </c>
      <c r="E264" s="7">
        <f t="shared" si="26"/>
        <v>5.3848804331452379E-4</v>
      </c>
      <c r="F264" s="8">
        <f t="shared" si="28"/>
        <v>0.76756016435139873</v>
      </c>
      <c r="G264" s="7">
        <f t="shared" si="25"/>
        <v>8.0836403227490345E-4</v>
      </c>
      <c r="H264" s="8">
        <f t="shared" si="29"/>
        <v>0.41166907783859558</v>
      </c>
      <c r="I264">
        <f t="shared" si="27"/>
        <v>4.9409997276639306E-4</v>
      </c>
    </row>
    <row r="265" spans="1:9">
      <c r="A265" s="3" t="s">
        <v>104</v>
      </c>
      <c r="B265">
        <v>10.07</v>
      </c>
      <c r="C265" s="4">
        <v>385</v>
      </c>
      <c r="D265">
        <f t="shared" si="24"/>
        <v>38.232373386295926</v>
      </c>
      <c r="E265" s="7">
        <f t="shared" si="26"/>
        <v>6.6661703111283485E-4</v>
      </c>
      <c r="F265" s="8">
        <f t="shared" si="28"/>
        <v>0.76822678138251155</v>
      </c>
      <c r="G265" s="7">
        <f t="shared" si="25"/>
        <v>1.001257786593884E-3</v>
      </c>
      <c r="H265" s="8">
        <f t="shared" si="29"/>
        <v>0.41267033562518945</v>
      </c>
      <c r="I265">
        <f t="shared" si="27"/>
        <v>1.5568139801885872E-4</v>
      </c>
    </row>
    <row r="266" spans="1:9">
      <c r="A266" s="3" t="s">
        <v>481</v>
      </c>
      <c r="B266">
        <v>3.17</v>
      </c>
      <c r="C266" s="4">
        <v>121</v>
      </c>
      <c r="D266">
        <f t="shared" si="24"/>
        <v>38.170347003154575</v>
      </c>
      <c r="E266" s="7">
        <f t="shared" si="26"/>
        <v>2.0950820977831954E-4</v>
      </c>
      <c r="F266" s="8">
        <f t="shared" si="28"/>
        <v>0.76843628959228982</v>
      </c>
      <c r="G266" s="7">
        <f t="shared" si="25"/>
        <v>3.1519237174802505E-4</v>
      </c>
      <c r="H266" s="8">
        <f t="shared" si="29"/>
        <v>0.4129855279969375</v>
      </c>
      <c r="I266">
        <f t="shared" si="27"/>
        <v>1.8823216059032921E-4</v>
      </c>
    </row>
    <row r="267" spans="1:9">
      <c r="A267" s="3" t="s">
        <v>91</v>
      </c>
      <c r="B267">
        <v>3.83</v>
      </c>
      <c r="C267" s="4">
        <v>146</v>
      </c>
      <c r="D267">
        <f t="shared" si="24"/>
        <v>38.120104438642294</v>
      </c>
      <c r="E267" s="7">
        <f t="shared" si="26"/>
        <v>2.5279502998045166E-4</v>
      </c>
      <c r="F267" s="8">
        <f t="shared" si="28"/>
        <v>0.76868908462227026</v>
      </c>
      <c r="G267" s="7">
        <f t="shared" si="25"/>
        <v>3.808160201245855E-4</v>
      </c>
      <c r="H267" s="8">
        <f t="shared" si="29"/>
        <v>0.41336634401706207</v>
      </c>
      <c r="I267">
        <f t="shared" si="27"/>
        <v>2.6843858427344491E-4</v>
      </c>
    </row>
    <row r="268" spans="1:9">
      <c r="A268" s="3" t="s">
        <v>258</v>
      </c>
      <c r="B268">
        <v>5.46</v>
      </c>
      <c r="C268" s="4">
        <v>208</v>
      </c>
      <c r="D268">
        <f t="shared" si="24"/>
        <v>38.095238095238095</v>
      </c>
      <c r="E268" s="7">
        <f t="shared" si="26"/>
        <v>3.6014634408173938E-4</v>
      </c>
      <c r="F268" s="8">
        <f t="shared" si="28"/>
        <v>0.76904923096635203</v>
      </c>
      <c r="G268" s="7">
        <f t="shared" si="25"/>
        <v>5.4288654566063627E-4</v>
      </c>
      <c r="H268" s="8">
        <f t="shared" si="29"/>
        <v>0.41390923056272272</v>
      </c>
      <c r="I268">
        <f t="shared" si="27"/>
        <v>8.0053580429534366E-4</v>
      </c>
    </row>
    <row r="269" spans="1:9">
      <c r="A269" s="3" t="s">
        <v>101</v>
      </c>
      <c r="B269">
        <v>16.28</v>
      </c>
      <c r="C269" s="4">
        <v>620</v>
      </c>
      <c r="D269">
        <f t="shared" si="24"/>
        <v>38.08353808353808</v>
      </c>
      <c r="E269" s="7">
        <f t="shared" si="26"/>
        <v>1.0735131410128771E-3</v>
      </c>
      <c r="F269" s="8">
        <f t="shared" si="28"/>
        <v>0.77012274410736492</v>
      </c>
      <c r="G269" s="7">
        <f t="shared" si="25"/>
        <v>1.6187166599551572E-3</v>
      </c>
      <c r="H269" s="8">
        <f t="shared" si="29"/>
        <v>0.41552794722267788</v>
      </c>
      <c r="I269">
        <f t="shared" si="27"/>
        <v>3.7326166418316653E-4</v>
      </c>
    </row>
    <row r="270" spans="1:9">
      <c r="A270" s="3" t="s">
        <v>497</v>
      </c>
      <c r="B270">
        <v>7.59</v>
      </c>
      <c r="C270" s="4">
        <v>289</v>
      </c>
      <c r="D270">
        <f t="shared" si="24"/>
        <v>38.076416337285906</v>
      </c>
      <c r="E270" s="7">
        <f t="shared" si="26"/>
        <v>5.0039564153664753E-4</v>
      </c>
      <c r="F270" s="8">
        <f t="shared" si="28"/>
        <v>0.77062313974890162</v>
      </c>
      <c r="G270" s="7">
        <f t="shared" si="25"/>
        <v>7.546719563304449E-4</v>
      </c>
      <c r="H270" s="8">
        <f t="shared" si="29"/>
        <v>0.41628261917900833</v>
      </c>
      <c r="I270">
        <f t="shared" si="27"/>
        <v>2.0482217966732996E-4</v>
      </c>
    </row>
    <row r="271" spans="1:9">
      <c r="A271" s="3" t="s">
        <v>214</v>
      </c>
      <c r="B271">
        <v>4.1500000000000004</v>
      </c>
      <c r="C271" s="4">
        <v>157</v>
      </c>
      <c r="D271">
        <f t="shared" si="24"/>
        <v>37.831325301204814</v>
      </c>
      <c r="E271" s="7">
        <f t="shared" si="26"/>
        <v>2.7184123086938984E-4</v>
      </c>
      <c r="F271" s="8">
        <f t="shared" si="28"/>
        <v>0.77089498097977105</v>
      </c>
      <c r="G271" s="7">
        <f t="shared" si="25"/>
        <v>4.1263354661019057E-4</v>
      </c>
      <c r="H271" s="8">
        <f t="shared" si="29"/>
        <v>0.41669525272561853</v>
      </c>
      <c r="I271">
        <f t="shared" si="27"/>
        <v>3.1595727665550966E-4</v>
      </c>
    </row>
    <row r="272" spans="1:9">
      <c r="A272" s="3" t="s">
        <v>614</v>
      </c>
      <c r="B272">
        <v>6.4</v>
      </c>
      <c r="C272" s="4">
        <v>242</v>
      </c>
      <c r="D272">
        <f t="shared" si="24"/>
        <v>37.8125</v>
      </c>
      <c r="E272" s="7">
        <f t="shared" si="26"/>
        <v>4.1901641955663908E-4</v>
      </c>
      <c r="F272" s="8">
        <f t="shared" si="28"/>
        <v>0.77131399739932771</v>
      </c>
      <c r="G272" s="7">
        <f t="shared" si="25"/>
        <v>6.3635052971210116E-4</v>
      </c>
      <c r="H272" s="8">
        <f t="shared" si="29"/>
        <v>0.41733160325533064</v>
      </c>
      <c r="I272">
        <f t="shared" si="27"/>
        <v>4.3741690358856111E-4</v>
      </c>
    </row>
    <row r="273" spans="1:9">
      <c r="A273" s="3" t="s">
        <v>469</v>
      </c>
      <c r="B273">
        <v>8.86</v>
      </c>
      <c r="C273" s="4">
        <v>335</v>
      </c>
      <c r="D273">
        <f t="shared" si="24"/>
        <v>37.810383747178335</v>
      </c>
      <c r="E273" s="7">
        <f t="shared" si="26"/>
        <v>5.8004339070857067E-4</v>
      </c>
      <c r="F273" s="8">
        <f t="shared" si="28"/>
        <v>0.77189404079003632</v>
      </c>
      <c r="G273" s="7">
        <f t="shared" si="25"/>
        <v>8.8094776457018991E-4</v>
      </c>
      <c r="H273" s="8">
        <f t="shared" si="29"/>
        <v>0.41821255101990085</v>
      </c>
      <c r="I273">
        <f t="shared" si="27"/>
        <v>1.1113529497219776E-4</v>
      </c>
    </row>
    <row r="274" spans="1:9">
      <c r="A274" s="3" t="s">
        <v>490</v>
      </c>
      <c r="B274">
        <v>2.25</v>
      </c>
      <c r="C274" s="4">
        <v>85</v>
      </c>
      <c r="D274">
        <f t="shared" si="24"/>
        <v>37.777777777777779</v>
      </c>
      <c r="E274" s="7">
        <f t="shared" si="26"/>
        <v>1.4717518868724927E-4</v>
      </c>
      <c r="F274" s="8">
        <f t="shared" si="28"/>
        <v>0.77204121597872355</v>
      </c>
      <c r="G274" s="7">
        <f t="shared" si="25"/>
        <v>2.2371698310191053E-4</v>
      </c>
      <c r="H274" s="8">
        <f t="shared" si="29"/>
        <v>0.41843626800300276</v>
      </c>
      <c r="I274">
        <f t="shared" si="27"/>
        <v>1.8336245475719659E-4</v>
      </c>
    </row>
    <row r="275" spans="1:9">
      <c r="A275" s="3" t="s">
        <v>548</v>
      </c>
      <c r="B275">
        <v>3.71</v>
      </c>
      <c r="C275" s="4">
        <v>140</v>
      </c>
      <c r="D275">
        <f t="shared" si="24"/>
        <v>37.735849056603776</v>
      </c>
      <c r="E275" s="7">
        <f t="shared" si="26"/>
        <v>2.4240619313193996E-4</v>
      </c>
      <c r="F275" s="8">
        <f t="shared" si="28"/>
        <v>0.77228362217185553</v>
      </c>
      <c r="G275" s="7">
        <f t="shared" si="25"/>
        <v>3.688844476924836E-4</v>
      </c>
      <c r="H275" s="8">
        <f t="shared" si="29"/>
        <v>0.41880515245069527</v>
      </c>
      <c r="I275">
        <f t="shared" si="27"/>
        <v>3.9603379533159622E-4</v>
      </c>
    </row>
    <row r="276" spans="1:9">
      <c r="A276" s="3" t="s">
        <v>483</v>
      </c>
      <c r="B276">
        <v>8</v>
      </c>
      <c r="C276" s="4">
        <v>301</v>
      </c>
      <c r="D276">
        <f t="shared" si="24"/>
        <v>37.625</v>
      </c>
      <c r="E276" s="7">
        <f t="shared" si="26"/>
        <v>5.2117331523367086E-4</v>
      </c>
      <c r="F276" s="8">
        <f t="shared" si="28"/>
        <v>0.77280479548708925</v>
      </c>
      <c r="G276" s="7">
        <f t="shared" si="25"/>
        <v>7.9543816214012639E-4</v>
      </c>
      <c r="H276" s="8">
        <f t="shared" si="29"/>
        <v>0.41960059061283539</v>
      </c>
      <c r="I276">
        <f t="shared" si="27"/>
        <v>5.0951562172618647E-4</v>
      </c>
    </row>
    <row r="277" spans="1:9">
      <c r="A277" s="3" t="s">
        <v>69</v>
      </c>
      <c r="B277">
        <v>10.29</v>
      </c>
      <c r="C277" s="4">
        <v>387</v>
      </c>
      <c r="D277">
        <f t="shared" si="24"/>
        <v>37.609329446064145</v>
      </c>
      <c r="E277" s="7">
        <f t="shared" si="26"/>
        <v>6.7007997672900547E-4</v>
      </c>
      <c r="F277" s="8">
        <f t="shared" si="28"/>
        <v>0.77347487546381821</v>
      </c>
      <c r="G277" s="7">
        <f t="shared" si="25"/>
        <v>1.0231323360527375E-3</v>
      </c>
      <c r="H277" s="8">
        <f t="shared" si="29"/>
        <v>0.42062372294888811</v>
      </c>
      <c r="I277">
        <f t="shared" si="27"/>
        <v>2.5004503880372009E-3</v>
      </c>
    </row>
    <row r="278" spans="1:9">
      <c r="A278" s="3" t="s">
        <v>136</v>
      </c>
      <c r="B278">
        <v>50.43</v>
      </c>
      <c r="C278" s="4">
        <v>1892</v>
      </c>
      <c r="D278">
        <f t="shared" si="24"/>
        <v>37.517350783263929</v>
      </c>
      <c r="E278" s="7">
        <f t="shared" si="26"/>
        <v>3.2759465528973599E-3</v>
      </c>
      <c r="F278" s="8">
        <f t="shared" si="28"/>
        <v>0.77675082201671553</v>
      </c>
      <c r="G278" s="7">
        <f t="shared" si="25"/>
        <v>5.0142433145908211E-3</v>
      </c>
      <c r="H278" s="8">
        <f t="shared" si="29"/>
        <v>0.42563796626347894</v>
      </c>
      <c r="I278">
        <f t="shared" si="27"/>
        <v>1.3877924246251672E-3</v>
      </c>
    </row>
    <row r="279" spans="1:9">
      <c r="A279" s="3" t="s">
        <v>148</v>
      </c>
      <c r="B279">
        <v>27.96</v>
      </c>
      <c r="C279" s="4">
        <v>1047</v>
      </c>
      <c r="D279">
        <f t="shared" si="24"/>
        <v>37.446351931330469</v>
      </c>
      <c r="E279" s="7">
        <f t="shared" si="26"/>
        <v>1.8128520300652938E-3</v>
      </c>
      <c r="F279" s="8">
        <f t="shared" si="28"/>
        <v>0.77856367404678084</v>
      </c>
      <c r="G279" s="7">
        <f t="shared" si="25"/>
        <v>2.7800563766797416E-3</v>
      </c>
      <c r="H279" s="8">
        <f t="shared" si="29"/>
        <v>0.42841802264015866</v>
      </c>
      <c r="I279">
        <f t="shared" si="27"/>
        <v>4.157602776294067E-4</v>
      </c>
    </row>
    <row r="280" spans="1:9">
      <c r="A280" s="3" t="s">
        <v>404</v>
      </c>
      <c r="B280">
        <v>8.3699999999999992</v>
      </c>
      <c r="C280" s="4">
        <v>313</v>
      </c>
      <c r="D280">
        <f t="shared" si="24"/>
        <v>37.395459976105144</v>
      </c>
      <c r="E280" s="7">
        <f t="shared" si="26"/>
        <v>5.4195098893069431E-4</v>
      </c>
      <c r="F280" s="8">
        <f t="shared" si="28"/>
        <v>0.77910562503571157</v>
      </c>
      <c r="G280" s="7">
        <f t="shared" si="25"/>
        <v>8.3222717713910715E-4</v>
      </c>
      <c r="H280" s="8">
        <f t="shared" si="29"/>
        <v>0.42925024981729776</v>
      </c>
      <c r="I280">
        <f t="shared" si="27"/>
        <v>1.0576107890064024E-3</v>
      </c>
    </row>
    <row r="281" spans="1:9">
      <c r="A281" s="3" t="s">
        <v>293</v>
      </c>
      <c r="B281">
        <v>21.28</v>
      </c>
      <c r="C281" s="4">
        <v>795</v>
      </c>
      <c r="D281">
        <f t="shared" si="24"/>
        <v>37.359022556390975</v>
      </c>
      <c r="E281" s="7">
        <f t="shared" si="26"/>
        <v>1.3765208824278018E-3</v>
      </c>
      <c r="F281" s="8">
        <f t="shared" si="28"/>
        <v>0.78048214591813936</v>
      </c>
      <c r="G281" s="7">
        <f t="shared" si="25"/>
        <v>2.1158655112927362E-3</v>
      </c>
      <c r="H281" s="8">
        <f t="shared" si="29"/>
        <v>0.43136611532859048</v>
      </c>
      <c r="I281">
        <f t="shared" si="27"/>
        <v>4.4505498779695563E-4</v>
      </c>
    </row>
    <row r="282" spans="1:9">
      <c r="A282" s="3" t="s">
        <v>478</v>
      </c>
      <c r="B282">
        <v>8.94</v>
      </c>
      <c r="C282" s="4">
        <v>333</v>
      </c>
      <c r="D282">
        <f t="shared" si="24"/>
        <v>37.24832214765101</v>
      </c>
      <c r="E282" s="7">
        <f t="shared" si="26"/>
        <v>5.7658044509240004E-4</v>
      </c>
      <c r="F282" s="8">
        <f t="shared" si="28"/>
        <v>0.7810587263632317</v>
      </c>
      <c r="G282" s="7">
        <f t="shared" si="25"/>
        <v>8.8890214619159118E-4</v>
      </c>
      <c r="H282" s="8">
        <f t="shared" si="29"/>
        <v>0.43225501747478207</v>
      </c>
      <c r="I282">
        <f t="shared" si="27"/>
        <v>2.6338174230328137E-4</v>
      </c>
    </row>
    <row r="283" spans="1:9">
      <c r="A283" s="3" t="s">
        <v>324</v>
      </c>
      <c r="B283">
        <v>5.29</v>
      </c>
      <c r="C283" s="4">
        <v>197</v>
      </c>
      <c r="D283">
        <f t="shared" si="24"/>
        <v>37.240075614366731</v>
      </c>
      <c r="E283" s="7">
        <f t="shared" si="26"/>
        <v>3.4110014319280125E-4</v>
      </c>
      <c r="F283" s="8">
        <f t="shared" si="28"/>
        <v>0.78139982650642448</v>
      </c>
      <c r="G283" s="7">
        <f t="shared" si="25"/>
        <v>5.2598348471515858E-4</v>
      </c>
      <c r="H283" s="8">
        <f t="shared" si="29"/>
        <v>0.43278100095949723</v>
      </c>
      <c r="I283">
        <f t="shared" si="27"/>
        <v>6.1321649942475132E-4</v>
      </c>
    </row>
    <row r="284" spans="1:9">
      <c r="A284" s="3" t="s">
        <v>434</v>
      </c>
      <c r="B284">
        <v>12.31</v>
      </c>
      <c r="C284" s="4">
        <v>458</v>
      </c>
      <c r="D284">
        <f t="shared" si="24"/>
        <v>37.205523964256699</v>
      </c>
      <c r="E284" s="7">
        <f t="shared" si="26"/>
        <v>7.9301454610306076E-4</v>
      </c>
      <c r="F284" s="8">
        <f t="shared" si="28"/>
        <v>0.78219284105252751</v>
      </c>
      <c r="G284" s="7">
        <f t="shared" si="25"/>
        <v>1.2239804719931194E-3</v>
      </c>
      <c r="H284" s="8">
        <f t="shared" si="29"/>
        <v>0.43400498143149036</v>
      </c>
      <c r="I284">
        <f t="shared" si="27"/>
        <v>1.1597902290280127E-3</v>
      </c>
    </row>
    <row r="285" spans="1:9">
      <c r="A285" s="3" t="s">
        <v>297</v>
      </c>
      <c r="B285">
        <v>23.28</v>
      </c>
      <c r="C285" s="4">
        <v>866</v>
      </c>
      <c r="D285">
        <f t="shared" si="24"/>
        <v>37.199312714776632</v>
      </c>
      <c r="E285" s="7">
        <f t="shared" si="26"/>
        <v>1.4994554518018572E-3</v>
      </c>
      <c r="F285" s="8">
        <f t="shared" si="28"/>
        <v>0.78369229650432937</v>
      </c>
      <c r="G285" s="7">
        <f t="shared" si="25"/>
        <v>2.3147250518277679E-3</v>
      </c>
      <c r="H285" s="8">
        <f t="shared" si="29"/>
        <v>0.43631970648331814</v>
      </c>
      <c r="I285">
        <f t="shared" si="27"/>
        <v>5.7748620093611702E-4</v>
      </c>
    </row>
    <row r="286" spans="1:9">
      <c r="A286" s="3" t="s">
        <v>486</v>
      </c>
      <c r="B286">
        <v>11.58</v>
      </c>
      <c r="C286" s="4">
        <v>430</v>
      </c>
      <c r="D286">
        <f t="shared" si="24"/>
        <v>37.132987910189982</v>
      </c>
      <c r="E286" s="7">
        <f t="shared" si="26"/>
        <v>7.4453330747667273E-4</v>
      </c>
      <c r="F286" s="8">
        <f t="shared" si="28"/>
        <v>0.78443682981180607</v>
      </c>
      <c r="G286" s="7">
        <f t="shared" si="25"/>
        <v>1.151396739697833E-3</v>
      </c>
      <c r="H286" s="8">
        <f t="shared" si="29"/>
        <v>0.43747110322301597</v>
      </c>
      <c r="I286">
        <f t="shared" si="27"/>
        <v>3.4187795320966829E-4</v>
      </c>
    </row>
    <row r="287" spans="1:9">
      <c r="A287" s="3" t="s">
        <v>123</v>
      </c>
      <c r="B287">
        <v>6.85</v>
      </c>
      <c r="C287" s="4">
        <v>254</v>
      </c>
      <c r="D287">
        <f t="shared" si="24"/>
        <v>37.080291970802925</v>
      </c>
      <c r="E287" s="7">
        <f t="shared" si="26"/>
        <v>4.3979409325366252E-4</v>
      </c>
      <c r="F287" s="8">
        <f t="shared" si="28"/>
        <v>0.78487662390505974</v>
      </c>
      <c r="G287" s="7">
        <f t="shared" si="25"/>
        <v>6.8109392633248318E-4</v>
      </c>
      <c r="H287" s="8">
        <f t="shared" si="29"/>
        <v>0.43815219714934844</v>
      </c>
      <c r="I287">
        <f t="shared" si="27"/>
        <v>2.8789708240312128E-4</v>
      </c>
    </row>
    <row r="288" spans="1:9">
      <c r="A288" s="3" t="s">
        <v>156</v>
      </c>
      <c r="B288">
        <v>5.75</v>
      </c>
      <c r="C288" s="4">
        <v>212</v>
      </c>
      <c r="D288">
        <f t="shared" si="24"/>
        <v>36.869565217391305</v>
      </c>
      <c r="E288" s="7">
        <f t="shared" si="26"/>
        <v>3.6707223531408053E-4</v>
      </c>
      <c r="F288" s="8">
        <f t="shared" si="28"/>
        <v>0.78524369614037381</v>
      </c>
      <c r="G288" s="7">
        <f t="shared" si="25"/>
        <v>5.7172117903821586E-4</v>
      </c>
      <c r="H288" s="8">
        <f t="shared" si="29"/>
        <v>0.43872391832838664</v>
      </c>
      <c r="I288">
        <f t="shared" si="27"/>
        <v>3.7274894776889722E-4</v>
      </c>
    </row>
    <row r="289" spans="1:9">
      <c r="A289" s="3" t="s">
        <v>53</v>
      </c>
      <c r="B289">
        <v>7.44</v>
      </c>
      <c r="C289" s="4">
        <v>274</v>
      </c>
      <c r="D289">
        <f t="shared" si="24"/>
        <v>36.827956989247312</v>
      </c>
      <c r="E289" s="7">
        <f t="shared" si="26"/>
        <v>4.744235494153682E-4</v>
      </c>
      <c r="F289" s="8">
        <f t="shared" si="28"/>
        <v>0.78571811968978922</v>
      </c>
      <c r="G289" s="7">
        <f t="shared" si="25"/>
        <v>7.3975749079031752E-4</v>
      </c>
      <c r="H289" s="8">
        <f t="shared" si="29"/>
        <v>0.43946367581917695</v>
      </c>
      <c r="I289">
        <f t="shared" si="27"/>
        <v>8.7476988419010748E-4</v>
      </c>
    </row>
    <row r="290" spans="1:9">
      <c r="A290" s="3" t="s">
        <v>137</v>
      </c>
      <c r="B290">
        <v>17.46</v>
      </c>
      <c r="C290" s="4">
        <v>643</v>
      </c>
      <c r="D290">
        <f t="shared" si="24"/>
        <v>36.827033218785793</v>
      </c>
      <c r="E290" s="7">
        <f t="shared" si="26"/>
        <v>1.1133370155988385E-3</v>
      </c>
      <c r="F290" s="8">
        <f t="shared" si="28"/>
        <v>0.78683145670538801</v>
      </c>
      <c r="G290" s="7">
        <f t="shared" si="25"/>
        <v>1.7360437888708259E-3</v>
      </c>
      <c r="H290" s="8">
        <f t="shared" si="29"/>
        <v>0.44119971960804777</v>
      </c>
      <c r="I290">
        <f t="shared" si="27"/>
        <v>4.8853690309019759E-4</v>
      </c>
    </row>
    <row r="291" spans="1:9">
      <c r="A291" s="3" t="s">
        <v>507</v>
      </c>
      <c r="B291">
        <v>9.75</v>
      </c>
      <c r="C291" s="4">
        <v>359</v>
      </c>
      <c r="D291">
        <f t="shared" si="24"/>
        <v>36.820512820512818</v>
      </c>
      <c r="E291" s="7">
        <f t="shared" si="26"/>
        <v>6.2159873810261744E-4</v>
      </c>
      <c r="F291" s="8">
        <f t="shared" si="28"/>
        <v>0.78745305544349065</v>
      </c>
      <c r="G291" s="7">
        <f t="shared" si="25"/>
        <v>9.6944026010827901E-4</v>
      </c>
      <c r="H291" s="8">
        <f t="shared" si="29"/>
        <v>0.44216915986815603</v>
      </c>
      <c r="I291">
        <f t="shared" si="27"/>
        <v>1.0436759049369804E-3</v>
      </c>
    </row>
    <row r="292" spans="1:9">
      <c r="A292" s="3" t="s">
        <v>592</v>
      </c>
      <c r="B292">
        <v>20.82</v>
      </c>
      <c r="C292" s="4">
        <v>766</v>
      </c>
      <c r="D292">
        <f t="shared" si="24"/>
        <v>36.791546589817486</v>
      </c>
      <c r="E292" s="7">
        <f t="shared" si="26"/>
        <v>1.3263081709933287E-3</v>
      </c>
      <c r="F292" s="8">
        <f t="shared" si="28"/>
        <v>0.78877936361448397</v>
      </c>
      <c r="G292" s="7">
        <f t="shared" si="25"/>
        <v>2.0701278169696787E-3</v>
      </c>
      <c r="H292" s="8">
        <f t="shared" si="29"/>
        <v>0.44423928768512572</v>
      </c>
      <c r="I292">
        <f t="shared" si="27"/>
        <v>1.8239215098586614E-4</v>
      </c>
    </row>
    <row r="293" spans="1:9">
      <c r="A293" s="3" t="s">
        <v>20</v>
      </c>
      <c r="B293">
        <v>3.63</v>
      </c>
      <c r="C293" s="4">
        <v>133</v>
      </c>
      <c r="D293">
        <f t="shared" si="24"/>
        <v>36.639118457300277</v>
      </c>
      <c r="E293" s="7">
        <f t="shared" si="26"/>
        <v>2.3028588347534295E-4</v>
      </c>
      <c r="F293" s="8">
        <f t="shared" si="28"/>
        <v>0.78900964949795926</v>
      </c>
      <c r="G293" s="7">
        <f t="shared" si="25"/>
        <v>3.6093006607108234E-4</v>
      </c>
      <c r="H293" s="8">
        <f t="shared" si="29"/>
        <v>0.44460021775119679</v>
      </c>
      <c r="I293">
        <f t="shared" si="27"/>
        <v>2.0856024548127072E-4</v>
      </c>
    </row>
    <row r="294" spans="1:9">
      <c r="A294" s="3" t="s">
        <v>318</v>
      </c>
      <c r="B294">
        <v>4.1500000000000004</v>
      </c>
      <c r="C294" s="4">
        <v>152</v>
      </c>
      <c r="D294">
        <f t="shared" si="24"/>
        <v>36.626506024096379</v>
      </c>
      <c r="E294" s="7">
        <f t="shared" si="26"/>
        <v>2.6318386682896338E-4</v>
      </c>
      <c r="F294" s="8">
        <f t="shared" si="28"/>
        <v>0.78927283336478826</v>
      </c>
      <c r="G294" s="7">
        <f t="shared" si="25"/>
        <v>4.1263354661019057E-4</v>
      </c>
      <c r="H294" s="8">
        <f t="shared" si="29"/>
        <v>0.44501285129780699</v>
      </c>
      <c r="I294">
        <f t="shared" si="27"/>
        <v>1.5939156875716121E-4</v>
      </c>
    </row>
    <row r="295" spans="1:9">
      <c r="A295" s="3" t="s">
        <v>611</v>
      </c>
      <c r="B295">
        <v>3.17</v>
      </c>
      <c r="C295" s="4">
        <v>116</v>
      </c>
      <c r="D295">
        <f t="shared" si="24"/>
        <v>36.593059936908517</v>
      </c>
      <c r="E295" s="7">
        <f t="shared" si="26"/>
        <v>2.0085084573789311E-4</v>
      </c>
      <c r="F295" s="8">
        <f t="shared" si="28"/>
        <v>0.78947368421052611</v>
      </c>
      <c r="G295" s="7">
        <f t="shared" si="25"/>
        <v>3.1519237174802505E-4</v>
      </c>
      <c r="H295" s="8">
        <f t="shared" si="29"/>
        <v>0.44532804366955503</v>
      </c>
      <c r="I295">
        <f t="shared" si="27"/>
        <v>6.5261972529107037E-4</v>
      </c>
    </row>
    <row r="296" spans="1:9">
      <c r="A296" s="3" t="s">
        <v>534</v>
      </c>
      <c r="B296">
        <v>12.97</v>
      </c>
      <c r="C296" s="4">
        <v>474</v>
      </c>
      <c r="D296">
        <f t="shared" si="24"/>
        <v>36.54587509637625</v>
      </c>
      <c r="E296" s="7">
        <f t="shared" si="26"/>
        <v>8.2071811103242534E-4</v>
      </c>
      <c r="F296" s="8">
        <f t="shared" si="28"/>
        <v>0.79029440232155856</v>
      </c>
      <c r="G296" s="7">
        <f t="shared" si="25"/>
        <v>1.2896041203696799E-3</v>
      </c>
      <c r="H296" s="8">
        <f t="shared" si="29"/>
        <v>0.44661764778992469</v>
      </c>
      <c r="I296">
        <f t="shared" si="27"/>
        <v>3.0766910444918194E-4</v>
      </c>
    </row>
    <row r="297" spans="1:9">
      <c r="A297" s="3" t="s">
        <v>41</v>
      </c>
      <c r="B297">
        <v>6.11</v>
      </c>
      <c r="C297" s="4">
        <v>223</v>
      </c>
      <c r="D297">
        <f t="shared" si="24"/>
        <v>36.497545008183302</v>
      </c>
      <c r="E297" s="7">
        <f t="shared" si="26"/>
        <v>3.8611843620301866E-4</v>
      </c>
      <c r="F297" s="8">
        <f t="shared" si="28"/>
        <v>0.79068052075776163</v>
      </c>
      <c r="G297" s="7">
        <f t="shared" si="25"/>
        <v>6.0751589633452157E-4</v>
      </c>
      <c r="H297" s="8">
        <f t="shared" si="29"/>
        <v>0.4472251636862592</v>
      </c>
      <c r="I297">
        <f t="shared" si="27"/>
        <v>2.5611901841982032E-4</v>
      </c>
    </row>
    <row r="298" spans="1:9">
      <c r="A298" s="3" t="s">
        <v>557</v>
      </c>
      <c r="B298">
        <v>5.08</v>
      </c>
      <c r="C298" s="4">
        <v>185</v>
      </c>
      <c r="D298">
        <f t="shared" si="24"/>
        <v>36.417322834645667</v>
      </c>
      <c r="E298" s="7">
        <f t="shared" si="26"/>
        <v>3.2032246949577781E-4</v>
      </c>
      <c r="F298" s="8">
        <f t="shared" si="28"/>
        <v>0.79100084322725739</v>
      </c>
      <c r="G298" s="7">
        <f t="shared" si="25"/>
        <v>5.0510323295898025E-4</v>
      </c>
      <c r="H298" s="8">
        <f t="shared" si="29"/>
        <v>0.44773026691921819</v>
      </c>
      <c r="I298">
        <f t="shared" si="27"/>
        <v>2.1250180951321029E-4</v>
      </c>
    </row>
    <row r="299" spans="1:9">
      <c r="A299" s="3" t="s">
        <v>546</v>
      </c>
      <c r="B299">
        <v>4.21</v>
      </c>
      <c r="C299" s="4">
        <v>153</v>
      </c>
      <c r="D299">
        <f t="shared" si="24"/>
        <v>36.342042755344416</v>
      </c>
      <c r="E299" s="7">
        <f t="shared" si="26"/>
        <v>2.6491533963704869E-4</v>
      </c>
      <c r="F299" s="8">
        <f t="shared" si="28"/>
        <v>0.79126575856689441</v>
      </c>
      <c r="G299" s="7">
        <f t="shared" si="25"/>
        <v>4.1859933282624147E-4</v>
      </c>
      <c r="H299" s="8">
        <f t="shared" si="29"/>
        <v>0.44814886625204442</v>
      </c>
      <c r="I299">
        <f t="shared" si="27"/>
        <v>7.3740292466317747E-5</v>
      </c>
    </row>
    <row r="300" spans="1:9">
      <c r="A300" s="3" t="s">
        <v>562</v>
      </c>
      <c r="B300">
        <v>1.46</v>
      </c>
      <c r="C300" s="4">
        <v>53</v>
      </c>
      <c r="D300">
        <f t="shared" si="24"/>
        <v>36.301369863013697</v>
      </c>
      <c r="E300" s="7">
        <f t="shared" si="26"/>
        <v>9.1768058828520132E-5</v>
      </c>
      <c r="F300" s="8">
        <f t="shared" si="28"/>
        <v>0.7913575266257229</v>
      </c>
      <c r="G300" s="7">
        <f t="shared" si="25"/>
        <v>1.4516746459057305E-4</v>
      </c>
      <c r="H300" s="8">
        <f t="shared" si="29"/>
        <v>0.44829403371663501</v>
      </c>
      <c r="I300">
        <f t="shared" si="27"/>
        <v>1.8553950745497927E-3</v>
      </c>
    </row>
    <row r="301" spans="1:9">
      <c r="A301" s="3" t="s">
        <v>285</v>
      </c>
      <c r="B301">
        <v>36.729999999999997</v>
      </c>
      <c r="C301" s="4">
        <v>1333</v>
      </c>
      <c r="D301">
        <f t="shared" si="24"/>
        <v>36.291859515382527</v>
      </c>
      <c r="E301" s="7">
        <f t="shared" si="26"/>
        <v>2.3080532531776854E-3</v>
      </c>
      <c r="F301" s="8">
        <f t="shared" si="28"/>
        <v>0.79366557987890063</v>
      </c>
      <c r="G301" s="7">
        <f t="shared" si="25"/>
        <v>3.6520554619258547E-3</v>
      </c>
      <c r="H301" s="8">
        <f t="shared" si="29"/>
        <v>0.45194608917856088</v>
      </c>
      <c r="I301">
        <f t="shared" si="27"/>
        <v>2.9574995852182928E-4</v>
      </c>
    </row>
    <row r="302" spans="1:9">
      <c r="A302" s="3" t="s">
        <v>281</v>
      </c>
      <c r="B302">
        <v>5.85</v>
      </c>
      <c r="C302" s="4">
        <v>212</v>
      </c>
      <c r="D302">
        <f t="shared" si="24"/>
        <v>36.239316239316238</v>
      </c>
      <c r="E302" s="7">
        <f t="shared" si="26"/>
        <v>3.6707223531408053E-4</v>
      </c>
      <c r="F302" s="8">
        <f t="shared" si="28"/>
        <v>0.7940326521142147</v>
      </c>
      <c r="G302" s="7">
        <f t="shared" si="25"/>
        <v>5.8166415606496734E-4</v>
      </c>
      <c r="H302" s="8">
        <f t="shared" si="29"/>
        <v>0.45252775333462586</v>
      </c>
      <c r="I302">
        <f t="shared" si="27"/>
        <v>2.2042487007611911E-4</v>
      </c>
    </row>
    <row r="303" spans="1:9">
      <c r="A303" s="3" t="s">
        <v>355</v>
      </c>
      <c r="B303">
        <v>4.3600000000000003</v>
      </c>
      <c r="C303" s="4">
        <v>158</v>
      </c>
      <c r="D303">
        <f t="shared" si="24"/>
        <v>36.238532110091739</v>
      </c>
      <c r="E303" s="7">
        <f t="shared" si="26"/>
        <v>2.735727036774751E-4</v>
      </c>
      <c r="F303" s="8">
        <f t="shared" si="28"/>
        <v>0.79430622481789215</v>
      </c>
      <c r="G303" s="7">
        <f t="shared" si="25"/>
        <v>4.335137983663689E-4</v>
      </c>
      <c r="H303" s="8">
        <f t="shared" si="29"/>
        <v>0.45296126713299223</v>
      </c>
      <c r="I303">
        <f t="shared" si="27"/>
        <v>1.7284622299368335E-4</v>
      </c>
    </row>
    <row r="304" spans="1:9">
      <c r="A304" s="3" t="s">
        <v>442</v>
      </c>
      <c r="B304">
        <v>3.41</v>
      </c>
      <c r="C304" s="4">
        <v>123</v>
      </c>
      <c r="D304">
        <f t="shared" si="24"/>
        <v>36.070381231671554</v>
      </c>
      <c r="E304" s="7">
        <f t="shared" si="26"/>
        <v>2.1297115539449011E-4</v>
      </c>
      <c r="F304" s="8">
        <f t="shared" si="28"/>
        <v>0.79451919597328668</v>
      </c>
      <c r="G304" s="7">
        <f t="shared" si="25"/>
        <v>3.3905551661222885E-4</v>
      </c>
      <c r="H304" s="8">
        <f t="shared" si="29"/>
        <v>0.45330032264960446</v>
      </c>
      <c r="I304">
        <f t="shared" si="27"/>
        <v>7.5163870643890629E-4</v>
      </c>
    </row>
    <row r="305" spans="1:9">
      <c r="A305" s="3" t="s">
        <v>215</v>
      </c>
      <c r="B305">
        <v>14.82</v>
      </c>
      <c r="C305" s="4">
        <v>534</v>
      </c>
      <c r="D305">
        <f t="shared" si="24"/>
        <v>36.032388663967609</v>
      </c>
      <c r="E305" s="7">
        <f t="shared" si="26"/>
        <v>9.2460647951754244E-4</v>
      </c>
      <c r="F305" s="8">
        <f t="shared" si="28"/>
        <v>0.79544380245280422</v>
      </c>
      <c r="G305" s="7">
        <f t="shared" si="25"/>
        <v>1.4735491953645841E-3</v>
      </c>
      <c r="H305" s="8">
        <f t="shared" si="29"/>
        <v>0.45477387184496904</v>
      </c>
      <c r="I305">
        <f t="shared" si="27"/>
        <v>2.1962427985550148E-4</v>
      </c>
    </row>
    <row r="306" spans="1:9">
      <c r="A306" s="3" t="s">
        <v>582</v>
      </c>
      <c r="B306">
        <v>4.33</v>
      </c>
      <c r="C306" s="4">
        <v>156</v>
      </c>
      <c r="D306">
        <f t="shared" si="24"/>
        <v>36.027713625866049</v>
      </c>
      <c r="E306" s="7">
        <f t="shared" si="26"/>
        <v>2.7010975806130452E-4</v>
      </c>
      <c r="F306" s="8">
        <f t="shared" si="28"/>
        <v>0.79571391221086551</v>
      </c>
      <c r="G306" s="7">
        <f t="shared" si="25"/>
        <v>4.3053090525834337E-4</v>
      </c>
      <c r="H306" s="8">
        <f t="shared" si="29"/>
        <v>0.45520440275022739</v>
      </c>
      <c r="I306">
        <f t="shared" si="27"/>
        <v>2.2755105735156045E-4</v>
      </c>
    </row>
    <row r="307" spans="1:9">
      <c r="A307" s="3" t="s">
        <v>342</v>
      </c>
      <c r="B307">
        <v>4.4800000000000004</v>
      </c>
      <c r="C307" s="4">
        <v>161</v>
      </c>
      <c r="D307">
        <f t="shared" si="24"/>
        <v>35.9375</v>
      </c>
      <c r="E307" s="7">
        <f t="shared" si="26"/>
        <v>2.7876712210173093E-4</v>
      </c>
      <c r="F307" s="8">
        <f t="shared" si="28"/>
        <v>0.79599267933296725</v>
      </c>
      <c r="G307" s="7">
        <f t="shared" si="25"/>
        <v>4.454453707984708E-4</v>
      </c>
      <c r="H307" s="8">
        <f t="shared" si="29"/>
        <v>0.45564984812102588</v>
      </c>
      <c r="I307">
        <f t="shared" si="27"/>
        <v>2.5609380852278929E-3</v>
      </c>
    </row>
    <row r="308" spans="1:9">
      <c r="A308" s="3" t="s">
        <v>111</v>
      </c>
      <c r="B308">
        <v>50.41</v>
      </c>
      <c r="C308" s="4">
        <v>1811</v>
      </c>
      <c r="D308">
        <f t="shared" si="24"/>
        <v>35.925411624677643</v>
      </c>
      <c r="E308" s="7">
        <f t="shared" si="26"/>
        <v>3.1356972554424517E-3</v>
      </c>
      <c r="F308" s="8">
        <f t="shared" si="28"/>
        <v>0.79912837658840974</v>
      </c>
      <c r="G308" s="7">
        <f t="shared" si="25"/>
        <v>5.0122547191854706E-3</v>
      </c>
      <c r="H308" s="8">
        <f t="shared" si="29"/>
        <v>0.46066210284021136</v>
      </c>
      <c r="I308">
        <f t="shared" si="27"/>
        <v>1.4136838666992668E-3</v>
      </c>
    </row>
    <row r="309" spans="1:9">
      <c r="A309" s="3" t="s">
        <v>223</v>
      </c>
      <c r="B309">
        <v>27.78</v>
      </c>
      <c r="C309" s="4">
        <v>995</v>
      </c>
      <c r="D309">
        <f t="shared" si="24"/>
        <v>35.817134629229663</v>
      </c>
      <c r="E309" s="7">
        <f t="shared" si="26"/>
        <v>1.722815444044859E-3</v>
      </c>
      <c r="F309" s="8">
        <f t="shared" si="28"/>
        <v>0.80085119203245458</v>
      </c>
      <c r="G309" s="7">
        <f t="shared" si="25"/>
        <v>2.762159018031589E-3</v>
      </c>
      <c r="H309" s="8">
        <f t="shared" si="29"/>
        <v>0.46342426185824293</v>
      </c>
      <c r="I309">
        <f t="shared" si="27"/>
        <v>2.6719693921506416E-4</v>
      </c>
    </row>
    <row r="310" spans="1:9">
      <c r="A310" s="3" t="s">
        <v>322</v>
      </c>
      <c r="B310">
        <v>5.25</v>
      </c>
      <c r="C310" s="4">
        <v>188</v>
      </c>
      <c r="D310">
        <f t="shared" si="24"/>
        <v>35.80952380952381</v>
      </c>
      <c r="E310" s="7">
        <f t="shared" si="26"/>
        <v>3.2551688792003365E-4</v>
      </c>
      <c r="F310" s="8">
        <f t="shared" si="28"/>
        <v>0.80117670892037463</v>
      </c>
      <c r="G310" s="7">
        <f t="shared" si="25"/>
        <v>5.2200629390445794E-4</v>
      </c>
      <c r="H310" s="8">
        <f t="shared" si="29"/>
        <v>0.4639462681521474</v>
      </c>
      <c r="I310">
        <f t="shared" si="27"/>
        <v>1.2131136278970001E-4</v>
      </c>
    </row>
    <row r="311" spans="1:9">
      <c r="A311" s="3" t="s">
        <v>60</v>
      </c>
      <c r="B311">
        <v>2.38</v>
      </c>
      <c r="C311" s="4">
        <v>85</v>
      </c>
      <c r="D311">
        <f t="shared" si="24"/>
        <v>35.714285714285715</v>
      </c>
      <c r="E311" s="7">
        <f t="shared" si="26"/>
        <v>1.4717518868724927E-4</v>
      </c>
      <c r="F311" s="8">
        <f t="shared" si="28"/>
        <v>0.80132388410906186</v>
      </c>
      <c r="G311" s="7">
        <f t="shared" si="25"/>
        <v>2.3664285323668759E-4</v>
      </c>
      <c r="H311" s="8">
        <f t="shared" si="29"/>
        <v>0.46418291100538411</v>
      </c>
      <c r="I311">
        <f t="shared" si="27"/>
        <v>5.4867932490620941E-4</v>
      </c>
    </row>
    <row r="312" spans="1:9">
      <c r="A312" s="3" t="s">
        <v>484</v>
      </c>
      <c r="B312">
        <v>10.76</v>
      </c>
      <c r="C312" s="4">
        <v>384</v>
      </c>
      <c r="D312">
        <f t="shared" si="24"/>
        <v>35.687732342007436</v>
      </c>
      <c r="E312" s="7">
        <f t="shared" si="26"/>
        <v>6.6488555830474959E-4</v>
      </c>
      <c r="F312" s="8">
        <f t="shared" si="28"/>
        <v>0.80198876966736665</v>
      </c>
      <c r="G312" s="7">
        <f t="shared" si="25"/>
        <v>1.06986432807847E-3</v>
      </c>
      <c r="H312" s="8">
        <f t="shared" si="29"/>
        <v>0.4652527753334626</v>
      </c>
      <c r="I312">
        <f t="shared" si="27"/>
        <v>1.3162054984033889E-4</v>
      </c>
    </row>
    <row r="313" spans="1:9">
      <c r="A313" s="3" t="s">
        <v>122</v>
      </c>
      <c r="B313">
        <v>2.58</v>
      </c>
      <c r="C313" s="4">
        <v>92</v>
      </c>
      <c r="D313">
        <f t="shared" si="24"/>
        <v>35.65891472868217</v>
      </c>
      <c r="E313" s="7">
        <f t="shared" si="26"/>
        <v>1.5929549834384625E-4</v>
      </c>
      <c r="F313" s="8">
        <f t="shared" si="28"/>
        <v>0.80214806516571047</v>
      </c>
      <c r="G313" s="7">
        <f t="shared" si="25"/>
        <v>2.5652880729019076E-4</v>
      </c>
      <c r="H313" s="8">
        <f t="shared" si="29"/>
        <v>0.46550930414075281</v>
      </c>
      <c r="I313">
        <f t="shared" si="27"/>
        <v>3.3777403202134293E-4</v>
      </c>
    </row>
    <row r="314" spans="1:9">
      <c r="A314" s="3" t="s">
        <v>564</v>
      </c>
      <c r="B314">
        <v>6.62</v>
      </c>
      <c r="C314" s="4">
        <v>236</v>
      </c>
      <c r="D314">
        <f t="shared" si="24"/>
        <v>35.649546827794559</v>
      </c>
      <c r="E314" s="7">
        <f t="shared" si="26"/>
        <v>4.0862758270812736E-4</v>
      </c>
      <c r="F314" s="8">
        <f t="shared" si="28"/>
        <v>0.80255669274841857</v>
      </c>
      <c r="G314" s="7">
        <f t="shared" si="25"/>
        <v>6.5822507917095454E-4</v>
      </c>
      <c r="H314" s="8">
        <f t="shared" si="29"/>
        <v>0.46616752921992377</v>
      </c>
      <c r="I314">
        <f t="shared" si="27"/>
        <v>2.323216885803947E-4</v>
      </c>
    </row>
    <row r="315" spans="1:9">
      <c r="A315" s="3" t="s">
        <v>553</v>
      </c>
      <c r="B315">
        <v>4.55</v>
      </c>
      <c r="C315" s="4">
        <v>162</v>
      </c>
      <c r="D315">
        <f t="shared" si="24"/>
        <v>35.604395604395606</v>
      </c>
      <c r="E315" s="7">
        <f t="shared" si="26"/>
        <v>2.8049859490981624E-4</v>
      </c>
      <c r="F315" s="8">
        <f t="shared" si="28"/>
        <v>0.80283719134332843</v>
      </c>
      <c r="G315" s="7">
        <f t="shared" si="25"/>
        <v>4.5240545471719686E-4</v>
      </c>
      <c r="H315" s="8">
        <f t="shared" si="29"/>
        <v>0.46661993467464097</v>
      </c>
      <c r="I315">
        <f t="shared" si="27"/>
        <v>1.276581578982805E-4</v>
      </c>
    </row>
    <row r="316" spans="1:9">
      <c r="A316" s="3" t="s">
        <v>568</v>
      </c>
      <c r="B316">
        <v>2.5</v>
      </c>
      <c r="C316" s="4">
        <v>89</v>
      </c>
      <c r="D316">
        <f t="shared" si="24"/>
        <v>35.6</v>
      </c>
      <c r="E316" s="7">
        <f t="shared" si="26"/>
        <v>1.5410107991959039E-4</v>
      </c>
      <c r="F316" s="8">
        <f t="shared" si="28"/>
        <v>0.80299129242324807</v>
      </c>
      <c r="G316" s="7">
        <f t="shared" si="25"/>
        <v>2.4857442566878949E-4</v>
      </c>
      <c r="H316" s="8">
        <f t="shared" si="29"/>
        <v>0.46686850910030975</v>
      </c>
      <c r="I316">
        <f t="shared" si="27"/>
        <v>3.1796271274664445E-4</v>
      </c>
    </row>
    <row r="317" spans="1:9">
      <c r="A317" s="3" t="s">
        <v>506</v>
      </c>
      <c r="B317">
        <v>6.22</v>
      </c>
      <c r="C317" s="4">
        <v>221</v>
      </c>
      <c r="D317">
        <f t="shared" si="24"/>
        <v>35.530546623794216</v>
      </c>
      <c r="E317" s="7">
        <f t="shared" si="26"/>
        <v>3.8265549058684808E-4</v>
      </c>
      <c r="F317" s="8">
        <f t="shared" si="28"/>
        <v>0.80337394791383487</v>
      </c>
      <c r="G317" s="7">
        <f t="shared" si="25"/>
        <v>6.184531710639482E-4</v>
      </c>
      <c r="H317" s="8">
        <f t="shared" si="29"/>
        <v>0.46748696227137371</v>
      </c>
      <c r="I317">
        <f t="shared" si="27"/>
        <v>3.3462023401575891E-4</v>
      </c>
    </row>
    <row r="318" spans="1:9">
      <c r="A318" s="3" t="s">
        <v>427</v>
      </c>
      <c r="B318">
        <v>6.54</v>
      </c>
      <c r="C318" s="4">
        <v>232</v>
      </c>
      <c r="D318">
        <f t="shared" si="24"/>
        <v>35.474006116207953</v>
      </c>
      <c r="E318" s="7">
        <f t="shared" si="26"/>
        <v>4.0170169147578621E-4</v>
      </c>
      <c r="F318" s="8">
        <f t="shared" si="28"/>
        <v>0.80377564960531067</v>
      </c>
      <c r="G318" s="7">
        <f t="shared" si="25"/>
        <v>6.5027069754955327E-4</v>
      </c>
      <c r="H318" s="8">
        <f t="shared" si="29"/>
        <v>0.46813723296892323</v>
      </c>
      <c r="I318">
        <f t="shared" si="27"/>
        <v>6.843227499198079E-4</v>
      </c>
    </row>
    <row r="319" spans="1:9">
      <c r="A319" s="3" t="s">
        <v>160</v>
      </c>
      <c r="B319">
        <v>13.36</v>
      </c>
      <c r="C319" s="4">
        <v>473</v>
      </c>
      <c r="D319">
        <f t="shared" si="24"/>
        <v>35.404191616766468</v>
      </c>
      <c r="E319" s="7">
        <f t="shared" si="26"/>
        <v>8.1898663822433998E-4</v>
      </c>
      <c r="F319" s="8">
        <f t="shared" si="28"/>
        <v>0.804594636243535</v>
      </c>
      <c r="G319" s="7">
        <f t="shared" si="25"/>
        <v>1.328381730774011E-3</v>
      </c>
      <c r="H319" s="8">
        <f t="shared" si="29"/>
        <v>0.46946561469969722</v>
      </c>
      <c r="I319">
        <f t="shared" si="27"/>
        <v>1.7447107026236086E-4</v>
      </c>
    </row>
    <row r="320" spans="1:9">
      <c r="A320" s="3" t="s">
        <v>433</v>
      </c>
      <c r="B320">
        <v>3.39</v>
      </c>
      <c r="C320" s="4">
        <v>119</v>
      </c>
      <c r="D320">
        <f t="shared" si="24"/>
        <v>35.103244837758112</v>
      </c>
      <c r="E320" s="7">
        <f t="shared" si="26"/>
        <v>2.0604526416214897E-4</v>
      </c>
      <c r="F320" s="8">
        <f t="shared" si="28"/>
        <v>0.80480068150769712</v>
      </c>
      <c r="G320" s="7">
        <f t="shared" si="25"/>
        <v>3.3706692120687853E-4</v>
      </c>
      <c r="H320" s="8">
        <f t="shared" si="29"/>
        <v>0.46980268162090411</v>
      </c>
      <c r="I320">
        <f t="shared" si="27"/>
        <v>9.0012444892351162E-4</v>
      </c>
    </row>
    <row r="321" spans="1:9">
      <c r="A321" s="3" t="s">
        <v>340</v>
      </c>
      <c r="B321">
        <v>17.48</v>
      </c>
      <c r="C321" s="4">
        <v>613</v>
      </c>
      <c r="D321">
        <f t="shared" si="24"/>
        <v>35.068649885583525</v>
      </c>
      <c r="E321" s="7">
        <f t="shared" si="26"/>
        <v>1.06139283135628E-3</v>
      </c>
      <c r="F321" s="8">
        <f t="shared" si="28"/>
        <v>0.80586207433905344</v>
      </c>
      <c r="G321" s="7">
        <f t="shared" si="25"/>
        <v>1.738032384276176E-3</v>
      </c>
      <c r="H321" s="8">
        <f t="shared" si="29"/>
        <v>0.47154071400518027</v>
      </c>
      <c r="I321">
        <f t="shared" si="27"/>
        <v>1.9034412236801357E-4</v>
      </c>
    </row>
    <row r="322" spans="1:9">
      <c r="A322" s="3" t="s">
        <v>477</v>
      </c>
      <c r="B322">
        <v>3.69</v>
      </c>
      <c r="C322" s="4">
        <v>129</v>
      </c>
      <c r="D322">
        <f t="shared" ref="D322:D385" si="30">C322/B322</f>
        <v>34.959349593495936</v>
      </c>
      <c r="E322" s="7">
        <f t="shared" si="26"/>
        <v>2.2335999224300181E-4</v>
      </c>
      <c r="F322" s="8">
        <f t="shared" si="28"/>
        <v>0.80608543433129642</v>
      </c>
      <c r="G322" s="7">
        <f t="shared" ref="G322:G385" si="31">B322/10057.35</f>
        <v>3.6689585228713329E-4</v>
      </c>
      <c r="H322" s="8">
        <f t="shared" si="29"/>
        <v>0.47190760985746738</v>
      </c>
      <c r="I322">
        <f t="shared" si="27"/>
        <v>5.5280100439270008E-4</v>
      </c>
    </row>
    <row r="323" spans="1:9">
      <c r="A323" s="3" t="s">
        <v>447</v>
      </c>
      <c r="B323">
        <v>10.71</v>
      </c>
      <c r="C323" s="4">
        <v>374</v>
      </c>
      <c r="D323">
        <f t="shared" si="30"/>
        <v>34.920634920634917</v>
      </c>
      <c r="E323" s="7">
        <f t="shared" ref="E323:E386" si="32">C323/577543</f>
        <v>6.4757083022389677E-4</v>
      </c>
      <c r="F323" s="8">
        <f t="shared" si="28"/>
        <v>0.80673300516152036</v>
      </c>
      <c r="G323" s="7">
        <f t="shared" si="31"/>
        <v>1.0648928395650943E-3</v>
      </c>
      <c r="H323" s="8">
        <f t="shared" si="29"/>
        <v>0.47297250269703245</v>
      </c>
      <c r="I323">
        <f t="shared" ref="I323:I386" si="33">F323*H324-F324*H323</f>
        <v>1.7211328646610236E-4</v>
      </c>
    </row>
    <row r="324" spans="1:9">
      <c r="A324" s="3" t="s">
        <v>364</v>
      </c>
      <c r="B324">
        <v>3.33</v>
      </c>
      <c r="C324" s="4">
        <v>116</v>
      </c>
      <c r="D324">
        <f t="shared" si="30"/>
        <v>34.834834834834837</v>
      </c>
      <c r="E324" s="7">
        <f t="shared" si="32"/>
        <v>2.0085084573789311E-4</v>
      </c>
      <c r="F324" s="8">
        <f t="shared" ref="F324:F387" si="34">F323+E324</f>
        <v>0.8069338560072582</v>
      </c>
      <c r="G324" s="7">
        <f t="shared" si="31"/>
        <v>3.3110113499082758E-4</v>
      </c>
      <c r="H324" s="8">
        <f t="shared" ref="H324:H387" si="35">H323+G324</f>
        <v>0.4733036038320233</v>
      </c>
      <c r="I324">
        <f t="shared" si="33"/>
        <v>2.7840606998974504E-4</v>
      </c>
    </row>
    <row r="325" spans="1:9">
      <c r="A325" s="3" t="s">
        <v>577</v>
      </c>
      <c r="B325">
        <v>5.38</v>
      </c>
      <c r="C325" s="4">
        <v>187</v>
      </c>
      <c r="D325">
        <f t="shared" si="30"/>
        <v>34.758364312267659</v>
      </c>
      <c r="E325" s="7">
        <f t="shared" si="32"/>
        <v>3.2378541511194839E-4</v>
      </c>
      <c r="F325" s="8">
        <f t="shared" si="34"/>
        <v>0.80725764142237011</v>
      </c>
      <c r="G325" s="7">
        <f t="shared" si="31"/>
        <v>5.34932164039235E-4</v>
      </c>
      <c r="H325" s="8">
        <f t="shared" si="35"/>
        <v>0.47383853599606252</v>
      </c>
      <c r="I325">
        <f t="shared" si="33"/>
        <v>1.6421099527880179E-4</v>
      </c>
    </row>
    <row r="326" spans="1:9">
      <c r="A326" s="3" t="s">
        <v>406</v>
      </c>
      <c r="B326">
        <v>3.16</v>
      </c>
      <c r="C326" s="4">
        <v>109</v>
      </c>
      <c r="D326">
        <f t="shared" si="30"/>
        <v>34.493670886075947</v>
      </c>
      <c r="E326" s="7">
        <f t="shared" si="32"/>
        <v>1.887305360812961E-4</v>
      </c>
      <c r="F326" s="8">
        <f t="shared" si="34"/>
        <v>0.80744637195845137</v>
      </c>
      <c r="G326" s="7">
        <f t="shared" si="31"/>
        <v>3.1419807404534995E-4</v>
      </c>
      <c r="H326" s="8">
        <f t="shared" si="35"/>
        <v>0.47415273407010788</v>
      </c>
      <c r="I326">
        <f t="shared" si="33"/>
        <v>4.9423866998171695E-4</v>
      </c>
    </row>
    <row r="327" spans="1:9">
      <c r="A327" s="3" t="s">
        <v>290</v>
      </c>
      <c r="B327">
        <v>9.5</v>
      </c>
      <c r="C327" s="4">
        <v>327</v>
      </c>
      <c r="D327">
        <f t="shared" si="30"/>
        <v>34.421052631578945</v>
      </c>
      <c r="E327" s="7">
        <f t="shared" si="32"/>
        <v>5.6619160824388838E-4</v>
      </c>
      <c r="F327" s="8">
        <f t="shared" si="34"/>
        <v>0.80801256356669526</v>
      </c>
      <c r="G327" s="7">
        <f t="shared" si="31"/>
        <v>9.4458281754140005E-4</v>
      </c>
      <c r="H327" s="8">
        <f t="shared" si="35"/>
        <v>0.47509731688764928</v>
      </c>
      <c r="I327">
        <f t="shared" si="33"/>
        <v>1.2344203869752435E-3</v>
      </c>
    </row>
    <row r="328" spans="1:9">
      <c r="A328" s="3" t="s">
        <v>235</v>
      </c>
      <c r="B328">
        <v>23.72</v>
      </c>
      <c r="C328" s="4">
        <v>816</v>
      </c>
      <c r="D328">
        <f t="shared" si="30"/>
        <v>34.401349072512652</v>
      </c>
      <c r="E328" s="7">
        <f t="shared" si="32"/>
        <v>1.4128818113975929E-3</v>
      </c>
      <c r="F328" s="8">
        <f t="shared" si="34"/>
        <v>0.80942544537809291</v>
      </c>
      <c r="G328" s="7">
        <f t="shared" si="31"/>
        <v>2.3584741507454744E-3</v>
      </c>
      <c r="H328" s="8">
        <f t="shared" si="35"/>
        <v>0.47745579103839475</v>
      </c>
      <c r="I328">
        <f t="shared" si="33"/>
        <v>2.9670808369874901E-4</v>
      </c>
    </row>
    <row r="329" spans="1:9">
      <c r="A329" s="3" t="s">
        <v>466</v>
      </c>
      <c r="B329">
        <v>5.7</v>
      </c>
      <c r="C329" s="4">
        <v>196</v>
      </c>
      <c r="D329">
        <f t="shared" si="30"/>
        <v>34.385964912280699</v>
      </c>
      <c r="E329" s="7">
        <f t="shared" si="32"/>
        <v>3.3936867038471594E-4</v>
      </c>
      <c r="F329" s="8">
        <f t="shared" si="34"/>
        <v>0.80976481404847767</v>
      </c>
      <c r="G329" s="7">
        <f t="shared" si="31"/>
        <v>5.6674969052484007E-4</v>
      </c>
      <c r="H329" s="8">
        <f t="shared" si="35"/>
        <v>0.47802254072891959</v>
      </c>
      <c r="I329">
        <f t="shared" si="33"/>
        <v>3.6969991941859792E-4</v>
      </c>
    </row>
    <row r="330" spans="1:9">
      <c r="A330" s="3" t="s">
        <v>588</v>
      </c>
      <c r="B330">
        <v>7.1</v>
      </c>
      <c r="C330" s="4">
        <v>244</v>
      </c>
      <c r="D330">
        <f t="shared" si="30"/>
        <v>34.366197183098592</v>
      </c>
      <c r="E330" s="7">
        <f t="shared" si="32"/>
        <v>4.2247936517280965E-4</v>
      </c>
      <c r="F330" s="8">
        <f t="shared" si="34"/>
        <v>0.81018729341365048</v>
      </c>
      <c r="G330" s="7">
        <f t="shared" si="31"/>
        <v>7.0595136889936214E-4</v>
      </c>
      <c r="H330" s="8">
        <f t="shared" si="35"/>
        <v>0.47872849209781893</v>
      </c>
      <c r="I330">
        <f t="shared" si="33"/>
        <v>3.0305913287970165E-4</v>
      </c>
    </row>
    <row r="331" spans="1:9">
      <c r="A331" s="3" t="s">
        <v>218</v>
      </c>
      <c r="B331">
        <v>5.82</v>
      </c>
      <c r="C331" s="4">
        <v>200</v>
      </c>
      <c r="D331">
        <f t="shared" si="30"/>
        <v>34.364261168384878</v>
      </c>
      <c r="E331" s="7">
        <f t="shared" si="32"/>
        <v>3.4629456161705709E-4</v>
      </c>
      <c r="F331" s="8">
        <f t="shared" si="34"/>
        <v>0.81053358797526753</v>
      </c>
      <c r="G331" s="7">
        <f t="shared" si="31"/>
        <v>5.7868126295694197E-4</v>
      </c>
      <c r="H331" s="8">
        <f t="shared" si="35"/>
        <v>0.47930717336077588</v>
      </c>
      <c r="I331">
        <f t="shared" si="33"/>
        <v>5.6727647584964291E-4</v>
      </c>
    </row>
    <row r="332" spans="1:9">
      <c r="A332" s="3" t="s">
        <v>85</v>
      </c>
      <c r="B332">
        <v>10.88</v>
      </c>
      <c r="C332" s="4">
        <v>373</v>
      </c>
      <c r="D332">
        <f t="shared" si="30"/>
        <v>34.283088235294116</v>
      </c>
      <c r="E332" s="7">
        <f t="shared" si="32"/>
        <v>6.4583935741581151E-4</v>
      </c>
      <c r="F332" s="8">
        <f t="shared" si="34"/>
        <v>0.81117942733268333</v>
      </c>
      <c r="G332" s="7">
        <f t="shared" si="31"/>
        <v>1.0817959005105719E-3</v>
      </c>
      <c r="H332" s="8">
        <f t="shared" si="35"/>
        <v>0.48038896926128644</v>
      </c>
      <c r="I332">
        <f t="shared" si="33"/>
        <v>3.3957951294594224E-4</v>
      </c>
    </row>
    <row r="333" spans="1:9">
      <c r="A333" s="3" t="s">
        <v>232</v>
      </c>
      <c r="B333">
        <v>6.51</v>
      </c>
      <c r="C333" s="4">
        <v>223</v>
      </c>
      <c r="D333">
        <f t="shared" si="30"/>
        <v>34.254992319508453</v>
      </c>
      <c r="E333" s="7">
        <f t="shared" si="32"/>
        <v>3.8611843620301866E-4</v>
      </c>
      <c r="F333" s="8">
        <f t="shared" si="34"/>
        <v>0.8115655457688864</v>
      </c>
      <c r="G333" s="7">
        <f t="shared" si="31"/>
        <v>6.4728780444152779E-4</v>
      </c>
      <c r="H333" s="8">
        <f t="shared" si="35"/>
        <v>0.48103625706572795</v>
      </c>
      <c r="I333">
        <f t="shared" si="33"/>
        <v>6.331874660583936E-4</v>
      </c>
    </row>
    <row r="334" spans="1:9">
      <c r="A334" s="3" t="s">
        <v>354</v>
      </c>
      <c r="B334">
        <v>12.12</v>
      </c>
      <c r="C334" s="4">
        <v>414</v>
      </c>
      <c r="D334">
        <f t="shared" si="30"/>
        <v>34.158415841584159</v>
      </c>
      <c r="E334" s="7">
        <f t="shared" si="32"/>
        <v>7.1682974254730814E-4</v>
      </c>
      <c r="F334" s="8">
        <f t="shared" si="34"/>
        <v>0.81228237551143367</v>
      </c>
      <c r="G334" s="7">
        <f t="shared" si="31"/>
        <v>1.2050888156422913E-3</v>
      </c>
      <c r="H334" s="8">
        <f t="shared" si="35"/>
        <v>0.48224134588137024</v>
      </c>
      <c r="I334">
        <f t="shared" si="33"/>
        <v>7.887258990169066E-4</v>
      </c>
    </row>
    <row r="335" spans="1:9">
      <c r="A335" s="3" t="s">
        <v>587</v>
      </c>
      <c r="B335">
        <v>15.09</v>
      </c>
      <c r="C335" s="4">
        <v>515</v>
      </c>
      <c r="D335">
        <f t="shared" si="30"/>
        <v>34.128561961563953</v>
      </c>
      <c r="E335" s="7">
        <f t="shared" si="32"/>
        <v>8.9170849616392197E-4</v>
      </c>
      <c r="F335" s="8">
        <f t="shared" si="34"/>
        <v>0.81317408400759761</v>
      </c>
      <c r="G335" s="7">
        <f t="shared" si="31"/>
        <v>1.5003952333368133E-3</v>
      </c>
      <c r="H335" s="8">
        <f t="shared" si="35"/>
        <v>0.48374174111470708</v>
      </c>
      <c r="I335">
        <f t="shared" si="33"/>
        <v>3.467947998785359E-4</v>
      </c>
    </row>
    <row r="336" spans="1:9">
      <c r="A336" s="3" t="s">
        <v>511</v>
      </c>
      <c r="B336">
        <v>6.62</v>
      </c>
      <c r="C336" s="4">
        <v>225</v>
      </c>
      <c r="D336">
        <f t="shared" si="30"/>
        <v>33.987915407854985</v>
      </c>
      <c r="E336" s="7">
        <f t="shared" si="32"/>
        <v>3.8958138181918923E-4</v>
      </c>
      <c r="F336" s="8">
        <f t="shared" si="34"/>
        <v>0.81356366538941682</v>
      </c>
      <c r="G336" s="7">
        <f t="shared" si="31"/>
        <v>6.5822507917095454E-4</v>
      </c>
      <c r="H336" s="8">
        <f t="shared" si="35"/>
        <v>0.48439996619387804</v>
      </c>
      <c r="I336">
        <f t="shared" si="33"/>
        <v>2.0713597143323659E-4</v>
      </c>
    </row>
    <row r="337" spans="1:9">
      <c r="A337" s="3" t="s">
        <v>259</v>
      </c>
      <c r="B337">
        <v>3.95</v>
      </c>
      <c r="C337" s="4">
        <v>134</v>
      </c>
      <c r="D337">
        <f t="shared" si="30"/>
        <v>33.924050632911388</v>
      </c>
      <c r="E337" s="7">
        <f t="shared" si="32"/>
        <v>2.3201735628342824E-4</v>
      </c>
      <c r="F337" s="8">
        <f t="shared" si="34"/>
        <v>0.81379568274570024</v>
      </c>
      <c r="G337" s="7">
        <f t="shared" si="31"/>
        <v>3.9274759255668741E-4</v>
      </c>
      <c r="H337" s="8">
        <f t="shared" si="35"/>
        <v>0.48479271378643474</v>
      </c>
      <c r="I337">
        <f t="shared" si="33"/>
        <v>2.5975445211635639E-3</v>
      </c>
    </row>
    <row r="338" spans="1:9">
      <c r="A338" s="3" t="s">
        <v>233</v>
      </c>
      <c r="B338">
        <v>49.53</v>
      </c>
      <c r="C338" s="4">
        <v>1680</v>
      </c>
      <c r="D338">
        <f t="shared" si="30"/>
        <v>33.918837068443366</v>
      </c>
      <c r="E338" s="7">
        <f t="shared" si="32"/>
        <v>2.9088743175832796E-3</v>
      </c>
      <c r="F338" s="8">
        <f t="shared" si="34"/>
        <v>0.81670455706328349</v>
      </c>
      <c r="G338" s="7">
        <f t="shared" si="31"/>
        <v>4.9247565213500575E-3</v>
      </c>
      <c r="H338" s="8">
        <f t="shared" si="35"/>
        <v>0.48971747030778479</v>
      </c>
      <c r="I338">
        <f t="shared" si="33"/>
        <v>2.0000679373949337E-4</v>
      </c>
    </row>
    <row r="339" spans="1:9">
      <c r="A339" s="3" t="s">
        <v>438</v>
      </c>
      <c r="B339">
        <v>3.81</v>
      </c>
      <c r="C339" s="4">
        <v>129</v>
      </c>
      <c r="D339">
        <f t="shared" si="30"/>
        <v>33.85826771653543</v>
      </c>
      <c r="E339" s="7">
        <f t="shared" si="32"/>
        <v>2.2335999224300181E-4</v>
      </c>
      <c r="F339" s="8">
        <f t="shared" si="34"/>
        <v>0.81692791705552648</v>
      </c>
      <c r="G339" s="7">
        <f t="shared" si="31"/>
        <v>3.7882742471923519E-4</v>
      </c>
      <c r="H339" s="8">
        <f t="shared" si="35"/>
        <v>0.49009629773250402</v>
      </c>
      <c r="I339">
        <f t="shared" si="33"/>
        <v>8.254386988089113E-4</v>
      </c>
    </row>
    <row r="340" spans="1:9">
      <c r="A340" s="3" t="s">
        <v>119</v>
      </c>
      <c r="B340">
        <v>15.72</v>
      </c>
      <c r="C340" s="4">
        <v>532</v>
      </c>
      <c r="D340">
        <f t="shared" si="30"/>
        <v>33.842239185750635</v>
      </c>
      <c r="E340" s="7">
        <f t="shared" si="32"/>
        <v>9.2114353390137182E-4</v>
      </c>
      <c r="F340" s="8">
        <f t="shared" si="34"/>
        <v>0.81784906058942786</v>
      </c>
      <c r="G340" s="7">
        <f t="shared" si="31"/>
        <v>1.5630359886053484E-3</v>
      </c>
      <c r="H340" s="8">
        <f t="shared" si="35"/>
        <v>0.49165933372110937</v>
      </c>
      <c r="I340">
        <f t="shared" si="33"/>
        <v>2.0794793626127683E-4</v>
      </c>
    </row>
    <row r="341" spans="1:9">
      <c r="A341" s="3" t="s">
        <v>80</v>
      </c>
      <c r="B341">
        <v>3.96</v>
      </c>
      <c r="C341" s="4">
        <v>134</v>
      </c>
      <c r="D341">
        <f t="shared" si="30"/>
        <v>33.838383838383841</v>
      </c>
      <c r="E341" s="7">
        <f t="shared" si="32"/>
        <v>2.3201735628342824E-4</v>
      </c>
      <c r="F341" s="8">
        <f t="shared" si="34"/>
        <v>0.81808107794571128</v>
      </c>
      <c r="G341" s="7">
        <f t="shared" si="31"/>
        <v>3.9374189025936256E-4</v>
      </c>
      <c r="H341" s="8">
        <f t="shared" si="35"/>
        <v>0.49205307561136874</v>
      </c>
      <c r="I341">
        <f t="shared" si="33"/>
        <v>1.1262812190460103E-3</v>
      </c>
    </row>
    <row r="342" spans="1:9">
      <c r="A342" s="3" t="s">
        <v>332</v>
      </c>
      <c r="B342">
        <v>21.44</v>
      </c>
      <c r="C342" s="4">
        <v>725</v>
      </c>
      <c r="D342">
        <f t="shared" si="30"/>
        <v>33.815298507462686</v>
      </c>
      <c r="E342" s="7">
        <f t="shared" si="32"/>
        <v>1.2553177858618319E-3</v>
      </c>
      <c r="F342" s="8">
        <f t="shared" si="34"/>
        <v>0.81933639573157313</v>
      </c>
      <c r="G342" s="7">
        <f t="shared" si="31"/>
        <v>2.1317742745355387E-3</v>
      </c>
      <c r="H342" s="8">
        <f t="shared" si="35"/>
        <v>0.49418484988590428</v>
      </c>
      <c r="I342">
        <f t="shared" si="33"/>
        <v>3.6671451931749588E-3</v>
      </c>
    </row>
    <row r="343" spans="1:9">
      <c r="A343" s="3" t="s">
        <v>177</v>
      </c>
      <c r="B343">
        <v>69.760000000000005</v>
      </c>
      <c r="C343" s="4">
        <v>2356</v>
      </c>
      <c r="D343">
        <f t="shared" si="30"/>
        <v>33.772935779816514</v>
      </c>
      <c r="E343" s="7">
        <f t="shared" si="32"/>
        <v>4.0793499358489325E-3</v>
      </c>
      <c r="F343" s="8">
        <f t="shared" si="34"/>
        <v>0.82341574566742204</v>
      </c>
      <c r="G343" s="7">
        <f t="shared" si="31"/>
        <v>6.9362207738619024E-3</v>
      </c>
      <c r="H343" s="8">
        <f t="shared" si="35"/>
        <v>0.50112107065976619</v>
      </c>
      <c r="I343">
        <f t="shared" si="33"/>
        <v>3.8339849330637499E-4</v>
      </c>
    </row>
    <row r="344" spans="1:9">
      <c r="A344" s="3" t="s">
        <v>503</v>
      </c>
      <c r="B344">
        <v>7.29</v>
      </c>
      <c r="C344" s="4">
        <v>246</v>
      </c>
      <c r="D344">
        <f t="shared" si="30"/>
        <v>33.744855967078188</v>
      </c>
      <c r="E344" s="7">
        <f t="shared" si="32"/>
        <v>4.2594231078898023E-4</v>
      </c>
      <c r="F344" s="8">
        <f t="shared" si="34"/>
        <v>0.823841687978211</v>
      </c>
      <c r="G344" s="7">
        <f t="shared" si="31"/>
        <v>7.2484302525019015E-4</v>
      </c>
      <c r="H344" s="8">
        <f t="shared" si="35"/>
        <v>0.50184591368501641</v>
      </c>
      <c r="I344">
        <f t="shared" si="33"/>
        <v>6.7004790505315048E-4</v>
      </c>
    </row>
    <row r="345" spans="1:9">
      <c r="A345" s="3" t="s">
        <v>432</v>
      </c>
      <c r="B345">
        <v>12.72</v>
      </c>
      <c r="C345" s="4">
        <v>428</v>
      </c>
      <c r="D345">
        <f t="shared" si="30"/>
        <v>33.647798742138363</v>
      </c>
      <c r="E345" s="7">
        <f t="shared" si="32"/>
        <v>7.4107036186050221E-4</v>
      </c>
      <c r="F345" s="8">
        <f t="shared" si="34"/>
        <v>0.82458275834007155</v>
      </c>
      <c r="G345" s="7">
        <f t="shared" si="31"/>
        <v>1.2647466778028011E-3</v>
      </c>
      <c r="H345" s="8">
        <f t="shared" si="35"/>
        <v>0.50311066036281926</v>
      </c>
      <c r="I345">
        <f t="shared" si="33"/>
        <v>1.2403265128845264E-3</v>
      </c>
    </row>
    <row r="346" spans="1:9">
      <c r="A346" s="3" t="s">
        <v>89</v>
      </c>
      <c r="B346">
        <v>23.49</v>
      </c>
      <c r="C346" s="4">
        <v>787</v>
      </c>
      <c r="D346">
        <f t="shared" si="30"/>
        <v>33.50361856108983</v>
      </c>
      <c r="E346" s="7">
        <f t="shared" si="32"/>
        <v>1.3626690999631195E-3</v>
      </c>
      <c r="F346" s="8">
        <f t="shared" si="34"/>
        <v>0.82594542744003463</v>
      </c>
      <c r="G346" s="7">
        <f t="shared" si="31"/>
        <v>2.3356053035839459E-3</v>
      </c>
      <c r="H346" s="8">
        <f t="shared" si="35"/>
        <v>0.50544626566640316</v>
      </c>
      <c r="I346">
        <f t="shared" si="33"/>
        <v>2.3981567835917872E-4</v>
      </c>
    </row>
    <row r="347" spans="1:9">
      <c r="A347" s="3" t="s">
        <v>224</v>
      </c>
      <c r="B347">
        <v>4.54</v>
      </c>
      <c r="C347" s="4">
        <v>152</v>
      </c>
      <c r="D347">
        <f t="shared" si="30"/>
        <v>33.480176211453745</v>
      </c>
      <c r="E347" s="7">
        <f t="shared" si="32"/>
        <v>2.6318386682896338E-4</v>
      </c>
      <c r="F347" s="8">
        <f t="shared" si="34"/>
        <v>0.82620861130686363</v>
      </c>
      <c r="G347" s="7">
        <f t="shared" si="31"/>
        <v>4.514111570145217E-4</v>
      </c>
      <c r="H347" s="8">
        <f t="shared" si="35"/>
        <v>0.50589767682341769</v>
      </c>
      <c r="I347">
        <f t="shared" si="33"/>
        <v>6.5278264196727553E-4</v>
      </c>
    </row>
    <row r="348" spans="1:9">
      <c r="A348" s="3" t="s">
        <v>268</v>
      </c>
      <c r="B348">
        <v>12.35</v>
      </c>
      <c r="C348" s="4">
        <v>413</v>
      </c>
      <c r="D348">
        <f t="shared" si="30"/>
        <v>33.441295546558706</v>
      </c>
      <c r="E348" s="7">
        <f t="shared" si="32"/>
        <v>7.1509826973922288E-4</v>
      </c>
      <c r="F348" s="8">
        <f t="shared" si="34"/>
        <v>0.82692370957660288</v>
      </c>
      <c r="G348" s="7">
        <f t="shared" si="31"/>
        <v>1.2279576628038201E-3</v>
      </c>
      <c r="H348" s="8">
        <f t="shared" si="35"/>
        <v>0.5071256344862215</v>
      </c>
      <c r="I348">
        <f t="shared" si="33"/>
        <v>1.6044362956402214E-4</v>
      </c>
    </row>
    <row r="349" spans="1:9">
      <c r="A349" s="3" t="s">
        <v>537</v>
      </c>
      <c r="B349">
        <v>3.03</v>
      </c>
      <c r="C349" s="4">
        <v>101</v>
      </c>
      <c r="D349">
        <f t="shared" si="30"/>
        <v>33.333333333333336</v>
      </c>
      <c r="E349" s="7">
        <f t="shared" si="32"/>
        <v>1.7487875361661383E-4</v>
      </c>
      <c r="F349" s="8">
        <f t="shared" si="34"/>
        <v>0.82709858833021954</v>
      </c>
      <c r="G349" s="7">
        <f t="shared" si="31"/>
        <v>3.0127220391057283E-4</v>
      </c>
      <c r="H349" s="8">
        <f t="shared" si="35"/>
        <v>0.50742690669013202</v>
      </c>
      <c r="I349">
        <f t="shared" si="33"/>
        <v>6.927767844589483E-4</v>
      </c>
    </row>
    <row r="350" spans="1:9">
      <c r="A350" s="3" t="s">
        <v>341</v>
      </c>
      <c r="B350">
        <v>13.05</v>
      </c>
      <c r="C350" s="4">
        <v>433</v>
      </c>
      <c r="D350">
        <f t="shared" si="30"/>
        <v>33.180076628352488</v>
      </c>
      <c r="E350" s="7">
        <f t="shared" si="32"/>
        <v>7.4972772590092861E-4</v>
      </c>
      <c r="F350" s="8">
        <f t="shared" si="34"/>
        <v>0.82784831605612053</v>
      </c>
      <c r="G350" s="7">
        <f t="shared" si="31"/>
        <v>1.2975585019910812E-3</v>
      </c>
      <c r="H350" s="8">
        <f t="shared" si="35"/>
        <v>0.50872446519212311</v>
      </c>
      <c r="I350">
        <f t="shared" si="33"/>
        <v>2.034486084442344E-4</v>
      </c>
    </row>
    <row r="351" spans="1:9">
      <c r="A351" s="3" t="s">
        <v>277</v>
      </c>
      <c r="B351">
        <v>3.82</v>
      </c>
      <c r="C351" s="4">
        <v>126</v>
      </c>
      <c r="D351">
        <f t="shared" si="30"/>
        <v>32.984293193717278</v>
      </c>
      <c r="E351" s="7">
        <f t="shared" si="32"/>
        <v>2.1816557381874597E-4</v>
      </c>
      <c r="F351" s="8">
        <f t="shared" si="34"/>
        <v>0.82806648162993923</v>
      </c>
      <c r="G351" s="7">
        <f t="shared" si="31"/>
        <v>3.7982172242191029E-4</v>
      </c>
      <c r="H351" s="8">
        <f t="shared" si="35"/>
        <v>0.50910428691454501</v>
      </c>
      <c r="I351">
        <f t="shared" si="33"/>
        <v>1.8438620558303143E-4</v>
      </c>
    </row>
    <row r="352" spans="1:9">
      <c r="A352" s="3" t="s">
        <v>457</v>
      </c>
      <c r="B352">
        <v>3.46</v>
      </c>
      <c r="C352" s="4">
        <v>114</v>
      </c>
      <c r="D352">
        <f t="shared" si="30"/>
        <v>32.947976878612714</v>
      </c>
      <c r="E352" s="7">
        <f t="shared" si="32"/>
        <v>1.9738790012172253E-4</v>
      </c>
      <c r="F352" s="8">
        <f t="shared" si="34"/>
        <v>0.82826386953006093</v>
      </c>
      <c r="G352" s="7">
        <f t="shared" si="31"/>
        <v>3.4402700512560464E-4</v>
      </c>
      <c r="H352" s="8">
        <f t="shared" si="35"/>
        <v>0.5094483139196706</v>
      </c>
      <c r="I352">
        <f t="shared" si="33"/>
        <v>7.2642513553439203E-4</v>
      </c>
    </row>
    <row r="353" spans="1:9">
      <c r="A353" s="3" t="s">
        <v>288</v>
      </c>
      <c r="B353">
        <v>13.63</v>
      </c>
      <c r="C353" s="4">
        <v>449</v>
      </c>
      <c r="D353">
        <f t="shared" si="30"/>
        <v>32.942039618488629</v>
      </c>
      <c r="E353" s="7">
        <f t="shared" si="32"/>
        <v>7.774312908302932E-4</v>
      </c>
      <c r="F353" s="8">
        <f t="shared" si="34"/>
        <v>0.82904130082089122</v>
      </c>
      <c r="G353" s="7">
        <f t="shared" si="31"/>
        <v>1.3552277687462404E-3</v>
      </c>
      <c r="H353" s="8">
        <f t="shared" si="35"/>
        <v>0.5108035416884168</v>
      </c>
      <c r="I353">
        <f t="shared" si="33"/>
        <v>2.2015745231418471E-4</v>
      </c>
    </row>
    <row r="354" spans="1:9">
      <c r="A354" s="3" t="s">
        <v>250</v>
      </c>
      <c r="B354">
        <v>4.13</v>
      </c>
      <c r="C354" s="4">
        <v>136</v>
      </c>
      <c r="D354">
        <f t="shared" si="30"/>
        <v>32.929782082324458</v>
      </c>
      <c r="E354" s="7">
        <f t="shared" si="32"/>
        <v>2.3548030189959881E-4</v>
      </c>
      <c r="F354" s="8">
        <f t="shared" si="34"/>
        <v>0.8292767811227908</v>
      </c>
      <c r="G354" s="7">
        <f t="shared" si="31"/>
        <v>4.106449512048402E-4</v>
      </c>
      <c r="H354" s="8">
        <f t="shared" si="35"/>
        <v>0.51121418663962159</v>
      </c>
      <c r="I354">
        <f t="shared" si="33"/>
        <v>1.09149874024006E-3</v>
      </c>
    </row>
    <row r="355" spans="1:9">
      <c r="A355" s="3" t="s">
        <v>141</v>
      </c>
      <c r="B355">
        <v>20.43</v>
      </c>
      <c r="C355" s="4">
        <v>670</v>
      </c>
      <c r="D355">
        <f t="shared" si="30"/>
        <v>32.794909446891829</v>
      </c>
      <c r="E355" s="7">
        <f t="shared" si="32"/>
        <v>1.1600867814171413E-3</v>
      </c>
      <c r="F355" s="8">
        <f t="shared" si="34"/>
        <v>0.8304368679042079</v>
      </c>
      <c r="G355" s="7">
        <f t="shared" si="31"/>
        <v>2.0313502065653476E-3</v>
      </c>
      <c r="H355" s="8">
        <f t="shared" si="35"/>
        <v>0.5132455368461869</v>
      </c>
      <c r="I355">
        <f t="shared" si="33"/>
        <v>7.369631747980443E-4</v>
      </c>
    </row>
    <row r="356" spans="1:9">
      <c r="A356" s="3" t="s">
        <v>161</v>
      </c>
      <c r="B356">
        <v>13.79</v>
      </c>
      <c r="C356" s="4">
        <v>452</v>
      </c>
      <c r="D356">
        <f t="shared" si="30"/>
        <v>32.777374909354606</v>
      </c>
      <c r="E356" s="7">
        <f t="shared" si="32"/>
        <v>7.8262570925454898E-4</v>
      </c>
      <c r="F356" s="8">
        <f t="shared" si="34"/>
        <v>0.83121949361346248</v>
      </c>
      <c r="G356" s="7">
        <f t="shared" si="31"/>
        <v>1.3711365319890427E-3</v>
      </c>
      <c r="H356" s="8">
        <f t="shared" si="35"/>
        <v>0.51461667337817596</v>
      </c>
      <c r="I356">
        <f t="shared" si="33"/>
        <v>3.6972130684842508E-4</v>
      </c>
    </row>
    <row r="357" spans="1:9">
      <c r="A357" s="3" t="s">
        <v>523</v>
      </c>
      <c r="B357">
        <v>6.91</v>
      </c>
      <c r="C357" s="4">
        <v>226</v>
      </c>
      <c r="D357">
        <f t="shared" si="30"/>
        <v>32.706222865412443</v>
      </c>
      <c r="E357" s="7">
        <f t="shared" si="32"/>
        <v>3.9131285462727449E-4</v>
      </c>
      <c r="F357" s="8">
        <f t="shared" si="34"/>
        <v>0.83161080646808971</v>
      </c>
      <c r="G357" s="7">
        <f t="shared" si="31"/>
        <v>6.8705971254853413E-4</v>
      </c>
      <c r="H357" s="8">
        <f t="shared" si="35"/>
        <v>0.51530373309072453</v>
      </c>
      <c r="I357">
        <f t="shared" si="33"/>
        <v>5.2716620631115818E-4</v>
      </c>
    </row>
    <row r="358" spans="1:9">
      <c r="A358" s="3" t="s">
        <v>320</v>
      </c>
      <c r="B358">
        <v>9.85</v>
      </c>
      <c r="C358" s="4">
        <v>322</v>
      </c>
      <c r="D358">
        <f t="shared" si="30"/>
        <v>32.690355329949242</v>
      </c>
      <c r="E358" s="7">
        <f t="shared" si="32"/>
        <v>5.5753424420346186E-4</v>
      </c>
      <c r="F358" s="8">
        <f t="shared" si="34"/>
        <v>0.83216834071229318</v>
      </c>
      <c r="G358" s="7">
        <f t="shared" si="31"/>
        <v>9.7938323713503048E-4</v>
      </c>
      <c r="H358" s="8">
        <f t="shared" si="35"/>
        <v>0.5162831163278595</v>
      </c>
      <c r="I358">
        <f t="shared" si="33"/>
        <v>1.0758082430952776E-3</v>
      </c>
    </row>
    <row r="359" spans="1:9">
      <c r="A359" s="3" t="s">
        <v>304</v>
      </c>
      <c r="B359">
        <v>20.100000000000001</v>
      </c>
      <c r="C359" s="4">
        <v>657</v>
      </c>
      <c r="D359">
        <f t="shared" si="30"/>
        <v>32.686567164179102</v>
      </c>
      <c r="E359" s="7">
        <f t="shared" si="32"/>
        <v>1.1375776349120325E-3</v>
      </c>
      <c r="F359" s="8">
        <f t="shared" si="34"/>
        <v>0.83330591834720524</v>
      </c>
      <c r="G359" s="7">
        <f t="shared" si="31"/>
        <v>1.9985383823770677E-3</v>
      </c>
      <c r="H359" s="8">
        <f t="shared" si="35"/>
        <v>0.51828165471023657</v>
      </c>
      <c r="I359">
        <f t="shared" si="33"/>
        <v>5.7729989633159562E-4</v>
      </c>
    </row>
    <row r="360" spans="1:9">
      <c r="A360" s="3" t="s">
        <v>443</v>
      </c>
      <c r="B360">
        <v>10.78</v>
      </c>
      <c r="C360" s="4">
        <v>352</v>
      </c>
      <c r="D360">
        <f t="shared" si="30"/>
        <v>32.653061224489797</v>
      </c>
      <c r="E360" s="7">
        <f t="shared" si="32"/>
        <v>6.0947842844602052E-4</v>
      </c>
      <c r="F360" s="8">
        <f t="shared" si="34"/>
        <v>0.8339153967756513</v>
      </c>
      <c r="G360" s="7">
        <f t="shared" si="31"/>
        <v>1.0718529234838201E-3</v>
      </c>
      <c r="H360" s="8">
        <f t="shared" si="35"/>
        <v>0.51935350763372035</v>
      </c>
      <c r="I360">
        <f t="shared" si="33"/>
        <v>3.0936707665391028E-4</v>
      </c>
    </row>
    <row r="361" spans="1:9">
      <c r="A361" s="3" t="s">
        <v>298</v>
      </c>
      <c r="B361">
        <v>5.77</v>
      </c>
      <c r="C361" s="4">
        <v>188</v>
      </c>
      <c r="D361">
        <f t="shared" si="30"/>
        <v>32.582322357019066</v>
      </c>
      <c r="E361" s="7">
        <f t="shared" si="32"/>
        <v>3.2551688792003365E-4</v>
      </c>
      <c r="F361" s="8">
        <f t="shared" si="34"/>
        <v>0.83424091366357134</v>
      </c>
      <c r="G361" s="7">
        <f t="shared" si="31"/>
        <v>5.7370977444356607E-4</v>
      </c>
      <c r="H361" s="8">
        <f t="shared" si="35"/>
        <v>0.51992721740816394</v>
      </c>
      <c r="I361">
        <f t="shared" si="33"/>
        <v>3.9686022848145486E-4</v>
      </c>
    </row>
    <row r="362" spans="1:9">
      <c r="A362" s="3" t="s">
        <v>604</v>
      </c>
      <c r="B362">
        <v>7.4</v>
      </c>
      <c r="C362" s="4">
        <v>241</v>
      </c>
      <c r="D362">
        <f t="shared" si="30"/>
        <v>32.567567567567565</v>
      </c>
      <c r="E362" s="7">
        <f t="shared" si="32"/>
        <v>4.1728494674855377E-4</v>
      </c>
      <c r="F362" s="8">
        <f t="shared" si="34"/>
        <v>0.83465819861031987</v>
      </c>
      <c r="G362" s="7">
        <f t="shared" si="31"/>
        <v>7.3578029997961689E-4</v>
      </c>
      <c r="H362" s="8">
        <f t="shared" si="35"/>
        <v>0.52066299770814362</v>
      </c>
      <c r="I362">
        <f t="shared" si="33"/>
        <v>3.5239112224777491E-4</v>
      </c>
    </row>
    <row r="363" spans="1:9">
      <c r="A363" s="3" t="s">
        <v>487</v>
      </c>
      <c r="B363">
        <v>6.56</v>
      </c>
      <c r="C363" s="4">
        <v>213</v>
      </c>
      <c r="D363">
        <f t="shared" si="30"/>
        <v>32.469512195121951</v>
      </c>
      <c r="E363" s="7">
        <f t="shared" si="32"/>
        <v>3.6880370812216579E-4</v>
      </c>
      <c r="F363" s="8">
        <f t="shared" si="34"/>
        <v>0.83502700231844207</v>
      </c>
      <c r="G363" s="7">
        <f t="shared" si="31"/>
        <v>6.5225929295490359E-4</v>
      </c>
      <c r="H363" s="8">
        <f t="shared" si="35"/>
        <v>0.52131525700109849</v>
      </c>
      <c r="I363">
        <f t="shared" si="33"/>
        <v>4.6219081931564432E-4</v>
      </c>
    </row>
    <row r="364" spans="1:9">
      <c r="A364" s="3" t="s">
        <v>219</v>
      </c>
      <c r="B364">
        <v>8.6</v>
      </c>
      <c r="C364" s="4">
        <v>279</v>
      </c>
      <c r="D364">
        <f t="shared" si="30"/>
        <v>32.441860465116278</v>
      </c>
      <c r="E364" s="7">
        <f t="shared" si="32"/>
        <v>4.8308091345579461E-4</v>
      </c>
      <c r="F364" s="8">
        <f t="shared" si="34"/>
        <v>0.8355100832318979</v>
      </c>
      <c r="G364" s="7">
        <f t="shared" si="31"/>
        <v>8.5509602430063579E-4</v>
      </c>
      <c r="H364" s="8">
        <f t="shared" si="35"/>
        <v>0.52217035302539916</v>
      </c>
      <c r="I364">
        <f t="shared" si="33"/>
        <v>2.1010296023348252E-3</v>
      </c>
    </row>
    <row r="365" spans="1:9">
      <c r="A365" s="3" t="s">
        <v>530</v>
      </c>
      <c r="B365">
        <v>39.08</v>
      </c>
      <c r="C365" s="4">
        <v>1267</v>
      </c>
      <c r="D365">
        <f t="shared" si="30"/>
        <v>32.420675537359266</v>
      </c>
      <c r="E365" s="7">
        <f t="shared" si="32"/>
        <v>2.1937760478440566E-3</v>
      </c>
      <c r="F365" s="8">
        <f t="shared" si="34"/>
        <v>0.837703859279742</v>
      </c>
      <c r="G365" s="7">
        <f t="shared" si="31"/>
        <v>3.8857154220545169E-3</v>
      </c>
      <c r="H365" s="8">
        <f t="shared" si="35"/>
        <v>0.52605606844745367</v>
      </c>
      <c r="I365">
        <f t="shared" si="33"/>
        <v>6.7309673541948722E-4</v>
      </c>
    </row>
    <row r="366" spans="1:9">
      <c r="A366" s="3" t="s">
        <v>170</v>
      </c>
      <c r="B366">
        <v>12.51</v>
      </c>
      <c r="C366" s="4">
        <v>405</v>
      </c>
      <c r="D366">
        <f t="shared" si="30"/>
        <v>32.374100719424462</v>
      </c>
      <c r="E366" s="7">
        <f t="shared" si="32"/>
        <v>7.0124648727454058E-4</v>
      </c>
      <c r="F366" s="8">
        <f t="shared" si="34"/>
        <v>0.83840510576701655</v>
      </c>
      <c r="G366" s="7">
        <f t="shared" si="31"/>
        <v>1.2438664260466226E-3</v>
      </c>
      <c r="H366" s="8">
        <f t="shared" si="35"/>
        <v>0.52729993487350024</v>
      </c>
      <c r="I366">
        <f t="shared" si="33"/>
        <v>2.2118984384761342E-4</v>
      </c>
    </row>
    <row r="367" spans="1:9">
      <c r="A367" s="3" t="s">
        <v>204</v>
      </c>
      <c r="B367">
        <v>4.1100000000000003</v>
      </c>
      <c r="C367" s="4">
        <v>133</v>
      </c>
      <c r="D367">
        <f t="shared" si="30"/>
        <v>32.360097323600968</v>
      </c>
      <c r="E367" s="7">
        <f t="shared" si="32"/>
        <v>2.3028588347534295E-4</v>
      </c>
      <c r="F367" s="8">
        <f t="shared" si="34"/>
        <v>0.83863539165049183</v>
      </c>
      <c r="G367" s="7">
        <f t="shared" si="31"/>
        <v>4.0865635579948994E-4</v>
      </c>
      <c r="H367" s="8">
        <f t="shared" si="35"/>
        <v>0.52770859122929969</v>
      </c>
      <c r="I367">
        <f t="shared" si="33"/>
        <v>4.2249167460872705E-4</v>
      </c>
    </row>
    <row r="368" spans="1:9">
      <c r="A368" s="3" t="s">
        <v>50</v>
      </c>
      <c r="B368">
        <v>7.85</v>
      </c>
      <c r="C368" s="4">
        <v>254</v>
      </c>
      <c r="D368">
        <f t="shared" si="30"/>
        <v>32.35668789808917</v>
      </c>
      <c r="E368" s="7">
        <f t="shared" si="32"/>
        <v>4.3979409325366252E-4</v>
      </c>
      <c r="F368" s="8">
        <f t="shared" si="34"/>
        <v>0.83907518574374551</v>
      </c>
      <c r="G368" s="7">
        <f t="shared" si="31"/>
        <v>7.8052369659999891E-4</v>
      </c>
      <c r="H368" s="8">
        <f t="shared" si="35"/>
        <v>0.52848911492589967</v>
      </c>
      <c r="I368">
        <f t="shared" si="33"/>
        <v>2.3631437895083041E-4</v>
      </c>
    </row>
    <row r="369" spans="1:9">
      <c r="A369" s="3" t="s">
        <v>213</v>
      </c>
      <c r="B369">
        <v>4.3899999999999997</v>
      </c>
      <c r="C369" s="4">
        <v>142</v>
      </c>
      <c r="D369">
        <f t="shared" si="30"/>
        <v>32.346241457858774</v>
      </c>
      <c r="E369" s="7">
        <f t="shared" si="32"/>
        <v>2.4586913874811051E-4</v>
      </c>
      <c r="F369" s="8">
        <f t="shared" si="34"/>
        <v>0.83932105488249364</v>
      </c>
      <c r="G369" s="7">
        <f t="shared" si="31"/>
        <v>4.3649669147439432E-4</v>
      </c>
      <c r="H369" s="8">
        <f t="shared" si="35"/>
        <v>0.52892561161737406</v>
      </c>
      <c r="I369">
        <f t="shared" si="33"/>
        <v>3.3742320448848506E-4</v>
      </c>
    </row>
    <row r="370" spans="1:9">
      <c r="A370" s="3" t="s">
        <v>167</v>
      </c>
      <c r="B370">
        <v>6.26</v>
      </c>
      <c r="C370" s="4">
        <v>202</v>
      </c>
      <c r="D370">
        <f t="shared" si="30"/>
        <v>32.268370607028757</v>
      </c>
      <c r="E370" s="7">
        <f t="shared" si="32"/>
        <v>3.4975750723322766E-4</v>
      </c>
      <c r="F370" s="8">
        <f t="shared" si="34"/>
        <v>0.83967081238972685</v>
      </c>
      <c r="G370" s="7">
        <f t="shared" si="31"/>
        <v>6.2243036187464883E-4</v>
      </c>
      <c r="H370" s="8">
        <f t="shared" si="35"/>
        <v>0.52954804197924876</v>
      </c>
      <c r="I370">
        <f t="shared" si="33"/>
        <v>1.0592312685772654E-3</v>
      </c>
    </row>
    <row r="371" spans="1:9">
      <c r="A371" s="3" t="s">
        <v>449</v>
      </c>
      <c r="B371">
        <v>19.649999999999999</v>
      </c>
      <c r="C371" s="4">
        <v>634</v>
      </c>
      <c r="D371">
        <f t="shared" si="30"/>
        <v>32.264631043256998</v>
      </c>
      <c r="E371" s="7">
        <f t="shared" si="32"/>
        <v>1.0977537603260709E-3</v>
      </c>
      <c r="F371" s="8">
        <f t="shared" si="34"/>
        <v>0.84076856615005291</v>
      </c>
      <c r="G371" s="7">
        <f t="shared" si="31"/>
        <v>1.9537949857566851E-3</v>
      </c>
      <c r="H371" s="8">
        <f t="shared" si="35"/>
        <v>0.53150183696500541</v>
      </c>
      <c r="I371">
        <f t="shared" si="33"/>
        <v>6.5504288166112756E-4</v>
      </c>
    </row>
    <row r="372" spans="1:9">
      <c r="A372" s="3" t="s">
        <v>163</v>
      </c>
      <c r="B372">
        <v>12.14</v>
      </c>
      <c r="C372" s="4">
        <v>391</v>
      </c>
      <c r="D372">
        <f t="shared" si="30"/>
        <v>32.20757825370675</v>
      </c>
      <c r="E372" s="7">
        <f t="shared" si="32"/>
        <v>6.7700586796134662E-4</v>
      </c>
      <c r="F372" s="8">
        <f t="shared" si="34"/>
        <v>0.84144557201801429</v>
      </c>
      <c r="G372" s="7">
        <f t="shared" si="31"/>
        <v>1.2070774110476419E-3</v>
      </c>
      <c r="H372" s="8">
        <f t="shared" si="35"/>
        <v>0.53270891437605306</v>
      </c>
      <c r="I372">
        <f t="shared" si="33"/>
        <v>2.4843261924489823E-4</v>
      </c>
    </row>
    <row r="373" spans="1:9">
      <c r="A373" s="3" t="s">
        <v>480</v>
      </c>
      <c r="B373">
        <v>4.59</v>
      </c>
      <c r="C373" s="4">
        <v>147</v>
      </c>
      <c r="D373">
        <f t="shared" si="30"/>
        <v>32.026143790849673</v>
      </c>
      <c r="E373" s="7">
        <f t="shared" si="32"/>
        <v>2.5452650278853697E-4</v>
      </c>
      <c r="F373" s="8">
        <f t="shared" si="34"/>
        <v>0.84170009852080285</v>
      </c>
      <c r="G373" s="7">
        <f t="shared" si="31"/>
        <v>4.5638264552789749E-4</v>
      </c>
      <c r="H373" s="8">
        <f t="shared" si="35"/>
        <v>0.533165297021581</v>
      </c>
      <c r="I373">
        <f t="shared" si="33"/>
        <v>1.4590174327709926E-3</v>
      </c>
    </row>
    <row r="374" spans="1:9">
      <c r="A374" s="3" t="s">
        <v>573</v>
      </c>
      <c r="B374">
        <v>26.92</v>
      </c>
      <c r="C374" s="4">
        <v>860</v>
      </c>
      <c r="D374">
        <f t="shared" si="30"/>
        <v>31.946508172362552</v>
      </c>
      <c r="E374" s="7">
        <f t="shared" si="32"/>
        <v>1.4890666149533455E-3</v>
      </c>
      <c r="F374" s="8">
        <f t="shared" si="34"/>
        <v>0.84318916513575615</v>
      </c>
      <c r="G374" s="7">
        <f t="shared" si="31"/>
        <v>2.6766494156015251E-3</v>
      </c>
      <c r="H374" s="8">
        <f t="shared" si="35"/>
        <v>0.53584194643718253</v>
      </c>
      <c r="I374">
        <f t="shared" si="33"/>
        <v>5.0572638309059892E-4</v>
      </c>
    </row>
    <row r="375" spans="1:9">
      <c r="A375" s="3" t="s">
        <v>453</v>
      </c>
      <c r="B375">
        <v>9.33</v>
      </c>
      <c r="C375" s="4">
        <v>298</v>
      </c>
      <c r="D375">
        <f t="shared" si="30"/>
        <v>31.939978563772776</v>
      </c>
      <c r="E375" s="7">
        <f t="shared" si="32"/>
        <v>5.1597889680941509E-4</v>
      </c>
      <c r="F375" s="8">
        <f t="shared" si="34"/>
        <v>0.84370514403256558</v>
      </c>
      <c r="G375" s="7">
        <f t="shared" si="31"/>
        <v>9.2767975659592235E-4</v>
      </c>
      <c r="H375" s="8">
        <f t="shared" si="35"/>
        <v>0.53676962619377844</v>
      </c>
      <c r="I375">
        <f t="shared" si="33"/>
        <v>2.8278308505325089E-4</v>
      </c>
    </row>
    <row r="376" spans="1:9">
      <c r="A376" s="3" t="s">
        <v>436</v>
      </c>
      <c r="B376">
        <v>5.21</v>
      </c>
      <c r="C376" s="4">
        <v>166</v>
      </c>
      <c r="D376">
        <f t="shared" si="30"/>
        <v>31.861804222648754</v>
      </c>
      <c r="E376" s="7">
        <f t="shared" si="32"/>
        <v>2.8742448614215739E-4</v>
      </c>
      <c r="F376" s="8">
        <f t="shared" si="34"/>
        <v>0.84399256851870774</v>
      </c>
      <c r="G376" s="7">
        <f t="shared" si="31"/>
        <v>5.1802910309375731E-4</v>
      </c>
      <c r="H376" s="8">
        <f t="shared" si="35"/>
        <v>0.53728765529687217</v>
      </c>
      <c r="I376">
        <f t="shared" si="33"/>
        <v>1.4657285441438406E-4</v>
      </c>
    </row>
    <row r="377" spans="1:9">
      <c r="A377" s="3" t="s">
        <v>208</v>
      </c>
      <c r="B377">
        <v>2.7</v>
      </c>
      <c r="C377" s="4">
        <v>86</v>
      </c>
      <c r="D377">
        <f t="shared" si="30"/>
        <v>31.851851851851851</v>
      </c>
      <c r="E377" s="7">
        <f t="shared" si="32"/>
        <v>1.4890666149533456E-4</v>
      </c>
      <c r="F377" s="8">
        <f t="shared" si="34"/>
        <v>0.8441414751802031</v>
      </c>
      <c r="G377" s="7">
        <f t="shared" si="31"/>
        <v>2.6846037972229266E-4</v>
      </c>
      <c r="H377" s="8">
        <f t="shared" si="35"/>
        <v>0.53755611567659445</v>
      </c>
      <c r="I377">
        <f t="shared" si="33"/>
        <v>3.9275841969554914E-4</v>
      </c>
    </row>
    <row r="378" spans="1:9">
      <c r="A378" s="3" t="s">
        <v>239</v>
      </c>
      <c r="B378">
        <v>7.23</v>
      </c>
      <c r="C378" s="4">
        <v>230</v>
      </c>
      <c r="D378">
        <f t="shared" si="30"/>
        <v>31.811894882434299</v>
      </c>
      <c r="E378" s="7">
        <f t="shared" si="32"/>
        <v>3.9823874585961564E-4</v>
      </c>
      <c r="F378" s="8">
        <f t="shared" si="34"/>
        <v>0.84453971392606275</v>
      </c>
      <c r="G378" s="7">
        <f t="shared" si="31"/>
        <v>7.188772390341392E-4</v>
      </c>
      <c r="H378" s="8">
        <f t="shared" si="35"/>
        <v>0.53827499291562864</v>
      </c>
      <c r="I378">
        <f t="shared" si="33"/>
        <v>5.696718094512776E-4</v>
      </c>
    </row>
    <row r="379" spans="1:9">
      <c r="A379" s="3" t="s">
        <v>335</v>
      </c>
      <c r="B379">
        <v>10.48</v>
      </c>
      <c r="C379" s="4">
        <v>333</v>
      </c>
      <c r="D379">
        <f t="shared" si="30"/>
        <v>31.774809160305342</v>
      </c>
      <c r="E379" s="7">
        <f t="shared" si="32"/>
        <v>5.7658044509240004E-4</v>
      </c>
      <c r="F379" s="8">
        <f t="shared" si="34"/>
        <v>0.8451162943711551</v>
      </c>
      <c r="G379" s="7">
        <f t="shared" si="31"/>
        <v>1.0420239924035656E-3</v>
      </c>
      <c r="H379" s="8">
        <f t="shared" si="35"/>
        <v>0.53931701690803224</v>
      </c>
      <c r="I379">
        <f t="shared" si="33"/>
        <v>2.8212865345994542E-4</v>
      </c>
    </row>
    <row r="380" spans="1:9">
      <c r="A380" s="3" t="s">
        <v>22</v>
      </c>
      <c r="B380">
        <v>5.18</v>
      </c>
      <c r="C380" s="4">
        <v>164</v>
      </c>
      <c r="D380">
        <f t="shared" si="30"/>
        <v>31.660231660231663</v>
      </c>
      <c r="E380" s="7">
        <f t="shared" si="32"/>
        <v>2.8396154052598682E-4</v>
      </c>
      <c r="F380" s="8">
        <f t="shared" si="34"/>
        <v>0.84540025591168111</v>
      </c>
      <c r="G380" s="7">
        <f t="shared" si="31"/>
        <v>5.1504620998573183E-4</v>
      </c>
      <c r="H380" s="8">
        <f t="shared" si="35"/>
        <v>0.53983206311801801</v>
      </c>
      <c r="I380">
        <f t="shared" si="33"/>
        <v>1.9689289380087072E-4</v>
      </c>
    </row>
    <row r="381" spans="1:9">
      <c r="A381" s="3" t="s">
        <v>282</v>
      </c>
      <c r="B381">
        <v>3.61</v>
      </c>
      <c r="C381" s="4">
        <v>114</v>
      </c>
      <c r="D381">
        <f t="shared" si="30"/>
        <v>31.578947368421055</v>
      </c>
      <c r="E381" s="7">
        <f t="shared" si="32"/>
        <v>1.9738790012172253E-4</v>
      </c>
      <c r="F381" s="8">
        <f t="shared" si="34"/>
        <v>0.8455976438118028</v>
      </c>
      <c r="G381" s="7">
        <f t="shared" si="31"/>
        <v>3.5894147066573202E-4</v>
      </c>
      <c r="H381" s="8">
        <f t="shared" si="35"/>
        <v>0.54019100458868374</v>
      </c>
      <c r="I381">
        <f t="shared" si="33"/>
        <v>3.6671221444023461E-4</v>
      </c>
    </row>
    <row r="382" spans="1:9">
      <c r="A382" s="3" t="s">
        <v>171</v>
      </c>
      <c r="B382">
        <v>6.72</v>
      </c>
      <c r="C382" s="4">
        <v>212</v>
      </c>
      <c r="D382">
        <f t="shared" si="30"/>
        <v>31.547619047619047</v>
      </c>
      <c r="E382" s="7">
        <f t="shared" si="32"/>
        <v>3.6707223531408053E-4</v>
      </c>
      <c r="F382" s="8">
        <f t="shared" si="34"/>
        <v>0.84596471604711687</v>
      </c>
      <c r="G382" s="7">
        <f t="shared" si="31"/>
        <v>6.6816805619770612E-4</v>
      </c>
      <c r="H382" s="8">
        <f t="shared" si="35"/>
        <v>0.54085917264488148</v>
      </c>
      <c r="I382">
        <f t="shared" si="33"/>
        <v>5.3186618998563029E-4</v>
      </c>
    </row>
    <row r="383" spans="1:9">
      <c r="A383" s="3" t="s">
        <v>360</v>
      </c>
      <c r="B383">
        <v>9.73</v>
      </c>
      <c r="C383" s="4">
        <v>306</v>
      </c>
      <c r="D383">
        <f t="shared" si="30"/>
        <v>31.449126413155188</v>
      </c>
      <c r="E383" s="7">
        <f t="shared" si="32"/>
        <v>5.2983067927409738E-4</v>
      </c>
      <c r="F383" s="8">
        <f t="shared" si="34"/>
        <v>0.84649454672639102</v>
      </c>
      <c r="G383" s="7">
        <f t="shared" si="31"/>
        <v>9.6745166470292869E-4</v>
      </c>
      <c r="H383" s="8">
        <f t="shared" si="35"/>
        <v>0.54182662430958439</v>
      </c>
      <c r="I383">
        <f t="shared" si="33"/>
        <v>2.5916488247029745E-4</v>
      </c>
    </row>
    <row r="384" spans="1:9">
      <c r="A384" s="3" t="s">
        <v>440</v>
      </c>
      <c r="B384">
        <v>4.74</v>
      </c>
      <c r="C384" s="4">
        <v>149</v>
      </c>
      <c r="D384">
        <f t="shared" si="30"/>
        <v>31.434599156118143</v>
      </c>
      <c r="E384" s="7">
        <f t="shared" si="32"/>
        <v>2.5798944840470754E-4</v>
      </c>
      <c r="F384" s="8">
        <f t="shared" si="34"/>
        <v>0.84675253617479573</v>
      </c>
      <c r="G384" s="7">
        <f t="shared" si="31"/>
        <v>4.7129711106802486E-4</v>
      </c>
      <c r="H384" s="8">
        <f t="shared" si="35"/>
        <v>0.54229792142065236</v>
      </c>
      <c r="I384">
        <f t="shared" si="33"/>
        <v>7.9533762761951898E-4</v>
      </c>
    </row>
    <row r="385" spans="1:9">
      <c r="A385" s="3" t="s">
        <v>363</v>
      </c>
      <c r="B385">
        <v>14.51</v>
      </c>
      <c r="C385" s="4">
        <v>454</v>
      </c>
      <c r="D385">
        <f t="shared" si="30"/>
        <v>31.288766368022053</v>
      </c>
      <c r="E385" s="7">
        <f t="shared" si="32"/>
        <v>7.8608865487071961E-4</v>
      </c>
      <c r="F385" s="8">
        <f t="shared" si="34"/>
        <v>0.84753862482966646</v>
      </c>
      <c r="G385" s="7">
        <f t="shared" si="31"/>
        <v>1.4427259665816541E-3</v>
      </c>
      <c r="H385" s="8">
        <f t="shared" si="35"/>
        <v>0.54374064738723404</v>
      </c>
      <c r="I385">
        <f t="shared" si="33"/>
        <v>4.6988425638905262E-4</v>
      </c>
    </row>
    <row r="386" spans="1:9">
      <c r="A386" s="3" t="s">
        <v>55</v>
      </c>
      <c r="B386">
        <v>8.57</v>
      </c>
      <c r="C386" s="4">
        <v>268</v>
      </c>
      <c r="D386">
        <f t="shared" ref="D386:D449" si="36">C386/B386</f>
        <v>31.271878646441074</v>
      </c>
      <c r="E386" s="7">
        <f t="shared" si="32"/>
        <v>4.6403471256685648E-4</v>
      </c>
      <c r="F386" s="8">
        <f t="shared" si="34"/>
        <v>0.84800265954223331</v>
      </c>
      <c r="G386" s="7">
        <f t="shared" ref="G386:G449" si="37">B386/10057.35</f>
        <v>8.5211313119261042E-4</v>
      </c>
      <c r="H386" s="8">
        <f t="shared" si="35"/>
        <v>0.54459276051842664</v>
      </c>
      <c r="I386">
        <f t="shared" si="33"/>
        <v>3.4945087660098739E-4</v>
      </c>
    </row>
    <row r="387" spans="1:9">
      <c r="A387" s="3" t="s">
        <v>252</v>
      </c>
      <c r="B387">
        <v>6.37</v>
      </c>
      <c r="C387" s="4">
        <v>199</v>
      </c>
      <c r="D387">
        <f t="shared" si="36"/>
        <v>31.240188383045524</v>
      </c>
      <c r="E387" s="7">
        <f t="shared" ref="E387:E450" si="38">C387/577543</f>
        <v>3.4456308880897177E-4</v>
      </c>
      <c r="F387" s="8">
        <f t="shared" si="34"/>
        <v>0.84834722263104223</v>
      </c>
      <c r="G387" s="7">
        <f t="shared" si="37"/>
        <v>6.3336763660407558E-4</v>
      </c>
      <c r="H387" s="8">
        <f t="shared" si="35"/>
        <v>0.54522612815503069</v>
      </c>
      <c r="I387">
        <f t="shared" ref="I387:I450" si="39">F387*H388-F388*H387</f>
        <v>2.9520878751215784E-4</v>
      </c>
    </row>
    <row r="388" spans="1:9">
      <c r="A388" s="3" t="s">
        <v>510</v>
      </c>
      <c r="B388">
        <v>5.38</v>
      </c>
      <c r="C388" s="4">
        <v>168</v>
      </c>
      <c r="D388">
        <f t="shared" si="36"/>
        <v>31.226765799256505</v>
      </c>
      <c r="E388" s="7">
        <f t="shared" si="38"/>
        <v>2.9088743175832796E-4</v>
      </c>
      <c r="F388" s="8">
        <f t="shared" ref="F388:F451" si="40">F387+E388</f>
        <v>0.84863811006280054</v>
      </c>
      <c r="G388" s="7">
        <f t="shared" si="37"/>
        <v>5.34932164039235E-4</v>
      </c>
      <c r="H388" s="8">
        <f t="shared" ref="H388:H451" si="41">H387+G388</f>
        <v>0.5457610603190699</v>
      </c>
      <c r="I388">
        <f t="shared" si="39"/>
        <v>6.9826013891644001E-4</v>
      </c>
    </row>
    <row r="389" spans="1:9">
      <c r="A389" s="3" t="s">
        <v>257</v>
      </c>
      <c r="B389">
        <v>12.71</v>
      </c>
      <c r="C389" s="4">
        <v>396</v>
      </c>
      <c r="D389">
        <f t="shared" si="36"/>
        <v>31.156569630212427</v>
      </c>
      <c r="E389" s="7">
        <f t="shared" si="38"/>
        <v>6.8566323200177303E-4</v>
      </c>
      <c r="F389" s="8">
        <f t="shared" si="40"/>
        <v>0.84932377329480235</v>
      </c>
      <c r="G389" s="7">
        <f t="shared" si="37"/>
        <v>1.2637523801001258E-3</v>
      </c>
      <c r="H389" s="8">
        <f t="shared" si="41"/>
        <v>0.54702481269917003</v>
      </c>
      <c r="I389">
        <f t="shared" si="39"/>
        <v>4.9482820416280049E-4</v>
      </c>
    </row>
    <row r="390" spans="1:9">
      <c r="A390" s="3" t="s">
        <v>27</v>
      </c>
      <c r="B390">
        <v>9</v>
      </c>
      <c r="C390" s="4">
        <v>280</v>
      </c>
      <c r="D390">
        <f t="shared" si="36"/>
        <v>31.111111111111111</v>
      </c>
      <c r="E390" s="7">
        <f t="shared" si="38"/>
        <v>4.8481238626387992E-4</v>
      </c>
      <c r="F390" s="8">
        <f t="shared" si="40"/>
        <v>0.84980858568106621</v>
      </c>
      <c r="G390" s="7">
        <f t="shared" si="37"/>
        <v>8.9486793240764213E-4</v>
      </c>
      <c r="H390" s="8">
        <f t="shared" si="41"/>
        <v>0.5479196806315777</v>
      </c>
      <c r="I390">
        <f t="shared" si="39"/>
        <v>5.9218541575964401E-3</v>
      </c>
    </row>
    <row r="391" spans="1:9">
      <c r="A391" s="3" t="s">
        <v>411</v>
      </c>
      <c r="B391">
        <v>107.63</v>
      </c>
      <c r="C391" s="4">
        <v>3344</v>
      </c>
      <c r="D391">
        <f t="shared" si="36"/>
        <v>31.069404441140946</v>
      </c>
      <c r="E391" s="7">
        <f t="shared" si="38"/>
        <v>5.7900450702371943E-3</v>
      </c>
      <c r="F391" s="8">
        <f t="shared" si="40"/>
        <v>0.85559863075130338</v>
      </c>
      <c r="G391" s="7">
        <f t="shared" si="37"/>
        <v>1.0701626173892724E-2</v>
      </c>
      <c r="H391" s="8">
        <f t="shared" si="41"/>
        <v>0.5586213068054704</v>
      </c>
      <c r="I391">
        <f t="shared" si="39"/>
        <v>7.5672920395652987E-4</v>
      </c>
    </row>
    <row r="392" spans="1:9">
      <c r="A392" s="3" t="s">
        <v>302</v>
      </c>
      <c r="B392">
        <v>13.75</v>
      </c>
      <c r="C392" s="4">
        <v>427</v>
      </c>
      <c r="D392">
        <f t="shared" si="36"/>
        <v>31.054545454545455</v>
      </c>
      <c r="E392" s="7">
        <f t="shared" si="38"/>
        <v>7.3933888905241684E-4</v>
      </c>
      <c r="F392" s="8">
        <f t="shared" si="40"/>
        <v>0.8563379696403558</v>
      </c>
      <c r="G392" s="7">
        <f t="shared" si="37"/>
        <v>1.3671593411783423E-3</v>
      </c>
      <c r="H392" s="8">
        <f t="shared" si="41"/>
        <v>0.55998846614664877</v>
      </c>
      <c r="I392">
        <f t="shared" si="39"/>
        <v>1.210227342340886E-3</v>
      </c>
    </row>
    <row r="393" spans="1:9">
      <c r="A393" s="3" t="s">
        <v>527</v>
      </c>
      <c r="B393">
        <v>21.98</v>
      </c>
      <c r="C393" s="4">
        <v>682</v>
      </c>
      <c r="D393">
        <f t="shared" si="36"/>
        <v>31.028207461328481</v>
      </c>
      <c r="E393" s="7">
        <f t="shared" si="38"/>
        <v>1.1808644551141647E-3</v>
      </c>
      <c r="F393" s="8">
        <f t="shared" si="40"/>
        <v>0.85751883409546992</v>
      </c>
      <c r="G393" s="7">
        <f t="shared" si="37"/>
        <v>2.1854663504799971E-3</v>
      </c>
      <c r="H393" s="8">
        <f t="shared" si="41"/>
        <v>0.56217393249712877</v>
      </c>
      <c r="I393">
        <f t="shared" si="39"/>
        <v>8.4739919739795777E-4</v>
      </c>
    </row>
    <row r="394" spans="1:9">
      <c r="A394" s="3" t="s">
        <v>216</v>
      </c>
      <c r="B394">
        <v>15.35</v>
      </c>
      <c r="C394" s="4">
        <v>474</v>
      </c>
      <c r="D394">
        <f t="shared" si="36"/>
        <v>30.879478827361563</v>
      </c>
      <c r="E394" s="7">
        <f t="shared" si="38"/>
        <v>8.2071811103242534E-4</v>
      </c>
      <c r="F394" s="8">
        <f t="shared" si="40"/>
        <v>0.85833955220650238</v>
      </c>
      <c r="G394" s="7">
        <f t="shared" si="37"/>
        <v>1.5262469736063674E-3</v>
      </c>
      <c r="H394" s="8">
        <f t="shared" si="41"/>
        <v>0.56370017947073514</v>
      </c>
      <c r="I394">
        <f t="shared" si="39"/>
        <v>8.4191542803502273E-4</v>
      </c>
    </row>
    <row r="395" spans="1:9">
      <c r="A395" s="3" t="s">
        <v>381</v>
      </c>
      <c r="B395">
        <v>15.24</v>
      </c>
      <c r="C395" s="4">
        <v>470</v>
      </c>
      <c r="D395">
        <f t="shared" si="36"/>
        <v>30.83989501312336</v>
      </c>
      <c r="E395" s="7">
        <f t="shared" si="38"/>
        <v>8.137922198000842E-4</v>
      </c>
      <c r="F395" s="8">
        <f t="shared" si="40"/>
        <v>0.85915334442630242</v>
      </c>
      <c r="G395" s="7">
        <f t="shared" si="37"/>
        <v>1.5153096988769408E-3</v>
      </c>
      <c r="H395" s="8">
        <f t="shared" si="41"/>
        <v>0.56521548916961206</v>
      </c>
      <c r="I395">
        <f t="shared" si="39"/>
        <v>2.6044871532288072E-4</v>
      </c>
    </row>
    <row r="396" spans="1:9">
      <c r="A396" s="3" t="s">
        <v>423</v>
      </c>
      <c r="B396">
        <v>4.71</v>
      </c>
      <c r="C396" s="4">
        <v>145</v>
      </c>
      <c r="D396">
        <f t="shared" si="36"/>
        <v>30.78556263269639</v>
      </c>
      <c r="E396" s="7">
        <f t="shared" si="38"/>
        <v>2.510635571723664E-4</v>
      </c>
      <c r="F396" s="8">
        <f t="shared" si="40"/>
        <v>0.85940440798347484</v>
      </c>
      <c r="G396" s="7">
        <f t="shared" si="37"/>
        <v>4.6831421795999939E-4</v>
      </c>
      <c r="H396" s="8">
        <f t="shared" si="41"/>
        <v>0.56568380338757207</v>
      </c>
      <c r="I396">
        <f t="shared" si="39"/>
        <v>5.9768138179372432E-4</v>
      </c>
    </row>
    <row r="397" spans="1:9">
      <c r="A397" s="3" t="s">
        <v>308</v>
      </c>
      <c r="B397">
        <v>10.8</v>
      </c>
      <c r="C397" s="4">
        <v>332</v>
      </c>
      <c r="D397">
        <f t="shared" si="36"/>
        <v>30.74074074074074</v>
      </c>
      <c r="E397" s="7">
        <f t="shared" si="38"/>
        <v>5.7484897228431478E-4</v>
      </c>
      <c r="F397" s="8">
        <f t="shared" si="40"/>
        <v>0.85997925695575916</v>
      </c>
      <c r="G397" s="7">
        <f t="shared" si="37"/>
        <v>1.0738415188891706E-3</v>
      </c>
      <c r="H397" s="8">
        <f t="shared" si="41"/>
        <v>0.56675764490646119</v>
      </c>
      <c r="I397">
        <f t="shared" si="39"/>
        <v>1.4783644470084401E-4</v>
      </c>
    </row>
    <row r="398" spans="1:9">
      <c r="A398" s="3" t="s">
        <v>575</v>
      </c>
      <c r="B398">
        <v>2.67</v>
      </c>
      <c r="C398" s="4">
        <v>82</v>
      </c>
      <c r="D398">
        <f t="shared" si="36"/>
        <v>30.711610486891388</v>
      </c>
      <c r="E398" s="7">
        <f t="shared" si="38"/>
        <v>1.4198077026299341E-4</v>
      </c>
      <c r="F398" s="8">
        <f t="shared" si="40"/>
        <v>0.86012123772602211</v>
      </c>
      <c r="G398" s="7">
        <f t="shared" si="37"/>
        <v>2.6547748661426718E-4</v>
      </c>
      <c r="H398" s="8">
        <f t="shared" si="41"/>
        <v>0.56702312239307551</v>
      </c>
      <c r="I398">
        <f t="shared" si="39"/>
        <v>1.3702819489669893E-3</v>
      </c>
    </row>
    <row r="399" spans="1:9">
      <c r="A399" s="3" t="s">
        <v>263</v>
      </c>
      <c r="B399">
        <v>24.69</v>
      </c>
      <c r="C399" s="4">
        <v>755</v>
      </c>
      <c r="D399">
        <f t="shared" si="36"/>
        <v>30.579181855002023</v>
      </c>
      <c r="E399" s="7">
        <f t="shared" si="38"/>
        <v>1.3072619701043906E-3</v>
      </c>
      <c r="F399" s="8">
        <f t="shared" si="40"/>
        <v>0.86142849969612656</v>
      </c>
      <c r="G399" s="7">
        <f t="shared" si="37"/>
        <v>2.4549210279049649E-3</v>
      </c>
      <c r="H399" s="8">
        <f t="shared" si="41"/>
        <v>0.56947804342098052</v>
      </c>
      <c r="I399">
        <f t="shared" si="39"/>
        <v>2.1987016040841967E-4</v>
      </c>
    </row>
    <row r="400" spans="1:9">
      <c r="A400" s="3" t="s">
        <v>372</v>
      </c>
      <c r="B400">
        <v>3.96</v>
      </c>
      <c r="C400" s="4">
        <v>121</v>
      </c>
      <c r="D400">
        <f t="shared" si="36"/>
        <v>30.555555555555557</v>
      </c>
      <c r="E400" s="7">
        <f t="shared" si="38"/>
        <v>2.0950820977831954E-4</v>
      </c>
      <c r="F400" s="8">
        <f t="shared" si="40"/>
        <v>0.86163800790590483</v>
      </c>
      <c r="G400" s="7">
        <f t="shared" si="37"/>
        <v>3.9374189025936256E-4</v>
      </c>
      <c r="H400" s="8">
        <f t="shared" si="41"/>
        <v>0.56987178531123983</v>
      </c>
      <c r="I400">
        <f t="shared" si="39"/>
        <v>3.1189385953706017E-4</v>
      </c>
    </row>
    <row r="401" spans="1:9">
      <c r="A401" s="3" t="s">
        <v>68</v>
      </c>
      <c r="B401">
        <v>5.61</v>
      </c>
      <c r="C401" s="4">
        <v>171</v>
      </c>
      <c r="D401">
        <f t="shared" si="36"/>
        <v>30.481283422459892</v>
      </c>
      <c r="E401" s="7">
        <f t="shared" si="38"/>
        <v>2.960818501825838E-4</v>
      </c>
      <c r="F401" s="8">
        <f t="shared" si="40"/>
        <v>0.86193408975608743</v>
      </c>
      <c r="G401" s="7">
        <f t="shared" si="37"/>
        <v>5.5780101120076365E-4</v>
      </c>
      <c r="H401" s="8">
        <f t="shared" si="41"/>
        <v>0.57042958632244056</v>
      </c>
      <c r="I401">
        <f t="shared" si="39"/>
        <v>2.8873894108377707E-4</v>
      </c>
    </row>
    <row r="402" spans="1:9">
      <c r="A402" s="3" t="s">
        <v>476</v>
      </c>
      <c r="B402">
        <v>5.19</v>
      </c>
      <c r="C402" s="4">
        <v>158</v>
      </c>
      <c r="D402">
        <f t="shared" si="36"/>
        <v>30.443159922928707</v>
      </c>
      <c r="E402" s="7">
        <f t="shared" si="38"/>
        <v>2.735727036774751E-4</v>
      </c>
      <c r="F402" s="8">
        <f t="shared" si="40"/>
        <v>0.86220766245976488</v>
      </c>
      <c r="G402" s="7">
        <f t="shared" si="37"/>
        <v>5.1604050768840699E-4</v>
      </c>
      <c r="H402" s="8">
        <f t="shared" si="41"/>
        <v>0.57094562683012895</v>
      </c>
      <c r="I402">
        <f t="shared" si="39"/>
        <v>2.4157219527420892E-4</v>
      </c>
    </row>
    <row r="403" spans="1:9">
      <c r="A403" s="3" t="s">
        <v>32</v>
      </c>
      <c r="B403">
        <v>4.34</v>
      </c>
      <c r="C403" s="4">
        <v>132</v>
      </c>
      <c r="D403">
        <f t="shared" si="36"/>
        <v>30.414746543778804</v>
      </c>
      <c r="E403" s="7">
        <f t="shared" si="38"/>
        <v>2.2855441066725767E-4</v>
      </c>
      <c r="F403" s="8">
        <f t="shared" si="40"/>
        <v>0.86243621687043215</v>
      </c>
      <c r="G403" s="7">
        <f t="shared" si="37"/>
        <v>4.3152520296101853E-4</v>
      </c>
      <c r="H403" s="8">
        <f t="shared" si="41"/>
        <v>0.57137715203308992</v>
      </c>
      <c r="I403">
        <f t="shared" si="39"/>
        <v>3.3056186634855544E-4</v>
      </c>
    </row>
    <row r="404" spans="1:9">
      <c r="A404" s="3" t="s">
        <v>353</v>
      </c>
      <c r="B404">
        <v>5.92</v>
      </c>
      <c r="C404" s="4">
        <v>179</v>
      </c>
      <c r="D404">
        <f t="shared" si="36"/>
        <v>30.236486486486488</v>
      </c>
      <c r="E404" s="7">
        <f t="shared" si="38"/>
        <v>3.0993363264726609E-4</v>
      </c>
      <c r="F404" s="8">
        <f t="shared" si="40"/>
        <v>0.86274615050307946</v>
      </c>
      <c r="G404" s="7">
        <f t="shared" si="37"/>
        <v>5.8862423998369345E-4</v>
      </c>
      <c r="H404" s="8">
        <f t="shared" si="41"/>
        <v>0.57196577627307366</v>
      </c>
      <c r="I404">
        <f t="shared" si="39"/>
        <v>6.5650684029772144E-4</v>
      </c>
    </row>
    <row r="405" spans="1:9">
      <c r="A405" s="3" t="s">
        <v>565</v>
      </c>
      <c r="B405">
        <v>11.74</v>
      </c>
      <c r="C405" s="4">
        <v>354</v>
      </c>
      <c r="D405">
        <f t="shared" si="36"/>
        <v>30.153321976149915</v>
      </c>
      <c r="E405" s="7">
        <f t="shared" si="38"/>
        <v>6.1294137406219104E-4</v>
      </c>
      <c r="F405" s="8">
        <f t="shared" si="40"/>
        <v>0.86335909187714166</v>
      </c>
      <c r="G405" s="7">
        <f t="shared" si="37"/>
        <v>1.1673055029406355E-3</v>
      </c>
      <c r="H405" s="8">
        <f t="shared" si="41"/>
        <v>0.5731330817760143</v>
      </c>
      <c r="I405">
        <f t="shared" si="39"/>
        <v>4.2443538791681057E-4</v>
      </c>
    </row>
    <row r="406" spans="1:9">
      <c r="A406" s="3" t="s">
        <v>272</v>
      </c>
      <c r="B406">
        <v>7.58</v>
      </c>
      <c r="C406" s="4">
        <v>228</v>
      </c>
      <c r="D406">
        <f t="shared" si="36"/>
        <v>30.079155672823219</v>
      </c>
      <c r="E406" s="7">
        <f t="shared" si="38"/>
        <v>3.9477580024344506E-4</v>
      </c>
      <c r="F406" s="8">
        <f t="shared" si="40"/>
        <v>0.86375386767738516</v>
      </c>
      <c r="G406" s="7">
        <f t="shared" si="37"/>
        <v>7.5367765862776974E-4</v>
      </c>
      <c r="H406" s="8">
        <f t="shared" si="41"/>
        <v>0.57388675943464207</v>
      </c>
      <c r="I406">
        <f t="shared" si="39"/>
        <v>1.0935538375884124E-3</v>
      </c>
    </row>
    <row r="407" spans="1:9">
      <c r="A407" s="3" t="s">
        <v>153</v>
      </c>
      <c r="B407">
        <v>19.489999999999998</v>
      </c>
      <c r="C407" s="4">
        <v>584</v>
      </c>
      <c r="D407">
        <f t="shared" si="36"/>
        <v>29.964084145715756</v>
      </c>
      <c r="E407" s="7">
        <f t="shared" si="38"/>
        <v>1.0111801199218066E-3</v>
      </c>
      <c r="F407" s="8">
        <f t="shared" si="40"/>
        <v>0.86476504779730701</v>
      </c>
      <c r="G407" s="7">
        <f t="shared" si="37"/>
        <v>1.9378862225138827E-3</v>
      </c>
      <c r="H407" s="8">
        <f t="shared" si="41"/>
        <v>0.57582464565715596</v>
      </c>
      <c r="I407">
        <f t="shared" si="39"/>
        <v>2.5886628155007418E-3</v>
      </c>
    </row>
    <row r="408" spans="1:9">
      <c r="A408" s="3" t="s">
        <v>37</v>
      </c>
      <c r="B408">
        <v>46.12</v>
      </c>
      <c r="C408" s="4">
        <v>1381</v>
      </c>
      <c r="D408">
        <f t="shared" si="36"/>
        <v>29.943625325238511</v>
      </c>
      <c r="E408" s="7">
        <f t="shared" si="38"/>
        <v>2.3911639479657792E-3</v>
      </c>
      <c r="F408" s="8">
        <f t="shared" si="40"/>
        <v>0.8671562117452728</v>
      </c>
      <c r="G408" s="7">
        <f t="shared" si="37"/>
        <v>4.5857010047378284E-3</v>
      </c>
      <c r="H408" s="8">
        <f t="shared" si="41"/>
        <v>0.58041034666189384</v>
      </c>
      <c r="I408">
        <f t="shared" si="39"/>
        <v>6.1535529405121192E-4</v>
      </c>
    </row>
    <row r="409" spans="1:9">
      <c r="A409" s="3" t="s">
        <v>464</v>
      </c>
      <c r="B409">
        <v>10.96</v>
      </c>
      <c r="C409" s="4">
        <v>328</v>
      </c>
      <c r="D409">
        <f t="shared" si="36"/>
        <v>29.92700729927007</v>
      </c>
      <c r="E409" s="7">
        <f t="shared" si="38"/>
        <v>5.6792308105197364E-4</v>
      </c>
      <c r="F409" s="8">
        <f t="shared" si="40"/>
        <v>0.86772413482632482</v>
      </c>
      <c r="G409" s="7">
        <f t="shared" si="37"/>
        <v>1.0897502821319732E-3</v>
      </c>
      <c r="H409" s="8">
        <f t="shared" si="41"/>
        <v>0.58150009694402582</v>
      </c>
      <c r="I409">
        <f t="shared" si="39"/>
        <v>4.8480807193562736E-4</v>
      </c>
    </row>
    <row r="410" spans="1:9">
      <c r="A410" s="3" t="s">
        <v>78</v>
      </c>
      <c r="B410">
        <v>8.6300000000000008</v>
      </c>
      <c r="C410" s="4">
        <v>258</v>
      </c>
      <c r="D410">
        <f t="shared" si="36"/>
        <v>29.89571263035921</v>
      </c>
      <c r="E410" s="7">
        <f t="shared" si="38"/>
        <v>4.4671998448600361E-4</v>
      </c>
      <c r="F410" s="8">
        <f t="shared" si="40"/>
        <v>0.8681708548108108</v>
      </c>
      <c r="G410" s="7">
        <f t="shared" si="37"/>
        <v>8.5807891740866137E-4</v>
      </c>
      <c r="H410" s="8">
        <f t="shared" si="41"/>
        <v>0.58235817586143446</v>
      </c>
      <c r="I410">
        <f t="shared" si="39"/>
        <v>2.4924801040018263E-3</v>
      </c>
    </row>
    <row r="411" spans="1:9">
      <c r="A411" s="3" t="s">
        <v>64</v>
      </c>
      <c r="B411">
        <v>44.34</v>
      </c>
      <c r="C411" s="4">
        <v>1324</v>
      </c>
      <c r="D411">
        <f t="shared" si="36"/>
        <v>29.860171402796571</v>
      </c>
      <c r="E411" s="7">
        <f t="shared" si="38"/>
        <v>2.2924699979049181E-3</v>
      </c>
      <c r="F411" s="8">
        <f t="shared" si="40"/>
        <v>0.87046332480871569</v>
      </c>
      <c r="G411" s="7">
        <f t="shared" si="37"/>
        <v>4.4087160136616508E-3</v>
      </c>
      <c r="H411" s="8">
        <f t="shared" si="41"/>
        <v>0.58676689187509612</v>
      </c>
      <c r="I411">
        <f t="shared" si="39"/>
        <v>1.5822510112565302E-3</v>
      </c>
    </row>
    <row r="412" spans="1:9">
      <c r="A412" s="3" t="s">
        <v>121</v>
      </c>
      <c r="B412">
        <v>28.13</v>
      </c>
      <c r="C412" s="4">
        <v>839</v>
      </c>
      <c r="D412">
        <f t="shared" si="36"/>
        <v>29.825808745111981</v>
      </c>
      <c r="E412" s="7">
        <f t="shared" si="38"/>
        <v>1.4527056859835546E-3</v>
      </c>
      <c r="F412" s="8">
        <f t="shared" si="40"/>
        <v>0.87191603049469923</v>
      </c>
      <c r="G412" s="7">
        <f t="shared" si="37"/>
        <v>2.796959437625219E-3</v>
      </c>
      <c r="H412" s="8">
        <f t="shared" si="41"/>
        <v>0.58956385131272138</v>
      </c>
      <c r="I412">
        <f t="shared" si="39"/>
        <v>9.1542337860639478E-4</v>
      </c>
    </row>
    <row r="413" spans="1:9">
      <c r="A413" s="3" t="s">
        <v>388</v>
      </c>
      <c r="B413">
        <v>16.27</v>
      </c>
      <c r="C413" s="4">
        <v>485</v>
      </c>
      <c r="D413">
        <f t="shared" si="36"/>
        <v>29.809465273509527</v>
      </c>
      <c r="E413" s="7">
        <f t="shared" si="38"/>
        <v>8.3976431192136342E-4</v>
      </c>
      <c r="F413" s="8">
        <f t="shared" si="40"/>
        <v>0.87275579480662058</v>
      </c>
      <c r="G413" s="7">
        <f t="shared" si="37"/>
        <v>1.617722362252482E-3</v>
      </c>
      <c r="H413" s="8">
        <f t="shared" si="41"/>
        <v>0.59118157367497381</v>
      </c>
      <c r="I413">
        <f t="shared" si="39"/>
        <v>4.4854257569876266E-3</v>
      </c>
    </row>
    <row r="414" spans="1:9">
      <c r="A414" s="3" t="s">
        <v>87</v>
      </c>
      <c r="B414">
        <v>79.680000000000007</v>
      </c>
      <c r="C414" s="4">
        <v>2373</v>
      </c>
      <c r="D414">
        <f t="shared" si="36"/>
        <v>29.781626506024093</v>
      </c>
      <c r="E414" s="7">
        <f t="shared" si="38"/>
        <v>4.1087849735863824E-3</v>
      </c>
      <c r="F414" s="8">
        <f t="shared" si="40"/>
        <v>0.87686457978020693</v>
      </c>
      <c r="G414" s="7">
        <f t="shared" si="37"/>
        <v>7.9225640949156587E-3</v>
      </c>
      <c r="H414" s="8">
        <f t="shared" si="41"/>
        <v>0.59910413776988947</v>
      </c>
      <c r="I414">
        <f t="shared" si="39"/>
        <v>2.9117017347690677E-4</v>
      </c>
    </row>
    <row r="415" spans="1:9">
      <c r="A415" s="3" t="s">
        <v>541</v>
      </c>
      <c r="B415">
        <v>5.16</v>
      </c>
      <c r="C415" s="4">
        <v>153</v>
      </c>
      <c r="D415">
        <f t="shared" si="36"/>
        <v>29.651162790697672</v>
      </c>
      <c r="E415" s="7">
        <f t="shared" si="38"/>
        <v>2.6491533963704869E-4</v>
      </c>
      <c r="F415" s="8">
        <f t="shared" si="40"/>
        <v>0.87712949511984395</v>
      </c>
      <c r="G415" s="7">
        <f t="shared" si="37"/>
        <v>5.1305761458038152E-4</v>
      </c>
      <c r="H415" s="8">
        <f t="shared" si="41"/>
        <v>0.59961719538446989</v>
      </c>
      <c r="I415">
        <f t="shared" si="39"/>
        <v>6.3558236581684469E-4</v>
      </c>
    </row>
    <row r="416" spans="1:9">
      <c r="A416" s="3" t="s">
        <v>597</v>
      </c>
      <c r="B416">
        <v>11.24</v>
      </c>
      <c r="C416" s="4">
        <v>332</v>
      </c>
      <c r="D416">
        <f t="shared" si="36"/>
        <v>29.537366548042705</v>
      </c>
      <c r="E416" s="7">
        <f t="shared" si="38"/>
        <v>5.7484897228431478E-4</v>
      </c>
      <c r="F416" s="8">
        <f t="shared" si="40"/>
        <v>0.87770434409212827</v>
      </c>
      <c r="G416" s="7">
        <f t="shared" si="37"/>
        <v>1.1175906178068776E-3</v>
      </c>
      <c r="H416" s="8">
        <f t="shared" si="41"/>
        <v>0.60073478600227681</v>
      </c>
      <c r="I416">
        <f t="shared" si="39"/>
        <v>2.7136103030367398E-4</v>
      </c>
    </row>
    <row r="417" spans="1:9">
      <c r="A417" s="3" t="s">
        <v>176</v>
      </c>
      <c r="B417">
        <v>4.79</v>
      </c>
      <c r="C417" s="4">
        <v>141</v>
      </c>
      <c r="D417">
        <f t="shared" si="36"/>
        <v>29.436325678496868</v>
      </c>
      <c r="E417" s="7">
        <f t="shared" si="38"/>
        <v>2.4413766594002525E-4</v>
      </c>
      <c r="F417" s="8">
        <f t="shared" si="40"/>
        <v>0.87794848175806828</v>
      </c>
      <c r="G417" s="7">
        <f t="shared" si="37"/>
        <v>4.7626859958140066E-4</v>
      </c>
      <c r="H417" s="8">
        <f t="shared" si="41"/>
        <v>0.6012110546018582</v>
      </c>
      <c r="I417">
        <f t="shared" si="39"/>
        <v>4.745713607781088E-4</v>
      </c>
    </row>
    <row r="418" spans="1:9">
      <c r="A418" s="3" t="s">
        <v>348</v>
      </c>
      <c r="B418">
        <v>8.3699999999999992</v>
      </c>
      <c r="C418" s="4">
        <v>246</v>
      </c>
      <c r="D418">
        <f t="shared" si="36"/>
        <v>29.390681003584231</v>
      </c>
      <c r="E418" s="7">
        <f t="shared" si="38"/>
        <v>4.2594231078898023E-4</v>
      </c>
      <c r="F418" s="8">
        <f t="shared" si="40"/>
        <v>0.87837442406885724</v>
      </c>
      <c r="G418" s="7">
        <f t="shared" si="37"/>
        <v>8.3222717713910715E-4</v>
      </c>
      <c r="H418" s="8">
        <f t="shared" si="41"/>
        <v>0.60204328177899735</v>
      </c>
      <c r="I418">
        <f t="shared" si="39"/>
        <v>5.4060850118542447E-4</v>
      </c>
    </row>
    <row r="419" spans="1:9">
      <c r="A419" s="3" t="s">
        <v>185</v>
      </c>
      <c r="B419">
        <v>9.52</v>
      </c>
      <c r="C419" s="4">
        <v>279</v>
      </c>
      <c r="D419">
        <f t="shared" si="36"/>
        <v>29.306722689075631</v>
      </c>
      <c r="E419" s="7">
        <f t="shared" si="38"/>
        <v>4.8308091345579461E-4</v>
      </c>
      <c r="F419" s="8">
        <f t="shared" si="40"/>
        <v>0.87885750498231308</v>
      </c>
      <c r="G419" s="7">
        <f t="shared" si="37"/>
        <v>9.4657141294675036E-4</v>
      </c>
      <c r="H419" s="8">
        <f t="shared" si="41"/>
        <v>0.60298985319194409</v>
      </c>
      <c r="I419">
        <f t="shared" si="39"/>
        <v>5.448075166402111E-4</v>
      </c>
    </row>
    <row r="420" spans="1:9">
      <c r="A420" s="3" t="s">
        <v>21</v>
      </c>
      <c r="B420">
        <v>9.58</v>
      </c>
      <c r="C420" s="4">
        <v>280</v>
      </c>
      <c r="D420">
        <f t="shared" si="36"/>
        <v>29.227557411273487</v>
      </c>
      <c r="E420" s="7">
        <f t="shared" si="38"/>
        <v>4.8481238626387992E-4</v>
      </c>
      <c r="F420" s="8">
        <f t="shared" si="40"/>
        <v>0.87934231736857693</v>
      </c>
      <c r="G420" s="7">
        <f t="shared" si="37"/>
        <v>9.5253719916280131E-4</v>
      </c>
      <c r="H420" s="8">
        <f t="shared" si="41"/>
        <v>0.60394239039110686</v>
      </c>
      <c r="I420">
        <f t="shared" si="39"/>
        <v>2.1214199006647227E-4</v>
      </c>
    </row>
    <row r="421" spans="1:9">
      <c r="A421" s="3" t="s">
        <v>598</v>
      </c>
      <c r="B421">
        <v>3.73</v>
      </c>
      <c r="C421" s="4">
        <v>109</v>
      </c>
      <c r="D421">
        <f t="shared" si="36"/>
        <v>29.222520107238605</v>
      </c>
      <c r="E421" s="7">
        <f t="shared" si="38"/>
        <v>1.887305360812961E-4</v>
      </c>
      <c r="F421" s="8">
        <f t="shared" si="40"/>
        <v>0.87953104790465819</v>
      </c>
      <c r="G421" s="7">
        <f t="shared" si="37"/>
        <v>3.7087304309783392E-4</v>
      </c>
      <c r="H421" s="8">
        <f t="shared" si="41"/>
        <v>0.60431326343420466</v>
      </c>
      <c r="I421">
        <f t="shared" si="39"/>
        <v>1.6554415023350977E-4</v>
      </c>
    </row>
    <row r="422" spans="1:9">
      <c r="A422" s="3" t="s">
        <v>127</v>
      </c>
      <c r="B422">
        <v>2.91</v>
      </c>
      <c r="C422" s="4">
        <v>85</v>
      </c>
      <c r="D422">
        <f t="shared" si="36"/>
        <v>29.209621993127147</v>
      </c>
      <c r="E422" s="7">
        <f t="shared" si="38"/>
        <v>1.4717518868724927E-4</v>
      </c>
      <c r="F422" s="8">
        <f t="shared" si="40"/>
        <v>0.87967822309334542</v>
      </c>
      <c r="G422" s="7">
        <f t="shared" si="37"/>
        <v>2.8934063147847099E-4</v>
      </c>
      <c r="H422" s="8">
        <f t="shared" si="41"/>
        <v>0.60460260406568311</v>
      </c>
      <c r="I422">
        <f t="shared" si="39"/>
        <v>2.7888442327927976E-4</v>
      </c>
    </row>
    <row r="423" spans="1:9">
      <c r="A423" s="3" t="s">
        <v>220</v>
      </c>
      <c r="B423">
        <v>4.9000000000000004</v>
      </c>
      <c r="C423" s="4">
        <v>143</v>
      </c>
      <c r="D423">
        <f t="shared" si="36"/>
        <v>29.183673469387752</v>
      </c>
      <c r="E423" s="7">
        <f t="shared" si="38"/>
        <v>2.4760061155619582E-4</v>
      </c>
      <c r="F423" s="8">
        <f t="shared" si="40"/>
        <v>0.87992582370490158</v>
      </c>
      <c r="G423" s="7">
        <f t="shared" si="37"/>
        <v>4.872058743108274E-4</v>
      </c>
      <c r="H423" s="8">
        <f t="shared" si="41"/>
        <v>0.60508980993999395</v>
      </c>
      <c r="I423">
        <f t="shared" si="39"/>
        <v>5.5706672666089307E-4</v>
      </c>
    </row>
    <row r="424" spans="1:9">
      <c r="A424" s="3" t="s">
        <v>333</v>
      </c>
      <c r="B424">
        <v>9.7799999999999994</v>
      </c>
      <c r="C424" s="4">
        <v>285</v>
      </c>
      <c r="D424">
        <f t="shared" si="36"/>
        <v>29.141104294478531</v>
      </c>
      <c r="E424" s="7">
        <f t="shared" si="38"/>
        <v>4.9346975030430638E-4</v>
      </c>
      <c r="F424" s="8">
        <f t="shared" si="40"/>
        <v>0.88041929345520586</v>
      </c>
      <c r="G424" s="7">
        <f t="shared" si="37"/>
        <v>9.7242315321630437E-4</v>
      </c>
      <c r="H424" s="8">
        <f t="shared" si="41"/>
        <v>0.60606223309321028</v>
      </c>
      <c r="I424">
        <f t="shared" si="39"/>
        <v>1.4196439303189035E-3</v>
      </c>
    </row>
    <row r="425" spans="1:9">
      <c r="A425" s="3" t="s">
        <v>595</v>
      </c>
      <c r="B425">
        <v>24.92</v>
      </c>
      <c r="C425" s="4">
        <v>726</v>
      </c>
      <c r="D425">
        <f t="shared" si="36"/>
        <v>29.133226324237558</v>
      </c>
      <c r="E425" s="7">
        <f t="shared" si="38"/>
        <v>1.2570492586699172E-3</v>
      </c>
      <c r="F425" s="8">
        <f t="shared" si="40"/>
        <v>0.88167634271387574</v>
      </c>
      <c r="G425" s="7">
        <f t="shared" si="37"/>
        <v>2.4777898750664939E-3</v>
      </c>
      <c r="H425" s="8">
        <f t="shared" si="41"/>
        <v>0.60854002296827681</v>
      </c>
      <c r="I425">
        <f t="shared" si="39"/>
        <v>1.4317315313078227E-3</v>
      </c>
    </row>
    <row r="426" spans="1:9">
      <c r="A426" s="3" t="s">
        <v>385</v>
      </c>
      <c r="B426">
        <v>25.13</v>
      </c>
      <c r="C426" s="4">
        <v>732</v>
      </c>
      <c r="D426">
        <f t="shared" si="36"/>
        <v>29.128531635495424</v>
      </c>
      <c r="E426" s="7">
        <f t="shared" si="38"/>
        <v>1.267438095518429E-3</v>
      </c>
      <c r="F426" s="8">
        <f t="shared" si="40"/>
        <v>0.88294378080939417</v>
      </c>
      <c r="G426" s="7">
        <f t="shared" si="37"/>
        <v>2.4986701268226719E-3</v>
      </c>
      <c r="H426" s="8">
        <f t="shared" si="41"/>
        <v>0.61103869309509951</v>
      </c>
      <c r="I426">
        <f t="shared" si="39"/>
        <v>5.1467871048382907E-4</v>
      </c>
    </row>
    <row r="427" spans="1:9">
      <c r="A427" s="3" t="s">
        <v>24</v>
      </c>
      <c r="B427">
        <v>9.02</v>
      </c>
      <c r="C427" s="4">
        <v>262</v>
      </c>
      <c r="D427">
        <f t="shared" si="36"/>
        <v>29.046563192904657</v>
      </c>
      <c r="E427" s="7">
        <f t="shared" si="38"/>
        <v>4.5364587571834476E-4</v>
      </c>
      <c r="F427" s="8">
        <f t="shared" si="40"/>
        <v>0.88339742668511256</v>
      </c>
      <c r="G427" s="7">
        <f t="shared" si="37"/>
        <v>8.9685652781299244E-4</v>
      </c>
      <c r="H427" s="8">
        <f t="shared" si="41"/>
        <v>0.61193554962291252</v>
      </c>
      <c r="I427">
        <f t="shared" si="39"/>
        <v>2.0716814640505676E-3</v>
      </c>
    </row>
    <row r="428" spans="1:9">
      <c r="A428" s="3" t="s">
        <v>265</v>
      </c>
      <c r="B428">
        <v>36.299999999999997</v>
      </c>
      <c r="C428" s="4">
        <v>1054</v>
      </c>
      <c r="D428">
        <f t="shared" si="36"/>
        <v>29.035812672176309</v>
      </c>
      <c r="E428" s="7">
        <f t="shared" si="38"/>
        <v>1.8249723397218908E-3</v>
      </c>
      <c r="F428" s="8">
        <f t="shared" si="40"/>
        <v>0.88522239902483446</v>
      </c>
      <c r="G428" s="7">
        <f t="shared" si="37"/>
        <v>3.609300660710823E-3</v>
      </c>
      <c r="H428" s="8">
        <f t="shared" si="41"/>
        <v>0.61554485028362338</v>
      </c>
      <c r="I428">
        <f t="shared" si="39"/>
        <v>8.4524493592219585E-4</v>
      </c>
    </row>
    <row r="429" spans="1:9">
      <c r="A429" s="3" t="s">
        <v>317</v>
      </c>
      <c r="B429">
        <v>14.81</v>
      </c>
      <c r="C429" s="4">
        <v>430</v>
      </c>
      <c r="D429">
        <f t="shared" si="36"/>
        <v>29.034436191762321</v>
      </c>
      <c r="E429" s="7">
        <f t="shared" si="38"/>
        <v>7.4453330747667273E-4</v>
      </c>
      <c r="F429" s="8">
        <f t="shared" si="40"/>
        <v>0.88596693233231116</v>
      </c>
      <c r="G429" s="7">
        <f t="shared" si="37"/>
        <v>1.472554897661909E-3</v>
      </c>
      <c r="H429" s="8">
        <f t="shared" si="41"/>
        <v>0.61701740518128534</v>
      </c>
      <c r="I429">
        <f t="shared" si="39"/>
        <v>1.4992006585285989E-3</v>
      </c>
    </row>
    <row r="430" spans="1:9">
      <c r="A430" s="3" t="s">
        <v>521</v>
      </c>
      <c r="B430">
        <v>26.26</v>
      </c>
      <c r="C430" s="4">
        <v>762</v>
      </c>
      <c r="D430">
        <f t="shared" si="36"/>
        <v>29.017517136329015</v>
      </c>
      <c r="E430" s="7">
        <f t="shared" si="38"/>
        <v>1.3193822797609874E-3</v>
      </c>
      <c r="F430" s="8">
        <f t="shared" si="40"/>
        <v>0.88728631461207219</v>
      </c>
      <c r="G430" s="7">
        <f t="shared" si="37"/>
        <v>2.6110257672249649E-3</v>
      </c>
      <c r="H430" s="8">
        <f t="shared" si="41"/>
        <v>0.61962843094851028</v>
      </c>
      <c r="I430">
        <f t="shared" si="39"/>
        <v>1.8725223342249686E-3</v>
      </c>
    </row>
    <row r="431" spans="1:9">
      <c r="A431" s="3" t="s">
        <v>280</v>
      </c>
      <c r="B431">
        <v>32.79</v>
      </c>
      <c r="C431" s="4">
        <v>951</v>
      </c>
      <c r="D431">
        <f t="shared" si="36"/>
        <v>29.002744739249771</v>
      </c>
      <c r="E431" s="7">
        <f t="shared" si="38"/>
        <v>1.6466306404891065E-3</v>
      </c>
      <c r="F431" s="8">
        <f t="shared" si="40"/>
        <v>0.88893294525256128</v>
      </c>
      <c r="G431" s="7">
        <f t="shared" si="37"/>
        <v>3.260302167071843E-3</v>
      </c>
      <c r="H431" s="8">
        <f t="shared" si="41"/>
        <v>0.62288873311558213</v>
      </c>
      <c r="I431">
        <f t="shared" si="39"/>
        <v>8.1093336965298857E-4</v>
      </c>
    </row>
    <row r="432" spans="1:9">
      <c r="A432" s="3" t="s">
        <v>563</v>
      </c>
      <c r="B432">
        <v>14.19</v>
      </c>
      <c r="C432" s="4">
        <v>411</v>
      </c>
      <c r="D432">
        <f t="shared" si="36"/>
        <v>28.964059196617338</v>
      </c>
      <c r="E432" s="7">
        <f t="shared" si="38"/>
        <v>7.1163532412305236E-4</v>
      </c>
      <c r="F432" s="8">
        <f t="shared" si="40"/>
        <v>0.88964458057668439</v>
      </c>
      <c r="G432" s="7">
        <f t="shared" si="37"/>
        <v>1.410908440096049E-3</v>
      </c>
      <c r="H432" s="8">
        <f t="shared" si="41"/>
        <v>0.62429964155567819</v>
      </c>
      <c r="I432">
        <f t="shared" si="39"/>
        <v>4.8685476787879711E-4</v>
      </c>
    </row>
    <row r="433" spans="1:9">
      <c r="A433" s="3" t="s">
        <v>159</v>
      </c>
      <c r="B433">
        <v>8.51</v>
      </c>
      <c r="C433" s="4">
        <v>246</v>
      </c>
      <c r="D433">
        <f t="shared" si="36"/>
        <v>28.907168037602823</v>
      </c>
      <c r="E433" s="7">
        <f t="shared" si="38"/>
        <v>4.2594231078898023E-4</v>
      </c>
      <c r="F433" s="8">
        <f t="shared" si="40"/>
        <v>0.89007052288747335</v>
      </c>
      <c r="G433" s="7">
        <f t="shared" si="37"/>
        <v>8.4614734497655936E-4</v>
      </c>
      <c r="H433" s="8">
        <f t="shared" si="41"/>
        <v>0.62514578890065475</v>
      </c>
      <c r="I433">
        <f t="shared" si="39"/>
        <v>6.9130844779496936E-4</v>
      </c>
    </row>
    <row r="434" spans="1:9">
      <c r="A434" s="3" t="s">
        <v>63</v>
      </c>
      <c r="B434">
        <v>12.08</v>
      </c>
      <c r="C434" s="4">
        <v>349</v>
      </c>
      <c r="D434">
        <f t="shared" si="36"/>
        <v>28.890728476821192</v>
      </c>
      <c r="E434" s="7">
        <f t="shared" si="38"/>
        <v>6.0428401002176463E-4</v>
      </c>
      <c r="F434" s="8">
        <f t="shared" si="40"/>
        <v>0.89067480689749512</v>
      </c>
      <c r="G434" s="7">
        <f t="shared" si="37"/>
        <v>1.2011116248315907E-3</v>
      </c>
      <c r="H434" s="8">
        <f t="shared" si="41"/>
        <v>0.62634690052548636</v>
      </c>
      <c r="I434">
        <f t="shared" si="39"/>
        <v>3.5582909262099616E-4</v>
      </c>
    </row>
    <row r="435" spans="1:9">
      <c r="A435" s="3" t="s">
        <v>108</v>
      </c>
      <c r="B435">
        <v>6.21</v>
      </c>
      <c r="C435" s="4">
        <v>179</v>
      </c>
      <c r="D435">
        <f t="shared" si="36"/>
        <v>28.824476650563607</v>
      </c>
      <c r="E435" s="7">
        <f t="shared" si="38"/>
        <v>3.0993363264726609E-4</v>
      </c>
      <c r="F435" s="8">
        <f t="shared" si="40"/>
        <v>0.89098474053014243</v>
      </c>
      <c r="G435" s="7">
        <f t="shared" si="37"/>
        <v>6.1745887336127304E-4</v>
      </c>
      <c r="H435" s="8">
        <f t="shared" si="41"/>
        <v>0.62696435939884765</v>
      </c>
      <c r="I435">
        <f t="shared" si="39"/>
        <v>6.1867702719531348E-4</v>
      </c>
    </row>
    <row r="436" spans="1:9">
      <c r="A436" s="3" t="s">
        <v>578</v>
      </c>
      <c r="B436">
        <v>10.77</v>
      </c>
      <c r="C436" s="4">
        <v>309</v>
      </c>
      <c r="D436">
        <f t="shared" si="36"/>
        <v>28.690807799442897</v>
      </c>
      <c r="E436" s="7">
        <f t="shared" si="38"/>
        <v>5.3502509769835316E-4</v>
      </c>
      <c r="F436" s="8">
        <f t="shared" si="40"/>
        <v>0.89151976562784074</v>
      </c>
      <c r="G436" s="7">
        <f t="shared" si="37"/>
        <v>1.0708586257811451E-3</v>
      </c>
      <c r="H436" s="8">
        <f t="shared" si="41"/>
        <v>0.62803521802462881</v>
      </c>
      <c r="I436">
        <f t="shared" si="39"/>
        <v>2.7316720331138633E-4</v>
      </c>
    </row>
    <row r="437" spans="1:9">
      <c r="A437" s="3" t="s">
        <v>362</v>
      </c>
      <c r="B437">
        <v>4.75</v>
      </c>
      <c r="C437" s="4">
        <v>136</v>
      </c>
      <c r="D437">
        <f t="shared" si="36"/>
        <v>28.631578947368421</v>
      </c>
      <c r="E437" s="7">
        <f t="shared" si="38"/>
        <v>2.3548030189959881E-4</v>
      </c>
      <c r="F437" s="8">
        <f t="shared" si="40"/>
        <v>0.89175524592974031</v>
      </c>
      <c r="G437" s="7">
        <f t="shared" si="37"/>
        <v>4.7229140877070002E-4</v>
      </c>
      <c r="H437" s="8">
        <f t="shared" si="41"/>
        <v>0.6285075094333995</v>
      </c>
      <c r="I437">
        <f t="shared" si="39"/>
        <v>3.0540883548813014E-4</v>
      </c>
    </row>
    <row r="438" spans="1:9">
      <c r="A438" s="3" t="s">
        <v>456</v>
      </c>
      <c r="B438">
        <v>5.31</v>
      </c>
      <c r="C438" s="4">
        <v>152</v>
      </c>
      <c r="D438">
        <f t="shared" si="36"/>
        <v>28.625235404896426</v>
      </c>
      <c r="E438" s="7">
        <f t="shared" si="38"/>
        <v>2.6318386682896338E-4</v>
      </c>
      <c r="F438" s="8">
        <f t="shared" si="40"/>
        <v>0.89201842979656931</v>
      </c>
      <c r="G438" s="7">
        <f t="shared" si="37"/>
        <v>5.2797208012050879E-4</v>
      </c>
      <c r="H438" s="8">
        <f t="shared" si="41"/>
        <v>0.62903548151351996</v>
      </c>
      <c r="I438">
        <f t="shared" si="39"/>
        <v>1.8696118119920779E-4</v>
      </c>
    </row>
    <row r="439" spans="1:9">
      <c r="A439" s="3" t="s">
        <v>15</v>
      </c>
      <c r="B439">
        <v>3.25</v>
      </c>
      <c r="C439" s="4">
        <v>93</v>
      </c>
      <c r="D439">
        <f t="shared" si="36"/>
        <v>28.615384615384617</v>
      </c>
      <c r="E439" s="7">
        <f t="shared" si="38"/>
        <v>1.6102697115193154E-4</v>
      </c>
      <c r="F439" s="8">
        <f t="shared" si="40"/>
        <v>0.89217945676772126</v>
      </c>
      <c r="G439" s="7">
        <f t="shared" si="37"/>
        <v>3.2314675336942632E-4</v>
      </c>
      <c r="H439" s="8">
        <f t="shared" si="41"/>
        <v>0.62935862826688937</v>
      </c>
      <c r="I439">
        <f t="shared" si="39"/>
        <v>2.2726327306832328E-4</v>
      </c>
    </row>
    <row r="440" spans="1:9">
      <c r="A440" s="3" t="s">
        <v>488</v>
      </c>
      <c r="B440">
        <v>3.95</v>
      </c>
      <c r="C440" s="4">
        <v>113</v>
      </c>
      <c r="D440">
        <f t="shared" si="36"/>
        <v>28.60759493670886</v>
      </c>
      <c r="E440" s="7">
        <f t="shared" si="38"/>
        <v>1.9565642731363725E-4</v>
      </c>
      <c r="F440" s="8">
        <f t="shared" si="40"/>
        <v>0.89237511319503493</v>
      </c>
      <c r="G440" s="7">
        <f t="shared" si="37"/>
        <v>3.9274759255668741E-4</v>
      </c>
      <c r="H440" s="8">
        <f t="shared" si="41"/>
        <v>0.62975137585944607</v>
      </c>
      <c r="I440">
        <f t="shared" si="39"/>
        <v>2.1720057257366143E-3</v>
      </c>
    </row>
    <row r="441" spans="1:9">
      <c r="A441" s="3" t="s">
        <v>196</v>
      </c>
      <c r="B441">
        <v>37.69</v>
      </c>
      <c r="C441" s="4">
        <v>1075</v>
      </c>
      <c r="D441">
        <f t="shared" si="36"/>
        <v>28.522154417617408</v>
      </c>
      <c r="E441" s="7">
        <f t="shared" si="38"/>
        <v>1.8613332686916819E-3</v>
      </c>
      <c r="F441" s="8">
        <f t="shared" si="40"/>
        <v>0.89423644646372658</v>
      </c>
      <c r="G441" s="7">
        <f t="shared" si="37"/>
        <v>3.7475080413826699E-3</v>
      </c>
      <c r="H441" s="8">
        <f t="shared" si="41"/>
        <v>0.63349888390082876</v>
      </c>
      <c r="I441">
        <f t="shared" si="39"/>
        <v>3.0425016291468765E-4</v>
      </c>
    </row>
    <row r="442" spans="1:9">
      <c r="A442" s="3" t="s">
        <v>344</v>
      </c>
      <c r="B442">
        <v>5.26</v>
      </c>
      <c r="C442" s="4">
        <v>149</v>
      </c>
      <c r="D442">
        <f t="shared" si="36"/>
        <v>28.326996197718632</v>
      </c>
      <c r="E442" s="7">
        <f t="shared" si="38"/>
        <v>2.5798944840470754E-4</v>
      </c>
      <c r="F442" s="8">
        <f t="shared" si="40"/>
        <v>0.89449443591213129</v>
      </c>
      <c r="G442" s="7">
        <f t="shared" si="37"/>
        <v>5.230005916071331E-4</v>
      </c>
      <c r="H442" s="8">
        <f t="shared" si="41"/>
        <v>0.63402188449243591</v>
      </c>
      <c r="I442">
        <f t="shared" si="39"/>
        <v>4.280319330922655E-4</v>
      </c>
    </row>
    <row r="443" spans="1:9">
      <c r="A443" s="3" t="s">
        <v>570</v>
      </c>
      <c r="B443">
        <v>7.38</v>
      </c>
      <c r="C443" s="4">
        <v>208</v>
      </c>
      <c r="D443">
        <f t="shared" si="36"/>
        <v>28.184281842818429</v>
      </c>
      <c r="E443" s="7">
        <f t="shared" si="38"/>
        <v>3.6014634408173938E-4</v>
      </c>
      <c r="F443" s="8">
        <f t="shared" si="40"/>
        <v>0.89485458225621306</v>
      </c>
      <c r="G443" s="7">
        <f t="shared" si="37"/>
        <v>7.3379170457426657E-4</v>
      </c>
      <c r="H443" s="8">
        <f t="shared" si="41"/>
        <v>0.63475567619701012</v>
      </c>
      <c r="I443">
        <f t="shared" si="39"/>
        <v>4.9429365442432704E-4</v>
      </c>
    </row>
    <row r="444" spans="1:9">
      <c r="A444" s="3" t="s">
        <v>86</v>
      </c>
      <c r="B444">
        <v>8.52</v>
      </c>
      <c r="C444" s="4">
        <v>240</v>
      </c>
      <c r="D444">
        <f t="shared" si="36"/>
        <v>28.169014084507044</v>
      </c>
      <c r="E444" s="7">
        <f t="shared" si="38"/>
        <v>4.1555347394046851E-4</v>
      </c>
      <c r="F444" s="8">
        <f t="shared" si="40"/>
        <v>0.89527013573015357</v>
      </c>
      <c r="G444" s="7">
        <f t="shared" si="37"/>
        <v>8.4714164267923452E-4</v>
      </c>
      <c r="H444" s="8">
        <f t="shared" si="41"/>
        <v>0.6356028178396893</v>
      </c>
      <c r="I444">
        <f t="shared" si="39"/>
        <v>6.9307931424134051E-4</v>
      </c>
    </row>
    <row r="445" spans="1:9">
      <c r="A445" s="3" t="s">
        <v>210</v>
      </c>
      <c r="B445">
        <v>11.94</v>
      </c>
      <c r="C445" s="4">
        <v>336</v>
      </c>
      <c r="D445">
        <f t="shared" si="36"/>
        <v>28.140703517587941</v>
      </c>
      <c r="E445" s="7">
        <f t="shared" si="38"/>
        <v>5.8177486351665593E-4</v>
      </c>
      <c r="F445" s="8">
        <f t="shared" si="40"/>
        <v>0.8958519105936702</v>
      </c>
      <c r="G445" s="7">
        <f t="shared" si="37"/>
        <v>1.1871914569941385E-3</v>
      </c>
      <c r="H445" s="8">
        <f t="shared" si="41"/>
        <v>0.63679000929668339</v>
      </c>
      <c r="I445">
        <f t="shared" si="39"/>
        <v>3.4093997591100322E-4</v>
      </c>
    </row>
    <row r="446" spans="1:9">
      <c r="A446" s="3" t="s">
        <v>184</v>
      </c>
      <c r="B446">
        <v>5.87</v>
      </c>
      <c r="C446" s="4">
        <v>165</v>
      </c>
      <c r="D446">
        <f t="shared" si="36"/>
        <v>28.109028960817717</v>
      </c>
      <c r="E446" s="7">
        <f t="shared" si="38"/>
        <v>2.8569301333407208E-4</v>
      </c>
      <c r="F446" s="8">
        <f t="shared" si="40"/>
        <v>0.89613760360700423</v>
      </c>
      <c r="G446" s="7">
        <f t="shared" si="37"/>
        <v>5.8365275147031776E-4</v>
      </c>
      <c r="H446" s="8">
        <f t="shared" si="41"/>
        <v>0.63737366204815371</v>
      </c>
      <c r="I446">
        <f t="shared" si="39"/>
        <v>6.7874097678743972E-4</v>
      </c>
    </row>
    <row r="447" spans="1:9">
      <c r="A447" s="3" t="s">
        <v>221</v>
      </c>
      <c r="B447">
        <v>11.68</v>
      </c>
      <c r="C447" s="4">
        <v>328</v>
      </c>
      <c r="D447">
        <f t="shared" si="36"/>
        <v>28.082191780821919</v>
      </c>
      <c r="E447" s="7">
        <f t="shared" si="38"/>
        <v>5.6792308105197364E-4</v>
      </c>
      <c r="F447" s="8">
        <f t="shared" si="40"/>
        <v>0.89670552668805625</v>
      </c>
      <c r="G447" s="7">
        <f t="shared" si="37"/>
        <v>1.1613397167245844E-3</v>
      </c>
      <c r="H447" s="8">
        <f t="shared" si="41"/>
        <v>0.63853500176487832</v>
      </c>
      <c r="I447">
        <f t="shared" si="39"/>
        <v>5.9389835468903751E-4</v>
      </c>
    </row>
    <row r="448" spans="1:9">
      <c r="A448" s="3" t="s">
        <v>429</v>
      </c>
      <c r="B448">
        <v>10.220000000000001</v>
      </c>
      <c r="C448" s="4">
        <v>287</v>
      </c>
      <c r="D448">
        <f t="shared" si="36"/>
        <v>28.082191780821915</v>
      </c>
      <c r="E448" s="7">
        <f t="shared" si="38"/>
        <v>4.969326959204769E-4</v>
      </c>
      <c r="F448" s="8">
        <f t="shared" si="40"/>
        <v>0.89720245938397669</v>
      </c>
      <c r="G448" s="7">
        <f t="shared" si="37"/>
        <v>1.0161722521340115E-3</v>
      </c>
      <c r="H448" s="8">
        <f t="shared" si="41"/>
        <v>0.63955117401701234</v>
      </c>
      <c r="I448">
        <f t="shared" si="39"/>
        <v>5.9635933459856183E-4</v>
      </c>
    </row>
    <row r="449" spans="1:9">
      <c r="A449" s="3" t="s">
        <v>505</v>
      </c>
      <c r="B449">
        <v>10.26</v>
      </c>
      <c r="C449" s="4">
        <v>288</v>
      </c>
      <c r="D449">
        <f t="shared" si="36"/>
        <v>28.070175438596493</v>
      </c>
      <c r="E449" s="7">
        <f t="shared" si="38"/>
        <v>4.9866416872856216E-4</v>
      </c>
      <c r="F449" s="8">
        <f t="shared" si="40"/>
        <v>0.89770112355270526</v>
      </c>
      <c r="G449" s="7">
        <f t="shared" si="37"/>
        <v>1.0201494429447121E-3</v>
      </c>
      <c r="H449" s="8">
        <f t="shared" si="41"/>
        <v>0.64057132345995704</v>
      </c>
      <c r="I449">
        <f t="shared" si="39"/>
        <v>1.9072682187137868E-4</v>
      </c>
    </row>
    <row r="450" spans="1:9">
      <c r="A450" s="3" t="s">
        <v>435</v>
      </c>
      <c r="B450">
        <v>3.28</v>
      </c>
      <c r="C450" s="4">
        <v>92</v>
      </c>
      <c r="D450">
        <f t="shared" ref="D450:D513" si="42">C450/B450</f>
        <v>28.04878048780488</v>
      </c>
      <c r="E450" s="7">
        <f t="shared" si="38"/>
        <v>1.5929549834384625E-4</v>
      </c>
      <c r="F450" s="8">
        <f t="shared" si="40"/>
        <v>0.89786041905104907</v>
      </c>
      <c r="G450" s="7">
        <f t="shared" ref="G450:G513" si="43">B450/10057.35</f>
        <v>3.2612964647745179E-4</v>
      </c>
      <c r="H450" s="8">
        <f t="shared" si="41"/>
        <v>0.64089745310643453</v>
      </c>
      <c r="I450">
        <f t="shared" si="39"/>
        <v>2.457923244244542E-4</v>
      </c>
    </row>
    <row r="451" spans="1:9">
      <c r="A451" s="3" t="s">
        <v>275</v>
      </c>
      <c r="B451">
        <v>4.22</v>
      </c>
      <c r="C451" s="4">
        <v>118</v>
      </c>
      <c r="D451">
        <f t="shared" si="42"/>
        <v>27.962085308056874</v>
      </c>
      <c r="E451" s="7">
        <f t="shared" ref="E451:E514" si="44">C451/577543</f>
        <v>2.0431379135406368E-4</v>
      </c>
      <c r="F451" s="8">
        <f t="shared" si="40"/>
        <v>0.89806473284240318</v>
      </c>
      <c r="G451" s="7">
        <f t="shared" si="43"/>
        <v>4.1959363052891663E-4</v>
      </c>
      <c r="H451" s="8">
        <f t="shared" si="41"/>
        <v>0.64131704673696344</v>
      </c>
      <c r="I451">
        <f t="shared" ref="I451:I514" si="45">F451*H452-F452*H451</f>
        <v>2.6280430752301243E-4</v>
      </c>
    </row>
    <row r="452" spans="1:9">
      <c r="A452" s="3" t="s">
        <v>463</v>
      </c>
      <c r="B452">
        <v>4.51</v>
      </c>
      <c r="C452" s="4">
        <v>126</v>
      </c>
      <c r="D452">
        <f t="shared" si="42"/>
        <v>27.937915742793791</v>
      </c>
      <c r="E452" s="7">
        <f t="shared" si="44"/>
        <v>2.1816557381874597E-4</v>
      </c>
      <c r="F452" s="8">
        <f t="shared" ref="F452:F515" si="46">F451+E452</f>
        <v>0.89828289841622189</v>
      </c>
      <c r="G452" s="7">
        <f t="shared" si="43"/>
        <v>4.4842826390649622E-4</v>
      </c>
      <c r="H452" s="8">
        <f t="shared" ref="H452:H515" si="47">H451+G452</f>
        <v>0.64176547500086989</v>
      </c>
      <c r="I452">
        <f t="shared" si="45"/>
        <v>4.8844792566660189E-4</v>
      </c>
    </row>
    <row r="453" spans="1:9">
      <c r="A453" s="3" t="s">
        <v>172</v>
      </c>
      <c r="B453">
        <v>8.3800000000000008</v>
      </c>
      <c r="C453" s="4">
        <v>234</v>
      </c>
      <c r="D453">
        <f t="shared" si="42"/>
        <v>27.923627684964199</v>
      </c>
      <c r="E453" s="7">
        <f t="shared" si="44"/>
        <v>4.0516463709195678E-4</v>
      </c>
      <c r="F453" s="8">
        <f t="shared" si="46"/>
        <v>0.89868806305331383</v>
      </c>
      <c r="G453" s="7">
        <f t="shared" si="43"/>
        <v>8.3322147484178241E-4</v>
      </c>
      <c r="H453" s="8">
        <f t="shared" si="47"/>
        <v>0.64259869647571166</v>
      </c>
      <c r="I453">
        <f t="shared" si="45"/>
        <v>4.3919844222972682E-4</v>
      </c>
    </row>
    <row r="454" spans="1:9">
      <c r="A454" s="3" t="s">
        <v>513</v>
      </c>
      <c r="B454">
        <v>7.53</v>
      </c>
      <c r="C454" s="4">
        <v>210</v>
      </c>
      <c r="D454">
        <f t="shared" si="42"/>
        <v>27.888446215139442</v>
      </c>
      <c r="E454" s="7">
        <f t="shared" si="44"/>
        <v>3.6360928969790996E-4</v>
      </c>
      <c r="F454" s="8">
        <f t="shared" si="46"/>
        <v>0.89905167234301175</v>
      </c>
      <c r="G454" s="7">
        <f t="shared" si="43"/>
        <v>7.4870617011439395E-4</v>
      </c>
      <c r="H454" s="8">
        <f t="shared" si="47"/>
        <v>0.64334740264582602</v>
      </c>
      <c r="I454">
        <f t="shared" si="45"/>
        <v>4.7836661296052352E-4</v>
      </c>
    </row>
    <row r="455" spans="1:9">
      <c r="A455" s="3" t="s">
        <v>205</v>
      </c>
      <c r="B455">
        <v>8.18</v>
      </c>
      <c r="C455" s="4">
        <v>227</v>
      </c>
      <c r="D455">
        <f t="shared" si="42"/>
        <v>27.750611246943766</v>
      </c>
      <c r="E455" s="7">
        <f t="shared" si="44"/>
        <v>3.930443274353598E-4</v>
      </c>
      <c r="F455" s="8">
        <f t="shared" si="46"/>
        <v>0.89944471667044712</v>
      </c>
      <c r="G455" s="7">
        <f t="shared" si="43"/>
        <v>8.1333552078827914E-4</v>
      </c>
      <c r="H455" s="8">
        <f t="shared" si="47"/>
        <v>0.64416073816661434</v>
      </c>
      <c r="I455">
        <f t="shared" si="45"/>
        <v>9.37922018189985E-4</v>
      </c>
    </row>
    <row r="456" spans="1:9">
      <c r="A456" s="3" t="s">
        <v>475</v>
      </c>
      <c r="B456">
        <v>16</v>
      </c>
      <c r="C456" s="4">
        <v>442</v>
      </c>
      <c r="D456">
        <f t="shared" si="42"/>
        <v>27.625</v>
      </c>
      <c r="E456" s="7">
        <f t="shared" si="44"/>
        <v>7.6531098117369617E-4</v>
      </c>
      <c r="F456" s="8">
        <f t="shared" si="46"/>
        <v>0.90021002765162084</v>
      </c>
      <c r="G456" s="7">
        <f t="shared" si="43"/>
        <v>1.5908763242802528E-3</v>
      </c>
      <c r="H456" s="8">
        <f t="shared" si="47"/>
        <v>0.64575161449089458</v>
      </c>
      <c r="I456">
        <f t="shared" si="45"/>
        <v>2.7801813165939659E-4</v>
      </c>
    </row>
    <row r="457" spans="1:9">
      <c r="A457" s="3" t="s">
        <v>228</v>
      </c>
      <c r="B457">
        <v>4.7300000000000004</v>
      </c>
      <c r="C457" s="4">
        <v>130</v>
      </c>
      <c r="D457">
        <f t="shared" si="42"/>
        <v>27.484143763213527</v>
      </c>
      <c r="E457" s="7">
        <f t="shared" si="44"/>
        <v>2.2509146505108709E-4</v>
      </c>
      <c r="F457" s="8">
        <f t="shared" si="46"/>
        <v>0.90043511911667196</v>
      </c>
      <c r="G457" s="7">
        <f t="shared" si="43"/>
        <v>4.7030281336534976E-4</v>
      </c>
      <c r="H457" s="8">
        <f t="shared" si="47"/>
        <v>0.64622191730425993</v>
      </c>
      <c r="I457">
        <f t="shared" si="45"/>
        <v>2.3101023094329598E-4</v>
      </c>
    </row>
    <row r="458" spans="1:9">
      <c r="A458" s="3" t="s">
        <v>517</v>
      </c>
      <c r="B458">
        <v>3.93</v>
      </c>
      <c r="C458" s="4">
        <v>108</v>
      </c>
      <c r="D458">
        <f t="shared" si="42"/>
        <v>27.480916030534349</v>
      </c>
      <c r="E458" s="7">
        <f t="shared" si="44"/>
        <v>1.8699906327321084E-4</v>
      </c>
      <c r="F458" s="8">
        <f t="shared" si="46"/>
        <v>0.9006221181799452</v>
      </c>
      <c r="G458" s="7">
        <f t="shared" si="43"/>
        <v>3.9075899715133709E-4</v>
      </c>
      <c r="H458" s="8">
        <f t="shared" si="47"/>
        <v>0.64661267630141128</v>
      </c>
      <c r="I458">
        <f t="shared" si="45"/>
        <v>1.0473817802847396E-3</v>
      </c>
    </row>
    <row r="459" spans="1:9">
      <c r="A459" s="3" t="s">
        <v>339</v>
      </c>
      <c r="B459">
        <v>17.760000000000002</v>
      </c>
      <c r="C459" s="4">
        <v>485</v>
      </c>
      <c r="D459">
        <f t="shared" si="42"/>
        <v>27.308558558558556</v>
      </c>
      <c r="E459" s="7">
        <f t="shared" si="44"/>
        <v>8.3976431192136342E-4</v>
      </c>
      <c r="F459" s="8">
        <f t="shared" si="46"/>
        <v>0.90146188249186654</v>
      </c>
      <c r="G459" s="7">
        <f t="shared" si="43"/>
        <v>1.7658727199510807E-3</v>
      </c>
      <c r="H459" s="8">
        <f t="shared" si="47"/>
        <v>0.64837854902136238</v>
      </c>
      <c r="I459">
        <f t="shared" si="45"/>
        <v>5.8133650986835761E-4</v>
      </c>
    </row>
    <row r="460" spans="1:9">
      <c r="A460" s="3" t="s">
        <v>248</v>
      </c>
      <c r="B460">
        <v>9.83</v>
      </c>
      <c r="C460" s="4">
        <v>267</v>
      </c>
      <c r="D460">
        <f t="shared" si="42"/>
        <v>27.161749745676499</v>
      </c>
      <c r="E460" s="7">
        <f t="shared" si="44"/>
        <v>4.6230323975877122E-4</v>
      </c>
      <c r="F460" s="8">
        <f t="shared" si="46"/>
        <v>0.90192418573162536</v>
      </c>
      <c r="G460" s="7">
        <f t="shared" si="43"/>
        <v>9.7739464172968017E-4</v>
      </c>
      <c r="H460" s="8">
        <f t="shared" si="47"/>
        <v>0.64935594366309202</v>
      </c>
      <c r="I460">
        <f t="shared" si="45"/>
        <v>2.8339368816820976E-4</v>
      </c>
    </row>
    <row r="461" spans="1:9">
      <c r="A461" s="3" t="s">
        <v>180</v>
      </c>
      <c r="B461">
        <v>4.79</v>
      </c>
      <c r="C461" s="4">
        <v>130</v>
      </c>
      <c r="D461">
        <f t="shared" si="42"/>
        <v>27.139874739039666</v>
      </c>
      <c r="E461" s="7">
        <f t="shared" si="44"/>
        <v>2.2509146505108709E-4</v>
      </c>
      <c r="F461" s="8">
        <f t="shared" si="46"/>
        <v>0.90214927719667648</v>
      </c>
      <c r="G461" s="7">
        <f t="shared" si="43"/>
        <v>4.7626859958140066E-4</v>
      </c>
      <c r="H461" s="8">
        <f t="shared" si="47"/>
        <v>0.6498322122626734</v>
      </c>
      <c r="I461">
        <f t="shared" si="45"/>
        <v>2.9481094826333543E-4</v>
      </c>
    </row>
    <row r="462" spans="1:9">
      <c r="A462" s="3" t="s">
        <v>610</v>
      </c>
      <c r="B462">
        <v>4.9800000000000004</v>
      </c>
      <c r="C462" s="4">
        <v>135</v>
      </c>
      <c r="D462">
        <f t="shared" si="42"/>
        <v>27.108433734939755</v>
      </c>
      <c r="E462" s="7">
        <f t="shared" si="44"/>
        <v>2.3374882909151353E-4</v>
      </c>
      <c r="F462" s="8">
        <f t="shared" si="46"/>
        <v>0.90238302602576803</v>
      </c>
      <c r="G462" s="7">
        <f t="shared" si="43"/>
        <v>4.9516025593222867E-4</v>
      </c>
      <c r="H462" s="8">
        <f t="shared" si="47"/>
        <v>0.65032737251860562</v>
      </c>
      <c r="I462">
        <f t="shared" si="45"/>
        <v>5.3768958787725474E-4</v>
      </c>
    </row>
    <row r="463" spans="1:9">
      <c r="A463" s="3" t="s">
        <v>243</v>
      </c>
      <c r="B463">
        <v>9.08</v>
      </c>
      <c r="C463" s="4">
        <v>246</v>
      </c>
      <c r="D463">
        <f t="shared" si="42"/>
        <v>27.092511013215859</v>
      </c>
      <c r="E463" s="7">
        <f t="shared" si="44"/>
        <v>4.2594231078898023E-4</v>
      </c>
      <c r="F463" s="8">
        <f t="shared" si="46"/>
        <v>0.90280896833655699</v>
      </c>
      <c r="G463" s="7">
        <f t="shared" si="43"/>
        <v>9.0282231402904339E-4</v>
      </c>
      <c r="H463" s="8">
        <f t="shared" si="47"/>
        <v>0.65123019483263467</v>
      </c>
      <c r="I463">
        <f t="shared" si="45"/>
        <v>3.274982887613298E-4</v>
      </c>
    </row>
    <row r="464" spans="1:9">
      <c r="A464" s="3" t="s">
        <v>351</v>
      </c>
      <c r="B464">
        <v>5.52</v>
      </c>
      <c r="C464" s="4">
        <v>149</v>
      </c>
      <c r="D464">
        <f t="shared" si="42"/>
        <v>26.992753623188406</v>
      </c>
      <c r="E464" s="7">
        <f t="shared" si="44"/>
        <v>2.5798944840470754E-4</v>
      </c>
      <c r="F464" s="8">
        <f t="shared" si="46"/>
        <v>0.90306695778496171</v>
      </c>
      <c r="G464" s="7">
        <f t="shared" si="43"/>
        <v>5.4885233187668711E-4</v>
      </c>
      <c r="H464" s="8">
        <f t="shared" si="47"/>
        <v>0.6517790471645114</v>
      </c>
      <c r="I464">
        <f t="shared" si="45"/>
        <v>1.5351930051105134E-3</v>
      </c>
    </row>
    <row r="465" spans="1:9">
      <c r="A465" s="3" t="s">
        <v>189</v>
      </c>
      <c r="B465">
        <v>25.87</v>
      </c>
      <c r="C465" s="4">
        <v>698</v>
      </c>
      <c r="D465">
        <f t="shared" si="42"/>
        <v>26.98105914186316</v>
      </c>
      <c r="E465" s="7">
        <f t="shared" si="44"/>
        <v>1.2085680200435293E-3</v>
      </c>
      <c r="F465" s="8">
        <f t="shared" si="46"/>
        <v>0.90427552580500525</v>
      </c>
      <c r="G465" s="7">
        <f t="shared" si="43"/>
        <v>2.5722481568206338E-3</v>
      </c>
      <c r="H465" s="8">
        <f t="shared" si="47"/>
        <v>0.65435129532133207</v>
      </c>
      <c r="I465">
        <f t="shared" si="45"/>
        <v>8.2783494485816345E-4</v>
      </c>
    </row>
    <row r="466" spans="1:9">
      <c r="A466" s="3" t="s">
        <v>312</v>
      </c>
      <c r="B466">
        <v>13.92</v>
      </c>
      <c r="C466" s="4">
        <v>374</v>
      </c>
      <c r="D466">
        <f t="shared" si="42"/>
        <v>26.867816091954023</v>
      </c>
      <c r="E466" s="7">
        <f t="shared" si="44"/>
        <v>6.4757083022389677E-4</v>
      </c>
      <c r="F466" s="8">
        <f t="shared" si="46"/>
        <v>0.90492309663522918</v>
      </c>
      <c r="G466" s="7">
        <f t="shared" si="43"/>
        <v>1.3840624021238198E-3</v>
      </c>
      <c r="H466" s="8">
        <f t="shared" si="47"/>
        <v>0.65573535772345592</v>
      </c>
      <c r="I466">
        <f t="shared" si="45"/>
        <v>1.3819028966560731E-3</v>
      </c>
    </row>
    <row r="467" spans="1:9">
      <c r="A467" s="3" t="s">
        <v>599</v>
      </c>
      <c r="B467">
        <v>23.22</v>
      </c>
      <c r="C467" s="4">
        <v>623</v>
      </c>
      <c r="D467">
        <f t="shared" si="42"/>
        <v>26.830318690783809</v>
      </c>
      <c r="E467" s="7">
        <f t="shared" si="44"/>
        <v>1.0787075594371328E-3</v>
      </c>
      <c r="F467" s="8">
        <f t="shared" si="46"/>
        <v>0.90600180419466636</v>
      </c>
      <c r="G467" s="7">
        <f t="shared" si="43"/>
        <v>2.3087592656117167E-3</v>
      </c>
      <c r="H467" s="8">
        <f t="shared" si="47"/>
        <v>0.65804411698906762</v>
      </c>
      <c r="I467">
        <f t="shared" si="45"/>
        <v>5.0034009413080227E-4</v>
      </c>
    </row>
    <row r="468" spans="1:9">
      <c r="A468" s="3" t="s">
        <v>425</v>
      </c>
      <c r="B468">
        <v>8.4</v>
      </c>
      <c r="C468" s="4">
        <v>225</v>
      </c>
      <c r="D468">
        <f t="shared" si="42"/>
        <v>26.785714285714285</v>
      </c>
      <c r="E468" s="7">
        <f t="shared" si="44"/>
        <v>3.8958138181918923E-4</v>
      </c>
      <c r="F468" s="8">
        <f t="shared" si="46"/>
        <v>0.90639138557648558</v>
      </c>
      <c r="G468" s="7">
        <f t="shared" si="43"/>
        <v>8.3521007024713273E-4</v>
      </c>
      <c r="H468" s="8">
        <f t="shared" si="47"/>
        <v>0.65887932705931473</v>
      </c>
      <c r="I468">
        <f t="shared" si="45"/>
        <v>2.1155511403503358E-4</v>
      </c>
    </row>
    <row r="469" spans="1:9">
      <c r="A469" s="3" t="s">
        <v>81</v>
      </c>
      <c r="B469">
        <v>3.55</v>
      </c>
      <c r="C469" s="4">
        <v>95</v>
      </c>
      <c r="D469">
        <f t="shared" si="42"/>
        <v>26.760563380281692</v>
      </c>
      <c r="E469" s="7">
        <f t="shared" si="44"/>
        <v>1.6448991676810211E-4</v>
      </c>
      <c r="F469" s="8">
        <f t="shared" si="46"/>
        <v>0.90655587549325367</v>
      </c>
      <c r="G469" s="7">
        <f t="shared" si="43"/>
        <v>3.5297568444968107E-4</v>
      </c>
      <c r="H469" s="8">
        <f t="shared" si="47"/>
        <v>0.65923230274376443</v>
      </c>
      <c r="I469">
        <f t="shared" si="45"/>
        <v>5.4198965777552122E-4</v>
      </c>
    </row>
    <row r="470" spans="1:9">
      <c r="A470" s="3" t="s">
        <v>590</v>
      </c>
      <c r="B470">
        <v>9.09</v>
      </c>
      <c r="C470" s="4">
        <v>243</v>
      </c>
      <c r="D470">
        <f t="shared" si="42"/>
        <v>26.732673267326732</v>
      </c>
      <c r="E470" s="7">
        <f t="shared" si="44"/>
        <v>4.2074789236472434E-4</v>
      </c>
      <c r="F470" s="8">
        <f t="shared" si="46"/>
        <v>0.90697662338561835</v>
      </c>
      <c r="G470" s="7">
        <f t="shared" si="43"/>
        <v>9.0381661173171855E-4</v>
      </c>
      <c r="H470" s="8">
        <f t="shared" si="47"/>
        <v>0.6601361193554961</v>
      </c>
      <c r="I470">
        <f t="shared" si="45"/>
        <v>3.7520990185457848E-4</v>
      </c>
    </row>
    <row r="471" spans="1:9">
      <c r="A471" s="3" t="s">
        <v>65</v>
      </c>
      <c r="B471">
        <v>6.29</v>
      </c>
      <c r="C471" s="4">
        <v>168</v>
      </c>
      <c r="D471">
        <f t="shared" si="42"/>
        <v>26.70906200317965</v>
      </c>
      <c r="E471" s="7">
        <f t="shared" si="44"/>
        <v>2.9088743175832796E-4</v>
      </c>
      <c r="F471" s="8">
        <f t="shared" si="46"/>
        <v>0.90726751081737667</v>
      </c>
      <c r="G471" s="7">
        <f t="shared" si="43"/>
        <v>6.2541325498267431E-4</v>
      </c>
      <c r="H471" s="8">
        <f t="shared" si="47"/>
        <v>0.66076153261047876</v>
      </c>
      <c r="I471">
        <f t="shared" si="45"/>
        <v>4.0880780318020005E-4</v>
      </c>
    </row>
    <row r="472" spans="1:9">
      <c r="A472" s="3" t="s">
        <v>201</v>
      </c>
      <c r="B472">
        <v>6.84</v>
      </c>
      <c r="C472" s="4">
        <v>182</v>
      </c>
      <c r="D472">
        <f t="shared" si="42"/>
        <v>26.608187134502923</v>
      </c>
      <c r="E472" s="7">
        <f t="shared" si="44"/>
        <v>3.1512805107152193E-4</v>
      </c>
      <c r="F472" s="8">
        <f t="shared" si="46"/>
        <v>0.90758263886844814</v>
      </c>
      <c r="G472" s="7">
        <f t="shared" si="43"/>
        <v>6.8009962862980802E-4</v>
      </c>
      <c r="H472" s="8">
        <f t="shared" si="47"/>
        <v>0.66144163223910857</v>
      </c>
      <c r="I472">
        <f t="shared" si="45"/>
        <v>2.004192552208961E-3</v>
      </c>
    </row>
    <row r="473" spans="1:9">
      <c r="A473" s="3" t="s">
        <v>245</v>
      </c>
      <c r="B473">
        <v>33.53</v>
      </c>
      <c r="C473" s="4">
        <v>892</v>
      </c>
      <c r="D473">
        <f t="shared" si="42"/>
        <v>26.603042051893826</v>
      </c>
      <c r="E473" s="7">
        <f t="shared" si="44"/>
        <v>1.5444737448120746E-3</v>
      </c>
      <c r="F473" s="8">
        <f t="shared" si="46"/>
        <v>0.90912711261326018</v>
      </c>
      <c r="G473" s="7">
        <f t="shared" si="43"/>
        <v>3.3338801970698045E-3</v>
      </c>
      <c r="H473" s="8">
        <f t="shared" si="47"/>
        <v>0.66477551243617838</v>
      </c>
      <c r="I473">
        <f t="shared" si="45"/>
        <v>2.1426272511482214E-4</v>
      </c>
    </row>
    <row r="474" spans="1:9">
      <c r="A474" s="3" t="s">
        <v>394</v>
      </c>
      <c r="B474">
        <v>3.58</v>
      </c>
      <c r="C474" s="4">
        <v>95</v>
      </c>
      <c r="D474">
        <f t="shared" si="42"/>
        <v>26.536312849162012</v>
      </c>
      <c r="E474" s="7">
        <f t="shared" si="44"/>
        <v>1.6448991676810211E-4</v>
      </c>
      <c r="F474" s="8">
        <f t="shared" si="46"/>
        <v>0.90929160253002828</v>
      </c>
      <c r="G474" s="7">
        <f t="shared" si="43"/>
        <v>3.5595857755770654E-4</v>
      </c>
      <c r="H474" s="8">
        <f t="shared" si="47"/>
        <v>0.66513147101373604</v>
      </c>
      <c r="I474">
        <f t="shared" si="45"/>
        <v>4.9704388541993438E-4</v>
      </c>
    </row>
    <row r="475" spans="1:9">
      <c r="A475" s="3" t="s">
        <v>529</v>
      </c>
      <c r="B475">
        <v>8.3000000000000007</v>
      </c>
      <c r="C475" s="4">
        <v>220</v>
      </c>
      <c r="D475">
        <f t="shared" si="42"/>
        <v>26.506024096385541</v>
      </c>
      <c r="E475" s="7">
        <f t="shared" si="44"/>
        <v>3.8092401777876277E-4</v>
      </c>
      <c r="F475" s="8">
        <f t="shared" si="46"/>
        <v>0.90967252654780706</v>
      </c>
      <c r="G475" s="7">
        <f t="shared" si="43"/>
        <v>8.2526709322038115E-4</v>
      </c>
      <c r="H475" s="8">
        <f t="shared" si="47"/>
        <v>0.66595673810695644</v>
      </c>
      <c r="I475">
        <f t="shared" si="45"/>
        <v>2.0000925338864439E-3</v>
      </c>
    </row>
    <row r="476" spans="1:9">
      <c r="A476" s="3" t="s">
        <v>249</v>
      </c>
      <c r="B476">
        <v>33.369999999999997</v>
      </c>
      <c r="C476" s="4">
        <v>883</v>
      </c>
      <c r="D476">
        <f t="shared" si="42"/>
        <v>26.460893017680554</v>
      </c>
      <c r="E476" s="7">
        <f t="shared" si="44"/>
        <v>1.5288904895393071E-3</v>
      </c>
      <c r="F476" s="8">
        <f t="shared" si="46"/>
        <v>0.91120141703734636</v>
      </c>
      <c r="G476" s="7">
        <f t="shared" si="43"/>
        <v>3.317971433827002E-3</v>
      </c>
      <c r="H476" s="8">
        <f t="shared" si="47"/>
        <v>0.66927470954078339</v>
      </c>
      <c r="I476">
        <f t="shared" si="45"/>
        <v>7.8978850806354917E-4</v>
      </c>
    </row>
    <row r="477" spans="1:9">
      <c r="A477" s="3" t="s">
        <v>42</v>
      </c>
      <c r="B477">
        <v>13.13</v>
      </c>
      <c r="C477" s="4">
        <v>345</v>
      </c>
      <c r="D477">
        <f t="shared" si="42"/>
        <v>26.275704493526273</v>
      </c>
      <c r="E477" s="7">
        <f t="shared" si="44"/>
        <v>5.9735811878942348E-4</v>
      </c>
      <c r="F477" s="8">
        <f t="shared" si="46"/>
        <v>0.91179877515613583</v>
      </c>
      <c r="G477" s="7">
        <f t="shared" si="43"/>
        <v>1.3055128836124824E-3</v>
      </c>
      <c r="H477" s="8">
        <f t="shared" si="47"/>
        <v>0.67058022242439586</v>
      </c>
      <c r="I477">
        <f t="shared" si="45"/>
        <v>9.3382599569991065E-4</v>
      </c>
    </row>
    <row r="478" spans="1:9">
      <c r="A478" s="3" t="s">
        <v>158</v>
      </c>
      <c r="B478">
        <v>15.5</v>
      </c>
      <c r="C478" s="4">
        <v>406</v>
      </c>
      <c r="D478">
        <f t="shared" si="42"/>
        <v>26.193548387096776</v>
      </c>
      <c r="E478" s="7">
        <f t="shared" si="44"/>
        <v>7.0297796008262584E-4</v>
      </c>
      <c r="F478" s="8">
        <f t="shared" si="46"/>
        <v>0.91250175311621851</v>
      </c>
      <c r="G478" s="7">
        <f t="shared" si="43"/>
        <v>1.5411614391464949E-3</v>
      </c>
      <c r="H478" s="8">
        <f t="shared" si="47"/>
        <v>0.67212138386354237</v>
      </c>
      <c r="I478">
        <f t="shared" si="45"/>
        <v>2.1776651653844237E-3</v>
      </c>
    </row>
    <row r="479" spans="1:9">
      <c r="A479" s="3" t="s">
        <v>292</v>
      </c>
      <c r="B479">
        <v>36.11</v>
      </c>
      <c r="C479" s="4">
        <v>944</v>
      </c>
      <c r="D479">
        <f t="shared" si="42"/>
        <v>26.142342841318193</v>
      </c>
      <c r="E479" s="7">
        <f t="shared" si="44"/>
        <v>1.6345103308325094E-3</v>
      </c>
      <c r="F479" s="8">
        <f t="shared" si="46"/>
        <v>0.91413626344705101</v>
      </c>
      <c r="G479" s="7">
        <f t="shared" si="43"/>
        <v>3.5904090043599951E-3</v>
      </c>
      <c r="H479" s="8">
        <f t="shared" si="47"/>
        <v>0.67571179286790239</v>
      </c>
      <c r="I479">
        <f t="shared" si="45"/>
        <v>3.0950093617476693E-4</v>
      </c>
    </row>
    <row r="480" spans="1:9">
      <c r="A480" s="3" t="s">
        <v>535</v>
      </c>
      <c r="B480">
        <v>5.13</v>
      </c>
      <c r="C480" s="4">
        <v>134</v>
      </c>
      <c r="D480">
        <f t="shared" si="42"/>
        <v>26.120857699805068</v>
      </c>
      <c r="E480" s="7">
        <f t="shared" si="44"/>
        <v>2.3201735628342824E-4</v>
      </c>
      <c r="F480" s="8">
        <f t="shared" si="46"/>
        <v>0.91436828080333443</v>
      </c>
      <c r="G480" s="7">
        <f t="shared" si="43"/>
        <v>5.1007472147235604E-4</v>
      </c>
      <c r="H480" s="8">
        <f t="shared" si="47"/>
        <v>0.67622186758937475</v>
      </c>
      <c r="I480">
        <f t="shared" si="45"/>
        <v>1.7125727554939685E-3</v>
      </c>
    </row>
    <row r="481" spans="1:9">
      <c r="A481" s="3" t="s">
        <v>255</v>
      </c>
      <c r="B481">
        <v>28.38</v>
      </c>
      <c r="C481" s="4">
        <v>741</v>
      </c>
      <c r="D481">
        <f t="shared" si="42"/>
        <v>26.109936575052856</v>
      </c>
      <c r="E481" s="7">
        <f t="shared" si="44"/>
        <v>1.2830213507911965E-3</v>
      </c>
      <c r="F481" s="8">
        <f t="shared" si="46"/>
        <v>0.9156513021541256</v>
      </c>
      <c r="G481" s="7">
        <f t="shared" si="43"/>
        <v>2.821816880192098E-3</v>
      </c>
      <c r="H481" s="8">
        <f t="shared" si="47"/>
        <v>0.67904368446956687</v>
      </c>
      <c r="I481">
        <f t="shared" si="45"/>
        <v>3.1534304096580978E-4</v>
      </c>
    </row>
    <row r="482" spans="1:9">
      <c r="A482" s="3" t="s">
        <v>43</v>
      </c>
      <c r="B482">
        <v>5.22</v>
      </c>
      <c r="C482" s="4">
        <v>136</v>
      </c>
      <c r="D482">
        <f t="shared" si="42"/>
        <v>26.053639846743295</v>
      </c>
      <c r="E482" s="7">
        <f t="shared" si="44"/>
        <v>2.3548030189959881E-4</v>
      </c>
      <c r="F482" s="8">
        <f t="shared" si="46"/>
        <v>0.91588678245602517</v>
      </c>
      <c r="G482" s="7">
        <f t="shared" si="43"/>
        <v>5.1902340079643247E-4</v>
      </c>
      <c r="H482" s="8">
        <f t="shared" si="47"/>
        <v>0.67956270787036333</v>
      </c>
      <c r="I482">
        <f t="shared" si="45"/>
        <v>2.15679167607008E-4</v>
      </c>
    </row>
    <row r="483" spans="1:9">
      <c r="A483" s="3" t="s">
        <v>569</v>
      </c>
      <c r="B483">
        <v>3.57</v>
      </c>
      <c r="C483" s="4">
        <v>93</v>
      </c>
      <c r="D483">
        <f t="shared" si="42"/>
        <v>26.050420168067227</v>
      </c>
      <c r="E483" s="7">
        <f t="shared" si="44"/>
        <v>1.6102697115193154E-4</v>
      </c>
      <c r="F483" s="8">
        <f t="shared" si="46"/>
        <v>0.91604780942717712</v>
      </c>
      <c r="G483" s="7">
        <f t="shared" si="43"/>
        <v>3.5496427985503139E-4</v>
      </c>
      <c r="H483" s="8">
        <f t="shared" si="47"/>
        <v>0.67991767215021837</v>
      </c>
      <c r="I483">
        <f t="shared" si="45"/>
        <v>1.1714608913442337E-3</v>
      </c>
    </row>
    <row r="484" spans="1:9">
      <c r="A484" s="3" t="s">
        <v>46</v>
      </c>
      <c r="B484">
        <v>19.350000000000001</v>
      </c>
      <c r="C484" s="4">
        <v>502</v>
      </c>
      <c r="D484">
        <f t="shared" si="42"/>
        <v>25.94315245478036</v>
      </c>
      <c r="E484" s="7">
        <f t="shared" si="44"/>
        <v>8.6919934965881327E-4</v>
      </c>
      <c r="F484" s="8">
        <f t="shared" si="46"/>
        <v>0.91691700877683591</v>
      </c>
      <c r="G484" s="7">
        <f t="shared" si="43"/>
        <v>1.9239660546764307E-3</v>
      </c>
      <c r="H484" s="8">
        <f t="shared" si="47"/>
        <v>0.68184163820489485</v>
      </c>
      <c r="I484">
        <f t="shared" si="45"/>
        <v>7.6358615373950389E-4</v>
      </c>
    </row>
    <row r="485" spans="1:9">
      <c r="A485" s="3" t="s">
        <v>66</v>
      </c>
      <c r="B485">
        <v>12.61</v>
      </c>
      <c r="C485" s="4">
        <v>327</v>
      </c>
      <c r="D485">
        <f t="shared" si="42"/>
        <v>25.931800158604283</v>
      </c>
      <c r="E485" s="7">
        <f t="shared" si="44"/>
        <v>5.6619160824388838E-4</v>
      </c>
      <c r="F485" s="8">
        <f t="shared" si="46"/>
        <v>0.9174832003850798</v>
      </c>
      <c r="G485" s="7">
        <f t="shared" si="43"/>
        <v>1.2538094030733742E-3</v>
      </c>
      <c r="H485" s="8">
        <f t="shared" si="47"/>
        <v>0.68309544760796825</v>
      </c>
      <c r="I485">
        <f t="shared" si="45"/>
        <v>1.1013925931484536E-3</v>
      </c>
    </row>
    <row r="486" spans="1:9">
      <c r="A486" s="3" t="s">
        <v>244</v>
      </c>
      <c r="B486">
        <v>18.18</v>
      </c>
      <c r="C486" s="4">
        <v>471</v>
      </c>
      <c r="D486">
        <f t="shared" si="42"/>
        <v>25.907590759075909</v>
      </c>
      <c r="E486" s="7">
        <f t="shared" si="44"/>
        <v>8.1552369260816946E-4</v>
      </c>
      <c r="F486" s="8">
        <f t="shared" si="46"/>
        <v>0.91829872407768798</v>
      </c>
      <c r="G486" s="7">
        <f t="shared" si="43"/>
        <v>1.8076332234634371E-3</v>
      </c>
      <c r="H486" s="8">
        <f t="shared" si="47"/>
        <v>0.6849030808314317</v>
      </c>
      <c r="I486">
        <f t="shared" si="45"/>
        <v>2.600698239976218E-4</v>
      </c>
    </row>
    <row r="487" spans="1:9">
      <c r="A487" s="3" t="s">
        <v>508</v>
      </c>
      <c r="B487">
        <v>4.29</v>
      </c>
      <c r="C487" s="4">
        <v>111</v>
      </c>
      <c r="D487">
        <f t="shared" si="42"/>
        <v>25.874125874125873</v>
      </c>
      <c r="E487" s="7">
        <f t="shared" si="44"/>
        <v>1.9219348169746667E-4</v>
      </c>
      <c r="F487" s="8">
        <f t="shared" si="46"/>
        <v>0.91849091755938539</v>
      </c>
      <c r="G487" s="7">
        <f t="shared" si="43"/>
        <v>4.2655371444764274E-4</v>
      </c>
      <c r="H487" s="8">
        <f t="shared" si="47"/>
        <v>0.68532963454587936</v>
      </c>
      <c r="I487">
        <f t="shared" si="45"/>
        <v>3.149701494145063E-4</v>
      </c>
    </row>
    <row r="488" spans="1:9">
      <c r="A488" s="3" t="s">
        <v>482</v>
      </c>
      <c r="B488">
        <v>5.19</v>
      </c>
      <c r="C488" s="4">
        <v>134</v>
      </c>
      <c r="D488">
        <f t="shared" si="42"/>
        <v>25.818882466281309</v>
      </c>
      <c r="E488" s="7">
        <f t="shared" si="44"/>
        <v>2.3201735628342824E-4</v>
      </c>
      <c r="F488" s="8">
        <f t="shared" si="46"/>
        <v>0.91872293491566881</v>
      </c>
      <c r="G488" s="7">
        <f t="shared" si="43"/>
        <v>5.1604050768840699E-4</v>
      </c>
      <c r="H488" s="8">
        <f t="shared" si="47"/>
        <v>0.68584567505356775</v>
      </c>
      <c r="I488">
        <f t="shared" si="45"/>
        <v>4.3153101852388964E-4</v>
      </c>
    </row>
    <row r="489" spans="1:9">
      <c r="A489" s="3" t="s">
        <v>544</v>
      </c>
      <c r="B489">
        <v>7.09</v>
      </c>
      <c r="C489" s="4">
        <v>182</v>
      </c>
      <c r="D489">
        <f t="shared" si="42"/>
        <v>25.669957686882935</v>
      </c>
      <c r="E489" s="7">
        <f t="shared" si="44"/>
        <v>3.1512805107152193E-4</v>
      </c>
      <c r="F489" s="8">
        <f t="shared" si="46"/>
        <v>0.91903806296674029</v>
      </c>
      <c r="G489" s="7">
        <f t="shared" si="43"/>
        <v>7.0495707119668698E-4</v>
      </c>
      <c r="H489" s="8">
        <f t="shared" si="47"/>
        <v>0.68655063212476442</v>
      </c>
      <c r="I489">
        <f t="shared" si="45"/>
        <v>2.3997307042278315E-4</v>
      </c>
    </row>
    <row r="490" spans="1:9">
      <c r="A490" s="3" t="s">
        <v>70</v>
      </c>
      <c r="B490">
        <v>3.94</v>
      </c>
      <c r="C490" s="4">
        <v>101</v>
      </c>
      <c r="D490">
        <f t="shared" si="42"/>
        <v>25.634517766497463</v>
      </c>
      <c r="E490" s="7">
        <f t="shared" si="44"/>
        <v>1.7487875361661383E-4</v>
      </c>
      <c r="F490" s="8">
        <f t="shared" si="46"/>
        <v>0.91921294172035695</v>
      </c>
      <c r="G490" s="7">
        <f t="shared" si="43"/>
        <v>3.9175329485401225E-4</v>
      </c>
      <c r="H490" s="8">
        <f t="shared" si="47"/>
        <v>0.68694238541961838</v>
      </c>
      <c r="I490">
        <f t="shared" si="45"/>
        <v>3.2291884803603566E-4</v>
      </c>
    </row>
    <row r="491" spans="1:9">
      <c r="A491" s="3" t="s">
        <v>200</v>
      </c>
      <c r="B491">
        <v>5.29</v>
      </c>
      <c r="C491" s="4">
        <v>135</v>
      </c>
      <c r="D491">
        <f t="shared" si="42"/>
        <v>25.519848771266542</v>
      </c>
      <c r="E491" s="7">
        <f t="shared" si="44"/>
        <v>2.3374882909151353E-4</v>
      </c>
      <c r="F491" s="8">
        <f t="shared" si="46"/>
        <v>0.9194466905494485</v>
      </c>
      <c r="G491" s="7">
        <f t="shared" si="43"/>
        <v>5.2598348471515858E-4</v>
      </c>
      <c r="H491" s="8">
        <f t="shared" si="47"/>
        <v>0.68746836890433349</v>
      </c>
      <c r="I491">
        <f t="shared" si="45"/>
        <v>2.6738009157101228E-4</v>
      </c>
    </row>
    <row r="492" spans="1:9">
      <c r="A492" s="3" t="s">
        <v>321</v>
      </c>
      <c r="B492">
        <v>4.37</v>
      </c>
      <c r="C492" s="4">
        <v>111</v>
      </c>
      <c r="D492">
        <f t="shared" si="42"/>
        <v>25.40045766590389</v>
      </c>
      <c r="E492" s="7">
        <f t="shared" si="44"/>
        <v>1.9219348169746667E-4</v>
      </c>
      <c r="F492" s="8">
        <f t="shared" si="46"/>
        <v>0.91963888403114591</v>
      </c>
      <c r="G492" s="7">
        <f t="shared" si="43"/>
        <v>4.34508096069044E-4</v>
      </c>
      <c r="H492" s="8">
        <f t="shared" si="47"/>
        <v>0.68790287700040254</v>
      </c>
      <c r="I492">
        <f t="shared" si="45"/>
        <v>1.0719868604766036E-3</v>
      </c>
    </row>
    <row r="493" spans="1:9">
      <c r="A493" s="3" t="s">
        <v>79</v>
      </c>
      <c r="B493">
        <v>17.52</v>
      </c>
      <c r="C493" s="4">
        <v>445</v>
      </c>
      <c r="D493">
        <f t="shared" si="42"/>
        <v>25.399543378995435</v>
      </c>
      <c r="E493" s="7">
        <f t="shared" si="44"/>
        <v>7.7050539959795205E-4</v>
      </c>
      <c r="F493" s="8">
        <f t="shared" si="46"/>
        <v>0.92040938943074391</v>
      </c>
      <c r="G493" s="7">
        <f t="shared" si="43"/>
        <v>1.7420095750868766E-3</v>
      </c>
      <c r="H493" s="8">
        <f t="shared" si="47"/>
        <v>0.68964488657548939</v>
      </c>
      <c r="I493">
        <f t="shared" si="45"/>
        <v>3.5012082600301975E-3</v>
      </c>
    </row>
    <row r="494" spans="1:9">
      <c r="A494" s="3" t="s">
        <v>131</v>
      </c>
      <c r="B494">
        <v>57.06</v>
      </c>
      <c r="C494" s="4">
        <v>1441</v>
      </c>
      <c r="D494">
        <f t="shared" si="42"/>
        <v>25.254118471784086</v>
      </c>
      <c r="E494" s="7">
        <f t="shared" si="44"/>
        <v>2.4950523164508965E-3</v>
      </c>
      <c r="F494" s="8">
        <f t="shared" si="46"/>
        <v>0.92290444174719477</v>
      </c>
      <c r="G494" s="7">
        <f t="shared" si="43"/>
        <v>5.6734626914644514E-3</v>
      </c>
      <c r="H494" s="8">
        <f t="shared" si="47"/>
        <v>0.69531834926695379</v>
      </c>
      <c r="I494">
        <f t="shared" si="45"/>
        <v>1.3136339797581442E-4</v>
      </c>
    </row>
    <row r="495" spans="1:9">
      <c r="A495" s="3" t="s">
        <v>424</v>
      </c>
      <c r="B495">
        <v>2.14</v>
      </c>
      <c r="C495" s="4">
        <v>54</v>
      </c>
      <c r="D495">
        <f t="shared" si="42"/>
        <v>25.233644859813083</v>
      </c>
      <c r="E495" s="7">
        <f t="shared" si="44"/>
        <v>9.3499531636605419E-5</v>
      </c>
      <c r="F495" s="8">
        <f t="shared" si="46"/>
        <v>0.92299794127883139</v>
      </c>
      <c r="G495" s="7">
        <f t="shared" si="43"/>
        <v>2.1277970837248382E-4</v>
      </c>
      <c r="H495" s="8">
        <f t="shared" si="47"/>
        <v>0.69553112897532632</v>
      </c>
      <c r="I495">
        <f t="shared" si="45"/>
        <v>4.7887388223410987E-4</v>
      </c>
    </row>
    <row r="496" spans="1:9">
      <c r="A496" s="3" t="s">
        <v>181</v>
      </c>
      <c r="B496">
        <v>7.79</v>
      </c>
      <c r="C496" s="4">
        <v>196</v>
      </c>
      <c r="D496">
        <f t="shared" si="42"/>
        <v>25.160462130937098</v>
      </c>
      <c r="E496" s="7">
        <f t="shared" si="44"/>
        <v>3.3936867038471594E-4</v>
      </c>
      <c r="F496" s="8">
        <f t="shared" si="46"/>
        <v>0.92333730994921615</v>
      </c>
      <c r="G496" s="7">
        <f t="shared" si="43"/>
        <v>7.7455791038394807E-4</v>
      </c>
      <c r="H496" s="8">
        <f t="shared" si="47"/>
        <v>0.69630568688571026</v>
      </c>
      <c r="I496">
        <f t="shared" si="45"/>
        <v>1.2654490421676323E-3</v>
      </c>
    </row>
    <row r="497" spans="1:9">
      <c r="A497" s="3" t="s">
        <v>326</v>
      </c>
      <c r="B497">
        <v>20.56</v>
      </c>
      <c r="C497" s="4">
        <v>516</v>
      </c>
      <c r="D497">
        <f t="shared" si="42"/>
        <v>25.097276264591443</v>
      </c>
      <c r="E497" s="7">
        <f t="shared" si="44"/>
        <v>8.9343996897200723E-4</v>
      </c>
      <c r="F497" s="8">
        <f t="shared" si="46"/>
        <v>0.9242307499181881</v>
      </c>
      <c r="G497" s="7">
        <f t="shared" si="43"/>
        <v>2.0442760767001244E-3</v>
      </c>
      <c r="H497" s="8">
        <f t="shared" si="47"/>
        <v>0.69834996296241036</v>
      </c>
      <c r="I497">
        <f t="shared" si="45"/>
        <v>9.857482691465469E-4</v>
      </c>
    </row>
    <row r="498" spans="1:9">
      <c r="A498" s="3" t="s">
        <v>151</v>
      </c>
      <c r="B498">
        <v>15.99</v>
      </c>
      <c r="C498" s="4">
        <v>400</v>
      </c>
      <c r="D498">
        <f t="shared" si="42"/>
        <v>25.015634771732334</v>
      </c>
      <c r="E498" s="7">
        <f t="shared" si="44"/>
        <v>6.9258912323411418E-4</v>
      </c>
      <c r="F498" s="8">
        <f t="shared" si="46"/>
        <v>0.92492333904142221</v>
      </c>
      <c r="G498" s="7">
        <f t="shared" si="43"/>
        <v>1.5898820265775775E-3</v>
      </c>
      <c r="H498" s="8">
        <f t="shared" si="47"/>
        <v>0.69993984498898798</v>
      </c>
      <c r="I498">
        <f t="shared" si="45"/>
        <v>3.5795939804073029E-4</v>
      </c>
    </row>
    <row r="499" spans="1:9">
      <c r="A499" s="3" t="s">
        <v>278</v>
      </c>
      <c r="B499">
        <v>5.79</v>
      </c>
      <c r="C499" s="4">
        <v>144</v>
      </c>
      <c r="D499">
        <f t="shared" si="42"/>
        <v>24.870466321243523</v>
      </c>
      <c r="E499" s="7">
        <f t="shared" si="44"/>
        <v>2.4933208436428108E-4</v>
      </c>
      <c r="F499" s="8">
        <f t="shared" si="46"/>
        <v>0.92517267112578649</v>
      </c>
      <c r="G499" s="7">
        <f t="shared" si="43"/>
        <v>5.756983698489165E-4</v>
      </c>
      <c r="H499" s="8">
        <f t="shared" si="47"/>
        <v>0.70051554335883692</v>
      </c>
      <c r="I499">
        <f t="shared" si="45"/>
        <v>6.7737205904749853E-4</v>
      </c>
    </row>
    <row r="500" spans="1:9">
      <c r="A500" s="3" t="s">
        <v>310</v>
      </c>
      <c r="B500">
        <v>10.95</v>
      </c>
      <c r="C500" s="4">
        <v>272</v>
      </c>
      <c r="D500">
        <f t="shared" si="42"/>
        <v>24.840182648401829</v>
      </c>
      <c r="E500" s="7">
        <f t="shared" si="44"/>
        <v>4.7096060379919763E-4</v>
      </c>
      <c r="F500" s="8">
        <f t="shared" si="46"/>
        <v>0.92564363172958575</v>
      </c>
      <c r="G500" s="7">
        <f t="shared" si="43"/>
        <v>1.0887559844292979E-3</v>
      </c>
      <c r="H500" s="8">
        <f t="shared" si="47"/>
        <v>0.70160429934326618</v>
      </c>
      <c r="I500">
        <f t="shared" si="45"/>
        <v>9.681055849811715E-4</v>
      </c>
    </row>
    <row r="501" spans="1:9">
      <c r="A501" s="3" t="s">
        <v>206</v>
      </c>
      <c r="B501">
        <v>15.64</v>
      </c>
      <c r="C501" s="4">
        <v>388</v>
      </c>
      <c r="D501">
        <f t="shared" si="42"/>
        <v>24.808184143222505</v>
      </c>
      <c r="E501" s="7">
        <f t="shared" si="44"/>
        <v>6.7181144953709073E-4</v>
      </c>
      <c r="F501" s="8">
        <f t="shared" si="46"/>
        <v>0.92631544317912284</v>
      </c>
      <c r="G501" s="7">
        <f t="shared" si="43"/>
        <v>1.5550816069839471E-3</v>
      </c>
      <c r="H501" s="8">
        <f t="shared" si="47"/>
        <v>0.7031593809502501</v>
      </c>
      <c r="I501">
        <f t="shared" si="45"/>
        <v>1.3238618883780751E-3</v>
      </c>
    </row>
    <row r="502" spans="1:9">
      <c r="A502" s="3" t="s">
        <v>366</v>
      </c>
      <c r="B502">
        <v>21.34</v>
      </c>
      <c r="C502" s="4">
        <v>527</v>
      </c>
      <c r="D502">
        <f t="shared" si="42"/>
        <v>24.695407685098406</v>
      </c>
      <c r="E502" s="7">
        <f t="shared" si="44"/>
        <v>9.1248616986094541E-4</v>
      </c>
      <c r="F502" s="8">
        <f t="shared" si="46"/>
        <v>0.92722792934898379</v>
      </c>
      <c r="G502" s="7">
        <f t="shared" si="43"/>
        <v>2.1218312975087869E-3</v>
      </c>
      <c r="H502" s="8">
        <f t="shared" si="47"/>
        <v>0.70528121224775886</v>
      </c>
      <c r="I502">
        <f t="shared" si="45"/>
        <v>6.0982126087116839E-4</v>
      </c>
    </row>
    <row r="503" spans="1:9">
      <c r="A503" s="3" t="s">
        <v>494</v>
      </c>
      <c r="B503">
        <v>9.82</v>
      </c>
      <c r="C503" s="4">
        <v>242</v>
      </c>
      <c r="D503">
        <f t="shared" si="42"/>
        <v>24.643584521384927</v>
      </c>
      <c r="E503" s="7">
        <f t="shared" si="44"/>
        <v>4.1901641955663908E-4</v>
      </c>
      <c r="F503" s="8">
        <f t="shared" si="46"/>
        <v>0.92764694576854045</v>
      </c>
      <c r="G503" s="7">
        <f t="shared" si="43"/>
        <v>9.7640034402700512E-4</v>
      </c>
      <c r="H503" s="8">
        <f t="shared" si="47"/>
        <v>0.70625761259178588</v>
      </c>
      <c r="I503">
        <f t="shared" si="45"/>
        <v>7.3621699400594487E-4</v>
      </c>
    </row>
    <row r="504" spans="1:9">
      <c r="A504" s="3" t="s">
        <v>128</v>
      </c>
      <c r="B504">
        <v>11.84</v>
      </c>
      <c r="C504" s="4">
        <v>291</v>
      </c>
      <c r="D504">
        <f t="shared" si="42"/>
        <v>24.577702702702702</v>
      </c>
      <c r="E504" s="7">
        <f t="shared" si="44"/>
        <v>5.0385858715281805E-4</v>
      </c>
      <c r="F504" s="8">
        <f t="shared" si="46"/>
        <v>0.9281508043556933</v>
      </c>
      <c r="G504" s="7">
        <f t="shared" si="43"/>
        <v>1.1772484799673869E-3</v>
      </c>
      <c r="H504" s="8">
        <f t="shared" si="47"/>
        <v>0.70743486107175324</v>
      </c>
      <c r="I504">
        <f t="shared" si="45"/>
        <v>6.2245463126198164E-4</v>
      </c>
    </row>
    <row r="505" spans="1:9">
      <c r="A505" s="3" t="s">
        <v>287</v>
      </c>
      <c r="B505">
        <v>10.01</v>
      </c>
      <c r="C505" s="4">
        <v>246</v>
      </c>
      <c r="D505">
        <f t="shared" si="42"/>
        <v>24.575424575424577</v>
      </c>
      <c r="E505" s="7">
        <f t="shared" si="44"/>
        <v>4.2594231078898023E-4</v>
      </c>
      <c r="F505" s="8">
        <f t="shared" si="46"/>
        <v>0.92857674666648227</v>
      </c>
      <c r="G505" s="7">
        <f t="shared" si="43"/>
        <v>9.9529200037783302E-4</v>
      </c>
      <c r="H505" s="8">
        <f t="shared" si="47"/>
        <v>0.70843015307213109</v>
      </c>
      <c r="I505">
        <f t="shared" si="45"/>
        <v>2.2598141489038603E-4</v>
      </c>
    </row>
    <row r="506" spans="1:9">
      <c r="A506" s="3" t="s">
        <v>217</v>
      </c>
      <c r="B506">
        <v>3.63</v>
      </c>
      <c r="C506" s="4">
        <v>89</v>
      </c>
      <c r="D506">
        <f t="shared" si="42"/>
        <v>24.517906336088156</v>
      </c>
      <c r="E506" s="7">
        <f t="shared" si="44"/>
        <v>1.5410107991959039E-4</v>
      </c>
      <c r="F506" s="8">
        <f t="shared" si="46"/>
        <v>0.92873084774640191</v>
      </c>
      <c r="G506" s="7">
        <f t="shared" si="43"/>
        <v>3.6093006607108234E-4</v>
      </c>
      <c r="H506" s="8">
        <f t="shared" si="47"/>
        <v>0.70879108313820216</v>
      </c>
      <c r="I506">
        <f t="shared" si="45"/>
        <v>3.0521282622775203E-4</v>
      </c>
    </row>
    <row r="507" spans="1:9">
      <c r="A507" s="3" t="s">
        <v>412</v>
      </c>
      <c r="B507">
        <v>4.9000000000000004</v>
      </c>
      <c r="C507" s="4">
        <v>120</v>
      </c>
      <c r="D507">
        <f t="shared" si="42"/>
        <v>24.489795918367346</v>
      </c>
      <c r="E507" s="7">
        <f t="shared" si="44"/>
        <v>2.0777673697023425E-4</v>
      </c>
      <c r="F507" s="8">
        <f t="shared" si="46"/>
        <v>0.92893862448337217</v>
      </c>
      <c r="G507" s="7">
        <f t="shared" si="43"/>
        <v>4.872058743108274E-4</v>
      </c>
      <c r="H507" s="8">
        <f t="shared" si="47"/>
        <v>0.709278289012513</v>
      </c>
      <c r="I507">
        <f t="shared" si="45"/>
        <v>3.6132245129272267E-4</v>
      </c>
    </row>
    <row r="508" spans="1:9">
      <c r="A508" s="3" t="s">
        <v>251</v>
      </c>
      <c r="B508">
        <v>5.8</v>
      </c>
      <c r="C508" s="4">
        <v>142</v>
      </c>
      <c r="D508">
        <f t="shared" si="42"/>
        <v>24.482758620689655</v>
      </c>
      <c r="E508" s="7">
        <f t="shared" si="44"/>
        <v>2.4586913874811051E-4</v>
      </c>
      <c r="F508" s="8">
        <f t="shared" si="46"/>
        <v>0.9291844936221203</v>
      </c>
      <c r="G508" s="7">
        <f t="shared" si="43"/>
        <v>5.7669266755159155E-4</v>
      </c>
      <c r="H508" s="8">
        <f t="shared" si="47"/>
        <v>0.70985498168006456</v>
      </c>
      <c r="I508">
        <f t="shared" si="45"/>
        <v>3.2031669697285547E-4</v>
      </c>
    </row>
    <row r="509" spans="1:9">
      <c r="A509" s="3" t="s">
        <v>203</v>
      </c>
      <c r="B509">
        <v>5.13</v>
      </c>
      <c r="C509" s="4">
        <v>125</v>
      </c>
      <c r="D509">
        <f t="shared" si="42"/>
        <v>24.366471734892787</v>
      </c>
      <c r="E509" s="7">
        <f t="shared" si="44"/>
        <v>2.1643410101066069E-4</v>
      </c>
      <c r="F509" s="8">
        <f t="shared" si="46"/>
        <v>0.92940092772313099</v>
      </c>
      <c r="G509" s="7">
        <f t="shared" si="43"/>
        <v>5.1007472147235604E-4</v>
      </c>
      <c r="H509" s="8">
        <f t="shared" si="47"/>
        <v>0.71036505640153691</v>
      </c>
      <c r="I509">
        <f t="shared" si="45"/>
        <v>7.9940235487496736E-4</v>
      </c>
    </row>
    <row r="510" spans="1:9">
      <c r="A510" s="3" t="s">
        <v>583</v>
      </c>
      <c r="B510">
        <v>12.79</v>
      </c>
      <c r="C510" s="4">
        <v>311</v>
      </c>
      <c r="D510">
        <f t="shared" si="42"/>
        <v>24.315871774824082</v>
      </c>
      <c r="E510" s="7">
        <f t="shared" si="44"/>
        <v>5.3848804331452379E-4</v>
      </c>
      <c r="F510" s="8">
        <f t="shared" si="46"/>
        <v>0.92993941576644557</v>
      </c>
      <c r="G510" s="7">
        <f t="shared" si="43"/>
        <v>1.2717067617215268E-3</v>
      </c>
      <c r="H510" s="8">
        <f t="shared" si="47"/>
        <v>0.71163676316325841</v>
      </c>
      <c r="I510">
        <f t="shared" si="45"/>
        <v>1.987250453996281E-3</v>
      </c>
    </row>
    <row r="511" spans="1:9">
      <c r="A511" s="3" t="s">
        <v>130</v>
      </c>
      <c r="B511">
        <v>31.74</v>
      </c>
      <c r="C511" s="4">
        <v>769</v>
      </c>
      <c r="D511">
        <f t="shared" si="42"/>
        <v>24.228103339634533</v>
      </c>
      <c r="E511" s="7">
        <f t="shared" si="44"/>
        <v>1.3315025894175844E-3</v>
      </c>
      <c r="F511" s="8">
        <f t="shared" si="46"/>
        <v>0.93127091835586318</v>
      </c>
      <c r="G511" s="7">
        <f t="shared" si="43"/>
        <v>3.1559009082909512E-3</v>
      </c>
      <c r="H511" s="8">
        <f t="shared" si="47"/>
        <v>0.7147926640715494</v>
      </c>
      <c r="I511">
        <f t="shared" si="45"/>
        <v>2.9105981258306102E-3</v>
      </c>
    </row>
    <row r="512" spans="1:9">
      <c r="A512" s="3" t="s">
        <v>149</v>
      </c>
      <c r="B512">
        <v>46.43</v>
      </c>
      <c r="C512" s="4">
        <v>1122</v>
      </c>
      <c r="D512">
        <f t="shared" si="42"/>
        <v>24.165410295067844</v>
      </c>
      <c r="E512" s="7">
        <f t="shared" si="44"/>
        <v>1.9427124906716902E-3</v>
      </c>
      <c r="F512" s="8">
        <f t="shared" si="46"/>
        <v>0.93321363084653486</v>
      </c>
      <c r="G512" s="7">
        <f t="shared" si="43"/>
        <v>4.6165242335207586E-3</v>
      </c>
      <c r="H512" s="8">
        <f t="shared" si="47"/>
        <v>0.71940918830507017</v>
      </c>
      <c r="I512">
        <f t="shared" si="45"/>
        <v>4.827884051037401E-4</v>
      </c>
    </row>
    <row r="513" spans="1:9">
      <c r="A513" s="3" t="s">
        <v>559</v>
      </c>
      <c r="B513">
        <v>7.7</v>
      </c>
      <c r="C513" s="4">
        <v>186</v>
      </c>
      <c r="D513">
        <f t="shared" si="42"/>
        <v>24.155844155844154</v>
      </c>
      <c r="E513" s="7">
        <f t="shared" si="44"/>
        <v>3.2205394230386307E-4</v>
      </c>
      <c r="F513" s="8">
        <f t="shared" si="46"/>
        <v>0.93353568478883875</v>
      </c>
      <c r="G513" s="7">
        <f t="shared" si="43"/>
        <v>7.6560923105987164E-4</v>
      </c>
      <c r="H513" s="8">
        <f t="shared" si="47"/>
        <v>0.72017479753613001</v>
      </c>
      <c r="I513">
        <f t="shared" si="45"/>
        <v>6.8411896247311255E-4</v>
      </c>
    </row>
    <row r="514" spans="1:9">
      <c r="A514" s="3" t="s">
        <v>572</v>
      </c>
      <c r="B514">
        <v>10.89</v>
      </c>
      <c r="C514" s="4">
        <v>262</v>
      </c>
      <c r="D514">
        <f t="shared" ref="D514:D577" si="48">C514/B514</f>
        <v>24.058769513314967</v>
      </c>
      <c r="E514" s="7">
        <f t="shared" si="44"/>
        <v>4.5364587571834476E-4</v>
      </c>
      <c r="F514" s="8">
        <f t="shared" si="46"/>
        <v>0.93398933066455714</v>
      </c>
      <c r="G514" s="7">
        <f t="shared" ref="G514:G577" si="49">B514/10057.35</f>
        <v>1.082790198213247E-3</v>
      </c>
      <c r="H514" s="8">
        <f t="shared" si="47"/>
        <v>0.72125758773434323</v>
      </c>
      <c r="I514">
        <f t="shared" si="45"/>
        <v>6.9029943213871903E-4</v>
      </c>
    </row>
    <row r="515" spans="1:9">
      <c r="A515" s="3" t="s">
        <v>532</v>
      </c>
      <c r="B515">
        <v>10.97</v>
      </c>
      <c r="C515" s="4">
        <v>263</v>
      </c>
      <c r="D515">
        <f t="shared" si="48"/>
        <v>23.974475843208751</v>
      </c>
      <c r="E515" s="7">
        <f t="shared" ref="E515:E578" si="50">C515/577543</f>
        <v>4.5537734852643007E-4</v>
      </c>
      <c r="F515" s="8">
        <f t="shared" si="46"/>
        <v>0.93444470801308355</v>
      </c>
      <c r="G515" s="7">
        <f t="shared" si="49"/>
        <v>1.0907445798346482E-3</v>
      </c>
      <c r="H515" s="8">
        <f t="shared" si="47"/>
        <v>0.72234833231417783</v>
      </c>
      <c r="I515">
        <f t="shared" ref="I515:I578" si="51">F515*H516-F516*H515</f>
        <v>4.4118842352269816E-4</v>
      </c>
    </row>
    <row r="516" spans="1:9">
      <c r="A516" s="3" t="s">
        <v>589</v>
      </c>
      <c r="B516">
        <v>7.01</v>
      </c>
      <c r="C516" s="4">
        <v>168</v>
      </c>
      <c r="D516">
        <f t="shared" si="48"/>
        <v>23.965763195435095</v>
      </c>
      <c r="E516" s="7">
        <f t="shared" si="50"/>
        <v>2.9088743175832796E-4</v>
      </c>
      <c r="F516" s="8">
        <f t="shared" ref="F516:F579" si="52">F515+E516</f>
        <v>0.93473559544484186</v>
      </c>
      <c r="G516" s="7">
        <f t="shared" si="49"/>
        <v>6.9700268957528571E-4</v>
      </c>
      <c r="H516" s="8">
        <f t="shared" ref="H516:H579" si="53">H515+G516</f>
        <v>0.72304533500375312</v>
      </c>
      <c r="I516">
        <f t="shared" si="51"/>
        <v>1.2786141784704164E-3</v>
      </c>
    </row>
    <row r="517" spans="1:9">
      <c r="A517" s="3" t="s">
        <v>100</v>
      </c>
      <c r="B517">
        <v>20.25</v>
      </c>
      <c r="C517" s="4">
        <v>482</v>
      </c>
      <c r="D517">
        <f t="shared" si="48"/>
        <v>23.802469135802468</v>
      </c>
      <c r="E517" s="7">
        <f t="shared" si="50"/>
        <v>8.3456989349710753E-4</v>
      </c>
      <c r="F517" s="8">
        <f t="shared" si="52"/>
        <v>0.93557016533833892</v>
      </c>
      <c r="G517" s="7">
        <f t="shared" si="49"/>
        <v>2.013452847917195E-3</v>
      </c>
      <c r="H517" s="8">
        <f t="shared" si="53"/>
        <v>0.72505878785167033</v>
      </c>
      <c r="I517">
        <f t="shared" si="51"/>
        <v>7.795126494564153E-4</v>
      </c>
    </row>
    <row r="518" spans="1:9">
      <c r="A518" s="3" t="s">
        <v>538</v>
      </c>
      <c r="B518">
        <v>12.28</v>
      </c>
      <c r="C518" s="4">
        <v>289</v>
      </c>
      <c r="D518">
        <f t="shared" si="48"/>
        <v>23.534201954397396</v>
      </c>
      <c r="E518" s="7">
        <f t="shared" si="50"/>
        <v>5.0039564153664753E-4</v>
      </c>
      <c r="F518" s="8">
        <f t="shared" si="52"/>
        <v>0.93607056097987562</v>
      </c>
      <c r="G518" s="7">
        <f t="shared" si="49"/>
        <v>1.2209975788850939E-3</v>
      </c>
      <c r="H518" s="8">
        <f t="shared" si="53"/>
        <v>0.72627978543055538</v>
      </c>
      <c r="I518">
        <f t="shared" si="51"/>
        <v>3.7866203582637148E-4</v>
      </c>
    </row>
    <row r="519" spans="1:9">
      <c r="A519" s="3" t="s">
        <v>384</v>
      </c>
      <c r="B519">
        <v>5.96</v>
      </c>
      <c r="C519" s="4">
        <v>140</v>
      </c>
      <c r="D519">
        <f t="shared" si="48"/>
        <v>23.48993288590604</v>
      </c>
      <c r="E519" s="7">
        <f t="shared" si="50"/>
        <v>2.4240619313193996E-4</v>
      </c>
      <c r="F519" s="8">
        <f t="shared" si="52"/>
        <v>0.9363129671730076</v>
      </c>
      <c r="G519" s="7">
        <f t="shared" si="49"/>
        <v>5.9260143079439408E-4</v>
      </c>
      <c r="H519" s="8">
        <f t="shared" si="53"/>
        <v>0.72687238686134981</v>
      </c>
      <c r="I519">
        <f t="shared" si="51"/>
        <v>2.0598497891477496E-4</v>
      </c>
    </row>
    <row r="520" spans="1:9">
      <c r="A520" s="3" t="s">
        <v>90</v>
      </c>
      <c r="B520">
        <v>3.24</v>
      </c>
      <c r="C520" s="4">
        <v>76</v>
      </c>
      <c r="D520">
        <f t="shared" si="48"/>
        <v>23.456790123456788</v>
      </c>
      <c r="E520" s="7">
        <f t="shared" si="50"/>
        <v>1.3159193341448169E-4</v>
      </c>
      <c r="F520" s="8">
        <f t="shared" si="52"/>
        <v>0.9364445591064221</v>
      </c>
      <c r="G520" s="7">
        <f t="shared" si="49"/>
        <v>3.2215245566675121E-4</v>
      </c>
      <c r="H520" s="8">
        <f t="shared" si="53"/>
        <v>0.72719453931701661</v>
      </c>
      <c r="I520">
        <f t="shared" si="51"/>
        <v>3.2070088221636261E-4</v>
      </c>
    </row>
    <row r="521" spans="1:9">
      <c r="A521" s="3" t="s">
        <v>269</v>
      </c>
      <c r="B521">
        <v>5.04</v>
      </c>
      <c r="C521" s="4">
        <v>118</v>
      </c>
      <c r="D521">
        <f t="shared" si="48"/>
        <v>23.412698412698411</v>
      </c>
      <c r="E521" s="7">
        <f t="shared" si="50"/>
        <v>2.0431379135406368E-4</v>
      </c>
      <c r="F521" s="8">
        <f t="shared" si="52"/>
        <v>0.93664887289777621</v>
      </c>
      <c r="G521" s="7">
        <f t="shared" si="49"/>
        <v>5.0112604214827962E-4</v>
      </c>
      <c r="H521" s="8">
        <f t="shared" si="53"/>
        <v>0.72769566535916486</v>
      </c>
      <c r="I521">
        <f t="shared" si="51"/>
        <v>3.2163219003900068E-4</v>
      </c>
    </row>
    <row r="522" spans="1:9">
      <c r="A522" s="3" t="s">
        <v>46</v>
      </c>
      <c r="B522">
        <v>5.05</v>
      </c>
      <c r="C522" s="4">
        <v>118</v>
      </c>
      <c r="D522">
        <f t="shared" si="48"/>
        <v>23.366336633663366</v>
      </c>
      <c r="E522" s="7">
        <f t="shared" si="50"/>
        <v>2.0431379135406368E-4</v>
      </c>
      <c r="F522" s="8">
        <f t="shared" si="52"/>
        <v>0.93685318668913031</v>
      </c>
      <c r="G522" s="7">
        <f t="shared" si="49"/>
        <v>5.0212033985095478E-4</v>
      </c>
      <c r="H522" s="8">
        <f t="shared" si="53"/>
        <v>0.72819778569901583</v>
      </c>
      <c r="I522">
        <f t="shared" si="51"/>
        <v>3.1358456469841034E-3</v>
      </c>
    </row>
    <row r="523" spans="1:9">
      <c r="A523" s="3" t="s">
        <v>192</v>
      </c>
      <c r="B523">
        <v>49.23</v>
      </c>
      <c r="C523" s="4">
        <v>1150</v>
      </c>
      <c r="D523">
        <f t="shared" si="48"/>
        <v>23.359739995937439</v>
      </c>
      <c r="E523" s="7">
        <f t="shared" si="50"/>
        <v>1.9911937292980781E-3</v>
      </c>
      <c r="F523" s="8">
        <f t="shared" si="52"/>
        <v>0.93884438041842844</v>
      </c>
      <c r="G523" s="7">
        <f t="shared" si="49"/>
        <v>4.8949275902698021E-3</v>
      </c>
      <c r="H523" s="8">
        <f t="shared" si="53"/>
        <v>0.7330927132892856</v>
      </c>
      <c r="I523">
        <f t="shared" si="51"/>
        <v>7.6477654506024173E-5</v>
      </c>
    </row>
    <row r="524" spans="1:9">
      <c r="A524" s="3" t="s">
        <v>56</v>
      </c>
      <c r="B524">
        <v>1.2</v>
      </c>
      <c r="C524" s="4">
        <v>28</v>
      </c>
      <c r="D524">
        <f t="shared" si="48"/>
        <v>23.333333333333336</v>
      </c>
      <c r="E524" s="7">
        <f t="shared" si="50"/>
        <v>4.848123862638799E-5</v>
      </c>
      <c r="F524" s="8">
        <f t="shared" si="52"/>
        <v>0.93889286165705488</v>
      </c>
      <c r="G524" s="7">
        <f t="shared" si="49"/>
        <v>1.1931572432101895E-4</v>
      </c>
      <c r="H524" s="8">
        <f t="shared" si="53"/>
        <v>0.7332120290136066</v>
      </c>
      <c r="I524">
        <f t="shared" si="51"/>
        <v>7.9289535116611187E-4</v>
      </c>
    </row>
    <row r="525" spans="1:9">
      <c r="A525" s="3" t="s">
        <v>202</v>
      </c>
      <c r="B525">
        <v>12.41</v>
      </c>
      <c r="C525" s="4">
        <v>288</v>
      </c>
      <c r="D525">
        <f t="shared" si="48"/>
        <v>23.207091055600323</v>
      </c>
      <c r="E525" s="7">
        <f t="shared" si="50"/>
        <v>4.9866416872856216E-4</v>
      </c>
      <c r="F525" s="8">
        <f t="shared" si="52"/>
        <v>0.93939152582578345</v>
      </c>
      <c r="G525" s="7">
        <f t="shared" si="49"/>
        <v>1.233923449019871E-3</v>
      </c>
      <c r="H525" s="8">
        <f t="shared" si="53"/>
        <v>0.73444595246262645</v>
      </c>
      <c r="I525">
        <f t="shared" si="51"/>
        <v>3.2536629445267806E-4</v>
      </c>
    </row>
    <row r="526" spans="1:9">
      <c r="A526" s="3" t="s">
        <v>212</v>
      </c>
      <c r="B526">
        <v>5.09</v>
      </c>
      <c r="C526" s="4">
        <v>118</v>
      </c>
      <c r="D526">
        <f t="shared" si="48"/>
        <v>23.18271119842829</v>
      </c>
      <c r="E526" s="7">
        <f t="shared" si="50"/>
        <v>2.0431379135406368E-4</v>
      </c>
      <c r="F526" s="8">
        <f t="shared" si="52"/>
        <v>0.93959583961713755</v>
      </c>
      <c r="G526" s="7">
        <f t="shared" si="49"/>
        <v>5.0609753066165541E-4</v>
      </c>
      <c r="H526" s="8">
        <f t="shared" si="53"/>
        <v>0.73495204999328811</v>
      </c>
      <c r="I526">
        <f t="shared" si="51"/>
        <v>6.1682688109487849E-4</v>
      </c>
    </row>
    <row r="527" spans="1:9">
      <c r="A527" s="3" t="s">
        <v>127</v>
      </c>
      <c r="B527">
        <v>9.64</v>
      </c>
      <c r="C527" s="4">
        <v>223</v>
      </c>
      <c r="D527">
        <f t="shared" si="48"/>
        <v>23.132780082987551</v>
      </c>
      <c r="E527" s="7">
        <f t="shared" si="50"/>
        <v>3.8611843620301866E-4</v>
      </c>
      <c r="F527" s="8">
        <f t="shared" si="52"/>
        <v>0.93998195805334062</v>
      </c>
      <c r="G527" s="7">
        <f t="shared" si="49"/>
        <v>9.5850298537885226E-4</v>
      </c>
      <c r="H527" s="8">
        <f t="shared" si="53"/>
        <v>0.73591055297866692</v>
      </c>
      <c r="I527">
        <f t="shared" si="51"/>
        <v>6.1189832410679657E-4</v>
      </c>
    </row>
    <row r="528" spans="1:9">
      <c r="A528" s="3" t="s">
        <v>25</v>
      </c>
      <c r="B528">
        <v>9.56</v>
      </c>
      <c r="C528" s="4">
        <v>221</v>
      </c>
      <c r="D528">
        <f t="shared" si="48"/>
        <v>23.11715481171548</v>
      </c>
      <c r="E528" s="7">
        <f t="shared" si="50"/>
        <v>3.8265549058684808E-4</v>
      </c>
      <c r="F528" s="8">
        <f t="shared" si="52"/>
        <v>0.94036461354392742</v>
      </c>
      <c r="G528" s="7">
        <f t="shared" si="49"/>
        <v>9.50548603757451E-4</v>
      </c>
      <c r="H528" s="8">
        <f t="shared" si="53"/>
        <v>0.73686110158242435</v>
      </c>
      <c r="I528">
        <f t="shared" si="51"/>
        <v>6.6747313430726152E-4</v>
      </c>
    </row>
    <row r="529" spans="1:9">
      <c r="A529" s="3" t="s">
        <v>397</v>
      </c>
      <c r="B529">
        <v>10.4</v>
      </c>
      <c r="C529" s="4">
        <v>239</v>
      </c>
      <c r="D529">
        <f t="shared" si="48"/>
        <v>22.98076923076923</v>
      </c>
      <c r="E529" s="7">
        <f t="shared" si="50"/>
        <v>4.1382200113238319E-4</v>
      </c>
      <c r="F529" s="8">
        <f t="shared" si="52"/>
        <v>0.9407784355450598</v>
      </c>
      <c r="G529" s="7">
        <f t="shared" si="49"/>
        <v>1.0340696107821643E-3</v>
      </c>
      <c r="H529" s="8">
        <f t="shared" si="53"/>
        <v>0.73789517119320647</v>
      </c>
      <c r="I529">
        <f t="shared" si="51"/>
        <v>1.5292837131799519E-3</v>
      </c>
    </row>
    <row r="530" spans="1:9">
      <c r="A530" s="3" t="s">
        <v>241</v>
      </c>
      <c r="B530">
        <v>23.82</v>
      </c>
      <c r="C530" s="4">
        <v>547</v>
      </c>
      <c r="D530">
        <f t="shared" si="48"/>
        <v>22.963895885810242</v>
      </c>
      <c r="E530" s="7">
        <f t="shared" si="50"/>
        <v>9.4711562602265115E-4</v>
      </c>
      <c r="F530" s="8">
        <f t="shared" si="52"/>
        <v>0.94172555117108248</v>
      </c>
      <c r="G530" s="7">
        <f t="shared" si="49"/>
        <v>2.3684171277722262E-3</v>
      </c>
      <c r="H530" s="8">
        <f t="shared" si="53"/>
        <v>0.74026358832097872</v>
      </c>
      <c r="I530">
        <f t="shared" si="51"/>
        <v>4.0005979176482853E-4</v>
      </c>
    </row>
    <row r="531" spans="1:9">
      <c r="A531" s="3" t="s">
        <v>471</v>
      </c>
      <c r="B531">
        <v>6.23</v>
      </c>
      <c r="C531" s="4">
        <v>143</v>
      </c>
      <c r="D531">
        <f t="shared" si="48"/>
        <v>22.953451043338681</v>
      </c>
      <c r="E531" s="7">
        <f t="shared" si="50"/>
        <v>2.4760061155619582E-4</v>
      </c>
      <c r="F531" s="8">
        <f t="shared" si="52"/>
        <v>0.94197315178263863</v>
      </c>
      <c r="G531" s="7">
        <f t="shared" si="49"/>
        <v>6.1944746876662347E-4</v>
      </c>
      <c r="H531" s="8">
        <f t="shared" si="53"/>
        <v>0.74088303578974535</v>
      </c>
      <c r="I531">
        <f t="shared" si="51"/>
        <v>2.9692873352337168E-3</v>
      </c>
    </row>
    <row r="532" spans="1:9">
      <c r="A532" s="3" t="s">
        <v>135</v>
      </c>
      <c r="B532">
        <v>46.18</v>
      </c>
      <c r="C532" s="4">
        <v>1057</v>
      </c>
      <c r="D532">
        <f t="shared" si="48"/>
        <v>22.88869640537029</v>
      </c>
      <c r="E532" s="7">
        <f t="shared" si="50"/>
        <v>1.8301667581461466E-3</v>
      </c>
      <c r="F532" s="8">
        <f t="shared" si="52"/>
        <v>0.94380331854078481</v>
      </c>
      <c r="G532" s="7">
        <f t="shared" si="49"/>
        <v>4.5916667909538791E-3</v>
      </c>
      <c r="H532" s="8">
        <f t="shared" si="53"/>
        <v>0.74547470258069926</v>
      </c>
      <c r="I532">
        <f t="shared" si="51"/>
        <v>6.518671969618639E-4</v>
      </c>
    </row>
    <row r="533" spans="1:9">
      <c r="A533" s="3" t="s">
        <v>294</v>
      </c>
      <c r="B533">
        <v>10.11</v>
      </c>
      <c r="C533" s="4">
        <v>230</v>
      </c>
      <c r="D533">
        <f t="shared" si="48"/>
        <v>22.74975272007913</v>
      </c>
      <c r="E533" s="7">
        <f t="shared" si="50"/>
        <v>3.9823874585961564E-4</v>
      </c>
      <c r="F533" s="8">
        <f t="shared" si="52"/>
        <v>0.94420155728664446</v>
      </c>
      <c r="G533" s="7">
        <f t="shared" si="49"/>
        <v>1.0052349774045846E-3</v>
      </c>
      <c r="H533" s="8">
        <f t="shared" si="53"/>
        <v>0.74647993755810382</v>
      </c>
      <c r="I533">
        <f t="shared" si="51"/>
        <v>7.3056634484491845E-4</v>
      </c>
    </row>
    <row r="534" spans="1:9">
      <c r="A534" s="3" t="s">
        <v>422</v>
      </c>
      <c r="B534">
        <v>11.32</v>
      </c>
      <c r="C534" s="4">
        <v>257</v>
      </c>
      <c r="D534">
        <f t="shared" si="48"/>
        <v>22.703180212014132</v>
      </c>
      <c r="E534" s="7">
        <f t="shared" si="50"/>
        <v>4.4498851167791835E-4</v>
      </c>
      <c r="F534" s="8">
        <f t="shared" si="52"/>
        <v>0.94464654579832241</v>
      </c>
      <c r="G534" s="7">
        <f t="shared" si="49"/>
        <v>1.1255449994282789E-3</v>
      </c>
      <c r="H534" s="8">
        <f t="shared" si="53"/>
        <v>0.74760548255753212</v>
      </c>
      <c r="I534">
        <f t="shared" si="51"/>
        <v>2.5884748667681645E-4</v>
      </c>
    </row>
    <row r="535" spans="1:9">
      <c r="A535" s="3" t="s">
        <v>282</v>
      </c>
      <c r="B535">
        <v>4.01</v>
      </c>
      <c r="C535" s="4">
        <v>91</v>
      </c>
      <c r="D535">
        <f t="shared" si="48"/>
        <v>22.693266832917708</v>
      </c>
      <c r="E535" s="7">
        <f t="shared" si="50"/>
        <v>1.5756402553576096E-4</v>
      </c>
      <c r="F535" s="8">
        <f t="shared" si="52"/>
        <v>0.94480410982385821</v>
      </c>
      <c r="G535" s="7">
        <f t="shared" si="49"/>
        <v>3.987133787727383E-4</v>
      </c>
      <c r="H535" s="8">
        <f t="shared" si="53"/>
        <v>0.74800419593630485</v>
      </c>
      <c r="I535">
        <f t="shared" si="51"/>
        <v>9.7628953155770581E-4</v>
      </c>
    </row>
    <row r="536" spans="1:9">
      <c r="A536" s="3" t="s">
        <v>129</v>
      </c>
      <c r="B536">
        <v>15.08</v>
      </c>
      <c r="C536" s="4">
        <v>340</v>
      </c>
      <c r="D536">
        <f t="shared" si="48"/>
        <v>22.546419098143236</v>
      </c>
      <c r="E536" s="7">
        <f t="shared" si="50"/>
        <v>5.8870075474899708E-4</v>
      </c>
      <c r="F536" s="8">
        <f t="shared" si="52"/>
        <v>0.94539281057860725</v>
      </c>
      <c r="G536" s="7">
        <f t="shared" si="49"/>
        <v>1.4994009356341382E-3</v>
      </c>
      <c r="H536" s="8">
        <f t="shared" si="53"/>
        <v>0.74950359687193902</v>
      </c>
      <c r="I536">
        <f t="shared" si="51"/>
        <v>1.074821971489115E-3</v>
      </c>
    </row>
    <row r="537" spans="1:9">
      <c r="A537" s="3" t="s">
        <v>123</v>
      </c>
      <c r="B537">
        <v>16.57</v>
      </c>
      <c r="C537" s="4">
        <v>372</v>
      </c>
      <c r="D537">
        <f t="shared" si="48"/>
        <v>22.450211225105612</v>
      </c>
      <c r="E537" s="7">
        <f t="shared" si="50"/>
        <v>6.4410788460772615E-4</v>
      </c>
      <c r="F537" s="8">
        <f t="shared" si="52"/>
        <v>0.94603691846321503</v>
      </c>
      <c r="G537" s="7">
        <f t="shared" si="49"/>
        <v>1.6475512933327367E-3</v>
      </c>
      <c r="H537" s="8">
        <f t="shared" si="53"/>
        <v>0.75115114816527173</v>
      </c>
      <c r="I537">
        <f t="shared" si="51"/>
        <v>9.5448760432781388E-4</v>
      </c>
    </row>
    <row r="538" spans="1:9">
      <c r="A538" s="3" t="s">
        <v>574</v>
      </c>
      <c r="B538">
        <v>14.71</v>
      </c>
      <c r="C538" s="4">
        <v>330</v>
      </c>
      <c r="D538">
        <f t="shared" si="48"/>
        <v>22.433718558803534</v>
      </c>
      <c r="E538" s="7">
        <f t="shared" si="50"/>
        <v>5.7138602666814415E-4</v>
      </c>
      <c r="F538" s="8">
        <f t="shared" si="52"/>
        <v>0.9466083044898832</v>
      </c>
      <c r="G538" s="7">
        <f t="shared" si="49"/>
        <v>1.4626119206351575E-3</v>
      </c>
      <c r="H538" s="8">
        <f t="shared" si="53"/>
        <v>0.75261376008590686</v>
      </c>
      <c r="I538">
        <f t="shared" si="51"/>
        <v>5.5923998770812666E-4</v>
      </c>
    </row>
    <row r="539" spans="1:9">
      <c r="A539" s="3" t="s">
        <v>549</v>
      </c>
      <c r="B539">
        <v>8.6</v>
      </c>
      <c r="C539" s="4">
        <v>192</v>
      </c>
      <c r="D539">
        <f t="shared" si="48"/>
        <v>22.325581395348838</v>
      </c>
      <c r="E539" s="7">
        <f t="shared" si="50"/>
        <v>3.3244277915237479E-4</v>
      </c>
      <c r="F539" s="8">
        <f t="shared" si="52"/>
        <v>0.94694074726903554</v>
      </c>
      <c r="G539" s="7">
        <f t="shared" si="49"/>
        <v>8.5509602430063579E-4</v>
      </c>
      <c r="H539" s="8">
        <f t="shared" si="53"/>
        <v>0.75346885611020753</v>
      </c>
      <c r="I539">
        <f t="shared" si="51"/>
        <v>2.0811559594389184E-3</v>
      </c>
    </row>
    <row r="540" spans="1:9">
      <c r="A540" s="3" t="s">
        <v>147</v>
      </c>
      <c r="B540">
        <v>31.9</v>
      </c>
      <c r="C540" s="4">
        <v>707</v>
      </c>
      <c r="D540">
        <f t="shared" si="48"/>
        <v>22.163009404388717</v>
      </c>
      <c r="E540" s="7">
        <f t="shared" si="50"/>
        <v>1.2241512753162968E-3</v>
      </c>
      <c r="F540" s="8">
        <f t="shared" si="52"/>
        <v>0.94816489854435182</v>
      </c>
      <c r="G540" s="7">
        <f t="shared" si="49"/>
        <v>3.1718096715337538E-3</v>
      </c>
      <c r="H540" s="8">
        <f t="shared" si="53"/>
        <v>0.75664066578174127</v>
      </c>
      <c r="I540">
        <f t="shared" si="51"/>
        <v>2.1486055155174322E-3</v>
      </c>
    </row>
    <row r="541" spans="1:9">
      <c r="A541" s="3" t="s">
        <v>306</v>
      </c>
      <c r="B541">
        <v>32.81</v>
      </c>
      <c r="C541" s="4">
        <v>721</v>
      </c>
      <c r="D541">
        <f t="shared" si="48"/>
        <v>21.975007619628162</v>
      </c>
      <c r="E541" s="7">
        <f t="shared" si="50"/>
        <v>1.2483918946294909E-3</v>
      </c>
      <c r="F541" s="8">
        <f t="shared" si="52"/>
        <v>0.94941329043898126</v>
      </c>
      <c r="G541" s="7">
        <f t="shared" si="49"/>
        <v>3.2622907624771935E-3</v>
      </c>
      <c r="H541" s="8">
        <f t="shared" si="53"/>
        <v>0.75990295654421847</v>
      </c>
      <c r="I541">
        <f t="shared" si="51"/>
        <v>6.2029121087692207E-4</v>
      </c>
    </row>
    <row r="542" spans="1:9">
      <c r="A542" s="3" t="s">
        <v>540</v>
      </c>
      <c r="B542">
        <v>9.4700000000000006</v>
      </c>
      <c r="C542" s="4">
        <v>208</v>
      </c>
      <c r="D542">
        <f t="shared" si="48"/>
        <v>21.964097148891234</v>
      </c>
      <c r="E542" s="7">
        <f t="shared" si="50"/>
        <v>3.6014634408173938E-4</v>
      </c>
      <c r="F542" s="8">
        <f t="shared" si="52"/>
        <v>0.94977343678306303</v>
      </c>
      <c r="G542" s="7">
        <f t="shared" si="49"/>
        <v>9.4159992443337468E-4</v>
      </c>
      <c r="H542" s="8">
        <f t="shared" si="53"/>
        <v>0.76084455646865179</v>
      </c>
      <c r="I542">
        <f t="shared" si="51"/>
        <v>1.303377422002483E-3</v>
      </c>
    </row>
    <row r="543" spans="1:9">
      <c r="A543" s="3" t="s">
        <v>183</v>
      </c>
      <c r="B543">
        <v>19.87</v>
      </c>
      <c r="C543" s="4">
        <v>435</v>
      </c>
      <c r="D543">
        <f t="shared" si="48"/>
        <v>21.892299949672871</v>
      </c>
      <c r="E543" s="7">
        <f t="shared" si="50"/>
        <v>7.5319067151709913E-4</v>
      </c>
      <c r="F543" s="8">
        <f t="shared" si="52"/>
        <v>0.95052662745458016</v>
      </c>
      <c r="G543" s="7">
        <f t="shared" si="49"/>
        <v>1.9756695352155388E-3</v>
      </c>
      <c r="H543" s="8">
        <f t="shared" si="53"/>
        <v>0.76282022600386734</v>
      </c>
      <c r="I543">
        <f t="shared" si="51"/>
        <v>6.787387008330148E-4</v>
      </c>
    </row>
    <row r="544" spans="1:9">
      <c r="A544" s="3" t="s">
        <v>417</v>
      </c>
      <c r="B544">
        <v>10.34</v>
      </c>
      <c r="C544" s="4">
        <v>226</v>
      </c>
      <c r="D544">
        <f t="shared" si="48"/>
        <v>21.8568665377176</v>
      </c>
      <c r="E544" s="7">
        <f t="shared" si="50"/>
        <v>3.9131285462727449E-4</v>
      </c>
      <c r="F544" s="8">
        <f t="shared" si="52"/>
        <v>0.9509179403092074</v>
      </c>
      <c r="G544" s="7">
        <f t="shared" si="49"/>
        <v>1.0281038245661134E-3</v>
      </c>
      <c r="H544" s="8">
        <f t="shared" si="53"/>
        <v>0.76384832982843343</v>
      </c>
      <c r="I544">
        <f t="shared" si="51"/>
        <v>1.0678588937090838E-3</v>
      </c>
    </row>
    <row r="545" spans="1:9">
      <c r="A545" s="3" t="s">
        <v>520</v>
      </c>
      <c r="B545">
        <v>16.260000000000002</v>
      </c>
      <c r="C545" s="4">
        <v>355</v>
      </c>
      <c r="D545">
        <f t="shared" si="48"/>
        <v>21.832718327183269</v>
      </c>
      <c r="E545" s="7">
        <f t="shared" si="50"/>
        <v>6.146728468702763E-4</v>
      </c>
      <c r="F545" s="8">
        <f t="shared" si="52"/>
        <v>0.95153261315607762</v>
      </c>
      <c r="G545" s="7">
        <f t="shared" si="49"/>
        <v>1.6167280645498069E-3</v>
      </c>
      <c r="H545" s="8">
        <f t="shared" si="53"/>
        <v>0.76546505789298325</v>
      </c>
      <c r="I545">
        <f t="shared" si="51"/>
        <v>1.1306645592659148E-3</v>
      </c>
    </row>
    <row r="546" spans="1:9">
      <c r="A546" s="3" t="s">
        <v>608</v>
      </c>
      <c r="B546">
        <v>17.190000000000001</v>
      </c>
      <c r="C546" s="4">
        <v>374</v>
      </c>
      <c r="D546">
        <f t="shared" si="48"/>
        <v>21.756835369400815</v>
      </c>
      <c r="E546" s="7">
        <f t="shared" si="50"/>
        <v>6.4757083022389677E-4</v>
      </c>
      <c r="F546" s="8">
        <f t="shared" si="52"/>
        <v>0.95218018398630155</v>
      </c>
      <c r="G546" s="7">
        <f t="shared" si="49"/>
        <v>1.7091977508985965E-3</v>
      </c>
      <c r="H546" s="8">
        <f t="shared" si="53"/>
        <v>0.76717425564388186</v>
      </c>
      <c r="I546">
        <f t="shared" si="51"/>
        <v>5.2765536108775324E-3</v>
      </c>
    </row>
    <row r="547" spans="1:9">
      <c r="A547" s="3" t="s">
        <v>51</v>
      </c>
      <c r="B547">
        <v>79.95</v>
      </c>
      <c r="C547" s="4">
        <v>1726</v>
      </c>
      <c r="D547">
        <f t="shared" si="48"/>
        <v>21.588492808005004</v>
      </c>
      <c r="E547" s="7">
        <f t="shared" si="50"/>
        <v>2.9885220667552025E-3</v>
      </c>
      <c r="F547" s="8">
        <f t="shared" si="52"/>
        <v>0.9551687060530567</v>
      </c>
      <c r="G547" s="7">
        <f t="shared" si="49"/>
        <v>7.9494101328878887E-3</v>
      </c>
      <c r="H547" s="8">
        <f t="shared" si="53"/>
        <v>0.77512366577676972</v>
      </c>
      <c r="I547">
        <f t="shared" si="51"/>
        <v>3.3426985237705598E-4</v>
      </c>
    </row>
    <row r="548" spans="1:9">
      <c r="A548" s="3" t="s">
        <v>339</v>
      </c>
      <c r="B548">
        <v>5.0599999999999996</v>
      </c>
      <c r="C548" s="4">
        <v>109</v>
      </c>
      <c r="D548">
        <f t="shared" si="48"/>
        <v>21.541501976284586</v>
      </c>
      <c r="E548" s="7">
        <f t="shared" si="50"/>
        <v>1.887305360812961E-4</v>
      </c>
      <c r="F548" s="8">
        <f t="shared" si="52"/>
        <v>0.95535743658913796</v>
      </c>
      <c r="G548" s="7">
        <f t="shared" si="49"/>
        <v>5.0311463755362983E-4</v>
      </c>
      <c r="H548" s="8">
        <f t="shared" si="53"/>
        <v>0.77562678041432331</v>
      </c>
      <c r="I548">
        <f t="shared" si="51"/>
        <v>2.3079523588431794E-4</v>
      </c>
    </row>
    <row r="549" spans="1:9">
      <c r="A549" s="3" t="s">
        <v>470</v>
      </c>
      <c r="B549">
        <v>3.49</v>
      </c>
      <c r="C549" s="4">
        <v>75</v>
      </c>
      <c r="D549">
        <f t="shared" si="48"/>
        <v>21.48997134670487</v>
      </c>
      <c r="E549" s="7">
        <f t="shared" si="50"/>
        <v>1.298604606063964E-4</v>
      </c>
      <c r="F549" s="8">
        <f t="shared" si="52"/>
        <v>0.95548729704974433</v>
      </c>
      <c r="G549" s="7">
        <f t="shared" si="49"/>
        <v>3.4700989823363012E-4</v>
      </c>
      <c r="H549" s="8">
        <f t="shared" si="53"/>
        <v>0.77597379031255698</v>
      </c>
      <c r="I549">
        <f t="shared" si="51"/>
        <v>2.0541654999332026E-3</v>
      </c>
    </row>
    <row r="550" spans="1:9">
      <c r="A550" s="3" t="s">
        <v>54</v>
      </c>
      <c r="B550">
        <v>30.97</v>
      </c>
      <c r="C550" s="4">
        <v>661</v>
      </c>
      <c r="D550">
        <f t="shared" si="48"/>
        <v>21.343235389086214</v>
      </c>
      <c r="E550" s="7">
        <f t="shared" si="50"/>
        <v>1.1445035261443736E-3</v>
      </c>
      <c r="F550" s="8">
        <f t="shared" si="52"/>
        <v>0.9566318005758887</v>
      </c>
      <c r="G550" s="7">
        <f t="shared" si="49"/>
        <v>3.0793399851849639E-3</v>
      </c>
      <c r="H550" s="8">
        <f t="shared" si="53"/>
        <v>0.77905313029774192</v>
      </c>
      <c r="I550">
        <f t="shared" si="51"/>
        <v>4.0676199213918185E-4</v>
      </c>
    </row>
    <row r="551" spans="1:9">
      <c r="A551" s="3" t="s">
        <v>601</v>
      </c>
      <c r="B551">
        <v>6.12</v>
      </c>
      <c r="C551" s="4">
        <v>130</v>
      </c>
      <c r="D551">
        <f t="shared" si="48"/>
        <v>21.241830065359476</v>
      </c>
      <c r="E551" s="7">
        <f t="shared" si="50"/>
        <v>2.2509146505108709E-4</v>
      </c>
      <c r="F551" s="8">
        <f t="shared" si="52"/>
        <v>0.95685689204093982</v>
      </c>
      <c r="G551" s="7">
        <f t="shared" si="49"/>
        <v>6.0851019403719662E-4</v>
      </c>
      <c r="H551" s="8">
        <f t="shared" si="53"/>
        <v>0.77966164049177911</v>
      </c>
      <c r="I551">
        <f t="shared" si="51"/>
        <v>1.0930555498990246E-3</v>
      </c>
    </row>
    <row r="552" spans="1:9">
      <c r="A552" s="3" t="s">
        <v>605</v>
      </c>
      <c r="B552">
        <v>16.37</v>
      </c>
      <c r="C552" s="4">
        <v>344</v>
      </c>
      <c r="D552">
        <f t="shared" si="48"/>
        <v>21.014050091631031</v>
      </c>
      <c r="E552" s="7">
        <f t="shared" si="50"/>
        <v>5.9562664598133822E-4</v>
      </c>
      <c r="F552" s="8">
        <f t="shared" si="52"/>
        <v>0.95745251868692116</v>
      </c>
      <c r="G552" s="7">
        <f t="shared" si="49"/>
        <v>1.6276653392792335E-3</v>
      </c>
      <c r="H552" s="8">
        <f t="shared" si="53"/>
        <v>0.78128930583105838</v>
      </c>
      <c r="I552">
        <f t="shared" si="51"/>
        <v>1.297486530526748E-3</v>
      </c>
    </row>
    <row r="553" spans="1:9">
      <c r="A553" s="3" t="s">
        <v>325</v>
      </c>
      <c r="B553">
        <v>19.37</v>
      </c>
      <c r="C553" s="4">
        <v>404</v>
      </c>
      <c r="D553">
        <f t="shared" si="48"/>
        <v>20.856995353639647</v>
      </c>
      <c r="E553" s="7">
        <f t="shared" si="50"/>
        <v>6.9951501446645532E-4</v>
      </c>
      <c r="F553" s="8">
        <f t="shared" si="52"/>
        <v>0.95815203370138757</v>
      </c>
      <c r="G553" s="7">
        <f t="shared" si="49"/>
        <v>1.9259546500817811E-3</v>
      </c>
      <c r="H553" s="8">
        <f t="shared" si="53"/>
        <v>0.78321526048114021</v>
      </c>
      <c r="I553">
        <f t="shared" si="51"/>
        <v>8.2204054214429778E-4</v>
      </c>
    </row>
    <row r="554" spans="1:9">
      <c r="A554" s="3" t="s">
        <v>405</v>
      </c>
      <c r="B554">
        <v>12.23</v>
      </c>
      <c r="C554" s="4">
        <v>253</v>
      </c>
      <c r="D554">
        <f t="shared" si="48"/>
        <v>20.686835650040884</v>
      </c>
      <c r="E554" s="7">
        <f t="shared" si="50"/>
        <v>4.3806262044557721E-4</v>
      </c>
      <c r="F554" s="8">
        <f t="shared" si="52"/>
        <v>0.95859009632183312</v>
      </c>
      <c r="G554" s="7">
        <f t="shared" si="49"/>
        <v>1.2160260903717182E-3</v>
      </c>
      <c r="H554" s="8">
        <f t="shared" si="53"/>
        <v>0.78443128657151195</v>
      </c>
      <c r="I554">
        <f t="shared" si="51"/>
        <v>6.0503942030831759E-4</v>
      </c>
    </row>
    <row r="555" spans="1:9">
      <c r="A555" s="3" t="s">
        <v>44</v>
      </c>
      <c r="B555">
        <v>8.9700000000000006</v>
      </c>
      <c r="C555" s="4">
        <v>184</v>
      </c>
      <c r="D555">
        <f t="shared" si="48"/>
        <v>20.512820512820511</v>
      </c>
      <c r="E555" s="7">
        <f t="shared" si="50"/>
        <v>3.185909966876925E-4</v>
      </c>
      <c r="F555" s="8">
        <f t="shared" si="52"/>
        <v>0.95890868731852086</v>
      </c>
      <c r="G555" s="7">
        <f t="shared" si="49"/>
        <v>8.9188503929961676E-4</v>
      </c>
      <c r="H555" s="8">
        <f t="shared" si="53"/>
        <v>0.78532317161081155</v>
      </c>
      <c r="I555">
        <f t="shared" si="51"/>
        <v>3.0149587410921441E-4</v>
      </c>
    </row>
    <row r="556" spans="1:9">
      <c r="A556" s="3" t="s">
        <v>284</v>
      </c>
      <c r="B556">
        <v>4.46</v>
      </c>
      <c r="C556" s="4">
        <v>91</v>
      </c>
      <c r="D556">
        <f t="shared" si="48"/>
        <v>20.40358744394619</v>
      </c>
      <c r="E556" s="7">
        <f t="shared" si="50"/>
        <v>1.5756402553576096E-4</v>
      </c>
      <c r="F556" s="8">
        <f t="shared" si="52"/>
        <v>0.95906625134405665</v>
      </c>
      <c r="G556" s="7">
        <f t="shared" si="49"/>
        <v>4.4345677539312043E-4</v>
      </c>
      <c r="H556" s="8">
        <f t="shared" si="53"/>
        <v>0.7857666283862047</v>
      </c>
      <c r="I556">
        <f t="shared" si="51"/>
        <v>2.157628803797218E-4</v>
      </c>
    </row>
    <row r="557" spans="1:9">
      <c r="A557" s="3" t="s">
        <v>383</v>
      </c>
      <c r="B557">
        <v>3.19</v>
      </c>
      <c r="C557" s="4">
        <v>65</v>
      </c>
      <c r="D557">
        <f t="shared" si="48"/>
        <v>20.376175548589341</v>
      </c>
      <c r="E557" s="7">
        <f t="shared" si="50"/>
        <v>1.1254573252554355E-4</v>
      </c>
      <c r="F557" s="8">
        <f t="shared" si="52"/>
        <v>0.95917879707658216</v>
      </c>
      <c r="G557" s="7">
        <f t="shared" si="49"/>
        <v>3.1718096715337537E-4</v>
      </c>
      <c r="H557" s="8">
        <f t="shared" si="53"/>
        <v>0.78608380935335809</v>
      </c>
      <c r="I557">
        <f t="shared" si="51"/>
        <v>5.0894371500176394E-4</v>
      </c>
    </row>
    <row r="558" spans="1:9">
      <c r="A558" s="3" t="s">
        <v>454</v>
      </c>
      <c r="B558">
        <v>7.52</v>
      </c>
      <c r="C558" s="4">
        <v>153</v>
      </c>
      <c r="D558">
        <f t="shared" si="48"/>
        <v>20.345744680851066</v>
      </c>
      <c r="E558" s="7">
        <f t="shared" si="50"/>
        <v>2.6491533963704869E-4</v>
      </c>
      <c r="F558" s="8">
        <f t="shared" si="52"/>
        <v>0.95944371241621917</v>
      </c>
      <c r="G558" s="7">
        <f t="shared" si="49"/>
        <v>7.4771187241171868E-4</v>
      </c>
      <c r="H558" s="8">
        <f t="shared" si="53"/>
        <v>0.78683152122576983</v>
      </c>
      <c r="I558">
        <f t="shared" si="51"/>
        <v>3.939060000038852E-4</v>
      </c>
    </row>
    <row r="559" spans="1:9">
      <c r="A559" s="3" t="s">
        <v>356</v>
      </c>
      <c r="B559">
        <v>5.8</v>
      </c>
      <c r="C559" s="4">
        <v>117</v>
      </c>
      <c r="D559">
        <f t="shared" si="48"/>
        <v>20.172413793103448</v>
      </c>
      <c r="E559" s="7">
        <f t="shared" si="50"/>
        <v>2.0258231854597839E-4</v>
      </c>
      <c r="F559" s="8">
        <f t="shared" si="52"/>
        <v>0.95964629473476515</v>
      </c>
      <c r="G559" s="7">
        <f t="shared" si="49"/>
        <v>5.7669266755159155E-4</v>
      </c>
      <c r="H559" s="8">
        <f t="shared" si="53"/>
        <v>0.78740821389332138</v>
      </c>
      <c r="I559">
        <f t="shared" si="51"/>
        <v>1.6999306135541126E-3</v>
      </c>
    </row>
    <row r="560" spans="1:9">
      <c r="A560" s="3" t="s">
        <v>194</v>
      </c>
      <c r="B560">
        <v>24.96</v>
      </c>
      <c r="C560" s="4">
        <v>500</v>
      </c>
      <c r="D560">
        <f t="shared" si="48"/>
        <v>20.032051282051281</v>
      </c>
      <c r="E560" s="7">
        <f t="shared" si="50"/>
        <v>8.6573640404264275E-4</v>
      </c>
      <c r="F560" s="8">
        <f t="shared" si="52"/>
        <v>0.96051203113880779</v>
      </c>
      <c r="G560" s="7">
        <f t="shared" si="49"/>
        <v>2.4817670658771945E-3</v>
      </c>
      <c r="H560" s="8">
        <f t="shared" si="53"/>
        <v>0.7898899809591986</v>
      </c>
      <c r="I560">
        <f t="shared" si="51"/>
        <v>7.7350284194277474E-4</v>
      </c>
    </row>
    <row r="561" spans="1:9">
      <c r="A561" s="3" t="s">
        <v>303</v>
      </c>
      <c r="B561">
        <v>11.35</v>
      </c>
      <c r="C561" s="4">
        <v>227</v>
      </c>
      <c r="D561">
        <f t="shared" si="48"/>
        <v>20</v>
      </c>
      <c r="E561" s="7">
        <f t="shared" si="50"/>
        <v>3.930443274353598E-4</v>
      </c>
      <c r="F561" s="8">
        <f t="shared" si="52"/>
        <v>0.96090507546624315</v>
      </c>
      <c r="G561" s="7">
        <f t="shared" si="49"/>
        <v>1.1285278925363042E-3</v>
      </c>
      <c r="H561" s="8">
        <f t="shared" si="53"/>
        <v>0.79101850885173486</v>
      </c>
      <c r="I561">
        <f t="shared" si="51"/>
        <v>1.9082008435589159E-4</v>
      </c>
    </row>
    <row r="562" spans="1:9">
      <c r="A562" s="3" t="s">
        <v>439</v>
      </c>
      <c r="B562">
        <v>2.8</v>
      </c>
      <c r="C562" s="4">
        <v>56</v>
      </c>
      <c r="D562">
        <f t="shared" si="48"/>
        <v>20</v>
      </c>
      <c r="E562" s="7">
        <f t="shared" si="50"/>
        <v>9.6962477252775979E-5</v>
      </c>
      <c r="F562" s="8">
        <f t="shared" si="52"/>
        <v>0.96100203794349592</v>
      </c>
      <c r="G562" s="7">
        <f t="shared" si="49"/>
        <v>2.7840335674904419E-4</v>
      </c>
      <c r="H562" s="8">
        <f t="shared" si="53"/>
        <v>0.79129691220848386</v>
      </c>
      <c r="I562">
        <f t="shared" si="51"/>
        <v>1.6951865965308954E-3</v>
      </c>
    </row>
    <row r="563" spans="1:9">
      <c r="A563" s="3" t="s">
        <v>168</v>
      </c>
      <c r="B563">
        <v>24.81</v>
      </c>
      <c r="C563" s="4">
        <v>493</v>
      </c>
      <c r="D563">
        <f t="shared" si="48"/>
        <v>19.871019750100768</v>
      </c>
      <c r="E563" s="7">
        <f t="shared" si="50"/>
        <v>8.5361609438604571E-4</v>
      </c>
      <c r="F563" s="8">
        <f t="shared" si="52"/>
        <v>0.96185565403788198</v>
      </c>
      <c r="G563" s="7">
        <f t="shared" si="49"/>
        <v>2.4668526003370668E-3</v>
      </c>
      <c r="H563" s="8">
        <f t="shared" si="53"/>
        <v>0.79376376480882094</v>
      </c>
      <c r="I563">
        <f t="shared" si="51"/>
        <v>7.9818492583438871E-4</v>
      </c>
    </row>
    <row r="564" spans="1:9">
      <c r="A564" s="3" t="s">
        <v>256</v>
      </c>
      <c r="B564">
        <v>11.68</v>
      </c>
      <c r="C564" s="4">
        <v>232</v>
      </c>
      <c r="D564">
        <f t="shared" si="48"/>
        <v>19.863013698630137</v>
      </c>
      <c r="E564" s="7">
        <f t="shared" si="50"/>
        <v>4.0170169147578621E-4</v>
      </c>
      <c r="F564" s="8">
        <f t="shared" si="52"/>
        <v>0.96225735572935778</v>
      </c>
      <c r="G564" s="7">
        <f t="shared" si="49"/>
        <v>1.1613397167245844E-3</v>
      </c>
      <c r="H564" s="8">
        <f t="shared" si="53"/>
        <v>0.79492510452554555</v>
      </c>
      <c r="I564">
        <f t="shared" si="51"/>
        <v>6.7895402850508546E-3</v>
      </c>
    </row>
    <row r="565" spans="1:9">
      <c r="A565" s="3" t="s">
        <v>146</v>
      </c>
      <c r="B565">
        <v>99.26</v>
      </c>
      <c r="C565" s="4">
        <v>1967</v>
      </c>
      <c r="D565">
        <f t="shared" si="48"/>
        <v>19.816643159379407</v>
      </c>
      <c r="E565" s="7">
        <f t="shared" si="50"/>
        <v>3.4058070135037566E-3</v>
      </c>
      <c r="F565" s="8">
        <f t="shared" si="52"/>
        <v>0.96566316274286157</v>
      </c>
      <c r="G565" s="7">
        <f t="shared" si="49"/>
        <v>9.8693989967536186E-3</v>
      </c>
      <c r="H565" s="8">
        <f t="shared" si="53"/>
        <v>0.8047945035222992</v>
      </c>
      <c r="I565">
        <f t="shared" si="51"/>
        <v>3.140318212537907E-3</v>
      </c>
    </row>
    <row r="566" spans="1:9">
      <c r="A566" s="3" t="s">
        <v>193</v>
      </c>
      <c r="B566">
        <v>45.71</v>
      </c>
      <c r="C566" s="4">
        <v>896</v>
      </c>
      <c r="D566">
        <f t="shared" si="48"/>
        <v>19.601837672281775</v>
      </c>
      <c r="E566" s="7">
        <f t="shared" si="50"/>
        <v>1.5513996360444157E-3</v>
      </c>
      <c r="F566" s="8">
        <f t="shared" si="52"/>
        <v>0.96721456237890602</v>
      </c>
      <c r="G566" s="7">
        <f t="shared" si="49"/>
        <v>4.5449347989281472E-3</v>
      </c>
      <c r="H566" s="8">
        <f t="shared" si="53"/>
        <v>0.80933943832122734</v>
      </c>
      <c r="I566">
        <f t="shared" si="51"/>
        <v>4.9230534824784566E-4</v>
      </c>
    </row>
    <row r="567" spans="1:9">
      <c r="A567" s="3" t="s">
        <v>151</v>
      </c>
      <c r="B567">
        <v>7.13</v>
      </c>
      <c r="C567" s="4">
        <v>138</v>
      </c>
      <c r="D567">
        <f t="shared" si="48"/>
        <v>19.35483870967742</v>
      </c>
      <c r="E567" s="7">
        <f t="shared" si="50"/>
        <v>2.3894324751576939E-4</v>
      </c>
      <c r="F567" s="8">
        <f t="shared" si="52"/>
        <v>0.96745350562642174</v>
      </c>
      <c r="G567" s="7">
        <f t="shared" si="49"/>
        <v>7.0893426200738761E-4</v>
      </c>
      <c r="H567" s="8">
        <f t="shared" si="53"/>
        <v>0.8100483725832347</v>
      </c>
      <c r="I567">
        <f t="shared" si="51"/>
        <v>1.738059396171332E-3</v>
      </c>
    </row>
    <row r="568" spans="1:9">
      <c r="A568" s="3" t="s">
        <v>345</v>
      </c>
      <c r="B568">
        <v>25.14</v>
      </c>
      <c r="C568" s="4">
        <v>485</v>
      </c>
      <c r="D568">
        <f t="shared" si="48"/>
        <v>19.291964996022276</v>
      </c>
      <c r="E568" s="7">
        <f t="shared" si="50"/>
        <v>8.3976431192136342E-4</v>
      </c>
      <c r="F568" s="8">
        <f t="shared" si="52"/>
        <v>0.96829326993834308</v>
      </c>
      <c r="G568" s="7">
        <f t="shared" si="49"/>
        <v>2.4996644245253471E-3</v>
      </c>
      <c r="H568" s="8">
        <f t="shared" si="53"/>
        <v>0.81254803700776002</v>
      </c>
      <c r="I568">
        <f t="shared" si="51"/>
        <v>6.3235815095119552E-4</v>
      </c>
    </row>
    <row r="569" spans="1:9">
      <c r="A569" s="3" t="s">
        <v>580</v>
      </c>
      <c r="B569">
        <v>9.14</v>
      </c>
      <c r="C569" s="4">
        <v>176</v>
      </c>
      <c r="D569">
        <f t="shared" si="48"/>
        <v>19.25601750547046</v>
      </c>
      <c r="E569" s="7">
        <f t="shared" si="50"/>
        <v>3.0473921422301026E-4</v>
      </c>
      <c r="F569" s="8">
        <f t="shared" si="52"/>
        <v>0.96859800915256611</v>
      </c>
      <c r="G569" s="7">
        <f t="shared" si="49"/>
        <v>9.0878810024509445E-4</v>
      </c>
      <c r="H569" s="8">
        <f t="shared" si="53"/>
        <v>0.8134568251080051</v>
      </c>
      <c r="I569">
        <f t="shared" si="51"/>
        <v>3.1024768509466671E-3</v>
      </c>
    </row>
    <row r="570" spans="1:9">
      <c r="A570" s="3" t="s">
        <v>242</v>
      </c>
      <c r="B570">
        <v>44.66</v>
      </c>
      <c r="C570" s="4">
        <v>851</v>
      </c>
      <c r="D570">
        <f t="shared" si="48"/>
        <v>19.055082848186299</v>
      </c>
      <c r="E570" s="7">
        <f t="shared" si="50"/>
        <v>1.4734833596805779E-3</v>
      </c>
      <c r="F570" s="8">
        <f t="shared" si="52"/>
        <v>0.97007149251224667</v>
      </c>
      <c r="G570" s="7">
        <f t="shared" si="49"/>
        <v>4.440533540147255E-3</v>
      </c>
      <c r="H570" s="8">
        <f t="shared" si="53"/>
        <v>0.81789735864815238</v>
      </c>
      <c r="I570">
        <f t="shared" si="51"/>
        <v>2.1783420724585945E-4</v>
      </c>
    </row>
    <row r="571" spans="1:9">
      <c r="A571" s="3" t="s">
        <v>459</v>
      </c>
      <c r="B571">
        <v>3.11</v>
      </c>
      <c r="C571" s="4">
        <v>58</v>
      </c>
      <c r="D571">
        <f t="shared" si="48"/>
        <v>18.64951768488746</v>
      </c>
      <c r="E571" s="7">
        <f t="shared" si="50"/>
        <v>1.0042542286894655E-4</v>
      </c>
      <c r="F571" s="8">
        <f t="shared" si="52"/>
        <v>0.97017191793511559</v>
      </c>
      <c r="G571" s="7">
        <f t="shared" si="49"/>
        <v>3.092265855319741E-4</v>
      </c>
      <c r="H571" s="8">
        <f t="shared" si="53"/>
        <v>0.81820658523368439</v>
      </c>
      <c r="I571">
        <f t="shared" si="51"/>
        <v>2.3724802987012961E-4</v>
      </c>
    </row>
    <row r="572" spans="1:9">
      <c r="A572" s="3" t="s">
        <v>47</v>
      </c>
      <c r="B572">
        <v>3.37</v>
      </c>
      <c r="C572" s="4">
        <v>62</v>
      </c>
      <c r="D572">
        <f t="shared" si="48"/>
        <v>18.397626112759642</v>
      </c>
      <c r="E572" s="7">
        <f t="shared" si="50"/>
        <v>1.073513141012877E-4</v>
      </c>
      <c r="F572" s="8">
        <f t="shared" si="52"/>
        <v>0.97027926924921692</v>
      </c>
      <c r="G572" s="7">
        <f t="shared" si="49"/>
        <v>3.3507832580152822E-4</v>
      </c>
      <c r="H572" s="8">
        <f t="shared" si="53"/>
        <v>0.81854166355948588</v>
      </c>
      <c r="I572">
        <f t="shared" si="51"/>
        <v>6.8500470300181249E-4</v>
      </c>
    </row>
    <row r="573" spans="1:9">
      <c r="A573" s="3" t="s">
        <v>96</v>
      </c>
      <c r="B573">
        <v>9.73</v>
      </c>
      <c r="C573" s="4">
        <v>179</v>
      </c>
      <c r="D573">
        <f t="shared" si="48"/>
        <v>18.396711202466598</v>
      </c>
      <c r="E573" s="7">
        <f t="shared" si="50"/>
        <v>3.0993363264726609E-4</v>
      </c>
      <c r="F573" s="8">
        <f t="shared" si="52"/>
        <v>0.97058920288186423</v>
      </c>
      <c r="G573" s="7">
        <f t="shared" si="49"/>
        <v>9.6745166470292869E-4</v>
      </c>
      <c r="H573" s="8">
        <f t="shared" si="53"/>
        <v>0.81950911522418879</v>
      </c>
      <c r="I573">
        <f t="shared" si="51"/>
        <v>1.7291446375209407E-3</v>
      </c>
    </row>
    <row r="574" spans="1:9">
      <c r="A574" s="3" t="s">
        <v>38</v>
      </c>
      <c r="B574">
        <v>24.49</v>
      </c>
      <c r="C574" s="4">
        <v>447</v>
      </c>
      <c r="D574">
        <f t="shared" si="48"/>
        <v>18.252347897100858</v>
      </c>
      <c r="E574" s="7">
        <f t="shared" si="50"/>
        <v>7.7396834521412257E-4</v>
      </c>
      <c r="F574" s="8">
        <f t="shared" si="52"/>
        <v>0.97136317122707838</v>
      </c>
      <c r="G574" s="7">
        <f t="shared" si="49"/>
        <v>2.4350350738514617E-3</v>
      </c>
      <c r="H574" s="8">
        <f t="shared" si="53"/>
        <v>0.82194415029804024</v>
      </c>
      <c r="I574">
        <f t="shared" si="51"/>
        <v>1.3717247112713382E-3</v>
      </c>
    </row>
    <row r="575" spans="1:9">
      <c r="A575" s="3" t="s">
        <v>92</v>
      </c>
      <c r="B575">
        <v>19.36</v>
      </c>
      <c r="C575" s="4">
        <v>350</v>
      </c>
      <c r="D575">
        <f t="shared" si="48"/>
        <v>18.078512396694215</v>
      </c>
      <c r="E575" s="7">
        <f t="shared" si="50"/>
        <v>6.0601548282984989E-4</v>
      </c>
      <c r="F575" s="8">
        <f t="shared" si="52"/>
        <v>0.97196918670990828</v>
      </c>
      <c r="G575" s="7">
        <f t="shared" si="49"/>
        <v>1.9249603523791058E-3</v>
      </c>
      <c r="H575" s="8">
        <f t="shared" si="53"/>
        <v>0.82386911065041935</v>
      </c>
      <c r="I575">
        <f t="shared" si="51"/>
        <v>7.2079251668433209E-4</v>
      </c>
    </row>
    <row r="576" spans="1:9">
      <c r="A576" s="3" t="s">
        <v>526</v>
      </c>
      <c r="B576">
        <v>10.130000000000001</v>
      </c>
      <c r="C576" s="4">
        <v>181</v>
      </c>
      <c r="D576">
        <f t="shared" si="48"/>
        <v>17.867719644619939</v>
      </c>
      <c r="E576" s="7">
        <f t="shared" si="50"/>
        <v>3.1339657826343667E-4</v>
      </c>
      <c r="F576" s="8">
        <f t="shared" si="52"/>
        <v>0.97228258328817174</v>
      </c>
      <c r="G576" s="7">
        <f t="shared" si="49"/>
        <v>1.0072235728099351E-3</v>
      </c>
      <c r="H576" s="8">
        <f t="shared" si="53"/>
        <v>0.82487633422322926</v>
      </c>
      <c r="I576">
        <f t="shared" si="51"/>
        <v>7.2562620837890446E-4</v>
      </c>
    </row>
    <row r="577" spans="1:9">
      <c r="A577" s="3" t="s">
        <v>246</v>
      </c>
      <c r="B577">
        <v>10.18</v>
      </c>
      <c r="C577" s="4">
        <v>181</v>
      </c>
      <c r="D577">
        <f t="shared" si="48"/>
        <v>17.779960707269154</v>
      </c>
      <c r="E577" s="7">
        <f t="shared" si="50"/>
        <v>3.1339657826343667E-4</v>
      </c>
      <c r="F577" s="8">
        <f t="shared" si="52"/>
        <v>0.9725959798664352</v>
      </c>
      <c r="G577" s="7">
        <f t="shared" si="49"/>
        <v>1.0121950613233108E-3</v>
      </c>
      <c r="H577" s="8">
        <f t="shared" si="53"/>
        <v>0.82588852928455259</v>
      </c>
      <c r="I577">
        <f t="shared" si="51"/>
        <v>1.3500620803733598E-3</v>
      </c>
    </row>
    <row r="578" spans="1:9">
      <c r="A578" s="3" t="s">
        <v>262</v>
      </c>
      <c r="B578">
        <v>18.87</v>
      </c>
      <c r="C578" s="4">
        <v>332</v>
      </c>
      <c r="D578">
        <f t="shared" ref="D578:D624" si="54">C578/B578</f>
        <v>17.594064652888182</v>
      </c>
      <c r="E578" s="7">
        <f t="shared" si="50"/>
        <v>5.7484897228431478E-4</v>
      </c>
      <c r="F578" s="8">
        <f t="shared" si="52"/>
        <v>0.97317082883871953</v>
      </c>
      <c r="G578" s="7">
        <f t="shared" ref="G578:G624" si="55">B578/10057.35</f>
        <v>1.8762397649480231E-3</v>
      </c>
      <c r="H578" s="8">
        <f t="shared" si="53"/>
        <v>0.82776476904950058</v>
      </c>
      <c r="I578">
        <f t="shared" si="51"/>
        <v>3.8689067236957753E-3</v>
      </c>
    </row>
    <row r="579" spans="1:9">
      <c r="A579" s="3" t="s">
        <v>142</v>
      </c>
      <c r="B579">
        <v>54.07</v>
      </c>
      <c r="C579" s="4">
        <v>951</v>
      </c>
      <c r="D579">
        <f t="shared" si="54"/>
        <v>17.588311448122802</v>
      </c>
      <c r="E579" s="7">
        <f t="shared" ref="E579:E624" si="56">C579/577543</f>
        <v>1.6466306404891065E-3</v>
      </c>
      <c r="F579" s="8">
        <f t="shared" si="52"/>
        <v>0.97481745947920861</v>
      </c>
      <c r="G579" s="7">
        <f t="shared" si="55"/>
        <v>5.3761676783645792E-3</v>
      </c>
      <c r="H579" s="8">
        <f t="shared" si="53"/>
        <v>0.83314093672786516</v>
      </c>
      <c r="I579">
        <f t="shared" ref="I579:I624" si="57">F579*H580-F580*H579</f>
        <v>4.3927191217437711E-3</v>
      </c>
    </row>
    <row r="580" spans="1:9">
      <c r="A580" s="3" t="s">
        <v>155</v>
      </c>
      <c r="B580">
        <v>61.29</v>
      </c>
      <c r="C580" s="4">
        <v>1073</v>
      </c>
      <c r="D580">
        <f t="shared" si="54"/>
        <v>17.506934247022354</v>
      </c>
      <c r="E580" s="7">
        <f t="shared" si="56"/>
        <v>1.8578703230755112E-3</v>
      </c>
      <c r="F580" s="8">
        <f t="shared" ref="F580:F624" si="58">F579+E580</f>
        <v>0.97667532980228411</v>
      </c>
      <c r="G580" s="7">
        <f t="shared" si="55"/>
        <v>6.0940506196960429E-3</v>
      </c>
      <c r="H580" s="8">
        <f t="shared" ref="H580:H624" si="59">H579+G580</f>
        <v>0.83923498734756119</v>
      </c>
      <c r="I580">
        <f t="shared" si="57"/>
        <v>3.1392969046606378E-4</v>
      </c>
    </row>
    <row r="581" spans="1:9">
      <c r="A581" s="3" t="s">
        <v>307</v>
      </c>
      <c r="B581">
        <v>4.34</v>
      </c>
      <c r="C581" s="4">
        <v>74</v>
      </c>
      <c r="D581">
        <f t="shared" si="54"/>
        <v>17.050691244239633</v>
      </c>
      <c r="E581" s="7">
        <f t="shared" si="56"/>
        <v>1.2812898779831111E-4</v>
      </c>
      <c r="F581" s="8">
        <f t="shared" si="58"/>
        <v>0.97680345879008246</v>
      </c>
      <c r="G581" s="7">
        <f t="shared" si="55"/>
        <v>4.3152520296101853E-4</v>
      </c>
      <c r="H581" s="8">
        <f t="shared" si="59"/>
        <v>0.83966651255052216</v>
      </c>
      <c r="I581">
        <f t="shared" si="57"/>
        <v>9.8648973275605734E-4</v>
      </c>
    </row>
    <row r="582" spans="1:9">
      <c r="A582" s="3" t="s">
        <v>276</v>
      </c>
      <c r="B582">
        <v>13.6</v>
      </c>
      <c r="C582" s="4">
        <v>230</v>
      </c>
      <c r="D582">
        <f t="shared" si="54"/>
        <v>16.911764705882355</v>
      </c>
      <c r="E582" s="7">
        <f t="shared" si="56"/>
        <v>3.9823874585961564E-4</v>
      </c>
      <c r="F582" s="8">
        <f t="shared" si="58"/>
        <v>0.9772016975359421</v>
      </c>
      <c r="G582" s="7">
        <f t="shared" si="55"/>
        <v>1.3522448756382148E-3</v>
      </c>
      <c r="H582" s="8">
        <f t="shared" si="59"/>
        <v>0.84101875742616039</v>
      </c>
      <c r="I582">
        <f t="shared" si="57"/>
        <v>7.9113504501071574E-4</v>
      </c>
    </row>
    <row r="583" spans="1:9">
      <c r="A583" s="3" t="s">
        <v>261</v>
      </c>
      <c r="B583">
        <v>10.9</v>
      </c>
      <c r="C583" s="4">
        <v>184</v>
      </c>
      <c r="D583">
        <f t="shared" si="54"/>
        <v>16.880733944954127</v>
      </c>
      <c r="E583" s="7">
        <f t="shared" si="56"/>
        <v>3.185909966876925E-4</v>
      </c>
      <c r="F583" s="8">
        <f t="shared" si="58"/>
        <v>0.97752028853262984</v>
      </c>
      <c r="G583" s="7">
        <f t="shared" si="55"/>
        <v>1.0837844959159222E-3</v>
      </c>
      <c r="H583" s="8">
        <f t="shared" si="59"/>
        <v>0.84210254192207634</v>
      </c>
      <c r="I583">
        <f t="shared" si="57"/>
        <v>3.6645892240164679E-3</v>
      </c>
    </row>
    <row r="584" spans="1:9">
      <c r="A584" s="3" t="s">
        <v>138</v>
      </c>
      <c r="B584">
        <v>50.38</v>
      </c>
      <c r="C584" s="4">
        <v>845</v>
      </c>
      <c r="D584">
        <f t="shared" si="54"/>
        <v>16.772528781262405</v>
      </c>
      <c r="E584" s="7">
        <f t="shared" si="56"/>
        <v>1.4630945228320661E-3</v>
      </c>
      <c r="F584" s="8">
        <f t="shared" si="58"/>
        <v>0.97898338305546195</v>
      </c>
      <c r="G584" s="7">
        <f t="shared" si="55"/>
        <v>5.0092718260774461E-3</v>
      </c>
      <c r="H584" s="8">
        <f t="shared" si="59"/>
        <v>0.84711181374815381</v>
      </c>
      <c r="I584">
        <f t="shared" si="57"/>
        <v>1.5522071952994709E-3</v>
      </c>
    </row>
    <row r="585" spans="1:9">
      <c r="A585" s="3" t="s">
        <v>72</v>
      </c>
      <c r="B585">
        <v>21.19</v>
      </c>
      <c r="C585" s="4">
        <v>348</v>
      </c>
      <c r="D585">
        <f t="shared" si="54"/>
        <v>16.422840962718261</v>
      </c>
      <c r="E585" s="7">
        <f t="shared" si="56"/>
        <v>6.0255253721367937E-4</v>
      </c>
      <c r="F585" s="8">
        <f t="shared" si="58"/>
        <v>0.97958593559267559</v>
      </c>
      <c r="G585" s="7">
        <f t="shared" si="55"/>
        <v>2.1069168319686597E-3</v>
      </c>
      <c r="H585" s="8">
        <f t="shared" si="59"/>
        <v>0.84921873058012243</v>
      </c>
      <c r="I585">
        <f t="shared" si="57"/>
        <v>1.7169900336034827E-3</v>
      </c>
    </row>
    <row r="586" spans="1:9">
      <c r="A586" s="3" t="s">
        <v>386</v>
      </c>
      <c r="B586">
        <v>23.38</v>
      </c>
      <c r="C586" s="4">
        <v>381</v>
      </c>
      <c r="D586">
        <f t="shared" si="54"/>
        <v>16.295979469632165</v>
      </c>
      <c r="E586" s="7">
        <f t="shared" si="56"/>
        <v>6.596911398804937E-4</v>
      </c>
      <c r="F586" s="8">
        <f t="shared" si="58"/>
        <v>0.98024562673255611</v>
      </c>
      <c r="G586" s="7">
        <f t="shared" si="55"/>
        <v>2.3246680288545193E-3</v>
      </c>
      <c r="H586" s="8">
        <f t="shared" si="59"/>
        <v>0.85154339860897699</v>
      </c>
      <c r="I586">
        <f t="shared" si="57"/>
        <v>1.1581303231084084E-3</v>
      </c>
    </row>
    <row r="587" spans="1:9">
      <c r="A587" s="3" t="s">
        <v>311</v>
      </c>
      <c r="B587">
        <v>15.74</v>
      </c>
      <c r="C587" s="4">
        <v>255</v>
      </c>
      <c r="D587">
        <f t="shared" si="54"/>
        <v>16.200762388818298</v>
      </c>
      <c r="E587" s="7">
        <f t="shared" si="56"/>
        <v>4.4152556606174778E-4</v>
      </c>
      <c r="F587" s="8">
        <f t="shared" si="58"/>
        <v>0.9806871522986178</v>
      </c>
      <c r="G587" s="7">
        <f t="shared" si="55"/>
        <v>1.5650245840106987E-3</v>
      </c>
      <c r="H587" s="8">
        <f t="shared" si="59"/>
        <v>0.85310842319298763</v>
      </c>
      <c r="I587">
        <f t="shared" si="57"/>
        <v>2.5758864284020078E-4</v>
      </c>
    </row>
    <row r="588" spans="1:9">
      <c r="A588" s="3" t="s">
        <v>314</v>
      </c>
      <c r="B588">
        <v>3.49</v>
      </c>
      <c r="C588" s="4">
        <v>56</v>
      </c>
      <c r="D588">
        <f t="shared" si="54"/>
        <v>16.045845272206304</v>
      </c>
      <c r="E588" s="7">
        <f t="shared" si="56"/>
        <v>9.6962477252775979E-5</v>
      </c>
      <c r="F588" s="8">
        <f t="shared" si="58"/>
        <v>0.98078411477587057</v>
      </c>
      <c r="G588" s="7">
        <f t="shared" si="55"/>
        <v>3.4700989823363012E-4</v>
      </c>
      <c r="H588" s="8">
        <f t="shared" si="59"/>
        <v>0.85345543309122129</v>
      </c>
      <c r="I588">
        <f t="shared" si="57"/>
        <v>2.5129474215257463E-4</v>
      </c>
    </row>
    <row r="589" spans="1:9">
      <c r="A589" s="3" t="s">
        <v>199</v>
      </c>
      <c r="B589">
        <v>3.38</v>
      </c>
      <c r="C589" s="4">
        <v>53</v>
      </c>
      <c r="D589">
        <f t="shared" si="54"/>
        <v>15.680473372781066</v>
      </c>
      <c r="E589" s="7">
        <f t="shared" si="56"/>
        <v>9.1768058828520132E-5</v>
      </c>
      <c r="F589" s="8">
        <f t="shared" si="58"/>
        <v>0.98087588283469906</v>
      </c>
      <c r="G589" s="7">
        <f t="shared" si="55"/>
        <v>3.3607262350420338E-4</v>
      </c>
      <c r="H589" s="8">
        <f t="shared" si="59"/>
        <v>0.85379150571472551</v>
      </c>
      <c r="I589">
        <f t="shared" si="57"/>
        <v>1.3485301702069741E-3</v>
      </c>
    </row>
    <row r="590" spans="1:9">
      <c r="A590" s="3" t="s">
        <v>373</v>
      </c>
      <c r="B590">
        <v>17.95</v>
      </c>
      <c r="C590" s="4">
        <v>272</v>
      </c>
      <c r="D590">
        <f t="shared" si="54"/>
        <v>15.153203342618385</v>
      </c>
      <c r="E590" s="7">
        <f t="shared" si="56"/>
        <v>4.7096060379919763E-4</v>
      </c>
      <c r="F590" s="8">
        <f t="shared" si="58"/>
        <v>0.98134684343849832</v>
      </c>
      <c r="G590" s="7">
        <f t="shared" si="55"/>
        <v>1.7847643763019084E-3</v>
      </c>
      <c r="H590" s="8">
        <f t="shared" si="59"/>
        <v>0.85557627009102744</v>
      </c>
      <c r="I590">
        <f t="shared" si="57"/>
        <v>4.2396938193856037E-4</v>
      </c>
    </row>
    <row r="591" spans="1:9">
      <c r="A591" s="3" t="s">
        <v>509</v>
      </c>
      <c r="B591">
        <v>5.59</v>
      </c>
      <c r="C591" s="4">
        <v>82</v>
      </c>
      <c r="D591">
        <f t="shared" si="54"/>
        <v>14.669051878354205</v>
      </c>
      <c r="E591" s="7">
        <f t="shared" si="56"/>
        <v>1.4198077026299341E-4</v>
      </c>
      <c r="F591" s="8">
        <f t="shared" si="58"/>
        <v>0.98148882420876127</v>
      </c>
      <c r="G591" s="7">
        <f t="shared" si="55"/>
        <v>5.5581241579541322E-4</v>
      </c>
      <c r="H591" s="8">
        <f t="shared" si="59"/>
        <v>0.85613208250682282</v>
      </c>
      <c r="I591">
        <f t="shared" si="57"/>
        <v>4.750739972274598E-4</v>
      </c>
    </row>
    <row r="592" spans="1:9">
      <c r="A592" s="3" t="s">
        <v>279</v>
      </c>
      <c r="B592">
        <v>6.22</v>
      </c>
      <c r="C592" s="4">
        <v>89</v>
      </c>
      <c r="D592">
        <f t="shared" si="54"/>
        <v>14.308681672025724</v>
      </c>
      <c r="E592" s="7">
        <f t="shared" si="56"/>
        <v>1.5410107991959039E-4</v>
      </c>
      <c r="F592" s="8">
        <f t="shared" si="58"/>
        <v>0.98164292528868091</v>
      </c>
      <c r="G592" s="7">
        <f t="shared" si="55"/>
        <v>6.184531710639482E-4</v>
      </c>
      <c r="H592" s="8">
        <f t="shared" si="59"/>
        <v>0.85675053567788673</v>
      </c>
      <c r="I592">
        <f t="shared" si="57"/>
        <v>2.8471634308802063E-3</v>
      </c>
    </row>
    <row r="593" spans="1:9">
      <c r="A593" s="3" t="s">
        <v>374</v>
      </c>
      <c r="B593">
        <v>37.18</v>
      </c>
      <c r="C593" s="4">
        <v>527</v>
      </c>
      <c r="D593">
        <f t="shared" si="54"/>
        <v>14.174287251210329</v>
      </c>
      <c r="E593" s="7">
        <f t="shared" si="56"/>
        <v>9.1248616986094541E-4</v>
      </c>
      <c r="F593" s="8">
        <f t="shared" si="58"/>
        <v>0.98255541145854186</v>
      </c>
      <c r="G593" s="7">
        <f t="shared" si="55"/>
        <v>3.696798858546237E-3</v>
      </c>
      <c r="H593" s="8">
        <f t="shared" si="59"/>
        <v>0.86044733453643296</v>
      </c>
      <c r="I593">
        <f t="shared" si="57"/>
        <v>1.0158618821878296E-3</v>
      </c>
    </row>
    <row r="594" spans="1:9">
      <c r="A594" s="3" t="s">
        <v>603</v>
      </c>
      <c r="B594">
        <v>13.25</v>
      </c>
      <c r="C594" s="4">
        <v>187</v>
      </c>
      <c r="D594">
        <f t="shared" si="54"/>
        <v>14.113207547169811</v>
      </c>
      <c r="E594" s="7">
        <f t="shared" si="56"/>
        <v>3.2378541511194839E-4</v>
      </c>
      <c r="F594" s="8">
        <f t="shared" si="58"/>
        <v>0.98287919687365377</v>
      </c>
      <c r="G594" s="7">
        <f t="shared" si="55"/>
        <v>1.3174444560445843E-3</v>
      </c>
      <c r="H594" s="8">
        <f t="shared" si="59"/>
        <v>0.8617647789924775</v>
      </c>
      <c r="I594">
        <f t="shared" si="57"/>
        <v>3.1043293521949566E-3</v>
      </c>
    </row>
    <row r="595" spans="1:9">
      <c r="A595" s="3" t="s">
        <v>165</v>
      </c>
      <c r="B595">
        <v>40.01</v>
      </c>
      <c r="C595" s="4">
        <v>540</v>
      </c>
      <c r="D595">
        <f t="shared" si="54"/>
        <v>13.496625843539116</v>
      </c>
      <c r="E595" s="7">
        <f t="shared" si="56"/>
        <v>9.3499531636605411E-4</v>
      </c>
      <c r="F595" s="8">
        <f t="shared" si="58"/>
        <v>0.98381419219001986</v>
      </c>
      <c r="G595" s="7">
        <f t="shared" si="55"/>
        <v>3.9781851084033067E-3</v>
      </c>
      <c r="H595" s="8">
        <f t="shared" si="59"/>
        <v>0.86574296410088081</v>
      </c>
      <c r="I595">
        <f t="shared" si="57"/>
        <v>2.706322769183922E-3</v>
      </c>
    </row>
    <row r="596" spans="1:9">
      <c r="A596" s="3" t="s">
        <v>370</v>
      </c>
      <c r="B596">
        <v>34.700000000000003</v>
      </c>
      <c r="C596" s="4">
        <v>459</v>
      </c>
      <c r="D596">
        <f t="shared" si="54"/>
        <v>13.227665706051873</v>
      </c>
      <c r="E596" s="7">
        <f t="shared" si="56"/>
        <v>7.9474601891114602E-4</v>
      </c>
      <c r="F596" s="8">
        <f t="shared" si="58"/>
        <v>0.98460893820893103</v>
      </c>
      <c r="G596" s="7">
        <f t="shared" si="55"/>
        <v>3.4502130282827981E-3</v>
      </c>
      <c r="H596" s="8">
        <f t="shared" si="59"/>
        <v>0.86919317712916355</v>
      </c>
      <c r="I596">
        <f t="shared" si="57"/>
        <v>6.8557787854495178E-4</v>
      </c>
    </row>
    <row r="597" spans="1:9">
      <c r="A597" s="3" t="s">
        <v>227</v>
      </c>
      <c r="B597">
        <v>8.74</v>
      </c>
      <c r="C597" s="4">
        <v>113</v>
      </c>
      <c r="D597">
        <f t="shared" si="54"/>
        <v>12.929061784897025</v>
      </c>
      <c r="E597" s="7">
        <f t="shared" si="56"/>
        <v>1.9565642731363725E-4</v>
      </c>
      <c r="F597" s="8">
        <f t="shared" si="58"/>
        <v>0.9848045946362447</v>
      </c>
      <c r="G597" s="7">
        <f t="shared" si="55"/>
        <v>8.6901619213808801E-4</v>
      </c>
      <c r="H597" s="8">
        <f t="shared" si="59"/>
        <v>0.87006219332130164</v>
      </c>
      <c r="I597">
        <f t="shared" si="57"/>
        <v>1.0856867875416176E-3</v>
      </c>
    </row>
    <row r="598" spans="1:9">
      <c r="A598" s="3" t="s">
        <v>391</v>
      </c>
      <c r="B598">
        <v>13.78</v>
      </c>
      <c r="C598" s="4">
        <v>175</v>
      </c>
      <c r="D598">
        <f t="shared" si="54"/>
        <v>12.69956458635704</v>
      </c>
      <c r="E598" s="7">
        <f t="shared" si="56"/>
        <v>3.0300774141492495E-4</v>
      </c>
      <c r="F598" s="8">
        <f t="shared" si="58"/>
        <v>0.9851076023776596</v>
      </c>
      <c r="G598" s="7">
        <f t="shared" si="55"/>
        <v>1.3701422342863676E-3</v>
      </c>
      <c r="H598" s="8">
        <f t="shared" si="59"/>
        <v>0.87143233555558797</v>
      </c>
      <c r="I598">
        <f t="shared" si="57"/>
        <v>2.3633821242907693E-3</v>
      </c>
    </row>
    <row r="599" spans="1:9">
      <c r="A599" s="3" t="s">
        <v>211</v>
      </c>
      <c r="B599">
        <v>29.89</v>
      </c>
      <c r="C599" s="4">
        <v>374</v>
      </c>
      <c r="D599">
        <f t="shared" si="54"/>
        <v>12.51254600200736</v>
      </c>
      <c r="E599" s="7">
        <f t="shared" si="56"/>
        <v>6.4757083022389677E-4</v>
      </c>
      <c r="F599" s="8">
        <f t="shared" si="58"/>
        <v>0.98575517320788353</v>
      </c>
      <c r="G599" s="7">
        <f t="shared" si="55"/>
        <v>2.9719558332960473E-3</v>
      </c>
      <c r="H599" s="8">
        <f t="shared" si="59"/>
        <v>0.87440429138888398</v>
      </c>
      <c r="I599">
        <f t="shared" si="57"/>
        <v>5.2540461842502939E-3</v>
      </c>
    </row>
    <row r="600" spans="1:9">
      <c r="A600" s="3" t="s">
        <v>392</v>
      </c>
      <c r="B600">
        <v>66.38</v>
      </c>
      <c r="C600" s="4">
        <v>827</v>
      </c>
      <c r="D600">
        <f t="shared" si="54"/>
        <v>12.458571858993674</v>
      </c>
      <c r="E600" s="7">
        <f t="shared" si="56"/>
        <v>1.431928012286531E-3</v>
      </c>
      <c r="F600" s="8">
        <f t="shared" si="58"/>
        <v>0.98718710122017006</v>
      </c>
      <c r="G600" s="7">
        <f t="shared" si="55"/>
        <v>6.6001481503576978E-3</v>
      </c>
      <c r="H600" s="8">
        <f t="shared" si="59"/>
        <v>0.88100443953924168</v>
      </c>
      <c r="I600">
        <f t="shared" si="57"/>
        <v>7.1427508111577831E-3</v>
      </c>
    </row>
    <row r="601" spans="1:9">
      <c r="A601" s="3" t="s">
        <v>140</v>
      </c>
      <c r="B601">
        <v>90.02</v>
      </c>
      <c r="C601" s="4">
        <v>1110</v>
      </c>
      <c r="D601">
        <f t="shared" si="54"/>
        <v>12.330593201510776</v>
      </c>
      <c r="E601" s="7">
        <f t="shared" si="56"/>
        <v>1.9219348169746669E-3</v>
      </c>
      <c r="F601" s="8">
        <f t="shared" si="58"/>
        <v>0.98910903603714473</v>
      </c>
      <c r="G601" s="7">
        <f t="shared" si="55"/>
        <v>8.9506679194817709E-3</v>
      </c>
      <c r="H601" s="8">
        <f t="shared" si="59"/>
        <v>0.88995510745872342</v>
      </c>
      <c r="I601">
        <f t="shared" si="57"/>
        <v>8.0321129893778931E-4</v>
      </c>
    </row>
    <row r="602" spans="1:9">
      <c r="A602" s="3" t="s">
        <v>23</v>
      </c>
      <c r="B602">
        <v>10.11</v>
      </c>
      <c r="C602" s="4">
        <v>124</v>
      </c>
      <c r="D602">
        <f t="shared" si="54"/>
        <v>12.265084075173096</v>
      </c>
      <c r="E602" s="7">
        <f t="shared" si="56"/>
        <v>2.147026282025754E-4</v>
      </c>
      <c r="F602" s="8">
        <f t="shared" si="58"/>
        <v>0.98932373866534729</v>
      </c>
      <c r="G602" s="7">
        <f t="shared" si="55"/>
        <v>1.0052349774045846E-3</v>
      </c>
      <c r="H602" s="8">
        <f t="shared" si="59"/>
        <v>0.89096034243612798</v>
      </c>
      <c r="I602">
        <f t="shared" si="57"/>
        <v>9.4070180388317048E-4</v>
      </c>
    </row>
    <row r="603" spans="1:9">
      <c r="A603" s="3" t="s">
        <v>349</v>
      </c>
      <c r="B603">
        <v>11.79</v>
      </c>
      <c r="C603" s="4">
        <v>142</v>
      </c>
      <c r="D603">
        <f t="shared" si="54"/>
        <v>12.044105173876167</v>
      </c>
      <c r="E603" s="7">
        <f t="shared" si="56"/>
        <v>2.4586913874811051E-4</v>
      </c>
      <c r="F603" s="8">
        <f t="shared" si="58"/>
        <v>0.98956960780409542</v>
      </c>
      <c r="G603" s="7">
        <f t="shared" si="55"/>
        <v>1.1722769914540112E-3</v>
      </c>
      <c r="H603" s="8">
        <f t="shared" si="59"/>
        <v>0.89213261942758204</v>
      </c>
      <c r="I603">
        <f t="shared" si="57"/>
        <v>2.0704859905674722E-3</v>
      </c>
    </row>
    <row r="604" spans="1:9">
      <c r="A604" s="3" t="s">
        <v>226</v>
      </c>
      <c r="B604">
        <v>25.8</v>
      </c>
      <c r="C604" s="4">
        <v>303</v>
      </c>
      <c r="D604">
        <f t="shared" si="54"/>
        <v>11.744186046511627</v>
      </c>
      <c r="E604" s="7">
        <f t="shared" si="56"/>
        <v>5.2463626084984149E-4</v>
      </c>
      <c r="F604" s="8">
        <f t="shared" si="58"/>
        <v>0.99009424406494528</v>
      </c>
      <c r="G604" s="7">
        <f t="shared" si="55"/>
        <v>2.5652880729019074E-3</v>
      </c>
      <c r="H604" s="8">
        <f t="shared" si="59"/>
        <v>0.89469790750048395</v>
      </c>
      <c r="I604">
        <f t="shared" si="57"/>
        <v>2.4738442394519611E-3</v>
      </c>
    </row>
    <row r="605" spans="1:9">
      <c r="A605" s="3" t="s">
        <v>133</v>
      </c>
      <c r="B605">
        <v>30.81</v>
      </c>
      <c r="C605" s="4">
        <v>361</v>
      </c>
      <c r="D605">
        <f t="shared" si="54"/>
        <v>11.716975008114249</v>
      </c>
      <c r="E605" s="7">
        <f t="shared" si="56"/>
        <v>6.2506168371878807E-4</v>
      </c>
      <c r="F605" s="8">
        <f t="shared" si="58"/>
        <v>0.99071930574866407</v>
      </c>
      <c r="G605" s="7">
        <f t="shared" si="55"/>
        <v>3.0634312219421614E-3</v>
      </c>
      <c r="H605" s="8">
        <f t="shared" si="59"/>
        <v>0.89776133872242614</v>
      </c>
      <c r="I605">
        <f t="shared" si="57"/>
        <v>2.021843525875533E-3</v>
      </c>
    </row>
    <row r="606" spans="1:9">
      <c r="A606" s="3" t="s">
        <v>52</v>
      </c>
      <c r="B606">
        <v>25.18</v>
      </c>
      <c r="C606" s="4">
        <v>295</v>
      </c>
      <c r="D606">
        <f t="shared" si="54"/>
        <v>11.715647339158062</v>
      </c>
      <c r="E606" s="7">
        <f t="shared" si="56"/>
        <v>5.107844783851592E-4</v>
      </c>
      <c r="F606" s="8">
        <f t="shared" si="58"/>
        <v>0.99123009022704922</v>
      </c>
      <c r="G606" s="7">
        <f t="shared" si="55"/>
        <v>2.5036416153360478E-3</v>
      </c>
      <c r="H606" s="8">
        <f t="shared" si="59"/>
        <v>0.90026498033776214</v>
      </c>
      <c r="I606">
        <f t="shared" si="57"/>
        <v>4.6481304767154175E-4</v>
      </c>
    </row>
    <row r="607" spans="1:9">
      <c r="A607" s="3" t="s">
        <v>118</v>
      </c>
      <c r="B607">
        <v>5.76</v>
      </c>
      <c r="C607" s="4">
        <v>66</v>
      </c>
      <c r="D607">
        <f t="shared" si="54"/>
        <v>11.458333333333334</v>
      </c>
      <c r="E607" s="7">
        <f t="shared" si="56"/>
        <v>1.1427720533362883E-4</v>
      </c>
      <c r="F607" s="8">
        <f t="shared" si="58"/>
        <v>0.99134436743238286</v>
      </c>
      <c r="G607" s="7">
        <f t="shared" si="55"/>
        <v>5.7271547674089091E-4</v>
      </c>
      <c r="H607" s="8">
        <f t="shared" si="59"/>
        <v>0.90083769581450301</v>
      </c>
      <c r="I607">
        <f t="shared" si="57"/>
        <v>8.3391654995468301E-4</v>
      </c>
    </row>
    <row r="608" spans="1:9">
      <c r="A608" s="3" t="s">
        <v>38</v>
      </c>
      <c r="B608">
        <v>10.28</v>
      </c>
      <c r="C608" s="4">
        <v>115</v>
      </c>
      <c r="D608">
        <f t="shared" si="54"/>
        <v>11.186770428015565</v>
      </c>
      <c r="E608" s="7">
        <f t="shared" si="56"/>
        <v>1.9911937292980782E-4</v>
      </c>
      <c r="F608" s="8">
        <f t="shared" si="58"/>
        <v>0.99154348680531268</v>
      </c>
      <c r="G608" s="7">
        <f t="shared" si="55"/>
        <v>1.0221380383500622E-3</v>
      </c>
      <c r="H608" s="8">
        <f t="shared" si="59"/>
        <v>0.90185983385285307</v>
      </c>
      <c r="I608">
        <f t="shared" si="57"/>
        <v>1.5418973660922264E-3</v>
      </c>
    </row>
    <row r="609" spans="1:9">
      <c r="A609" s="3" t="s">
        <v>539</v>
      </c>
      <c r="B609">
        <v>18.95</v>
      </c>
      <c r="C609" s="4">
        <v>209</v>
      </c>
      <c r="D609">
        <f t="shared" si="54"/>
        <v>11.029023746701847</v>
      </c>
      <c r="E609" s="7">
        <f t="shared" si="56"/>
        <v>3.6187781688982464E-4</v>
      </c>
      <c r="F609" s="8">
        <f t="shared" si="58"/>
        <v>0.99190536462220247</v>
      </c>
      <c r="G609" s="7">
        <f t="shared" si="55"/>
        <v>1.8841941465694242E-3</v>
      </c>
      <c r="H609" s="8">
        <f t="shared" si="59"/>
        <v>0.90374402799942244</v>
      </c>
      <c r="I609">
        <f t="shared" si="57"/>
        <v>3.1790142535611521E-3</v>
      </c>
    </row>
    <row r="610" spans="1:9">
      <c r="A610" s="3" t="s">
        <v>414</v>
      </c>
      <c r="B610">
        <v>39.04</v>
      </c>
      <c r="C610" s="4">
        <v>429</v>
      </c>
      <c r="D610">
        <f t="shared" si="54"/>
        <v>10.988729508196721</v>
      </c>
      <c r="E610" s="7">
        <f t="shared" si="56"/>
        <v>7.4280183466858747E-4</v>
      </c>
      <c r="F610" s="8">
        <f t="shared" si="58"/>
        <v>0.99264816645687104</v>
      </c>
      <c r="G610" s="7">
        <f t="shared" si="55"/>
        <v>3.8817382312438167E-3</v>
      </c>
      <c r="H610" s="8">
        <f t="shared" si="59"/>
        <v>0.90762576623066626</v>
      </c>
      <c r="I610">
        <f t="shared" si="57"/>
        <v>3.5297300374719232E-3</v>
      </c>
    </row>
    <row r="611" spans="1:9">
      <c r="A611" s="3" t="s">
        <v>169</v>
      </c>
      <c r="B611">
        <v>42.88</v>
      </c>
      <c r="C611" s="4">
        <v>447</v>
      </c>
      <c r="D611">
        <f t="shared" si="54"/>
        <v>10.424440298507463</v>
      </c>
      <c r="E611" s="7">
        <f t="shared" si="56"/>
        <v>7.7396834521412257E-4</v>
      </c>
      <c r="F611" s="8">
        <f t="shared" si="58"/>
        <v>0.99342213480208519</v>
      </c>
      <c r="G611" s="7">
        <f t="shared" si="55"/>
        <v>4.2635485490710775E-3</v>
      </c>
      <c r="H611" s="8">
        <f t="shared" si="59"/>
        <v>0.91188931477973734</v>
      </c>
      <c r="I611">
        <f t="shared" si="57"/>
        <v>2.2702339315021636E-3</v>
      </c>
    </row>
    <row r="612" spans="1:9">
      <c r="A612" s="3" t="s">
        <v>173</v>
      </c>
      <c r="B612">
        <v>26.9</v>
      </c>
      <c r="C612" s="4">
        <v>245</v>
      </c>
      <c r="D612">
        <f t="shared" si="54"/>
        <v>9.1078066914498148</v>
      </c>
      <c r="E612" s="7">
        <f t="shared" si="56"/>
        <v>4.2421083798089491E-4</v>
      </c>
      <c r="F612" s="8">
        <f t="shared" si="58"/>
        <v>0.99384634564006613</v>
      </c>
      <c r="G612" s="7">
        <f t="shared" si="55"/>
        <v>2.6746608201961746E-3</v>
      </c>
      <c r="H612" s="8">
        <f t="shared" si="59"/>
        <v>0.91456397559993352</v>
      </c>
      <c r="I612">
        <f t="shared" si="57"/>
        <v>5.84591375573984E-3</v>
      </c>
    </row>
    <row r="613" spans="1:9">
      <c r="A613" s="3" t="s">
        <v>264</v>
      </c>
      <c r="B613">
        <v>69.19</v>
      </c>
      <c r="C613" s="4">
        <v>626</v>
      </c>
      <c r="D613">
        <f t="shared" si="54"/>
        <v>9.0475502240208119</v>
      </c>
      <c r="E613" s="7">
        <f t="shared" si="56"/>
        <v>1.0839019778613886E-3</v>
      </c>
      <c r="F613" s="8">
        <f t="shared" si="58"/>
        <v>0.99493024761792748</v>
      </c>
      <c r="G613" s="7">
        <f t="shared" si="55"/>
        <v>6.8795458048094178E-3</v>
      </c>
      <c r="H613" s="8">
        <f t="shared" si="59"/>
        <v>0.92144352140474295</v>
      </c>
      <c r="I613">
        <f t="shared" si="57"/>
        <v>2.3228981058446285E-3</v>
      </c>
    </row>
    <row r="614" spans="1:9">
      <c r="A614" s="3" t="s">
        <v>157</v>
      </c>
      <c r="B614">
        <v>27.11</v>
      </c>
      <c r="C614" s="4">
        <v>225</v>
      </c>
      <c r="D614">
        <f t="shared" si="54"/>
        <v>8.2995204721504976</v>
      </c>
      <c r="E614" s="7">
        <f t="shared" si="56"/>
        <v>3.8958138181918923E-4</v>
      </c>
      <c r="F614" s="8">
        <f t="shared" si="58"/>
        <v>0.99531982899974669</v>
      </c>
      <c r="G614" s="7">
        <f t="shared" si="55"/>
        <v>2.695541071952353E-3</v>
      </c>
      <c r="H614" s="8">
        <f t="shared" si="59"/>
        <v>0.92413906247669531</v>
      </c>
      <c r="I614">
        <f t="shared" si="57"/>
        <v>3.0958365369069263E-3</v>
      </c>
    </row>
    <row r="615" spans="1:9">
      <c r="A615" s="3" t="s">
        <v>188</v>
      </c>
      <c r="B615">
        <v>35.47</v>
      </c>
      <c r="C615" s="4">
        <v>259</v>
      </c>
      <c r="D615">
        <f t="shared" si="54"/>
        <v>7.3019453058923034</v>
      </c>
      <c r="E615" s="7">
        <f t="shared" si="56"/>
        <v>4.4845145729408893E-4</v>
      </c>
      <c r="F615" s="8">
        <f t="shared" si="58"/>
        <v>0.9957682804570408</v>
      </c>
      <c r="G615" s="7">
        <f t="shared" si="55"/>
        <v>3.526773951388785E-3</v>
      </c>
      <c r="H615" s="8">
        <f t="shared" si="59"/>
        <v>0.92766583642808409</v>
      </c>
      <c r="I615">
        <f t="shared" si="57"/>
        <v>5.142295352059123E-3</v>
      </c>
    </row>
    <row r="616" spans="1:9">
      <c r="A616" s="3" t="s">
        <v>365</v>
      </c>
      <c r="B616">
        <v>58.8</v>
      </c>
      <c r="C616" s="4">
        <v>423</v>
      </c>
      <c r="D616">
        <f t="shared" si="54"/>
        <v>7.1938775510204085</v>
      </c>
      <c r="E616" s="7">
        <f t="shared" si="56"/>
        <v>7.3241299782007569E-4</v>
      </c>
      <c r="F616" s="8">
        <f t="shared" si="58"/>
        <v>0.99650069345486092</v>
      </c>
      <c r="G616" s="7">
        <f t="shared" si="55"/>
        <v>5.8464704917299288E-3</v>
      </c>
      <c r="H616" s="8">
        <f t="shared" si="59"/>
        <v>0.93351230691981402</v>
      </c>
      <c r="I616">
        <f t="shared" si="57"/>
        <v>4.4141207237353708E-3</v>
      </c>
    </row>
    <row r="617" spans="1:9">
      <c r="A617" s="3" t="s">
        <v>400</v>
      </c>
      <c r="B617">
        <v>49.64</v>
      </c>
      <c r="C617" s="4">
        <v>312</v>
      </c>
      <c r="D617">
        <f t="shared" si="54"/>
        <v>6.2852538275584209</v>
      </c>
      <c r="E617" s="7">
        <f t="shared" si="56"/>
        <v>5.4021951612260905E-4</v>
      </c>
      <c r="F617" s="8">
        <f t="shared" si="58"/>
        <v>0.99704091297098352</v>
      </c>
      <c r="G617" s="7">
        <f t="shared" si="55"/>
        <v>4.9356937960794841E-3</v>
      </c>
      <c r="H617" s="8">
        <f t="shared" si="59"/>
        <v>0.93844800071589352</v>
      </c>
      <c r="I617">
        <f t="shared" si="57"/>
        <v>4.1117173343078184E-3</v>
      </c>
    </row>
    <row r="618" spans="1:9">
      <c r="A618" s="3" t="s">
        <v>376</v>
      </c>
      <c r="B618">
        <v>45.18</v>
      </c>
      <c r="C618" s="4">
        <v>226</v>
      </c>
      <c r="D618">
        <f t="shared" si="54"/>
        <v>5.002213368747233</v>
      </c>
      <c r="E618" s="7">
        <f t="shared" si="56"/>
        <v>3.9131285462727449E-4</v>
      </c>
      <c r="F618" s="8">
        <f t="shared" si="58"/>
        <v>0.99743222582561075</v>
      </c>
      <c r="G618" s="7">
        <f t="shared" si="55"/>
        <v>4.4922370206863637E-3</v>
      </c>
      <c r="H618" s="8">
        <f t="shared" si="59"/>
        <v>0.94294023773657987</v>
      </c>
      <c r="I618">
        <f t="shared" si="57"/>
        <v>7.1701690657424155E-3</v>
      </c>
    </row>
    <row r="619" spans="1:9">
      <c r="A619" s="3" t="s">
        <v>164</v>
      </c>
      <c r="B619">
        <v>77.83</v>
      </c>
      <c r="C619" s="4">
        <v>336</v>
      </c>
      <c r="D619">
        <f t="shared" si="54"/>
        <v>4.3171013747912115</v>
      </c>
      <c r="E619" s="7">
        <f t="shared" si="56"/>
        <v>5.8177486351665593E-4</v>
      </c>
      <c r="F619" s="8">
        <f t="shared" si="58"/>
        <v>0.99801400068912738</v>
      </c>
      <c r="G619" s="7">
        <f t="shared" si="55"/>
        <v>7.7386190199207538E-3</v>
      </c>
      <c r="H619" s="8">
        <f t="shared" si="59"/>
        <v>0.95067885675650066</v>
      </c>
      <c r="I619">
        <f t="shared" si="57"/>
        <v>6.4075035872273034E-3</v>
      </c>
    </row>
    <row r="620" spans="1:9">
      <c r="A620" s="3" t="s">
        <v>358</v>
      </c>
      <c r="B620">
        <v>68.95</v>
      </c>
      <c r="C620" s="4">
        <v>264</v>
      </c>
      <c r="D620">
        <f t="shared" si="54"/>
        <v>3.8288614938361132</v>
      </c>
      <c r="E620" s="7">
        <f t="shared" si="56"/>
        <v>4.5710882133451533E-4</v>
      </c>
      <c r="F620" s="8">
        <f t="shared" si="58"/>
        <v>0.99847110951046192</v>
      </c>
      <c r="G620" s="7">
        <f t="shared" si="55"/>
        <v>6.855682659945214E-3</v>
      </c>
      <c r="H620" s="8">
        <f t="shared" si="59"/>
        <v>0.95753453941644584</v>
      </c>
      <c r="I620">
        <f t="shared" si="57"/>
        <v>7.5609718139002524E-3</v>
      </c>
    </row>
    <row r="621" spans="1:9">
      <c r="A621" s="3" t="s">
        <v>162</v>
      </c>
      <c r="B621">
        <v>81.27</v>
      </c>
      <c r="C621" s="4">
        <v>306</v>
      </c>
      <c r="D621">
        <f t="shared" si="54"/>
        <v>3.7652270210409746</v>
      </c>
      <c r="E621" s="7">
        <f t="shared" si="56"/>
        <v>5.2983067927409738E-4</v>
      </c>
      <c r="F621" s="8">
        <f t="shared" si="58"/>
        <v>0.99900094018973606</v>
      </c>
      <c r="G621" s="7">
        <f t="shared" si="55"/>
        <v>8.0806574296410083E-3</v>
      </c>
      <c r="H621" s="8">
        <f t="shared" si="59"/>
        <v>0.96561519684608688</v>
      </c>
      <c r="I621">
        <f t="shared" si="57"/>
        <v>9.9831710125057871E-3</v>
      </c>
    </row>
    <row r="622" spans="1:9">
      <c r="A622" s="3" t="s">
        <v>399</v>
      </c>
      <c r="B622">
        <v>104.78</v>
      </c>
      <c r="C622" s="4">
        <v>254</v>
      </c>
      <c r="D622">
        <f t="shared" si="54"/>
        <v>2.4241267417446077</v>
      </c>
      <c r="E622" s="7">
        <f t="shared" si="56"/>
        <v>4.3979409325366252E-4</v>
      </c>
      <c r="F622" s="8">
        <f t="shared" si="58"/>
        <v>0.99944073428298974</v>
      </c>
      <c r="G622" s="7">
        <f t="shared" si="55"/>
        <v>1.0418251328630305E-2</v>
      </c>
      <c r="H622" s="8">
        <f t="shared" si="59"/>
        <v>0.97603344817471716</v>
      </c>
      <c r="I622">
        <f t="shared" si="57"/>
        <v>2.2215768194422392E-3</v>
      </c>
    </row>
    <row r="623" spans="1:9">
      <c r="A623" s="3" t="s">
        <v>393</v>
      </c>
      <c r="B623">
        <v>23.24</v>
      </c>
      <c r="C623" s="4">
        <v>52</v>
      </c>
      <c r="D623">
        <f t="shared" si="54"/>
        <v>2.2375215146299485</v>
      </c>
      <c r="E623" s="7">
        <f t="shared" si="56"/>
        <v>9.0036586020434846E-5</v>
      </c>
      <c r="F623" s="8">
        <f t="shared" si="58"/>
        <v>0.99953077086901021</v>
      </c>
      <c r="G623" s="7">
        <f t="shared" si="55"/>
        <v>2.3107478610170668E-3</v>
      </c>
      <c r="H623" s="8">
        <f t="shared" si="59"/>
        <v>0.97834419603573419</v>
      </c>
      <c r="I623">
        <f t="shared" si="57"/>
        <v>2.1355526128642666E-2</v>
      </c>
    </row>
    <row r="624" spans="1:9">
      <c r="A624" s="3" t="s">
        <v>134</v>
      </c>
      <c r="B624">
        <v>219.5</v>
      </c>
      <c r="C624" s="4">
        <v>271</v>
      </c>
      <c r="D624">
        <f t="shared" si="54"/>
        <v>1.2346241457858771</v>
      </c>
      <c r="E624" s="7">
        <f t="shared" si="56"/>
        <v>4.6922913099111237E-4</v>
      </c>
      <c r="F624" s="8">
        <f t="shared" si="58"/>
        <v>1.0000000000000013</v>
      </c>
      <c r="G624" s="7">
        <f t="shared" si="55"/>
        <v>2.1824834573719715E-2</v>
      </c>
      <c r="H624" s="8">
        <f t="shared" si="59"/>
        <v>1.0001690306094539</v>
      </c>
      <c r="I624">
        <f t="shared" si="57"/>
        <v>0</v>
      </c>
    </row>
    <row r="625" spans="2:8">
      <c r="B625">
        <v>10059.050000000005</v>
      </c>
      <c r="C625" s="6">
        <v>577543</v>
      </c>
      <c r="E625" s="7"/>
      <c r="F625" s="8"/>
      <c r="G625" s="7"/>
      <c r="H625" s="8"/>
    </row>
    <row r="626" spans="2:8">
      <c r="E626" s="7"/>
      <c r="F626" s="8"/>
      <c r="G626" s="7"/>
      <c r="H626" s="8"/>
    </row>
    <row r="627" spans="2:8">
      <c r="E627" s="7"/>
      <c r="F627" s="8"/>
      <c r="G627" s="7"/>
      <c r="H627" s="8"/>
    </row>
    <row r="628" spans="2:8">
      <c r="E628" s="7"/>
      <c r="F628" s="8"/>
      <c r="G628" s="7"/>
      <c r="H628" s="8"/>
    </row>
    <row r="629" spans="2:8">
      <c r="E629" s="7"/>
      <c r="F629" s="8"/>
      <c r="G629" s="7"/>
      <c r="H629" s="8"/>
    </row>
    <row r="630" spans="2:8">
      <c r="E630" s="7"/>
      <c r="F630" s="8"/>
      <c r="G630" s="7"/>
      <c r="H630" s="8"/>
    </row>
    <row r="631" spans="2:8">
      <c r="E631" s="7"/>
      <c r="F631" s="8"/>
      <c r="G631" s="7"/>
      <c r="H631" s="8"/>
    </row>
    <row r="632" spans="2:8">
      <c r="E632" s="7"/>
      <c r="F632" s="8"/>
      <c r="G632" s="7"/>
      <c r="H632" s="8"/>
    </row>
    <row r="633" spans="2:8">
      <c r="E633" s="7"/>
      <c r="F633" s="8"/>
      <c r="G633" s="7"/>
      <c r="H633" s="8"/>
    </row>
    <row r="634" spans="2:8">
      <c r="E634" s="7"/>
      <c r="F634" s="8"/>
      <c r="G634" s="7"/>
      <c r="H634" s="8"/>
    </row>
    <row r="635" spans="2:8">
      <c r="E635" s="7"/>
      <c r="F635" s="8"/>
      <c r="G635" s="7"/>
      <c r="H635" s="8"/>
    </row>
    <row r="636" spans="2:8">
      <c r="E636" s="7"/>
      <c r="F636" s="8"/>
      <c r="G636" s="7"/>
      <c r="H636" s="8"/>
    </row>
    <row r="637" spans="2:8">
      <c r="E637" s="7"/>
      <c r="F637" s="8"/>
      <c r="G637" s="7"/>
      <c r="H637" s="8"/>
    </row>
    <row r="638" spans="2:8">
      <c r="E638" s="7"/>
      <c r="F638" s="8"/>
      <c r="G638" s="7"/>
      <c r="H638" s="8"/>
    </row>
    <row r="639" spans="2:8">
      <c r="E639" s="7"/>
      <c r="F639" s="8"/>
      <c r="G639" s="7"/>
      <c r="H639" s="8"/>
    </row>
    <row r="640" spans="2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625">
    <sortCondition descending="1" ref="D591"/>
  </sortState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637</v>
      </c>
      <c r="B1" s="22" t="s">
        <v>617</v>
      </c>
      <c r="C1" s="21" t="s">
        <v>638</v>
      </c>
      <c r="D1" s="21" t="s">
        <v>618</v>
      </c>
      <c r="E1" s="19" t="s">
        <v>619</v>
      </c>
      <c r="F1" s="19" t="s">
        <v>620</v>
      </c>
      <c r="G1" s="19" t="s">
        <v>621</v>
      </c>
      <c r="H1" s="19" t="s">
        <v>622</v>
      </c>
      <c r="I1" s="20" t="s">
        <v>623</v>
      </c>
    </row>
    <row r="2" spans="1:10">
      <c r="A2" s="3" t="s">
        <v>26</v>
      </c>
      <c r="B2">
        <v>55.56</v>
      </c>
      <c r="C2" s="4">
        <v>88448</v>
      </c>
      <c r="D2">
        <f t="shared" ref="D2:D65" si="0">C2/B2</f>
        <v>1591.9366450683945</v>
      </c>
      <c r="E2" s="7">
        <f>C2/613171</f>
        <v>0.1442468740367695</v>
      </c>
      <c r="F2" s="8">
        <f>E2</f>
        <v>0.1442468740367695</v>
      </c>
      <c r="G2" s="7">
        <f t="shared" ref="G2:G65" si="1">B2/10057.35</f>
        <v>5.5243180360631779E-3</v>
      </c>
      <c r="H2" s="8">
        <f>G2</f>
        <v>5.5243180360631779E-3</v>
      </c>
      <c r="I2">
        <f>F2*H3-F3*H2</f>
        <v>1.7981229323344632E-6</v>
      </c>
      <c r="J2" s="10" t="s">
        <v>636</v>
      </c>
    </row>
    <row r="3" spans="1:10">
      <c r="A3" s="3" t="s">
        <v>31</v>
      </c>
      <c r="B3">
        <v>1.54</v>
      </c>
      <c r="C3" s="4">
        <v>2252</v>
      </c>
      <c r="D3">
        <f t="shared" si="0"/>
        <v>1462.3376623376623</v>
      </c>
      <c r="E3" s="7">
        <f t="shared" ref="E3:E66" si="2">C3/613171</f>
        <v>3.6727112012799041E-3</v>
      </c>
      <c r="F3" s="8">
        <f>F2+E3</f>
        <v>0.14791958523804941</v>
      </c>
      <c r="G3" s="7">
        <f t="shared" si="1"/>
        <v>1.5312184621197431E-4</v>
      </c>
      <c r="H3" s="8">
        <f>H2+G3</f>
        <v>5.6774398822751525E-3</v>
      </c>
      <c r="I3">
        <f t="shared" ref="I3:I66" si="3">F3*H4-F4*H3</f>
        <v>4.2158870571498068E-5</v>
      </c>
    </row>
    <row r="4" spans="1:10">
      <c r="A4" s="3" t="s">
        <v>586</v>
      </c>
      <c r="B4">
        <v>8.4600000000000009</v>
      </c>
      <c r="C4" s="4">
        <v>8885</v>
      </c>
      <c r="D4">
        <f t="shared" si="0"/>
        <v>1050.2364066193852</v>
      </c>
      <c r="E4" s="7">
        <f t="shared" si="2"/>
        <v>1.4490248234179373E-2</v>
      </c>
      <c r="F4" s="8">
        <f t="shared" ref="F4:F67" si="4">F3+E4</f>
        <v>0.16240983347222879</v>
      </c>
      <c r="G4" s="7">
        <f t="shared" si="1"/>
        <v>8.4117585646318368E-4</v>
      </c>
      <c r="H4" s="8">
        <f t="shared" ref="H4:H67" si="5">H3+G4</f>
        <v>6.5186157387383363E-3</v>
      </c>
      <c r="I4">
        <f t="shared" si="3"/>
        <v>2.8903207813664325E-5</v>
      </c>
    </row>
    <row r="5" spans="1:10">
      <c r="A5" s="3" t="s">
        <v>98</v>
      </c>
      <c r="B5">
        <v>3.2</v>
      </c>
      <c r="C5" s="4">
        <v>2142</v>
      </c>
      <c r="D5">
        <f t="shared" si="0"/>
        <v>669.375</v>
      </c>
      <c r="E5" s="7">
        <f t="shared" si="2"/>
        <v>3.4933158939349706E-3</v>
      </c>
      <c r="F5" s="8">
        <f t="shared" si="4"/>
        <v>0.16590314936616377</v>
      </c>
      <c r="G5" s="7">
        <f t="shared" si="1"/>
        <v>3.1817526485605058E-4</v>
      </c>
      <c r="H5" s="8">
        <f t="shared" si="5"/>
        <v>6.836791003594387E-3</v>
      </c>
      <c r="I5">
        <f t="shared" si="3"/>
        <v>3.2977296966786498E-4</v>
      </c>
    </row>
    <row r="6" spans="1:10">
      <c r="A6" s="3" t="s">
        <v>498</v>
      </c>
      <c r="B6">
        <v>34.68</v>
      </c>
      <c r="C6" s="4">
        <v>21731</v>
      </c>
      <c r="D6">
        <f t="shared" si="0"/>
        <v>626.61476355247987</v>
      </c>
      <c r="E6" s="7">
        <f t="shared" si="2"/>
        <v>3.5440358399206749E-2</v>
      </c>
      <c r="F6" s="8">
        <f t="shared" si="4"/>
        <v>0.20134350776537052</v>
      </c>
      <c r="G6" s="7">
        <f t="shared" si="1"/>
        <v>3.4482244328774476E-3</v>
      </c>
      <c r="H6" s="8">
        <f t="shared" si="5"/>
        <v>1.0285015436471834E-2</v>
      </c>
      <c r="I6">
        <f t="shared" si="3"/>
        <v>2.1256142927292276E-4</v>
      </c>
    </row>
    <row r="7" spans="1:10">
      <c r="A7" s="3" t="s">
        <v>139</v>
      </c>
      <c r="B7">
        <v>22.16</v>
      </c>
      <c r="C7" s="4">
        <v>13776</v>
      </c>
      <c r="D7">
        <f t="shared" si="0"/>
        <v>621.66064981949455</v>
      </c>
      <c r="E7" s="7">
        <f t="shared" si="2"/>
        <v>2.2466815945307264E-2</v>
      </c>
      <c r="F7" s="8">
        <f t="shared" si="4"/>
        <v>0.22381032371067777</v>
      </c>
      <c r="G7" s="7">
        <f t="shared" si="1"/>
        <v>2.2033637091281501E-3</v>
      </c>
      <c r="H7" s="8">
        <f t="shared" si="5"/>
        <v>1.2488379145599984E-2</v>
      </c>
      <c r="I7">
        <f t="shared" si="3"/>
        <v>7.3557580095425564E-4</v>
      </c>
    </row>
    <row r="8" spans="1:10">
      <c r="A8" s="3" t="s">
        <v>600</v>
      </c>
      <c r="B8">
        <v>62.22</v>
      </c>
      <c r="C8" s="4">
        <v>31867</v>
      </c>
      <c r="D8">
        <f t="shared" si="0"/>
        <v>512.166505946641</v>
      </c>
      <c r="E8" s="7">
        <f t="shared" si="2"/>
        <v>5.1970820537827131E-2</v>
      </c>
      <c r="F8" s="8">
        <f t="shared" si="4"/>
        <v>0.27578114424850492</v>
      </c>
      <c r="G8" s="7">
        <f t="shared" si="1"/>
        <v>6.1865203060448327E-3</v>
      </c>
      <c r="H8" s="8">
        <f t="shared" si="5"/>
        <v>1.8674899451644817E-2</v>
      </c>
      <c r="I8">
        <f t="shared" si="3"/>
        <v>8.7815200512925216E-4</v>
      </c>
    </row>
    <row r="9" spans="1:10">
      <c r="A9" s="3" t="s">
        <v>327</v>
      </c>
      <c r="B9">
        <v>63.24</v>
      </c>
      <c r="C9" s="4">
        <v>28104</v>
      </c>
      <c r="D9">
        <f t="shared" si="0"/>
        <v>444.40227703984817</v>
      </c>
      <c r="E9" s="7">
        <f t="shared" si="2"/>
        <v>4.5833870160200012E-2</v>
      </c>
      <c r="F9" s="8">
        <f t="shared" si="4"/>
        <v>0.32161501440870494</v>
      </c>
      <c r="G9" s="7">
        <f t="shared" si="1"/>
        <v>6.2879386717176987E-3</v>
      </c>
      <c r="H9" s="8">
        <f t="shared" si="5"/>
        <v>2.4962838123362516E-2</v>
      </c>
      <c r="I9">
        <f t="shared" si="3"/>
        <v>2.8311052177511925E-5</v>
      </c>
    </row>
    <row r="10" spans="1:10">
      <c r="A10" s="3" t="s">
        <v>16</v>
      </c>
      <c r="B10">
        <v>1.97</v>
      </c>
      <c r="C10" s="4">
        <v>852</v>
      </c>
      <c r="D10">
        <f t="shared" si="0"/>
        <v>432.48730964467006</v>
      </c>
      <c r="E10" s="7">
        <f t="shared" si="2"/>
        <v>1.3894981987080275E-3</v>
      </c>
      <c r="F10" s="8">
        <f t="shared" si="4"/>
        <v>0.32300451260741297</v>
      </c>
      <c r="G10" s="7">
        <f t="shared" si="1"/>
        <v>1.9587664742700612E-4</v>
      </c>
      <c r="H10" s="8">
        <f t="shared" si="5"/>
        <v>2.5158714770789521E-2</v>
      </c>
      <c r="I10">
        <f t="shared" si="3"/>
        <v>1.7200947621259441E-5</v>
      </c>
    </row>
    <row r="11" spans="1:10">
      <c r="A11" s="3" t="s">
        <v>14</v>
      </c>
      <c r="B11">
        <v>1.03</v>
      </c>
      <c r="C11" s="4">
        <v>387</v>
      </c>
      <c r="D11">
        <f t="shared" si="0"/>
        <v>375.72815533980582</v>
      </c>
      <c r="E11" s="7">
        <f t="shared" si="2"/>
        <v>6.3114530856808293E-4</v>
      </c>
      <c r="F11" s="8">
        <f t="shared" si="4"/>
        <v>0.32363565791598103</v>
      </c>
      <c r="G11" s="7">
        <f t="shared" si="1"/>
        <v>1.0241266337554127E-4</v>
      </c>
      <c r="H11" s="8">
        <f t="shared" si="5"/>
        <v>2.5261127434165063E-2</v>
      </c>
      <c r="I11">
        <f t="shared" si="3"/>
        <v>3.5569207954941166E-4</v>
      </c>
    </row>
    <row r="12" spans="1:10">
      <c r="A12" s="3" t="s">
        <v>593</v>
      </c>
      <c r="B12">
        <v>20</v>
      </c>
      <c r="C12" s="4">
        <v>6988</v>
      </c>
      <c r="D12">
        <f t="shared" si="0"/>
        <v>349.4</v>
      </c>
      <c r="E12" s="7">
        <f t="shared" si="2"/>
        <v>1.139649461569448E-2</v>
      </c>
      <c r="F12" s="8">
        <f t="shared" si="4"/>
        <v>0.33503215253167551</v>
      </c>
      <c r="G12" s="7">
        <f t="shared" si="1"/>
        <v>1.9885954053503159E-3</v>
      </c>
      <c r="H12" s="8">
        <f t="shared" si="5"/>
        <v>2.7249722839515378E-2</v>
      </c>
      <c r="I12">
        <f t="shared" si="3"/>
        <v>7.1059292533494009E-5</v>
      </c>
    </row>
    <row r="13" spans="1:10">
      <c r="A13" s="3" t="s">
        <v>115</v>
      </c>
      <c r="B13">
        <v>3.71</v>
      </c>
      <c r="C13" s="4">
        <v>1182</v>
      </c>
      <c r="D13">
        <f t="shared" si="0"/>
        <v>318.59838274932616</v>
      </c>
      <c r="E13" s="7">
        <f t="shared" si="2"/>
        <v>1.927684120742827E-3</v>
      </c>
      <c r="F13" s="8">
        <f t="shared" si="4"/>
        <v>0.33695983665241835</v>
      </c>
      <c r="G13" s="7">
        <f t="shared" si="1"/>
        <v>3.688844476924836E-4</v>
      </c>
      <c r="H13" s="8">
        <f t="shared" si="5"/>
        <v>2.7618607287207862E-2</v>
      </c>
      <c r="I13">
        <f t="shared" si="3"/>
        <v>2.0857698357260382E-4</v>
      </c>
    </row>
    <row r="14" spans="1:10">
      <c r="A14" s="3" t="s">
        <v>240</v>
      </c>
      <c r="B14">
        <v>10.1</v>
      </c>
      <c r="C14" s="4">
        <v>2882</v>
      </c>
      <c r="D14">
        <f t="shared" si="0"/>
        <v>285.34653465346537</v>
      </c>
      <c r="E14" s="7">
        <f t="shared" si="2"/>
        <v>4.7001570524372481E-3</v>
      </c>
      <c r="F14" s="8">
        <f t="shared" si="4"/>
        <v>0.34165999370485561</v>
      </c>
      <c r="G14" s="7">
        <f t="shared" si="1"/>
        <v>1.0042406797019096E-3</v>
      </c>
      <c r="H14" s="8">
        <f t="shared" si="5"/>
        <v>2.8622847966909771E-2</v>
      </c>
      <c r="I14">
        <f t="shared" si="3"/>
        <v>4.5462614497077634E-4</v>
      </c>
    </row>
    <row r="15" spans="1:10">
      <c r="A15" s="3" t="s">
        <v>519</v>
      </c>
      <c r="B15">
        <v>21.2</v>
      </c>
      <c r="C15" s="4">
        <v>5689</v>
      </c>
      <c r="D15">
        <f t="shared" si="0"/>
        <v>268.34905660377359</v>
      </c>
      <c r="E15" s="7">
        <f t="shared" si="2"/>
        <v>9.2779991225938607E-3</v>
      </c>
      <c r="F15" s="8">
        <f t="shared" si="4"/>
        <v>0.35093799282744947</v>
      </c>
      <c r="G15" s="7">
        <f t="shared" si="1"/>
        <v>2.1079111296713349E-3</v>
      </c>
      <c r="H15" s="8">
        <f t="shared" si="5"/>
        <v>3.0730759096581108E-2</v>
      </c>
      <c r="I15">
        <f t="shared" si="3"/>
        <v>1.5934066478391126E-3</v>
      </c>
    </row>
    <row r="16" spans="1:10">
      <c r="A16" s="3" t="s">
        <v>225</v>
      </c>
      <c r="B16">
        <v>74.28</v>
      </c>
      <c r="C16" s="4">
        <v>19923</v>
      </c>
      <c r="D16">
        <f t="shared" si="0"/>
        <v>268.21486268174476</v>
      </c>
      <c r="E16" s="7">
        <f t="shared" si="2"/>
        <v>3.2491751893028206E-2</v>
      </c>
      <c r="F16" s="8">
        <f t="shared" si="4"/>
        <v>0.38342974472047769</v>
      </c>
      <c r="G16" s="7">
        <f t="shared" si="1"/>
        <v>7.3856433354710736E-3</v>
      </c>
      <c r="H16" s="8">
        <f t="shared" si="5"/>
        <v>3.8116402432052179E-2</v>
      </c>
      <c r="I16">
        <f t="shared" si="3"/>
        <v>8.3940326347768657E-4</v>
      </c>
    </row>
    <row r="17" spans="1:9">
      <c r="A17" s="3" t="s">
        <v>396</v>
      </c>
      <c r="B17">
        <v>38.9</v>
      </c>
      <c r="C17" s="4">
        <v>10354</v>
      </c>
      <c r="D17">
        <f t="shared" si="0"/>
        <v>266.16966580976867</v>
      </c>
      <c r="E17" s="7">
        <f t="shared" si="2"/>
        <v>1.6885991020449433E-2</v>
      </c>
      <c r="F17" s="8">
        <f t="shared" si="4"/>
        <v>0.4003157357409271</v>
      </c>
      <c r="G17" s="7">
        <f t="shared" si="1"/>
        <v>3.8678180634063642E-3</v>
      </c>
      <c r="H17" s="8">
        <f t="shared" si="5"/>
        <v>4.1984220495458545E-2</v>
      </c>
      <c r="I17">
        <f t="shared" si="3"/>
        <v>2.6369064330021216E-4</v>
      </c>
    </row>
    <row r="18" spans="1:9">
      <c r="A18" s="3" t="s">
        <v>191</v>
      </c>
      <c r="B18">
        <v>12.09</v>
      </c>
      <c r="C18" s="4">
        <v>3177</v>
      </c>
      <c r="D18">
        <f t="shared" si="0"/>
        <v>262.77915632754343</v>
      </c>
      <c r="E18" s="7">
        <f t="shared" si="2"/>
        <v>5.1812626494077505E-3</v>
      </c>
      <c r="F18" s="8">
        <f t="shared" si="4"/>
        <v>0.40549699839033487</v>
      </c>
      <c r="G18" s="7">
        <f t="shared" si="1"/>
        <v>1.202105922534266E-3</v>
      </c>
      <c r="H18" s="8">
        <f t="shared" si="5"/>
        <v>4.3186326417992811E-2</v>
      </c>
      <c r="I18">
        <f t="shared" si="3"/>
        <v>3.2310628879286818E-4</v>
      </c>
    </row>
    <row r="19" spans="1:9">
      <c r="A19" s="3" t="s">
        <v>126</v>
      </c>
      <c r="B19">
        <v>14.21</v>
      </c>
      <c r="C19" s="4">
        <v>3547</v>
      </c>
      <c r="D19">
        <f t="shared" si="0"/>
        <v>249.61294862772695</v>
      </c>
      <c r="E19" s="7">
        <f t="shared" si="2"/>
        <v>5.7846832286588892E-3</v>
      </c>
      <c r="F19" s="8">
        <f t="shared" si="4"/>
        <v>0.41128168161899376</v>
      </c>
      <c r="G19" s="7">
        <f t="shared" si="1"/>
        <v>1.4128970355013995E-3</v>
      </c>
      <c r="H19" s="8">
        <f t="shared" si="5"/>
        <v>4.4599223453494208E-2</v>
      </c>
      <c r="I19">
        <f t="shared" si="3"/>
        <v>3.2601712596101035E-4</v>
      </c>
    </row>
    <row r="20" spans="1:9">
      <c r="A20" s="3" t="s">
        <v>174</v>
      </c>
      <c r="B20">
        <v>13.23</v>
      </c>
      <c r="C20" s="4">
        <v>2956</v>
      </c>
      <c r="D20">
        <f t="shared" si="0"/>
        <v>223.43159486016629</v>
      </c>
      <c r="E20" s="7">
        <f t="shared" si="2"/>
        <v>4.8208411682874762E-3</v>
      </c>
      <c r="F20" s="8">
        <f t="shared" si="4"/>
        <v>0.41610252278728121</v>
      </c>
      <c r="G20" s="7">
        <f t="shared" si="1"/>
        <v>1.315455860639234E-3</v>
      </c>
      <c r="H20" s="8">
        <f t="shared" si="5"/>
        <v>4.5914679314133441E-2</v>
      </c>
      <c r="I20">
        <f t="shared" si="3"/>
        <v>1.0583289887236731E-3</v>
      </c>
    </row>
    <row r="21" spans="1:9">
      <c r="A21" s="3" t="s">
        <v>313</v>
      </c>
      <c r="B21">
        <v>42.3</v>
      </c>
      <c r="C21" s="4">
        <v>9238</v>
      </c>
      <c r="D21">
        <f t="shared" si="0"/>
        <v>218.39243498817967</v>
      </c>
      <c r="E21" s="7">
        <f t="shared" si="2"/>
        <v>1.5065944084113566E-2</v>
      </c>
      <c r="F21" s="8">
        <f t="shared" si="4"/>
        <v>0.43116846687139476</v>
      </c>
      <c r="G21" s="7">
        <f t="shared" si="1"/>
        <v>4.2058792823159181E-3</v>
      </c>
      <c r="H21" s="8">
        <f t="shared" si="5"/>
        <v>5.0120558596449358E-2</v>
      </c>
      <c r="I21">
        <f t="shared" si="3"/>
        <v>7.5745423244389515E-4</v>
      </c>
    </row>
    <row r="22" spans="1:9">
      <c r="A22" s="3" t="s">
        <v>606</v>
      </c>
      <c r="B22">
        <v>29.56</v>
      </c>
      <c r="C22" s="4">
        <v>6237</v>
      </c>
      <c r="D22">
        <f t="shared" si="0"/>
        <v>210.99458728010828</v>
      </c>
      <c r="E22" s="7">
        <f t="shared" si="2"/>
        <v>1.017171392645771E-2</v>
      </c>
      <c r="F22" s="8">
        <f t="shared" si="4"/>
        <v>0.44134018079785248</v>
      </c>
      <c r="G22" s="7">
        <f t="shared" si="1"/>
        <v>2.9391440091077669E-3</v>
      </c>
      <c r="H22" s="8">
        <f t="shared" si="5"/>
        <v>5.3059702605557126E-2</v>
      </c>
      <c r="I22">
        <f t="shared" si="3"/>
        <v>1.0223658490189531E-3</v>
      </c>
    </row>
    <row r="23" spans="1:9">
      <c r="A23" s="3" t="s">
        <v>514</v>
      </c>
      <c r="B23">
        <v>36.36</v>
      </c>
      <c r="C23" s="4">
        <v>6624</v>
      </c>
      <c r="D23">
        <f t="shared" si="0"/>
        <v>182.17821782178217</v>
      </c>
      <c r="E23" s="7">
        <f t="shared" si="2"/>
        <v>1.0802859235025792E-2</v>
      </c>
      <c r="F23" s="8">
        <f t="shared" si="4"/>
        <v>0.45214304003287825</v>
      </c>
      <c r="G23" s="7">
        <f t="shared" si="1"/>
        <v>3.6152664469268742E-3</v>
      </c>
      <c r="H23" s="8">
        <f t="shared" si="5"/>
        <v>5.6674969052484002E-2</v>
      </c>
      <c r="I23">
        <f t="shared" si="3"/>
        <v>6.3294286881675557E-4</v>
      </c>
    </row>
    <row r="24" spans="1:9">
      <c r="A24" s="3" t="s">
        <v>516</v>
      </c>
      <c r="B24">
        <v>20.58</v>
      </c>
      <c r="C24" s="4">
        <v>3162</v>
      </c>
      <c r="D24">
        <f t="shared" si="0"/>
        <v>153.64431486880468</v>
      </c>
      <c r="E24" s="7">
        <f t="shared" si="2"/>
        <v>5.1567996529516234E-3</v>
      </c>
      <c r="F24" s="8">
        <f t="shared" si="4"/>
        <v>0.45729983968582988</v>
      </c>
      <c r="G24" s="7">
        <f t="shared" si="1"/>
        <v>2.0462646721054749E-3</v>
      </c>
      <c r="H24" s="8">
        <f t="shared" si="5"/>
        <v>5.8721233724589476E-2</v>
      </c>
      <c r="I24">
        <f t="shared" si="3"/>
        <v>6.7918139700158184E-4</v>
      </c>
    </row>
    <row r="25" spans="1:9">
      <c r="A25" s="3" t="s">
        <v>567</v>
      </c>
      <c r="B25">
        <v>21.42</v>
      </c>
      <c r="C25" s="4">
        <v>3078</v>
      </c>
      <c r="D25">
        <f t="shared" si="0"/>
        <v>143.69747899159663</v>
      </c>
      <c r="E25" s="7">
        <f t="shared" si="2"/>
        <v>5.0198068727973109E-3</v>
      </c>
      <c r="F25" s="8">
        <f t="shared" si="4"/>
        <v>0.46231964655862717</v>
      </c>
      <c r="G25" s="7">
        <f t="shared" si="1"/>
        <v>2.1297856791301886E-3</v>
      </c>
      <c r="H25" s="8">
        <f t="shared" si="5"/>
        <v>6.0851019403719668E-2</v>
      </c>
      <c r="I25">
        <f t="shared" si="3"/>
        <v>1.3881382555415607E-3</v>
      </c>
    </row>
    <row r="26" spans="1:9">
      <c r="A26" s="3" t="s">
        <v>143</v>
      </c>
      <c r="B26">
        <v>43.6</v>
      </c>
      <c r="C26" s="4">
        <v>6208</v>
      </c>
      <c r="D26">
        <f t="shared" si="0"/>
        <v>142.38532110091742</v>
      </c>
      <c r="E26" s="7">
        <f t="shared" si="2"/>
        <v>1.0124418799975863E-2</v>
      </c>
      <c r="F26" s="8">
        <f t="shared" si="4"/>
        <v>0.47244406535860306</v>
      </c>
      <c r="G26" s="7">
        <f t="shared" si="1"/>
        <v>4.3351379836636889E-3</v>
      </c>
      <c r="H26" s="8">
        <f t="shared" si="5"/>
        <v>6.5186157387383356E-2</v>
      </c>
      <c r="I26">
        <f t="shared" si="3"/>
        <v>1.8846283778202813E-4</v>
      </c>
    </row>
    <row r="27" spans="1:9">
      <c r="A27" s="3" t="s">
        <v>76</v>
      </c>
      <c r="B27">
        <v>5.87</v>
      </c>
      <c r="C27" s="4">
        <v>821</v>
      </c>
      <c r="D27">
        <f t="shared" si="0"/>
        <v>139.86371379897784</v>
      </c>
      <c r="E27" s="7">
        <f t="shared" si="2"/>
        <v>1.3389413393653645E-3</v>
      </c>
      <c r="F27" s="8">
        <f t="shared" si="4"/>
        <v>0.47378300669796841</v>
      </c>
      <c r="G27" s="7">
        <f t="shared" si="1"/>
        <v>5.8365275147031776E-4</v>
      </c>
      <c r="H27" s="8">
        <f t="shared" si="5"/>
        <v>6.5769810138853677E-2</v>
      </c>
      <c r="I27">
        <f t="shared" si="3"/>
        <v>1.1846310290486439E-4</v>
      </c>
    </row>
    <row r="28" spans="1:9">
      <c r="A28" s="3" t="s">
        <v>581</v>
      </c>
      <c r="B28">
        <v>3.66</v>
      </c>
      <c r="C28" s="4">
        <v>503</v>
      </c>
      <c r="D28">
        <f t="shared" si="0"/>
        <v>137.43169398907102</v>
      </c>
      <c r="E28" s="7">
        <f t="shared" si="2"/>
        <v>8.2032581449546695E-4</v>
      </c>
      <c r="F28" s="8">
        <f t="shared" si="4"/>
        <v>0.47460333251246389</v>
      </c>
      <c r="G28" s="7">
        <f t="shared" si="1"/>
        <v>3.6391295917910781E-4</v>
      </c>
      <c r="H28" s="8">
        <f t="shared" si="5"/>
        <v>6.6133723098032782E-2</v>
      </c>
      <c r="I28">
        <f t="shared" si="3"/>
        <v>2.6320483163277258E-4</v>
      </c>
    </row>
    <row r="29" spans="1:9">
      <c r="A29" s="3" t="s">
        <v>109</v>
      </c>
      <c r="B29">
        <v>8.11</v>
      </c>
      <c r="C29" s="4">
        <v>1108</v>
      </c>
      <c r="D29">
        <f t="shared" si="0"/>
        <v>136.62145499383479</v>
      </c>
      <c r="E29" s="7">
        <f t="shared" si="2"/>
        <v>1.8070000048925994E-3</v>
      </c>
      <c r="F29" s="8">
        <f t="shared" si="4"/>
        <v>0.47641033251735648</v>
      </c>
      <c r="G29" s="7">
        <f t="shared" si="1"/>
        <v>8.0637543686955303E-4</v>
      </c>
      <c r="H29" s="8">
        <f t="shared" si="5"/>
        <v>6.6940098534902334E-2</v>
      </c>
      <c r="I29">
        <f t="shared" si="3"/>
        <v>1.4148320640708853E-3</v>
      </c>
    </row>
    <row r="30" spans="1:9">
      <c r="A30" s="3" t="s">
        <v>113</v>
      </c>
      <c r="B30">
        <v>43.03</v>
      </c>
      <c r="C30" s="4">
        <v>5711</v>
      </c>
      <c r="D30">
        <f t="shared" si="0"/>
        <v>132.72135719265628</v>
      </c>
      <c r="E30" s="7">
        <f t="shared" si="2"/>
        <v>9.3138781840628477E-3</v>
      </c>
      <c r="F30" s="8">
        <f t="shared" si="4"/>
        <v>0.48572421070141936</v>
      </c>
      <c r="G30" s="7">
        <f t="shared" si="1"/>
        <v>4.2784630146112043E-3</v>
      </c>
      <c r="H30" s="8">
        <f t="shared" si="5"/>
        <v>7.1218561549513532E-2</v>
      </c>
      <c r="I30">
        <f t="shared" si="3"/>
        <v>1.3464036192619225E-3</v>
      </c>
    </row>
    <row r="31" spans="1:9">
      <c r="A31" s="3" t="s">
        <v>150</v>
      </c>
      <c r="B31">
        <v>40.869999999999997</v>
      </c>
      <c r="C31" s="4">
        <v>5402</v>
      </c>
      <c r="D31">
        <f t="shared" si="0"/>
        <v>132.17518962564228</v>
      </c>
      <c r="E31" s="7">
        <f t="shared" si="2"/>
        <v>8.8099404570666263E-3</v>
      </c>
      <c r="F31" s="8">
        <f t="shared" si="4"/>
        <v>0.49453415115848598</v>
      </c>
      <c r="G31" s="7">
        <f t="shared" si="1"/>
        <v>4.0636947108333701E-3</v>
      </c>
      <c r="H31" s="8">
        <f t="shared" si="5"/>
        <v>7.5282256260346903E-2</v>
      </c>
      <c r="I31">
        <f t="shared" si="3"/>
        <v>3.4550962305947286E-4</v>
      </c>
    </row>
    <row r="32" spans="1:9">
      <c r="A32" s="3" t="s">
        <v>368</v>
      </c>
      <c r="B32">
        <v>10.34</v>
      </c>
      <c r="C32" s="4">
        <v>1327</v>
      </c>
      <c r="D32">
        <f t="shared" si="0"/>
        <v>128.33655705996131</v>
      </c>
      <c r="E32" s="7">
        <f t="shared" si="2"/>
        <v>2.1641597531520569E-3</v>
      </c>
      <c r="F32" s="8">
        <f t="shared" si="4"/>
        <v>0.49669831091163802</v>
      </c>
      <c r="G32" s="7">
        <f t="shared" si="1"/>
        <v>1.0281038245661134E-3</v>
      </c>
      <c r="H32" s="8">
        <f t="shared" si="5"/>
        <v>7.6310360084913015E-2</v>
      </c>
      <c r="I32">
        <f t="shared" si="3"/>
        <v>3.2203888437505601E-4</v>
      </c>
    </row>
    <row r="33" spans="1:9">
      <c r="A33" s="3" t="s">
        <v>451</v>
      </c>
      <c r="B33">
        <v>9.58</v>
      </c>
      <c r="C33" s="4">
        <v>1214</v>
      </c>
      <c r="D33">
        <f t="shared" si="0"/>
        <v>126.7223382045929</v>
      </c>
      <c r="E33" s="7">
        <f t="shared" si="2"/>
        <v>1.9798718465158984E-3</v>
      </c>
      <c r="F33" s="8">
        <f t="shared" si="4"/>
        <v>0.4986781827581539</v>
      </c>
      <c r="G33" s="7">
        <f t="shared" si="1"/>
        <v>9.5253719916280131E-4</v>
      </c>
      <c r="H33" s="8">
        <f t="shared" si="5"/>
        <v>7.7262897284075815E-2</v>
      </c>
      <c r="I33">
        <f t="shared" si="3"/>
        <v>2.0728082959876187E-4</v>
      </c>
    </row>
    <row r="34" spans="1:9">
      <c r="A34" s="3" t="s">
        <v>102</v>
      </c>
      <c r="B34">
        <v>6</v>
      </c>
      <c r="C34" s="4">
        <v>716</v>
      </c>
      <c r="D34">
        <f t="shared" si="0"/>
        <v>119.33333333333333</v>
      </c>
      <c r="E34" s="7">
        <f t="shared" si="2"/>
        <v>1.1677003641724739E-3</v>
      </c>
      <c r="F34" s="8">
        <f t="shared" si="4"/>
        <v>0.49984588312232636</v>
      </c>
      <c r="G34" s="7">
        <f t="shared" si="1"/>
        <v>5.9657862160509471E-4</v>
      </c>
      <c r="H34" s="8">
        <f t="shared" si="5"/>
        <v>7.7859475905680917E-2</v>
      </c>
      <c r="I34">
        <f t="shared" si="3"/>
        <v>9.5970260099809829E-4</v>
      </c>
    </row>
    <row r="35" spans="1:9">
      <c r="A35" s="3" t="s">
        <v>175</v>
      </c>
      <c r="B35">
        <v>27.68</v>
      </c>
      <c r="C35" s="4">
        <v>3276</v>
      </c>
      <c r="D35">
        <f t="shared" si="0"/>
        <v>118.35260115606937</v>
      </c>
      <c r="E35" s="7">
        <f t="shared" si="2"/>
        <v>5.342718426018191E-3</v>
      </c>
      <c r="F35" s="8">
        <f t="shared" si="4"/>
        <v>0.50518860154834455</v>
      </c>
      <c r="G35" s="7">
        <f t="shared" si="1"/>
        <v>2.7522160410048371E-3</v>
      </c>
      <c r="H35" s="8">
        <f t="shared" si="5"/>
        <v>8.0611691946685757E-2</v>
      </c>
      <c r="I35">
        <f t="shared" si="3"/>
        <v>1.0559921229421482E-4</v>
      </c>
    </row>
    <row r="36" spans="1:9">
      <c r="A36" s="3" t="s">
        <v>352</v>
      </c>
      <c r="B36">
        <v>3</v>
      </c>
      <c r="C36" s="4">
        <v>343</v>
      </c>
      <c r="D36">
        <f t="shared" si="0"/>
        <v>114.33333333333333</v>
      </c>
      <c r="E36" s="7">
        <f t="shared" si="2"/>
        <v>5.5938718563010976E-4</v>
      </c>
      <c r="F36" s="8">
        <f t="shared" si="4"/>
        <v>0.50574798873397464</v>
      </c>
      <c r="G36" s="7">
        <f t="shared" si="1"/>
        <v>2.9828931080254736E-4</v>
      </c>
      <c r="H36" s="8">
        <f t="shared" si="5"/>
        <v>8.09099812574883E-2</v>
      </c>
      <c r="I36">
        <f t="shared" si="3"/>
        <v>5.4374175023262639E-5</v>
      </c>
    </row>
    <row r="37" spans="1:9">
      <c r="A37" s="3" t="s">
        <v>120</v>
      </c>
      <c r="B37">
        <v>1.53</v>
      </c>
      <c r="C37" s="4">
        <v>171</v>
      </c>
      <c r="D37">
        <f t="shared" si="0"/>
        <v>111.76470588235294</v>
      </c>
      <c r="E37" s="7">
        <f t="shared" si="2"/>
        <v>2.7887815959985062E-4</v>
      </c>
      <c r="F37" s="8">
        <f t="shared" si="4"/>
        <v>0.50602686689357446</v>
      </c>
      <c r="G37" s="7">
        <f t="shared" si="1"/>
        <v>1.5212754850929915E-4</v>
      </c>
      <c r="H37" s="8">
        <f t="shared" si="5"/>
        <v>8.1062108805997596E-2</v>
      </c>
      <c r="I37">
        <f t="shared" si="3"/>
        <v>1.3614657203464553E-4</v>
      </c>
    </row>
    <row r="38" spans="1:9">
      <c r="A38" s="3" t="s">
        <v>97</v>
      </c>
      <c r="B38">
        <v>3.82</v>
      </c>
      <c r="C38" s="4">
        <v>424</v>
      </c>
      <c r="D38">
        <f t="shared" si="0"/>
        <v>110.99476439790577</v>
      </c>
      <c r="E38" s="7">
        <f t="shared" si="2"/>
        <v>6.9148736649319686E-4</v>
      </c>
      <c r="F38" s="8">
        <f t="shared" si="4"/>
        <v>0.50671835426006762</v>
      </c>
      <c r="G38" s="7">
        <f t="shared" si="1"/>
        <v>3.7982172242191029E-4</v>
      </c>
      <c r="H38" s="8">
        <f t="shared" si="5"/>
        <v>8.1441930528419512E-2</v>
      </c>
      <c r="I38">
        <f t="shared" si="3"/>
        <v>2.3981102477728805E-3</v>
      </c>
    </row>
    <row r="39" spans="1:9">
      <c r="A39" s="3" t="s">
        <v>195</v>
      </c>
      <c r="B39">
        <v>67.09</v>
      </c>
      <c r="C39" s="4">
        <v>7394</v>
      </c>
      <c r="D39">
        <f t="shared" si="0"/>
        <v>110.21016544939633</v>
      </c>
      <c r="E39" s="7">
        <f t="shared" si="2"/>
        <v>1.2058626386440324E-2</v>
      </c>
      <c r="F39" s="8">
        <f t="shared" si="4"/>
        <v>0.5187769806465079</v>
      </c>
      <c r="G39" s="7">
        <f t="shared" si="1"/>
        <v>6.6707432872476352E-3</v>
      </c>
      <c r="H39" s="8">
        <f t="shared" si="5"/>
        <v>8.8112673815667147E-2</v>
      </c>
      <c r="I39">
        <f t="shared" si="3"/>
        <v>1.8910603547461075E-4</v>
      </c>
    </row>
    <row r="40" spans="1:9">
      <c r="A40" s="3" t="s">
        <v>103</v>
      </c>
      <c r="B40">
        <v>5.19</v>
      </c>
      <c r="C40" s="4">
        <v>547</v>
      </c>
      <c r="D40">
        <f t="shared" si="0"/>
        <v>105.39499036608862</v>
      </c>
      <c r="E40" s="7">
        <f t="shared" si="2"/>
        <v>8.9208393743344023E-4</v>
      </c>
      <c r="F40" s="8">
        <f t="shared" si="4"/>
        <v>0.51966906458394135</v>
      </c>
      <c r="G40" s="7">
        <f t="shared" si="1"/>
        <v>5.1604050768840699E-4</v>
      </c>
      <c r="H40" s="8">
        <f t="shared" si="5"/>
        <v>8.8628714323355548E-2</v>
      </c>
      <c r="I40">
        <f t="shared" si="3"/>
        <v>1.2655743546577392E-4</v>
      </c>
    </row>
    <row r="41" spans="1:9">
      <c r="A41" s="3" t="s">
        <v>357</v>
      </c>
      <c r="B41">
        <v>3.42</v>
      </c>
      <c r="C41" s="4">
        <v>347</v>
      </c>
      <c r="D41">
        <f t="shared" si="0"/>
        <v>101.46198830409357</v>
      </c>
      <c r="E41" s="7">
        <f t="shared" si="2"/>
        <v>5.6591065135174368E-4</v>
      </c>
      <c r="F41" s="8">
        <f t="shared" si="4"/>
        <v>0.52023497523529305</v>
      </c>
      <c r="G41" s="7">
        <f t="shared" si="1"/>
        <v>3.4004981431490401E-4</v>
      </c>
      <c r="H41" s="8">
        <f t="shared" si="5"/>
        <v>8.896876413767045E-2</v>
      </c>
      <c r="I41">
        <f t="shared" si="3"/>
        <v>3.823848810857941E-4</v>
      </c>
    </row>
    <row r="42" spans="1:9">
      <c r="A42" s="3" t="s">
        <v>291</v>
      </c>
      <c r="B42">
        <v>10.29</v>
      </c>
      <c r="C42" s="4">
        <v>1033</v>
      </c>
      <c r="D42">
        <f t="shared" si="0"/>
        <v>100.38872691933918</v>
      </c>
      <c r="E42" s="7">
        <f t="shared" si="2"/>
        <v>1.6846850226119631E-3</v>
      </c>
      <c r="F42" s="8">
        <f t="shared" si="4"/>
        <v>0.52191966025790504</v>
      </c>
      <c r="G42" s="7">
        <f t="shared" si="1"/>
        <v>1.0231323360527375E-3</v>
      </c>
      <c r="H42" s="8">
        <f t="shared" si="5"/>
        <v>8.9991896473723187E-2</v>
      </c>
      <c r="I42">
        <f t="shared" si="3"/>
        <v>3.7083680594577478E-4</v>
      </c>
    </row>
    <row r="43" spans="1:9">
      <c r="A43" s="3" t="s">
        <v>19</v>
      </c>
      <c r="B43">
        <v>9.9600000000000009</v>
      </c>
      <c r="C43" s="4">
        <v>995</v>
      </c>
      <c r="D43">
        <f t="shared" si="0"/>
        <v>99.899598393574294</v>
      </c>
      <c r="E43" s="7">
        <f t="shared" si="2"/>
        <v>1.6227120982564406E-3</v>
      </c>
      <c r="F43" s="8">
        <f t="shared" si="4"/>
        <v>0.52354237235616152</v>
      </c>
      <c r="G43" s="7">
        <f t="shared" si="1"/>
        <v>9.9032051186445733E-4</v>
      </c>
      <c r="H43" s="8">
        <f t="shared" si="5"/>
        <v>9.0982216985587644E-2</v>
      </c>
      <c r="I43">
        <f t="shared" si="3"/>
        <v>9.9062819928965457E-4</v>
      </c>
    </row>
    <row r="44" spans="1:9">
      <c r="A44" s="3" t="s">
        <v>390</v>
      </c>
      <c r="B44">
        <v>26.35</v>
      </c>
      <c r="C44" s="4">
        <v>2568</v>
      </c>
      <c r="D44">
        <f t="shared" si="0"/>
        <v>97.457305502846296</v>
      </c>
      <c r="E44" s="7">
        <f t="shared" si="2"/>
        <v>4.1880649932889849E-3</v>
      </c>
      <c r="F44" s="8">
        <f t="shared" si="4"/>
        <v>0.52773043734945047</v>
      </c>
      <c r="G44" s="7">
        <f t="shared" si="1"/>
        <v>2.6199744465490414E-3</v>
      </c>
      <c r="H44" s="8">
        <f t="shared" si="5"/>
        <v>9.3602191432136689E-2</v>
      </c>
      <c r="I44">
        <f t="shared" si="3"/>
        <v>1.28773950184978E-4</v>
      </c>
    </row>
    <row r="45" spans="1:9">
      <c r="A45" s="3" t="s">
        <v>596</v>
      </c>
      <c r="B45">
        <v>3.42</v>
      </c>
      <c r="C45" s="4">
        <v>332</v>
      </c>
      <c r="D45">
        <f t="shared" si="0"/>
        <v>97.076023391812868</v>
      </c>
      <c r="E45" s="7">
        <f t="shared" si="2"/>
        <v>5.4144765489561638E-4</v>
      </c>
      <c r="F45" s="8">
        <f t="shared" si="4"/>
        <v>0.52827188500434608</v>
      </c>
      <c r="G45" s="7">
        <f t="shared" si="1"/>
        <v>3.4004981431490401E-4</v>
      </c>
      <c r="H45" s="8">
        <f t="shared" si="5"/>
        <v>9.3942241246451591E-2</v>
      </c>
      <c r="I45">
        <f t="shared" si="3"/>
        <v>8.6513198196455643E-5</v>
      </c>
    </row>
    <row r="46" spans="1:9">
      <c r="A46" s="3" t="s">
        <v>474</v>
      </c>
      <c r="B46">
        <v>2.2799999999999998</v>
      </c>
      <c r="C46" s="4">
        <v>217</v>
      </c>
      <c r="D46">
        <f t="shared" si="0"/>
        <v>95.175438596491233</v>
      </c>
      <c r="E46" s="7">
        <f t="shared" si="2"/>
        <v>3.5389801539864081E-4</v>
      </c>
      <c r="F46" s="8">
        <f t="shared" si="4"/>
        <v>0.52862578301974472</v>
      </c>
      <c r="G46" s="7">
        <f t="shared" si="1"/>
        <v>2.2669987620993598E-4</v>
      </c>
      <c r="H46" s="8">
        <f t="shared" si="5"/>
        <v>9.4168941122661526E-2</v>
      </c>
      <c r="I46">
        <f t="shared" si="3"/>
        <v>1.734698786820324E-4</v>
      </c>
    </row>
    <row r="47" spans="1:9">
      <c r="A47" s="3" t="s">
        <v>124</v>
      </c>
      <c r="B47">
        <v>4.51</v>
      </c>
      <c r="C47" s="4">
        <v>414</v>
      </c>
      <c r="D47">
        <f t="shared" si="0"/>
        <v>91.796008869179602</v>
      </c>
      <c r="E47" s="7">
        <f t="shared" si="2"/>
        <v>6.75178702189112E-4</v>
      </c>
      <c r="F47" s="8">
        <f t="shared" si="4"/>
        <v>0.52930096172193386</v>
      </c>
      <c r="G47" s="7">
        <f t="shared" si="1"/>
        <v>4.4842826390649622E-4</v>
      </c>
      <c r="H47" s="8">
        <f t="shared" si="5"/>
        <v>9.461736938656802E-2</v>
      </c>
      <c r="I47">
        <f t="shared" si="3"/>
        <v>3.4073473491984252E-4</v>
      </c>
    </row>
    <row r="48" spans="1:9">
      <c r="A48" s="3" t="s">
        <v>58</v>
      </c>
      <c r="B48">
        <v>8.82</v>
      </c>
      <c r="C48" s="4">
        <v>800</v>
      </c>
      <c r="D48">
        <f t="shared" si="0"/>
        <v>90.702947845804985</v>
      </c>
      <c r="E48" s="7">
        <f t="shared" si="2"/>
        <v>1.3046931443267864E-3</v>
      </c>
      <c r="F48" s="8">
        <f t="shared" si="4"/>
        <v>0.53060565486626066</v>
      </c>
      <c r="G48" s="7">
        <f t="shared" si="1"/>
        <v>8.7697057375948928E-4</v>
      </c>
      <c r="H48" s="8">
        <f t="shared" si="5"/>
        <v>9.5494339960327509E-2</v>
      </c>
      <c r="I48">
        <f t="shared" si="3"/>
        <v>3.0915006379727134E-3</v>
      </c>
    </row>
    <row r="49" spans="1:9">
      <c r="A49" s="3" t="s">
        <v>408</v>
      </c>
      <c r="B49">
        <v>80.02</v>
      </c>
      <c r="C49" s="4">
        <v>7257</v>
      </c>
      <c r="D49">
        <f t="shared" si="0"/>
        <v>90.68982754311422</v>
      </c>
      <c r="E49" s="7">
        <f t="shared" si="2"/>
        <v>1.1835197685474362E-2</v>
      </c>
      <c r="F49" s="8">
        <f t="shared" si="4"/>
        <v>0.54244085255173502</v>
      </c>
      <c r="G49" s="7">
        <f t="shared" si="1"/>
        <v>7.9563702168066134E-3</v>
      </c>
      <c r="H49" s="8">
        <f t="shared" si="5"/>
        <v>0.10345071017713413</v>
      </c>
      <c r="I49">
        <f t="shared" si="3"/>
        <v>3.8102844001702621E-3</v>
      </c>
    </row>
    <row r="50" spans="1:9">
      <c r="A50" s="3" t="s">
        <v>274</v>
      </c>
      <c r="B50">
        <v>98.33</v>
      </c>
      <c r="C50" s="4">
        <v>8850</v>
      </c>
      <c r="D50">
        <f t="shared" si="0"/>
        <v>90.003050950879697</v>
      </c>
      <c r="E50" s="7">
        <f t="shared" si="2"/>
        <v>1.4433167909115075E-2</v>
      </c>
      <c r="F50" s="8">
        <f t="shared" si="4"/>
        <v>0.55687402046085011</v>
      </c>
      <c r="G50" s="7">
        <f t="shared" si="1"/>
        <v>9.776929310404827E-3</v>
      </c>
      <c r="H50" s="8">
        <f t="shared" si="5"/>
        <v>0.11322763948753896</v>
      </c>
      <c r="I50">
        <f t="shared" si="3"/>
        <v>1.1809707150817195E-4</v>
      </c>
    </row>
    <row r="51" spans="1:9">
      <c r="A51" s="3" t="s">
        <v>114</v>
      </c>
      <c r="B51">
        <v>3.04</v>
      </c>
      <c r="C51" s="4">
        <v>272</v>
      </c>
      <c r="D51">
        <f t="shared" si="0"/>
        <v>89.473684210526315</v>
      </c>
      <c r="E51" s="7">
        <f t="shared" si="2"/>
        <v>4.4359566907110741E-4</v>
      </c>
      <c r="F51" s="8">
        <f t="shared" si="4"/>
        <v>0.55731761612992126</v>
      </c>
      <c r="G51" s="7">
        <f t="shared" si="1"/>
        <v>3.0226650161324799E-4</v>
      </c>
      <c r="H51" s="8">
        <f t="shared" si="5"/>
        <v>0.1135299059891522</v>
      </c>
      <c r="I51">
        <f t="shared" si="3"/>
        <v>4.8346581169159131E-5</v>
      </c>
    </row>
    <row r="52" spans="1:9">
      <c r="A52" s="3" t="s">
        <v>116</v>
      </c>
      <c r="B52">
        <v>1.24</v>
      </c>
      <c r="C52" s="4">
        <v>110</v>
      </c>
      <c r="D52">
        <f t="shared" si="0"/>
        <v>88.709677419354833</v>
      </c>
      <c r="E52" s="7">
        <f t="shared" si="2"/>
        <v>1.7939530734493314E-4</v>
      </c>
      <c r="F52" s="8">
        <f t="shared" si="4"/>
        <v>0.55749701143726615</v>
      </c>
      <c r="G52" s="7">
        <f t="shared" si="1"/>
        <v>1.2329291513171959E-4</v>
      </c>
      <c r="H52" s="8">
        <f t="shared" si="5"/>
        <v>0.11365319890428392</v>
      </c>
      <c r="I52">
        <f t="shared" si="3"/>
        <v>2.2992951502173731E-4</v>
      </c>
    </row>
    <row r="53" spans="1:9">
      <c r="A53" s="3" t="s">
        <v>86</v>
      </c>
      <c r="B53">
        <v>5.86</v>
      </c>
      <c r="C53" s="4">
        <v>512</v>
      </c>
      <c r="D53">
        <f t="shared" si="0"/>
        <v>87.372013651877126</v>
      </c>
      <c r="E53" s="7">
        <f t="shared" si="2"/>
        <v>8.3500361236914331E-4</v>
      </c>
      <c r="F53" s="8">
        <f t="shared" si="4"/>
        <v>0.55833201504963526</v>
      </c>
      <c r="G53" s="7">
        <f t="shared" si="1"/>
        <v>5.8265845376764261E-4</v>
      </c>
      <c r="H53" s="8">
        <f t="shared" si="5"/>
        <v>0.11423585735805157</v>
      </c>
      <c r="I53">
        <f t="shared" si="3"/>
        <v>1.2436182744444829E-3</v>
      </c>
    </row>
    <row r="54" spans="1:9">
      <c r="A54" s="3" t="s">
        <v>558</v>
      </c>
      <c r="B54">
        <v>31.58</v>
      </c>
      <c r="C54" s="4">
        <v>2735</v>
      </c>
      <c r="D54">
        <f t="shared" si="0"/>
        <v>86.60544648511717</v>
      </c>
      <c r="E54" s="7">
        <f t="shared" si="2"/>
        <v>4.4604196871672009E-3</v>
      </c>
      <c r="F54" s="8">
        <f t="shared" si="4"/>
        <v>0.5627924347368024</v>
      </c>
      <c r="G54" s="7">
        <f t="shared" si="1"/>
        <v>3.1399921450481487E-3</v>
      </c>
      <c r="H54" s="8">
        <f t="shared" si="5"/>
        <v>0.11737584950309972</v>
      </c>
      <c r="I54">
        <f t="shared" si="3"/>
        <v>3.4751032832526507E-4</v>
      </c>
    </row>
    <row r="55" spans="1:9">
      <c r="A55" s="3" t="s">
        <v>178</v>
      </c>
      <c r="B55">
        <v>8.81</v>
      </c>
      <c r="C55" s="4">
        <v>760</v>
      </c>
      <c r="D55">
        <f t="shared" si="0"/>
        <v>86.26560726447218</v>
      </c>
      <c r="E55" s="7">
        <f t="shared" si="2"/>
        <v>1.2394584871104472E-3</v>
      </c>
      <c r="F55" s="8">
        <f t="shared" si="4"/>
        <v>0.56403189322391289</v>
      </c>
      <c r="G55" s="7">
        <f t="shared" si="1"/>
        <v>8.7597627605681423E-4</v>
      </c>
      <c r="H55" s="8">
        <f t="shared" si="5"/>
        <v>0.11825182577915654</v>
      </c>
      <c r="I55">
        <f t="shared" si="3"/>
        <v>2.4313156878297409E-3</v>
      </c>
    </row>
    <row r="56" spans="1:9">
      <c r="A56" s="3" t="s">
        <v>330</v>
      </c>
      <c r="B56">
        <v>61.4</v>
      </c>
      <c r="C56" s="4">
        <v>5248</v>
      </c>
      <c r="D56">
        <f t="shared" si="0"/>
        <v>85.472312703583057</v>
      </c>
      <c r="E56" s="7">
        <f t="shared" si="2"/>
        <v>8.5587870267837193E-3</v>
      </c>
      <c r="F56" s="8">
        <f t="shared" si="4"/>
        <v>0.57259068025069659</v>
      </c>
      <c r="G56" s="7">
        <f t="shared" si="1"/>
        <v>6.1049878944254695E-3</v>
      </c>
      <c r="H56" s="8">
        <f t="shared" si="5"/>
        <v>0.12435681367358201</v>
      </c>
      <c r="I56">
        <f t="shared" si="3"/>
        <v>9.4532003043060198E-5</v>
      </c>
    </row>
    <row r="57" spans="1:9">
      <c r="A57" s="3" t="s">
        <v>84</v>
      </c>
      <c r="B57">
        <v>2.38</v>
      </c>
      <c r="C57" s="4">
        <v>202</v>
      </c>
      <c r="D57">
        <f t="shared" si="0"/>
        <v>84.87394957983193</v>
      </c>
      <c r="E57" s="7">
        <f t="shared" si="2"/>
        <v>3.2943501894251357E-4</v>
      </c>
      <c r="F57" s="8">
        <f t="shared" si="4"/>
        <v>0.57292011526963915</v>
      </c>
      <c r="G57" s="7">
        <f t="shared" si="1"/>
        <v>2.3664285323668759E-4</v>
      </c>
      <c r="H57" s="8">
        <f t="shared" si="5"/>
        <v>0.12459345652681869</v>
      </c>
      <c r="I57">
        <f t="shared" si="3"/>
        <v>2.1013144858856164E-3</v>
      </c>
    </row>
    <row r="58" spans="1:9">
      <c r="A58" s="3" t="s">
        <v>112</v>
      </c>
      <c r="B58">
        <v>52.8</v>
      </c>
      <c r="C58" s="4">
        <v>4461</v>
      </c>
      <c r="D58">
        <f t="shared" si="0"/>
        <v>84.488636363636374</v>
      </c>
      <c r="E58" s="7">
        <f t="shared" si="2"/>
        <v>7.2752951460522434E-3</v>
      </c>
      <c r="F58" s="8">
        <f t="shared" si="4"/>
        <v>0.58019541041569145</v>
      </c>
      <c r="G58" s="7">
        <f t="shared" si="1"/>
        <v>5.2498918701248337E-3</v>
      </c>
      <c r="H58" s="8">
        <f t="shared" si="5"/>
        <v>0.12984334839694353</v>
      </c>
      <c r="I58">
        <f t="shared" si="3"/>
        <v>7.5574005153568324E-4</v>
      </c>
    </row>
    <row r="59" spans="1:9">
      <c r="A59" s="3" t="s">
        <v>236</v>
      </c>
      <c r="B59">
        <v>18.899999999999999</v>
      </c>
      <c r="C59" s="4">
        <v>1580</v>
      </c>
      <c r="D59">
        <f t="shared" si="0"/>
        <v>83.597883597883609</v>
      </c>
      <c r="E59" s="7">
        <f t="shared" si="2"/>
        <v>2.5767689600454035E-3</v>
      </c>
      <c r="F59" s="8">
        <f t="shared" si="4"/>
        <v>0.58277217937573689</v>
      </c>
      <c r="G59" s="7">
        <f t="shared" si="1"/>
        <v>1.8792226580560483E-3</v>
      </c>
      <c r="H59" s="8">
        <f t="shared" si="5"/>
        <v>0.13172257105499957</v>
      </c>
      <c r="I59">
        <f t="shared" si="3"/>
        <v>1.6584335677613526E-4</v>
      </c>
    </row>
    <row r="60" spans="1:9">
      <c r="A60" s="3" t="s">
        <v>82</v>
      </c>
      <c r="B60">
        <v>4.13</v>
      </c>
      <c r="C60" s="4">
        <v>342</v>
      </c>
      <c r="D60">
        <f t="shared" si="0"/>
        <v>82.808716707021787</v>
      </c>
      <c r="E60" s="7">
        <f t="shared" si="2"/>
        <v>5.5775631919970125E-4</v>
      </c>
      <c r="F60" s="8">
        <f t="shared" si="4"/>
        <v>0.58332993569493663</v>
      </c>
      <c r="G60" s="7">
        <f t="shared" si="1"/>
        <v>4.106449512048402E-4</v>
      </c>
      <c r="H60" s="8">
        <f t="shared" si="5"/>
        <v>0.13213321600620442</v>
      </c>
      <c r="I60">
        <f t="shared" si="3"/>
        <v>8.8729753454822036E-5</v>
      </c>
    </row>
    <row r="61" spans="1:9">
      <c r="A61" s="3" t="s">
        <v>45</v>
      </c>
      <c r="B61">
        <v>2.1800000000000002</v>
      </c>
      <c r="C61" s="4">
        <v>175</v>
      </c>
      <c r="D61">
        <f t="shared" si="0"/>
        <v>80.275229357798153</v>
      </c>
      <c r="E61" s="7">
        <f t="shared" si="2"/>
        <v>2.8540162532148455E-4</v>
      </c>
      <c r="F61" s="8">
        <f t="shared" si="4"/>
        <v>0.58361533732025817</v>
      </c>
      <c r="G61" s="7">
        <f t="shared" si="1"/>
        <v>2.1675689918318445E-4</v>
      </c>
      <c r="H61" s="8">
        <f t="shared" si="5"/>
        <v>0.13234997290538761</v>
      </c>
      <c r="I61">
        <f t="shared" si="3"/>
        <v>7.4314761281973896E-5</v>
      </c>
    </row>
    <row r="62" spans="1:9">
      <c r="A62" s="3" t="s">
        <v>34</v>
      </c>
      <c r="B62">
        <v>1.82</v>
      </c>
      <c r="C62" s="4">
        <v>145</v>
      </c>
      <c r="D62">
        <f t="shared" si="0"/>
        <v>79.670329670329664</v>
      </c>
      <c r="E62" s="7">
        <f t="shared" si="2"/>
        <v>2.3647563240923006E-4</v>
      </c>
      <c r="F62" s="8">
        <f t="shared" si="4"/>
        <v>0.58385181295266741</v>
      </c>
      <c r="G62" s="7">
        <f t="shared" si="1"/>
        <v>1.8096218188687875E-4</v>
      </c>
      <c r="H62" s="8">
        <f t="shared" si="5"/>
        <v>0.13253093508727448</v>
      </c>
      <c r="I62">
        <f t="shared" si="3"/>
        <v>8.190987068336375E-4</v>
      </c>
    </row>
    <row r="63" spans="1:9">
      <c r="A63" s="3" t="s">
        <v>410</v>
      </c>
      <c r="B63">
        <v>19.97</v>
      </c>
      <c r="C63" s="4">
        <v>1574</v>
      </c>
      <c r="D63">
        <f t="shared" si="0"/>
        <v>78.818227341011522</v>
      </c>
      <c r="E63" s="7">
        <f t="shared" si="2"/>
        <v>2.5669837614629523E-3</v>
      </c>
      <c r="F63" s="8">
        <f t="shared" si="4"/>
        <v>0.58641879671413033</v>
      </c>
      <c r="G63" s="7">
        <f t="shared" si="1"/>
        <v>1.9856125122422901E-3</v>
      </c>
      <c r="H63" s="8">
        <f t="shared" si="5"/>
        <v>0.13451654759951678</v>
      </c>
      <c r="I63">
        <f t="shared" si="3"/>
        <v>9.0747149993616882E-4</v>
      </c>
    </row>
    <row r="64" spans="1:9">
      <c r="A64" s="3" t="s">
        <v>316</v>
      </c>
      <c r="B64">
        <v>22.05</v>
      </c>
      <c r="C64" s="4">
        <v>1724</v>
      </c>
      <c r="D64">
        <f t="shared" si="0"/>
        <v>78.185941043083901</v>
      </c>
      <c r="E64" s="7">
        <f t="shared" si="2"/>
        <v>2.8116137260242248E-3</v>
      </c>
      <c r="F64" s="8">
        <f t="shared" si="4"/>
        <v>0.58923041044015456</v>
      </c>
      <c r="G64" s="7">
        <f t="shared" si="1"/>
        <v>2.1924264343987235E-3</v>
      </c>
      <c r="H64" s="8">
        <f t="shared" si="5"/>
        <v>0.13670897403391552</v>
      </c>
      <c r="I64">
        <f t="shared" si="3"/>
        <v>2.0104226504638611E-4</v>
      </c>
    </row>
    <row r="65" spans="1:9">
      <c r="A65" s="3" t="s">
        <v>560</v>
      </c>
      <c r="B65">
        <v>4.87</v>
      </c>
      <c r="C65" s="4">
        <v>378</v>
      </c>
      <c r="D65">
        <f t="shared" si="0"/>
        <v>77.618069815195071</v>
      </c>
      <c r="E65" s="7">
        <f t="shared" si="2"/>
        <v>6.1646751069440657E-4</v>
      </c>
      <c r="F65" s="8">
        <f t="shared" si="4"/>
        <v>0.589846877950849</v>
      </c>
      <c r="G65" s="7">
        <f t="shared" si="1"/>
        <v>4.8422298120280192E-4</v>
      </c>
      <c r="H65" s="8">
        <f t="shared" si="5"/>
        <v>0.13719319701511831</v>
      </c>
      <c r="I65">
        <f t="shared" si="3"/>
        <v>6.0744567925133386E-4</v>
      </c>
    </row>
    <row r="66" spans="1:9">
      <c r="A66" s="3" t="s">
        <v>504</v>
      </c>
      <c r="B66">
        <v>14.47</v>
      </c>
      <c r="C66" s="4">
        <v>1078</v>
      </c>
      <c r="D66">
        <f t="shared" ref="D66:D129" si="6">C66/B66</f>
        <v>74.498963372494813</v>
      </c>
      <c r="E66" s="7">
        <f t="shared" si="2"/>
        <v>1.7580740119803448E-3</v>
      </c>
      <c r="F66" s="8">
        <f t="shared" si="4"/>
        <v>0.59160495196282936</v>
      </c>
      <c r="G66" s="7">
        <f t="shared" ref="G66:G129" si="7">B66/10057.35</f>
        <v>1.4387487757709537E-3</v>
      </c>
      <c r="H66" s="8">
        <f t="shared" si="5"/>
        <v>0.13863194579088928</v>
      </c>
      <c r="I66">
        <f t="shared" si="3"/>
        <v>1.8015390869963732E-3</v>
      </c>
    </row>
    <row r="67" spans="1:9">
      <c r="A67" s="3" t="s">
        <v>17</v>
      </c>
      <c r="B67">
        <v>42.33</v>
      </c>
      <c r="C67" s="4">
        <v>3045</v>
      </c>
      <c r="D67">
        <f t="shared" si="6"/>
        <v>71.934798015591781</v>
      </c>
      <c r="E67" s="7">
        <f t="shared" ref="E67:E130" si="8">C67/613171</f>
        <v>4.9659882805938313E-3</v>
      </c>
      <c r="F67" s="8">
        <f t="shared" si="4"/>
        <v>0.59657094024342316</v>
      </c>
      <c r="G67" s="7">
        <f t="shared" si="7"/>
        <v>4.2088621754239434E-3</v>
      </c>
      <c r="H67" s="8">
        <f t="shared" si="5"/>
        <v>0.14284080796631321</v>
      </c>
      <c r="I67">
        <f t="shared" ref="I67:I130" si="9">F67*H68-F68*H67</f>
        <v>8.8190139824359526E-4</v>
      </c>
    </row>
    <row r="68" spans="1:9">
      <c r="A68" s="3" t="s">
        <v>361</v>
      </c>
      <c r="B68">
        <v>20.68</v>
      </c>
      <c r="C68" s="4">
        <v>1480</v>
      </c>
      <c r="D68">
        <f t="shared" si="6"/>
        <v>71.566731141199227</v>
      </c>
      <c r="E68" s="7">
        <f t="shared" si="8"/>
        <v>2.4136823170045549E-3</v>
      </c>
      <c r="F68" s="8">
        <f t="shared" ref="F68:F131" si="10">F67+E68</f>
        <v>0.59898462256042773</v>
      </c>
      <c r="G68" s="7">
        <f t="shared" si="7"/>
        <v>2.0562076491322267E-3</v>
      </c>
      <c r="H68" s="8">
        <f t="shared" ref="H68:H131" si="11">H67+G68</f>
        <v>0.14489701561544543</v>
      </c>
      <c r="I68">
        <f t="shared" si="9"/>
        <v>4.7066379520317725E-4</v>
      </c>
    </row>
    <row r="69" spans="1:9">
      <c r="A69" s="3" t="s">
        <v>49</v>
      </c>
      <c r="B69">
        <v>10.95</v>
      </c>
      <c r="C69" s="4">
        <v>768</v>
      </c>
      <c r="D69">
        <f t="shared" si="6"/>
        <v>70.136986301369873</v>
      </c>
      <c r="E69" s="7">
        <f t="shared" si="8"/>
        <v>1.252505418553715E-3</v>
      </c>
      <c r="F69" s="8">
        <f t="shared" si="10"/>
        <v>0.60023712797898143</v>
      </c>
      <c r="G69" s="7">
        <f t="shared" si="7"/>
        <v>1.0887559844292979E-3</v>
      </c>
      <c r="H69" s="8">
        <f t="shared" si="11"/>
        <v>0.14598577159987472</v>
      </c>
      <c r="I69">
        <f t="shared" si="9"/>
        <v>5.3817449323238786E-4</v>
      </c>
    </row>
    <row r="70" spans="1:9">
      <c r="A70" s="3" t="s">
        <v>465</v>
      </c>
      <c r="B70">
        <v>12.52</v>
      </c>
      <c r="C70" s="4">
        <v>878</v>
      </c>
      <c r="D70">
        <f t="shared" si="6"/>
        <v>70.12779552715655</v>
      </c>
      <c r="E70" s="7">
        <f t="shared" si="8"/>
        <v>1.4319007258986481E-3</v>
      </c>
      <c r="F70" s="8">
        <f t="shared" si="10"/>
        <v>0.60166902870488004</v>
      </c>
      <c r="G70" s="7">
        <f t="shared" si="7"/>
        <v>1.2448607237492977E-3</v>
      </c>
      <c r="H70" s="8">
        <f t="shared" si="11"/>
        <v>0.14723063232362402</v>
      </c>
      <c r="I70">
        <f t="shared" si="9"/>
        <v>2.3109739657976858E-4</v>
      </c>
    </row>
    <row r="71" spans="1:9">
      <c r="A71" s="3" t="s">
        <v>59</v>
      </c>
      <c r="B71">
        <v>5.34</v>
      </c>
      <c r="C71" s="4">
        <v>368</v>
      </c>
      <c r="D71">
        <f t="shared" si="6"/>
        <v>68.913857677902627</v>
      </c>
      <c r="E71" s="7">
        <f t="shared" si="8"/>
        <v>6.0015884639032181E-4</v>
      </c>
      <c r="F71" s="8">
        <f t="shared" si="10"/>
        <v>0.60226918755127035</v>
      </c>
      <c r="G71" s="7">
        <f t="shared" si="7"/>
        <v>5.3095497322853437E-4</v>
      </c>
      <c r="H71" s="8">
        <f t="shared" si="11"/>
        <v>0.14776158729685254</v>
      </c>
      <c r="I71">
        <f t="shared" si="9"/>
        <v>1.2553996897959746E-3</v>
      </c>
    </row>
    <row r="72" spans="1:9">
      <c r="A72" s="3" t="s">
        <v>67</v>
      </c>
      <c r="B72">
        <v>28.96</v>
      </c>
      <c r="C72" s="4">
        <v>1987</v>
      </c>
      <c r="D72">
        <f t="shared" si="6"/>
        <v>68.611878453038671</v>
      </c>
      <c r="E72" s="7">
        <f t="shared" si="8"/>
        <v>3.2405315972216559E-3</v>
      </c>
      <c r="F72" s="8">
        <f t="shared" si="10"/>
        <v>0.60550971914849205</v>
      </c>
      <c r="G72" s="7">
        <f t="shared" si="7"/>
        <v>2.8794861469472574E-3</v>
      </c>
      <c r="H72" s="8">
        <f t="shared" si="11"/>
        <v>0.15064107344379979</v>
      </c>
      <c r="I72">
        <f t="shared" si="9"/>
        <v>1.8643447669537683E-4</v>
      </c>
    </row>
    <row r="73" spans="1:9">
      <c r="A73" s="3" t="s">
        <v>493</v>
      </c>
      <c r="B73">
        <v>4.28</v>
      </c>
      <c r="C73" s="4">
        <v>290</v>
      </c>
      <c r="D73">
        <f t="shared" si="6"/>
        <v>67.757009345794387</v>
      </c>
      <c r="E73" s="7">
        <f t="shared" si="8"/>
        <v>4.7295126481846012E-4</v>
      </c>
      <c r="F73" s="8">
        <f t="shared" si="10"/>
        <v>0.60598267041331055</v>
      </c>
      <c r="G73" s="7">
        <f t="shared" si="7"/>
        <v>4.2555941674496763E-4</v>
      </c>
      <c r="H73" s="8">
        <f t="shared" si="11"/>
        <v>0.15106663286054475</v>
      </c>
      <c r="I73">
        <f t="shared" si="9"/>
        <v>1.3038898688082223E-4</v>
      </c>
    </row>
    <row r="74" spans="1:9">
      <c r="A74" s="3" t="s">
        <v>207</v>
      </c>
      <c r="B74">
        <v>2.99</v>
      </c>
      <c r="C74" s="4">
        <v>202</v>
      </c>
      <c r="D74">
        <f t="shared" si="6"/>
        <v>67.558528428093638</v>
      </c>
      <c r="E74" s="7">
        <f t="shared" si="8"/>
        <v>3.2943501894251357E-4</v>
      </c>
      <c r="F74" s="8">
        <f t="shared" si="10"/>
        <v>0.60631210543225311</v>
      </c>
      <c r="G74" s="7">
        <f t="shared" si="7"/>
        <v>2.9729501309987225E-4</v>
      </c>
      <c r="H74" s="8">
        <f t="shared" si="11"/>
        <v>0.15136392787364464</v>
      </c>
      <c r="I74">
        <f t="shared" si="9"/>
        <v>1.8596891839658958E-4</v>
      </c>
    </row>
    <row r="75" spans="1:9">
      <c r="A75" s="3" t="s">
        <v>377</v>
      </c>
      <c r="B75">
        <v>4.26</v>
      </c>
      <c r="C75" s="4">
        <v>287</v>
      </c>
      <c r="D75">
        <f t="shared" si="6"/>
        <v>67.370892018779344</v>
      </c>
      <c r="E75" s="7">
        <f t="shared" si="8"/>
        <v>4.6805866552723465E-4</v>
      </c>
      <c r="F75" s="8">
        <f t="shared" si="10"/>
        <v>0.60678016409778035</v>
      </c>
      <c r="G75" s="7">
        <f t="shared" si="7"/>
        <v>4.2357082133961726E-4</v>
      </c>
      <c r="H75" s="8">
        <f t="shared" si="11"/>
        <v>0.15178749869498426</v>
      </c>
      <c r="I75">
        <f t="shared" si="9"/>
        <v>1.3322719861483812E-3</v>
      </c>
    </row>
    <row r="76" spans="1:9">
      <c r="A76" s="3" t="s">
        <v>545</v>
      </c>
      <c r="B76">
        <v>30.51</v>
      </c>
      <c r="C76" s="4">
        <v>2054</v>
      </c>
      <c r="D76">
        <f t="shared" si="6"/>
        <v>67.322189446083243</v>
      </c>
      <c r="E76" s="7">
        <f t="shared" si="8"/>
        <v>3.3497996480590245E-3</v>
      </c>
      <c r="F76" s="8">
        <f t="shared" si="10"/>
        <v>0.61012996374583939</v>
      </c>
      <c r="G76" s="7">
        <f t="shared" si="7"/>
        <v>3.0336022908619069E-3</v>
      </c>
      <c r="H76" s="8">
        <f t="shared" si="11"/>
        <v>0.15482110098584617</v>
      </c>
      <c r="I76">
        <f t="shared" si="9"/>
        <v>1.6186165055067092E-3</v>
      </c>
    </row>
    <row r="77" spans="1:9">
      <c r="A77" s="3" t="s">
        <v>152</v>
      </c>
      <c r="B77">
        <v>36.82</v>
      </c>
      <c r="C77" s="4">
        <v>2436</v>
      </c>
      <c r="D77">
        <f t="shared" si="6"/>
        <v>66.159695817490487</v>
      </c>
      <c r="E77" s="7">
        <f t="shared" si="8"/>
        <v>3.9727906244750649E-3</v>
      </c>
      <c r="F77" s="8">
        <f t="shared" si="10"/>
        <v>0.61410275437031447</v>
      </c>
      <c r="G77" s="7">
        <f t="shared" si="7"/>
        <v>3.6610041412499317E-3</v>
      </c>
      <c r="H77" s="8">
        <f t="shared" si="11"/>
        <v>0.1584821051270961</v>
      </c>
      <c r="I77">
        <f t="shared" si="9"/>
        <v>2.2280218270892549E-4</v>
      </c>
    </row>
    <row r="78" spans="1:9">
      <c r="A78" s="3" t="s">
        <v>289</v>
      </c>
      <c r="B78">
        <v>5.05</v>
      </c>
      <c r="C78" s="4">
        <v>331</v>
      </c>
      <c r="D78">
        <f t="shared" si="6"/>
        <v>65.544554455445549</v>
      </c>
      <c r="E78" s="7">
        <f t="shared" si="8"/>
        <v>5.3981678846520787E-4</v>
      </c>
      <c r="F78" s="8">
        <f t="shared" si="10"/>
        <v>0.61464257115877963</v>
      </c>
      <c r="G78" s="7">
        <f t="shared" si="7"/>
        <v>5.0212033985095478E-4</v>
      </c>
      <c r="H78" s="8">
        <f t="shared" si="11"/>
        <v>0.15898422546694704</v>
      </c>
      <c r="I78">
        <f t="shared" si="9"/>
        <v>1.9782005138874181E-4</v>
      </c>
    </row>
    <row r="79" spans="1:9">
      <c r="A79" s="3" t="s">
        <v>576</v>
      </c>
      <c r="B79">
        <v>4.4800000000000004</v>
      </c>
      <c r="C79" s="4">
        <v>293</v>
      </c>
      <c r="D79">
        <f t="shared" si="6"/>
        <v>65.401785714285708</v>
      </c>
      <c r="E79" s="7">
        <f t="shared" si="8"/>
        <v>4.7784386410968554E-4</v>
      </c>
      <c r="F79" s="8">
        <f t="shared" si="10"/>
        <v>0.61512041502288928</v>
      </c>
      <c r="G79" s="7">
        <f t="shared" si="7"/>
        <v>4.454453707984708E-4</v>
      </c>
      <c r="H79" s="8">
        <f t="shared" si="11"/>
        <v>0.15942967083774551</v>
      </c>
      <c r="I79">
        <f t="shared" si="9"/>
        <v>1.4400396774899571E-4</v>
      </c>
    </row>
    <row r="80" spans="1:9">
      <c r="A80" s="3" t="s">
        <v>39</v>
      </c>
      <c r="B80">
        <v>3.26</v>
      </c>
      <c r="C80" s="4">
        <v>213</v>
      </c>
      <c r="D80">
        <f t="shared" si="6"/>
        <v>65.337423312883445</v>
      </c>
      <c r="E80" s="7">
        <f t="shared" si="8"/>
        <v>3.4737454967700689E-4</v>
      </c>
      <c r="F80" s="8">
        <f t="shared" si="10"/>
        <v>0.61546778957256632</v>
      </c>
      <c r="G80" s="7">
        <f t="shared" si="7"/>
        <v>3.2414105107210148E-4</v>
      </c>
      <c r="H80" s="8">
        <f t="shared" si="11"/>
        <v>0.1597538118888176</v>
      </c>
      <c r="I80">
        <f t="shared" si="9"/>
        <v>2.0069792210494763E-4</v>
      </c>
    </row>
    <row r="81" spans="1:9">
      <c r="A81" s="3" t="s">
        <v>346</v>
      </c>
      <c r="B81">
        <v>4.51</v>
      </c>
      <c r="C81" s="4">
        <v>289</v>
      </c>
      <c r="D81">
        <f t="shared" si="6"/>
        <v>64.079822616407981</v>
      </c>
      <c r="E81" s="7">
        <f t="shared" si="8"/>
        <v>4.7132039838805161E-4</v>
      </c>
      <c r="F81" s="8">
        <f t="shared" si="10"/>
        <v>0.61593910997095436</v>
      </c>
      <c r="G81" s="7">
        <f t="shared" si="7"/>
        <v>4.4842826390649622E-4</v>
      </c>
      <c r="H81" s="8">
        <f t="shared" si="11"/>
        <v>0.16020224015272411</v>
      </c>
      <c r="I81">
        <f t="shared" si="9"/>
        <v>2.1524159046372449E-4</v>
      </c>
    </row>
    <row r="82" spans="1:9">
      <c r="A82" s="3" t="s">
        <v>445</v>
      </c>
      <c r="B82">
        <v>4.82</v>
      </c>
      <c r="C82" s="4">
        <v>306</v>
      </c>
      <c r="D82">
        <f t="shared" si="6"/>
        <v>63.485477178423231</v>
      </c>
      <c r="E82" s="7">
        <f t="shared" si="8"/>
        <v>4.9904512770499582E-4</v>
      </c>
      <c r="F82" s="8">
        <f t="shared" si="10"/>
        <v>0.6164381550986594</v>
      </c>
      <c r="G82" s="7">
        <f t="shared" si="7"/>
        <v>4.7925149268942613E-4</v>
      </c>
      <c r="H82" s="8">
        <f t="shared" si="11"/>
        <v>0.16068149164541354</v>
      </c>
      <c r="I82">
        <f t="shared" si="9"/>
        <v>2.6300053368168153E-4</v>
      </c>
    </row>
    <row r="83" spans="1:9">
      <c r="A83" s="3" t="s">
        <v>35</v>
      </c>
      <c r="B83">
        <v>5.86</v>
      </c>
      <c r="C83" s="4">
        <v>367</v>
      </c>
      <c r="D83">
        <f t="shared" si="6"/>
        <v>62.62798634812286</v>
      </c>
      <c r="E83" s="7">
        <f t="shared" si="8"/>
        <v>5.985279799599133E-4</v>
      </c>
      <c r="F83" s="8">
        <f t="shared" si="10"/>
        <v>0.61703668307861936</v>
      </c>
      <c r="G83" s="7">
        <f t="shared" si="7"/>
        <v>5.8265845376764261E-4</v>
      </c>
      <c r="H83" s="8">
        <f t="shared" si="11"/>
        <v>0.16126415009918119</v>
      </c>
      <c r="I83">
        <f t="shared" si="9"/>
        <v>2.8578688039193612E-4</v>
      </c>
    </row>
    <row r="84" spans="1:9">
      <c r="A84" s="3" t="s">
        <v>591</v>
      </c>
      <c r="B84">
        <v>6.33</v>
      </c>
      <c r="C84" s="4">
        <v>390</v>
      </c>
      <c r="D84">
        <f t="shared" si="6"/>
        <v>61.611374407582936</v>
      </c>
      <c r="E84" s="7">
        <f t="shared" si="8"/>
        <v>6.3603790785930845E-4</v>
      </c>
      <c r="F84" s="8">
        <f t="shared" si="10"/>
        <v>0.61767272098647863</v>
      </c>
      <c r="G84" s="7">
        <f t="shared" si="7"/>
        <v>6.2939044579337494E-4</v>
      </c>
      <c r="H84" s="8">
        <f t="shared" si="11"/>
        <v>0.16189354054497457</v>
      </c>
      <c r="I84">
        <f t="shared" si="9"/>
        <v>4.0033466174367593E-4</v>
      </c>
    </row>
    <row r="85" spans="1:9">
      <c r="A85" s="3" t="s">
        <v>524</v>
      </c>
      <c r="B85">
        <v>8.84</v>
      </c>
      <c r="C85" s="4">
        <v>540</v>
      </c>
      <c r="D85">
        <f t="shared" si="6"/>
        <v>61.085972850678736</v>
      </c>
      <c r="E85" s="7">
        <f t="shared" si="8"/>
        <v>8.8066787242058089E-4</v>
      </c>
      <c r="F85" s="8">
        <f t="shared" si="10"/>
        <v>0.61855338885889921</v>
      </c>
      <c r="G85" s="7">
        <f t="shared" si="7"/>
        <v>8.7895916916483959E-4</v>
      </c>
      <c r="H85" s="8">
        <f t="shared" si="11"/>
        <v>0.1627724997141394</v>
      </c>
      <c r="I85">
        <f t="shared" si="9"/>
        <v>2.0459420532936978E-3</v>
      </c>
    </row>
    <row r="86" spans="1:9">
      <c r="A86" s="3" t="s">
        <v>270</v>
      </c>
      <c r="B86">
        <v>44.95</v>
      </c>
      <c r="C86" s="4">
        <v>2707</v>
      </c>
      <c r="D86">
        <f t="shared" si="6"/>
        <v>60.222469410456057</v>
      </c>
      <c r="E86" s="7">
        <f t="shared" si="8"/>
        <v>4.414755427115764E-3</v>
      </c>
      <c r="F86" s="8">
        <f t="shared" si="10"/>
        <v>0.62296814428601499</v>
      </c>
      <c r="G86" s="7">
        <f t="shared" si="7"/>
        <v>4.4693681735248356E-3</v>
      </c>
      <c r="H86" s="8">
        <f t="shared" si="11"/>
        <v>0.16724186788766424</v>
      </c>
      <c r="I86">
        <f t="shared" si="9"/>
        <v>4.5036747449661574E-4</v>
      </c>
    </row>
    <row r="87" spans="1:9">
      <c r="A87" s="3" t="s">
        <v>468</v>
      </c>
      <c r="B87">
        <v>9.86</v>
      </c>
      <c r="C87" s="4">
        <v>588</v>
      </c>
      <c r="D87">
        <f t="shared" si="6"/>
        <v>59.634888438133878</v>
      </c>
      <c r="E87" s="7">
        <f t="shared" si="8"/>
        <v>9.5894946108018809E-4</v>
      </c>
      <c r="F87" s="8">
        <f t="shared" si="10"/>
        <v>0.62392709374709521</v>
      </c>
      <c r="G87" s="7">
        <f t="shared" si="7"/>
        <v>9.8037753483770575E-4</v>
      </c>
      <c r="H87" s="8">
        <f t="shared" si="11"/>
        <v>0.16822224542250194</v>
      </c>
      <c r="I87">
        <f t="shared" si="9"/>
        <v>1.9845847843197317E-4</v>
      </c>
    </row>
    <row r="88" spans="1:9">
      <c r="A88" s="3" t="s">
        <v>492</v>
      </c>
      <c r="B88">
        <v>4.34</v>
      </c>
      <c r="C88" s="4">
        <v>258</v>
      </c>
      <c r="D88">
        <f t="shared" si="6"/>
        <v>59.447004608294932</v>
      </c>
      <c r="E88" s="7">
        <f t="shared" si="8"/>
        <v>4.2076353904538862E-4</v>
      </c>
      <c r="F88" s="8">
        <f t="shared" si="10"/>
        <v>0.62434785728614062</v>
      </c>
      <c r="G88" s="7">
        <f t="shared" si="7"/>
        <v>4.3152520296101853E-4</v>
      </c>
      <c r="H88" s="8">
        <f t="shared" si="11"/>
        <v>0.16865377062546297</v>
      </c>
      <c r="I88">
        <f t="shared" si="9"/>
        <v>1.584265783667535E-3</v>
      </c>
    </row>
    <row r="89" spans="1:9">
      <c r="A89" s="3" t="s">
        <v>71</v>
      </c>
      <c r="B89">
        <v>34.549999999999997</v>
      </c>
      <c r="C89" s="4">
        <v>2038</v>
      </c>
      <c r="D89">
        <f t="shared" si="6"/>
        <v>58.986975397973957</v>
      </c>
      <c r="E89" s="7">
        <f t="shared" si="8"/>
        <v>3.3237057851724884E-3</v>
      </c>
      <c r="F89" s="8">
        <f t="shared" si="10"/>
        <v>0.62767156307131311</v>
      </c>
      <c r="G89" s="7">
        <f t="shared" si="7"/>
        <v>3.4352985627426704E-3</v>
      </c>
      <c r="H89" s="8">
        <f t="shared" si="11"/>
        <v>0.17208906918820563</v>
      </c>
      <c r="I89">
        <f t="shared" si="9"/>
        <v>2.1040034781289463E-3</v>
      </c>
    </row>
    <row r="90" spans="1:9">
      <c r="A90" s="3" t="s">
        <v>260</v>
      </c>
      <c r="B90">
        <v>45.72</v>
      </c>
      <c r="C90" s="4">
        <v>2670</v>
      </c>
      <c r="D90">
        <f t="shared" si="6"/>
        <v>58.398950131233597</v>
      </c>
      <c r="E90" s="7">
        <f t="shared" si="8"/>
        <v>4.35441336919065E-3</v>
      </c>
      <c r="F90" s="8">
        <f t="shared" si="10"/>
        <v>0.63202597644050373</v>
      </c>
      <c r="G90" s="7">
        <f t="shared" si="7"/>
        <v>4.545929096630822E-3</v>
      </c>
      <c r="H90" s="8">
        <f t="shared" si="11"/>
        <v>0.17663499828483645</v>
      </c>
      <c r="I90">
        <f t="shared" si="9"/>
        <v>3.5972658301514082E-4</v>
      </c>
    </row>
    <row r="91" spans="1:9">
      <c r="A91" s="3" t="s">
        <v>74</v>
      </c>
      <c r="B91">
        <v>7.81</v>
      </c>
      <c r="C91" s="4">
        <v>455</v>
      </c>
      <c r="D91">
        <f t="shared" si="6"/>
        <v>58.258642765685025</v>
      </c>
      <c r="E91" s="7">
        <f t="shared" si="8"/>
        <v>7.4204422583585986E-4</v>
      </c>
      <c r="F91" s="8">
        <f t="shared" si="10"/>
        <v>0.63276802066633964</v>
      </c>
      <c r="G91" s="7">
        <f t="shared" si="7"/>
        <v>7.7654650578929828E-4</v>
      </c>
      <c r="H91" s="8">
        <f t="shared" si="11"/>
        <v>0.17741154479062574</v>
      </c>
      <c r="I91">
        <f t="shared" si="9"/>
        <v>7.2001822528613979E-4</v>
      </c>
    </row>
    <row r="92" spans="1:9">
      <c r="A92" s="3" t="s">
        <v>144</v>
      </c>
      <c r="B92">
        <v>15.56</v>
      </c>
      <c r="C92" s="4">
        <v>895</v>
      </c>
      <c r="D92">
        <f t="shared" si="6"/>
        <v>57.519280205655527</v>
      </c>
      <c r="E92" s="7">
        <f t="shared" si="8"/>
        <v>1.4596254552155924E-3</v>
      </c>
      <c r="F92" s="8">
        <f t="shared" si="10"/>
        <v>0.63422764612155524</v>
      </c>
      <c r="G92" s="7">
        <f t="shared" si="7"/>
        <v>1.5471272253625458E-3</v>
      </c>
      <c r="H92" s="8">
        <f t="shared" si="11"/>
        <v>0.17895867201598828</v>
      </c>
      <c r="I92">
        <f t="shared" si="9"/>
        <v>3.169766675807234E-4</v>
      </c>
    </row>
    <row r="93" spans="1:9">
      <c r="A93" s="3" t="s">
        <v>73</v>
      </c>
      <c r="B93">
        <v>6.85</v>
      </c>
      <c r="C93" s="4">
        <v>394</v>
      </c>
      <c r="D93">
        <f t="shared" si="6"/>
        <v>57.518248175182485</v>
      </c>
      <c r="E93" s="7">
        <f t="shared" si="8"/>
        <v>6.4256137358094237E-4</v>
      </c>
      <c r="F93" s="8">
        <f t="shared" si="10"/>
        <v>0.63487020749513623</v>
      </c>
      <c r="G93" s="7">
        <f t="shared" si="7"/>
        <v>6.8109392633248318E-4</v>
      </c>
      <c r="H93" s="8">
        <f t="shared" si="11"/>
        <v>0.17963976594232076</v>
      </c>
      <c r="I93">
        <f t="shared" si="9"/>
        <v>7.7803306899505709E-4</v>
      </c>
    </row>
    <row r="94" spans="1:9">
      <c r="A94" s="3" t="s">
        <v>40</v>
      </c>
      <c r="B94">
        <v>16.79</v>
      </c>
      <c r="C94" s="4">
        <v>962</v>
      </c>
      <c r="D94">
        <f t="shared" si="6"/>
        <v>57.296009529481836</v>
      </c>
      <c r="E94" s="7">
        <f t="shared" si="8"/>
        <v>1.5688935060529608E-3</v>
      </c>
      <c r="F94" s="8">
        <f t="shared" si="10"/>
        <v>0.63643910100118917</v>
      </c>
      <c r="G94" s="7">
        <f t="shared" si="7"/>
        <v>1.66942584279159E-3</v>
      </c>
      <c r="H94" s="8">
        <f t="shared" si="11"/>
        <v>0.18130919178511234</v>
      </c>
      <c r="I94">
        <f t="shared" si="9"/>
        <v>1.481600152636639E-3</v>
      </c>
    </row>
    <row r="95" spans="1:9">
      <c r="A95" s="3" t="s">
        <v>415</v>
      </c>
      <c r="B95">
        <v>31.95</v>
      </c>
      <c r="C95" s="4">
        <v>1827</v>
      </c>
      <c r="D95">
        <f t="shared" si="6"/>
        <v>57.183098591549296</v>
      </c>
      <c r="E95" s="7">
        <f t="shared" si="8"/>
        <v>2.9795929683562985E-3</v>
      </c>
      <c r="F95" s="8">
        <f t="shared" si="10"/>
        <v>0.63941869396954543</v>
      </c>
      <c r="G95" s="7">
        <f t="shared" si="7"/>
        <v>3.1767811600471297E-3</v>
      </c>
      <c r="H95" s="8">
        <f t="shared" si="11"/>
        <v>0.18448597294515948</v>
      </c>
      <c r="I95">
        <f t="shared" si="9"/>
        <v>2.9844709005763109E-3</v>
      </c>
    </row>
    <row r="96" spans="1:9">
      <c r="A96" s="3" t="s">
        <v>271</v>
      </c>
      <c r="B96">
        <v>64.05</v>
      </c>
      <c r="C96" s="4">
        <v>3615</v>
      </c>
      <c r="D96">
        <f t="shared" si="6"/>
        <v>56.440281030444964</v>
      </c>
      <c r="E96" s="7">
        <f t="shared" si="8"/>
        <v>5.8955821459266665E-3</v>
      </c>
      <c r="F96" s="8">
        <f t="shared" si="10"/>
        <v>0.6453142761154721</v>
      </c>
      <c r="G96" s="7">
        <f t="shared" si="7"/>
        <v>6.3684767856343862E-3</v>
      </c>
      <c r="H96" s="8">
        <f t="shared" si="11"/>
        <v>0.19085444973079385</v>
      </c>
      <c r="I96">
        <f t="shared" si="9"/>
        <v>6.8769804229774911E-4</v>
      </c>
    </row>
    <row r="97" spans="1:9">
      <c r="A97" s="3" t="s">
        <v>282</v>
      </c>
      <c r="B97">
        <v>14.72</v>
      </c>
      <c r="C97" s="4">
        <v>825</v>
      </c>
      <c r="D97">
        <f t="shared" si="6"/>
        <v>56.046195652173914</v>
      </c>
      <c r="E97" s="7">
        <f t="shared" si="8"/>
        <v>1.3454648050869986E-3</v>
      </c>
      <c r="F97" s="8">
        <f t="shared" si="10"/>
        <v>0.64665974092055911</v>
      </c>
      <c r="G97" s="7">
        <f t="shared" si="7"/>
        <v>1.4636062183378325E-3</v>
      </c>
      <c r="H97" s="8">
        <f t="shared" si="11"/>
        <v>0.19231805594913168</v>
      </c>
      <c r="I97">
        <f t="shared" si="9"/>
        <v>2.7290252074424481E-4</v>
      </c>
    </row>
    <row r="98" spans="1:9">
      <c r="A98" s="3" t="s">
        <v>421</v>
      </c>
      <c r="B98">
        <v>5.82</v>
      </c>
      <c r="C98" s="4">
        <v>323</v>
      </c>
      <c r="D98">
        <f t="shared" si="6"/>
        <v>55.498281786941575</v>
      </c>
      <c r="E98" s="7">
        <f t="shared" si="8"/>
        <v>5.2676985702194003E-4</v>
      </c>
      <c r="F98" s="8">
        <f t="shared" si="10"/>
        <v>0.64718651077758105</v>
      </c>
      <c r="G98" s="7">
        <f t="shared" si="7"/>
        <v>5.7868126295694197E-4</v>
      </c>
      <c r="H98" s="8">
        <f t="shared" si="11"/>
        <v>0.19289673721208861</v>
      </c>
      <c r="I98">
        <f t="shared" si="9"/>
        <v>1.3008768356391476E-4</v>
      </c>
    </row>
    <row r="99" spans="1:9">
      <c r="A99" s="3" t="s">
        <v>389</v>
      </c>
      <c r="B99">
        <v>2.75</v>
      </c>
      <c r="C99" s="4">
        <v>149</v>
      </c>
      <c r="D99">
        <f t="shared" si="6"/>
        <v>54.18181818181818</v>
      </c>
      <c r="E99" s="7">
        <f t="shared" si="8"/>
        <v>2.4299909813086399E-4</v>
      </c>
      <c r="F99" s="8">
        <f t="shared" si="10"/>
        <v>0.64742950987571191</v>
      </c>
      <c r="G99" s="7">
        <f t="shared" si="7"/>
        <v>2.7343186823566845E-4</v>
      </c>
      <c r="H99" s="8">
        <f t="shared" si="11"/>
        <v>0.19317016908032428</v>
      </c>
      <c r="I99">
        <f t="shared" si="9"/>
        <v>6.0174804666321413E-4</v>
      </c>
    </row>
    <row r="100" spans="1:9">
      <c r="A100" s="3" t="s">
        <v>197</v>
      </c>
      <c r="B100">
        <v>12.7</v>
      </c>
      <c r="C100" s="4">
        <v>685</v>
      </c>
      <c r="D100">
        <f t="shared" si="6"/>
        <v>53.937007874015748</v>
      </c>
      <c r="E100" s="7">
        <f t="shared" si="8"/>
        <v>1.1171435048298109E-3</v>
      </c>
      <c r="F100" s="8">
        <f t="shared" si="10"/>
        <v>0.64854665338054174</v>
      </c>
      <c r="G100" s="7">
        <f t="shared" si="7"/>
        <v>1.2627580823974505E-3</v>
      </c>
      <c r="H100" s="8">
        <f t="shared" si="11"/>
        <v>0.19443292716272173</v>
      </c>
      <c r="I100">
        <f t="shared" si="9"/>
        <v>3.1141410663779179E-4</v>
      </c>
    </row>
    <row r="101" spans="1:9">
      <c r="A101" s="3" t="s">
        <v>387</v>
      </c>
      <c r="B101">
        <v>6.57</v>
      </c>
      <c r="C101" s="4">
        <v>354</v>
      </c>
      <c r="D101">
        <f t="shared" si="6"/>
        <v>53.881278538812786</v>
      </c>
      <c r="E101" s="7">
        <f t="shared" si="8"/>
        <v>5.7732671636460302E-4</v>
      </c>
      <c r="F101" s="8">
        <f t="shared" si="10"/>
        <v>0.64912398009690631</v>
      </c>
      <c r="G101" s="7">
        <f t="shared" si="7"/>
        <v>6.5325359065757874E-4</v>
      </c>
      <c r="H101" s="8">
        <f t="shared" si="11"/>
        <v>0.1950861807533793</v>
      </c>
      <c r="I101">
        <f t="shared" si="9"/>
        <v>1.4519203651577328E-3</v>
      </c>
    </row>
    <row r="102" spans="1:9">
      <c r="A102" s="3" t="s">
        <v>266</v>
      </c>
      <c r="B102">
        <v>30.58</v>
      </c>
      <c r="C102" s="4">
        <v>1640</v>
      </c>
      <c r="D102">
        <f t="shared" si="6"/>
        <v>53.629823413996078</v>
      </c>
      <c r="E102" s="7">
        <f t="shared" si="8"/>
        <v>2.6746209458699123E-3</v>
      </c>
      <c r="F102" s="8">
        <f t="shared" si="10"/>
        <v>0.6517986010427762</v>
      </c>
      <c r="G102" s="7">
        <f t="shared" si="7"/>
        <v>3.0405623747806329E-3</v>
      </c>
      <c r="H102" s="8">
        <f t="shared" si="11"/>
        <v>0.19812674312815992</v>
      </c>
      <c r="I102">
        <f t="shared" si="9"/>
        <v>1.6186342551763322E-4</v>
      </c>
    </row>
    <row r="103" spans="1:9">
      <c r="A103" s="3" t="s">
        <v>28</v>
      </c>
      <c r="B103">
        <v>3.4</v>
      </c>
      <c r="C103" s="4">
        <v>181</v>
      </c>
      <c r="D103">
        <f t="shared" si="6"/>
        <v>53.235294117647058</v>
      </c>
      <c r="E103" s="7">
        <f t="shared" si="8"/>
        <v>2.9518682390393544E-4</v>
      </c>
      <c r="F103" s="8">
        <f t="shared" si="10"/>
        <v>0.65209378786668015</v>
      </c>
      <c r="G103" s="7">
        <f t="shared" si="7"/>
        <v>3.3806121890955369E-4</v>
      </c>
      <c r="H103" s="8">
        <f t="shared" si="11"/>
        <v>0.19846480434706948</v>
      </c>
      <c r="I103">
        <f t="shared" si="9"/>
        <v>1.998146255106914E-4</v>
      </c>
    </row>
    <row r="104" spans="1:9">
      <c r="A104" s="3" t="s">
        <v>94</v>
      </c>
      <c r="B104">
        <v>4.1900000000000004</v>
      </c>
      <c r="C104" s="4">
        <v>222</v>
      </c>
      <c r="D104">
        <f t="shared" si="6"/>
        <v>52.983293556085911</v>
      </c>
      <c r="E104" s="7">
        <f t="shared" si="8"/>
        <v>3.6205234755068324E-4</v>
      </c>
      <c r="F104" s="8">
        <f t="shared" si="10"/>
        <v>0.65245584021423086</v>
      </c>
      <c r="G104" s="7">
        <f t="shared" si="7"/>
        <v>4.1661073742089121E-4</v>
      </c>
      <c r="H104" s="8">
        <f t="shared" si="11"/>
        <v>0.19888141508449036</v>
      </c>
      <c r="I104">
        <f t="shared" si="9"/>
        <v>6.7015725969057915E-4</v>
      </c>
    </row>
    <row r="105" spans="1:9">
      <c r="A105" s="3" t="s">
        <v>550</v>
      </c>
      <c r="B105">
        <v>13.99</v>
      </c>
      <c r="C105" s="4">
        <v>732</v>
      </c>
      <c r="D105">
        <f t="shared" si="6"/>
        <v>52.323087919942814</v>
      </c>
      <c r="E105" s="7">
        <f t="shared" si="8"/>
        <v>1.1937942270590096E-3</v>
      </c>
      <c r="F105" s="8">
        <f t="shared" si="10"/>
        <v>0.65364963444128987</v>
      </c>
      <c r="G105" s="7">
        <f t="shared" si="7"/>
        <v>1.3910224860425461E-3</v>
      </c>
      <c r="H105" s="8">
        <f t="shared" si="11"/>
        <v>0.20027243757053292</v>
      </c>
      <c r="I105">
        <f t="shared" si="9"/>
        <v>5.0117549669087547E-4</v>
      </c>
    </row>
    <row r="106" spans="1:9">
      <c r="A106" s="3" t="s">
        <v>334</v>
      </c>
      <c r="B106">
        <v>10.41</v>
      </c>
      <c r="C106" s="4">
        <v>537</v>
      </c>
      <c r="D106">
        <f t="shared" si="6"/>
        <v>51.585014409221898</v>
      </c>
      <c r="E106" s="7">
        <f t="shared" si="8"/>
        <v>8.7577527312935547E-4</v>
      </c>
      <c r="F106" s="8">
        <f t="shared" si="10"/>
        <v>0.65452540971441919</v>
      </c>
      <c r="G106" s="7">
        <f t="shared" si="7"/>
        <v>1.0350639084848394E-3</v>
      </c>
      <c r="H106" s="8">
        <f t="shared" si="11"/>
        <v>0.20130750147901777</v>
      </c>
      <c r="I106">
        <f t="shared" si="9"/>
        <v>5.0312205784305841E-4</v>
      </c>
    </row>
    <row r="107" spans="1:9">
      <c r="A107" s="3" t="s">
        <v>489</v>
      </c>
      <c r="B107">
        <v>10.45</v>
      </c>
      <c r="C107" s="4">
        <v>539</v>
      </c>
      <c r="D107">
        <f t="shared" si="6"/>
        <v>51.578947368421055</v>
      </c>
      <c r="E107" s="7">
        <f t="shared" si="8"/>
        <v>8.7903700599017238E-4</v>
      </c>
      <c r="F107" s="8">
        <f t="shared" si="10"/>
        <v>0.65540444672040932</v>
      </c>
      <c r="G107" s="7">
        <f t="shared" si="7"/>
        <v>1.03904109929554E-3</v>
      </c>
      <c r="H107" s="8">
        <f t="shared" si="11"/>
        <v>0.2023465425783133</v>
      </c>
      <c r="I107">
        <f t="shared" si="9"/>
        <v>7.373572395863448E-4</v>
      </c>
    </row>
    <row r="108" spans="1:9">
      <c r="A108" s="3" t="s">
        <v>99</v>
      </c>
      <c r="B108">
        <v>15.28</v>
      </c>
      <c r="C108" s="4">
        <v>783</v>
      </c>
      <c r="D108">
        <f t="shared" si="6"/>
        <v>51.2434554973822</v>
      </c>
      <c r="E108" s="7">
        <f t="shared" si="8"/>
        <v>1.2769684150098423E-3</v>
      </c>
      <c r="F108" s="8">
        <f t="shared" si="10"/>
        <v>0.65668141513541911</v>
      </c>
      <c r="G108" s="7">
        <f t="shared" si="7"/>
        <v>1.5192868896876412E-3</v>
      </c>
      <c r="H108" s="8">
        <f t="shared" si="11"/>
        <v>0.20386582946800094</v>
      </c>
      <c r="I108">
        <f t="shared" si="9"/>
        <v>2.0304873709002802E-3</v>
      </c>
    </row>
    <row r="109" spans="1:9">
      <c r="A109" s="3" t="s">
        <v>154</v>
      </c>
      <c r="B109">
        <v>42.01</v>
      </c>
      <c r="C109" s="4">
        <v>2143</v>
      </c>
      <c r="D109">
        <f t="shared" si="6"/>
        <v>51.011663889550107</v>
      </c>
      <c r="E109" s="7">
        <f t="shared" si="8"/>
        <v>3.4949467603653792E-3</v>
      </c>
      <c r="F109" s="8">
        <f t="shared" si="10"/>
        <v>0.66017636189578444</v>
      </c>
      <c r="G109" s="7">
        <f t="shared" si="7"/>
        <v>4.1770446489383384E-3</v>
      </c>
      <c r="H109" s="8">
        <f t="shared" si="11"/>
        <v>0.20804287411693928</v>
      </c>
      <c r="I109">
        <f t="shared" si="9"/>
        <v>1.1935367157736021E-3</v>
      </c>
    </row>
    <row r="110" spans="1:9">
      <c r="A110" s="3" t="s">
        <v>401</v>
      </c>
      <c r="B110">
        <v>24.68</v>
      </c>
      <c r="C110" s="4">
        <v>1257</v>
      </c>
      <c r="D110">
        <f t="shared" si="6"/>
        <v>50.931928687196113</v>
      </c>
      <c r="E110" s="7">
        <f t="shared" si="8"/>
        <v>2.0499991030234633E-3</v>
      </c>
      <c r="F110" s="8">
        <f t="shared" si="10"/>
        <v>0.66222636099880794</v>
      </c>
      <c r="G110" s="7">
        <f t="shared" si="7"/>
        <v>2.4539267302022896E-3</v>
      </c>
      <c r="H110" s="8">
        <f t="shared" si="11"/>
        <v>0.21049680084714156</v>
      </c>
      <c r="I110">
        <f t="shared" si="9"/>
        <v>4.9445226043248747E-4</v>
      </c>
    </row>
    <row r="111" spans="1:9">
      <c r="A111" s="3" t="s">
        <v>96</v>
      </c>
      <c r="B111">
        <v>10.210000000000001</v>
      </c>
      <c r="C111" s="4">
        <v>518</v>
      </c>
      <c r="D111">
        <f t="shared" si="6"/>
        <v>50.734573947110668</v>
      </c>
      <c r="E111" s="7">
        <f t="shared" si="8"/>
        <v>8.4478881095159425E-4</v>
      </c>
      <c r="F111" s="8">
        <f t="shared" si="10"/>
        <v>0.66307114980975956</v>
      </c>
      <c r="G111" s="7">
        <f t="shared" si="7"/>
        <v>1.0151779544313364E-3</v>
      </c>
      <c r="H111" s="8">
        <f t="shared" si="11"/>
        <v>0.21151197880157291</v>
      </c>
      <c r="I111">
        <f t="shared" si="9"/>
        <v>2.2972523036749737E-3</v>
      </c>
    </row>
    <row r="112" spans="1:9">
      <c r="A112" s="3" t="s">
        <v>222</v>
      </c>
      <c r="B112">
        <v>47.37</v>
      </c>
      <c r="C112" s="4">
        <v>2394</v>
      </c>
      <c r="D112">
        <f t="shared" si="6"/>
        <v>50.538315389487018</v>
      </c>
      <c r="E112" s="7">
        <f t="shared" si="8"/>
        <v>3.9042942343979086E-3</v>
      </c>
      <c r="F112" s="8">
        <f t="shared" si="10"/>
        <v>0.66697544404415743</v>
      </c>
      <c r="G112" s="7">
        <f t="shared" si="7"/>
        <v>4.7099882175722233E-3</v>
      </c>
      <c r="H112" s="8">
        <f t="shared" si="11"/>
        <v>0.21622196701914514</v>
      </c>
      <c r="I112">
        <f t="shared" si="9"/>
        <v>7.8133021038731543E-4</v>
      </c>
    </row>
    <row r="113" spans="1:9">
      <c r="A113" s="3" t="s">
        <v>132</v>
      </c>
      <c r="B113">
        <v>16.11</v>
      </c>
      <c r="C113" s="4">
        <v>814</v>
      </c>
      <c r="D113">
        <f t="shared" si="6"/>
        <v>50.5276225946617</v>
      </c>
      <c r="E113" s="7">
        <f t="shared" si="8"/>
        <v>1.3275252743525053E-3</v>
      </c>
      <c r="F113" s="8">
        <f t="shared" si="10"/>
        <v>0.66830296931850997</v>
      </c>
      <c r="G113" s="7">
        <f t="shared" si="7"/>
        <v>1.6018135990096794E-3</v>
      </c>
      <c r="H113" s="8">
        <f t="shared" si="11"/>
        <v>0.21782378061815483</v>
      </c>
      <c r="I113">
        <f t="shared" si="9"/>
        <v>6.7772493493931107E-4</v>
      </c>
    </row>
    <row r="114" spans="1:9">
      <c r="A114" s="3" t="s">
        <v>324</v>
      </c>
      <c r="B114">
        <v>13.92</v>
      </c>
      <c r="C114" s="4">
        <v>696</v>
      </c>
      <c r="D114">
        <f t="shared" si="6"/>
        <v>50</v>
      </c>
      <c r="E114" s="7">
        <f t="shared" si="8"/>
        <v>1.1350830355643042E-3</v>
      </c>
      <c r="F114" s="8">
        <f t="shared" si="10"/>
        <v>0.66943805235407428</v>
      </c>
      <c r="G114" s="7">
        <f t="shared" si="7"/>
        <v>1.3840624021238198E-3</v>
      </c>
      <c r="H114" s="8">
        <f t="shared" si="11"/>
        <v>0.21920784302027865</v>
      </c>
      <c r="I114">
        <f t="shared" si="9"/>
        <v>1.3899871172973477E-3</v>
      </c>
    </row>
    <row r="115" spans="1:9">
      <c r="A115" s="3" t="s">
        <v>337</v>
      </c>
      <c r="B115">
        <v>28.52</v>
      </c>
      <c r="C115" s="4">
        <v>1422</v>
      </c>
      <c r="D115">
        <f t="shared" si="6"/>
        <v>49.859747545582046</v>
      </c>
      <c r="E115" s="7">
        <f t="shared" si="8"/>
        <v>2.3190920640408629E-3</v>
      </c>
      <c r="F115" s="8">
        <f t="shared" si="10"/>
        <v>0.67175714441811518</v>
      </c>
      <c r="G115" s="7">
        <f t="shared" si="7"/>
        <v>2.8357370480295505E-3</v>
      </c>
      <c r="H115" s="8">
        <f t="shared" si="11"/>
        <v>0.22204358006830821</v>
      </c>
      <c r="I115">
        <f t="shared" si="9"/>
        <v>2.4963693944130005E-4</v>
      </c>
    </row>
    <row r="116" spans="1:9">
      <c r="A116" s="3" t="s">
        <v>186</v>
      </c>
      <c r="B116">
        <v>5.12</v>
      </c>
      <c r="C116" s="4">
        <v>255</v>
      </c>
      <c r="D116">
        <f t="shared" si="6"/>
        <v>49.8046875</v>
      </c>
      <c r="E116" s="7">
        <f t="shared" si="8"/>
        <v>4.158709397541632E-4</v>
      </c>
      <c r="F116" s="8">
        <f t="shared" si="10"/>
        <v>0.67217301535786933</v>
      </c>
      <c r="G116" s="7">
        <f t="shared" si="7"/>
        <v>5.0908042376968088E-4</v>
      </c>
      <c r="H116" s="8">
        <f t="shared" si="11"/>
        <v>0.22255266049207789</v>
      </c>
      <c r="I116">
        <f t="shared" si="9"/>
        <v>1.8839529887846596E-3</v>
      </c>
    </row>
    <row r="117" spans="1:9">
      <c r="A117" s="3" t="s">
        <v>555</v>
      </c>
      <c r="B117">
        <v>38.61</v>
      </c>
      <c r="C117" s="4">
        <v>1919</v>
      </c>
      <c r="D117">
        <f t="shared" si="6"/>
        <v>49.702149702149704</v>
      </c>
      <c r="E117" s="7">
        <f t="shared" si="8"/>
        <v>3.129632679953879E-3</v>
      </c>
      <c r="F117" s="8">
        <f t="shared" si="10"/>
        <v>0.67530264803782325</v>
      </c>
      <c r="G117" s="7">
        <f t="shared" si="7"/>
        <v>3.8389834300287845E-3</v>
      </c>
      <c r="H117" s="8">
        <f t="shared" si="11"/>
        <v>0.22639164392210667</v>
      </c>
      <c r="I117">
        <f t="shared" si="9"/>
        <v>5.2307203783791278E-4</v>
      </c>
    </row>
    <row r="118" spans="1:9">
      <c r="A118" s="3" t="s">
        <v>336</v>
      </c>
      <c r="B118">
        <v>10.71</v>
      </c>
      <c r="C118" s="4">
        <v>531</v>
      </c>
      <c r="D118">
        <f t="shared" si="6"/>
        <v>49.579831932773104</v>
      </c>
      <c r="E118" s="7">
        <f t="shared" si="8"/>
        <v>8.6599007454690453E-4</v>
      </c>
      <c r="F118" s="8">
        <f t="shared" si="10"/>
        <v>0.67616863811237016</v>
      </c>
      <c r="G118" s="7">
        <f t="shared" si="7"/>
        <v>1.0648928395650943E-3</v>
      </c>
      <c r="H118" s="8">
        <f t="shared" si="11"/>
        <v>0.22745653676167177</v>
      </c>
      <c r="I118">
        <f t="shared" si="9"/>
        <v>2.8804550395636341E-4</v>
      </c>
    </row>
    <row r="119" spans="1:9">
      <c r="A119" s="3" t="s">
        <v>231</v>
      </c>
      <c r="B119">
        <v>5.89</v>
      </c>
      <c r="C119" s="4">
        <v>291</v>
      </c>
      <c r="D119">
        <f t="shared" si="6"/>
        <v>49.405772495755521</v>
      </c>
      <c r="E119" s="7">
        <f t="shared" si="8"/>
        <v>4.7458213124886858E-4</v>
      </c>
      <c r="F119" s="8">
        <f t="shared" si="10"/>
        <v>0.676643220243619</v>
      </c>
      <c r="G119" s="7">
        <f t="shared" si="7"/>
        <v>5.8564134687566797E-4</v>
      </c>
      <c r="H119" s="8">
        <f t="shared" si="11"/>
        <v>0.22804217810854743</v>
      </c>
      <c r="I119">
        <f t="shared" si="9"/>
        <v>1.2529122664069192E-3</v>
      </c>
    </row>
    <row r="120" spans="1:9">
      <c r="A120" s="3" t="s">
        <v>315</v>
      </c>
      <c r="B120">
        <v>25.61</v>
      </c>
      <c r="C120" s="4">
        <v>1264</v>
      </c>
      <c r="D120">
        <f t="shared" si="6"/>
        <v>49.355720421710274</v>
      </c>
      <c r="E120" s="7">
        <f t="shared" si="8"/>
        <v>2.0614151680363227E-3</v>
      </c>
      <c r="F120" s="8">
        <f t="shared" si="10"/>
        <v>0.67870463541165538</v>
      </c>
      <c r="G120" s="7">
        <f t="shared" si="7"/>
        <v>2.5463964165510795E-3</v>
      </c>
      <c r="H120" s="8">
        <f t="shared" si="11"/>
        <v>0.23058857452509851</v>
      </c>
      <c r="I120">
        <f t="shared" si="9"/>
        <v>1.9457774327594213E-4</v>
      </c>
    </row>
    <row r="121" spans="1:9">
      <c r="A121" s="3" t="s">
        <v>371</v>
      </c>
      <c r="B121">
        <v>3.97</v>
      </c>
      <c r="C121" s="4">
        <v>195</v>
      </c>
      <c r="D121">
        <f t="shared" si="6"/>
        <v>49.1183879093199</v>
      </c>
      <c r="E121" s="7">
        <f t="shared" si="8"/>
        <v>3.1801895392965423E-4</v>
      </c>
      <c r="F121" s="8">
        <f t="shared" si="10"/>
        <v>0.67902265436558507</v>
      </c>
      <c r="G121" s="7">
        <f t="shared" si="7"/>
        <v>3.9473618796203772E-4</v>
      </c>
      <c r="H121" s="8">
        <f t="shared" si="11"/>
        <v>0.23098331071306055</v>
      </c>
      <c r="I121">
        <f t="shared" si="9"/>
        <v>1.5403055389223708E-3</v>
      </c>
    </row>
    <row r="122" spans="1:9">
      <c r="A122" s="3" t="s">
        <v>542</v>
      </c>
      <c r="B122">
        <v>31.39</v>
      </c>
      <c r="C122" s="4">
        <v>1537</v>
      </c>
      <c r="D122">
        <f t="shared" si="6"/>
        <v>48.964638419878945</v>
      </c>
      <c r="E122" s="7">
        <f t="shared" si="8"/>
        <v>2.5066417035378387E-3</v>
      </c>
      <c r="F122" s="8">
        <f t="shared" si="10"/>
        <v>0.68152929606912294</v>
      </c>
      <c r="G122" s="7">
        <f t="shared" si="7"/>
        <v>3.1211004886973208E-3</v>
      </c>
      <c r="H122" s="8">
        <f t="shared" si="11"/>
        <v>0.23410441120175787</v>
      </c>
      <c r="I122">
        <f t="shared" si="9"/>
        <v>2.5032156654267168E-4</v>
      </c>
    </row>
    <row r="123" spans="1:9">
      <c r="A123" s="3" t="s">
        <v>467</v>
      </c>
      <c r="B123">
        <v>5.08</v>
      </c>
      <c r="C123" s="4">
        <v>246</v>
      </c>
      <c r="D123">
        <f t="shared" si="6"/>
        <v>48.425196850393704</v>
      </c>
      <c r="E123" s="7">
        <f t="shared" si="8"/>
        <v>4.0119314188048684E-4</v>
      </c>
      <c r="F123" s="8">
        <f t="shared" si="10"/>
        <v>0.68193048921100341</v>
      </c>
      <c r="G123" s="7">
        <f t="shared" si="7"/>
        <v>5.0510323295898025E-4</v>
      </c>
      <c r="H123" s="8">
        <f t="shared" si="11"/>
        <v>0.23460951443471686</v>
      </c>
      <c r="I123">
        <f t="shared" si="9"/>
        <v>2.0681097414809724E-4</v>
      </c>
    </row>
    <row r="124" spans="1:9">
      <c r="A124" s="3" t="s">
        <v>343</v>
      </c>
      <c r="B124">
        <v>4.1900000000000004</v>
      </c>
      <c r="C124" s="4">
        <v>202</v>
      </c>
      <c r="D124">
        <f t="shared" si="6"/>
        <v>48.210023866348443</v>
      </c>
      <c r="E124" s="7">
        <f t="shared" si="8"/>
        <v>3.2943501894251357E-4</v>
      </c>
      <c r="F124" s="8">
        <f t="shared" si="10"/>
        <v>0.68225992422994597</v>
      </c>
      <c r="G124" s="7">
        <f t="shared" si="7"/>
        <v>4.1661073742089121E-4</v>
      </c>
      <c r="H124" s="8">
        <f t="shared" si="11"/>
        <v>0.23502612517213775</v>
      </c>
      <c r="I124">
        <f t="shared" si="9"/>
        <v>1.3888869588528641E-3</v>
      </c>
    </row>
    <row r="125" spans="1:9">
      <c r="A125" s="3" t="s">
        <v>398</v>
      </c>
      <c r="B125">
        <v>28.13</v>
      </c>
      <c r="C125" s="4">
        <v>1355</v>
      </c>
      <c r="D125">
        <f t="shared" si="6"/>
        <v>48.169214361891221</v>
      </c>
      <c r="E125" s="7">
        <f t="shared" si="8"/>
        <v>2.2098240132034947E-3</v>
      </c>
      <c r="F125" s="8">
        <f t="shared" si="10"/>
        <v>0.68446974824314943</v>
      </c>
      <c r="G125" s="7">
        <f t="shared" si="7"/>
        <v>2.796959437625219E-3</v>
      </c>
      <c r="H125" s="8">
        <f t="shared" si="11"/>
        <v>0.23782308460976298</v>
      </c>
      <c r="I125">
        <f t="shared" si="9"/>
        <v>1.1464534210419708E-3</v>
      </c>
    </row>
    <row r="126" spans="1:9">
      <c r="A126" s="3" t="s">
        <v>430</v>
      </c>
      <c r="B126">
        <v>23.2</v>
      </c>
      <c r="C126" s="4">
        <v>1115</v>
      </c>
      <c r="D126">
        <f t="shared" si="6"/>
        <v>48.060344827586206</v>
      </c>
      <c r="E126" s="7">
        <f t="shared" si="8"/>
        <v>1.8184160699054586E-3</v>
      </c>
      <c r="F126" s="8">
        <f t="shared" si="10"/>
        <v>0.68628816431305484</v>
      </c>
      <c r="G126" s="7">
        <f t="shared" si="7"/>
        <v>2.3067706702063662E-3</v>
      </c>
      <c r="H126" s="8">
        <f t="shared" si="11"/>
        <v>0.24012985527996936</v>
      </c>
      <c r="I126">
        <f t="shared" si="9"/>
        <v>2.7483789308591078E-4</v>
      </c>
    </row>
    <row r="127" spans="1:9">
      <c r="A127" s="3" t="s">
        <v>369</v>
      </c>
      <c r="B127">
        <v>5.56</v>
      </c>
      <c r="C127" s="4">
        <v>267</v>
      </c>
      <c r="D127">
        <f t="shared" si="6"/>
        <v>48.021582733812956</v>
      </c>
      <c r="E127" s="7">
        <f t="shared" si="8"/>
        <v>4.3544133691906497E-4</v>
      </c>
      <c r="F127" s="8">
        <f t="shared" si="10"/>
        <v>0.68672360564997392</v>
      </c>
      <c r="G127" s="7">
        <f t="shared" si="7"/>
        <v>5.5282952268738775E-4</v>
      </c>
      <c r="H127" s="8">
        <f t="shared" si="11"/>
        <v>0.24068268480265675</v>
      </c>
      <c r="I127">
        <f t="shared" si="9"/>
        <v>4.5052481009104639E-3</v>
      </c>
    </row>
    <row r="128" spans="1:9">
      <c r="A128" s="3" t="s">
        <v>48</v>
      </c>
      <c r="B128">
        <v>91.12</v>
      </c>
      <c r="C128" s="4">
        <v>4373</v>
      </c>
      <c r="D128">
        <f t="shared" si="6"/>
        <v>47.991659350307287</v>
      </c>
      <c r="E128" s="7">
        <f t="shared" si="8"/>
        <v>7.1317789001762964E-3</v>
      </c>
      <c r="F128" s="8">
        <f t="shared" si="10"/>
        <v>0.69385538455015017</v>
      </c>
      <c r="G128" s="7">
        <f t="shared" si="7"/>
        <v>9.060040666776039E-3</v>
      </c>
      <c r="H128" s="8">
        <f t="shared" si="11"/>
        <v>0.2497427254694328</v>
      </c>
      <c r="I128">
        <f t="shared" si="9"/>
        <v>1.7477258005592911E-3</v>
      </c>
    </row>
    <row r="129" spans="1:9">
      <c r="A129" s="3" t="s">
        <v>407</v>
      </c>
      <c r="B129">
        <v>35.21</v>
      </c>
      <c r="C129" s="4">
        <v>1673</v>
      </c>
      <c r="D129">
        <f t="shared" si="6"/>
        <v>47.514910536779325</v>
      </c>
      <c r="E129" s="7">
        <f t="shared" si="8"/>
        <v>2.7284395380733923E-3</v>
      </c>
      <c r="F129" s="8">
        <f t="shared" si="10"/>
        <v>0.69658382408822361</v>
      </c>
      <c r="G129" s="7">
        <f t="shared" si="7"/>
        <v>3.5009222111192311E-3</v>
      </c>
      <c r="H129" s="8">
        <f t="shared" si="11"/>
        <v>0.25324364768055202</v>
      </c>
      <c r="I129">
        <f t="shared" si="9"/>
        <v>1.1983667047513191E-4</v>
      </c>
    </row>
    <row r="130" spans="1:9">
      <c r="A130" s="3" t="s">
        <v>416</v>
      </c>
      <c r="B130">
        <v>2.41</v>
      </c>
      <c r="C130" s="4">
        <v>114</v>
      </c>
      <c r="D130">
        <f t="shared" ref="D130:D193" si="12">C130/B130</f>
        <v>47.302904564315348</v>
      </c>
      <c r="E130" s="7">
        <f t="shared" si="8"/>
        <v>1.8591877306656706E-4</v>
      </c>
      <c r="F130" s="8">
        <f t="shared" si="10"/>
        <v>0.69676974286129023</v>
      </c>
      <c r="G130" s="7">
        <f t="shared" ref="G130:G193" si="13">B130/10057.35</f>
        <v>2.3962574634471307E-4</v>
      </c>
      <c r="H130" s="8">
        <f t="shared" si="11"/>
        <v>0.25348327342689675</v>
      </c>
      <c r="I130">
        <f t="shared" si="9"/>
        <v>1.7614334134277987E-3</v>
      </c>
    </row>
    <row r="131" spans="1:9">
      <c r="A131" s="3" t="s">
        <v>419</v>
      </c>
      <c r="B131">
        <v>35.39</v>
      </c>
      <c r="C131" s="4">
        <v>1670</v>
      </c>
      <c r="D131">
        <f t="shared" si="12"/>
        <v>47.188471319581801</v>
      </c>
      <c r="E131" s="7">
        <f t="shared" ref="E131:E194" si="14">C131/613171</f>
        <v>2.7235469387821669E-3</v>
      </c>
      <c r="F131" s="8">
        <f t="shared" si="10"/>
        <v>0.69949328980007242</v>
      </c>
      <c r="G131" s="7">
        <f t="shared" si="13"/>
        <v>3.5188195697673842E-3</v>
      </c>
      <c r="H131" s="8">
        <f t="shared" si="11"/>
        <v>0.25700209299666416</v>
      </c>
      <c r="I131">
        <f t="shared" ref="I131:I194" si="15">F131*H132-F132*H131</f>
        <v>1.5660685957066545E-3</v>
      </c>
    </row>
    <row r="132" spans="1:9">
      <c r="A132" s="3" t="s">
        <v>566</v>
      </c>
      <c r="B132">
        <v>31.43</v>
      </c>
      <c r="C132" s="4">
        <v>1479</v>
      </c>
      <c r="D132">
        <f t="shared" si="12"/>
        <v>47.056951956729243</v>
      </c>
      <c r="E132" s="7">
        <f t="shared" si="14"/>
        <v>2.4120514505741467E-3</v>
      </c>
      <c r="F132" s="8">
        <f t="shared" ref="F132:F195" si="16">F131+E132</f>
        <v>0.70190534125064652</v>
      </c>
      <c r="G132" s="7">
        <f t="shared" si="13"/>
        <v>3.1250776795080214E-3</v>
      </c>
      <c r="H132" s="8">
        <f t="shared" ref="H132:H195" si="17">H131+G132</f>
        <v>0.26012717067617219</v>
      </c>
      <c r="I132">
        <f t="shared" si="15"/>
        <v>4.2145811608026995E-4</v>
      </c>
    </row>
    <row r="133" spans="1:9">
      <c r="A133" s="3" t="s">
        <v>30</v>
      </c>
      <c r="B133">
        <v>8.44</v>
      </c>
      <c r="C133" s="4">
        <v>395</v>
      </c>
      <c r="D133">
        <f t="shared" si="12"/>
        <v>46.800947867298582</v>
      </c>
      <c r="E133" s="7">
        <f t="shared" si="14"/>
        <v>6.4419224001135088E-4</v>
      </c>
      <c r="F133" s="8">
        <f t="shared" si="16"/>
        <v>0.70254953349065785</v>
      </c>
      <c r="G133" s="7">
        <f t="shared" si="13"/>
        <v>8.3918726105783326E-4</v>
      </c>
      <c r="H133" s="8">
        <f t="shared" si="17"/>
        <v>0.26096635793723</v>
      </c>
      <c r="I133">
        <f t="shared" si="15"/>
        <v>8.8888136905690418E-4</v>
      </c>
    </row>
    <row r="134" spans="1:9">
      <c r="A134" s="3" t="s">
        <v>379</v>
      </c>
      <c r="B134">
        <v>17.8</v>
      </c>
      <c r="C134" s="4">
        <v>833</v>
      </c>
      <c r="D134">
        <f t="shared" si="12"/>
        <v>46.797752808988761</v>
      </c>
      <c r="E134" s="7">
        <f t="shared" si="14"/>
        <v>1.3585117365302664E-3</v>
      </c>
      <c r="F134" s="8">
        <f t="shared" si="16"/>
        <v>0.70390804522718808</v>
      </c>
      <c r="G134" s="7">
        <f t="shared" si="13"/>
        <v>1.7698499107617811E-3</v>
      </c>
      <c r="H134" s="8">
        <f t="shared" si="17"/>
        <v>0.26273620784799179</v>
      </c>
      <c r="I134">
        <f t="shared" si="15"/>
        <v>1.6136417430501204E-4</v>
      </c>
    </row>
    <row r="135" spans="1:9">
      <c r="A135" s="3" t="s">
        <v>461</v>
      </c>
      <c r="B135">
        <v>3.23</v>
      </c>
      <c r="C135" s="4">
        <v>151</v>
      </c>
      <c r="D135">
        <f t="shared" si="12"/>
        <v>46.749226006191954</v>
      </c>
      <c r="E135" s="7">
        <f t="shared" si="14"/>
        <v>2.4626083099168095E-4</v>
      </c>
      <c r="F135" s="8">
        <f t="shared" si="16"/>
        <v>0.70415430605817975</v>
      </c>
      <c r="G135" s="7">
        <f t="shared" si="13"/>
        <v>3.21158157964076E-4</v>
      </c>
      <c r="H135" s="8">
        <f t="shared" si="17"/>
        <v>0.26305736600595586</v>
      </c>
      <c r="I135">
        <f t="shared" si="15"/>
        <v>1.913601948657917E-4</v>
      </c>
    </row>
    <row r="136" spans="1:9">
      <c r="A136" s="3" t="s">
        <v>466</v>
      </c>
      <c r="B136">
        <v>3.83</v>
      </c>
      <c r="C136" s="4">
        <v>179</v>
      </c>
      <c r="D136">
        <f t="shared" si="12"/>
        <v>46.736292428198432</v>
      </c>
      <c r="E136" s="7">
        <f t="shared" si="14"/>
        <v>2.9192509104311847E-4</v>
      </c>
      <c r="F136" s="8">
        <f t="shared" si="16"/>
        <v>0.70444623114922289</v>
      </c>
      <c r="G136" s="7">
        <f t="shared" si="13"/>
        <v>3.808160201245855E-4</v>
      </c>
      <c r="H136" s="8">
        <f t="shared" si="17"/>
        <v>0.26343818202608044</v>
      </c>
      <c r="I136">
        <f t="shared" si="15"/>
        <v>1.0416621868098441E-3</v>
      </c>
    </row>
    <row r="137" spans="1:9">
      <c r="A137" s="3" t="s">
        <v>501</v>
      </c>
      <c r="B137">
        <v>20.84</v>
      </c>
      <c r="C137" s="4">
        <v>973</v>
      </c>
      <c r="D137">
        <f t="shared" si="12"/>
        <v>46.689059500959694</v>
      </c>
      <c r="E137" s="7">
        <f t="shared" si="14"/>
        <v>1.5868330367874541E-3</v>
      </c>
      <c r="F137" s="8">
        <f t="shared" si="16"/>
        <v>0.70603306418601031</v>
      </c>
      <c r="G137" s="7">
        <f t="shared" si="13"/>
        <v>2.0721164123750292E-3</v>
      </c>
      <c r="H137" s="8">
        <f t="shared" si="17"/>
        <v>0.26551029843845547</v>
      </c>
      <c r="I137">
        <f t="shared" si="15"/>
        <v>2.2928180645477581E-3</v>
      </c>
    </row>
    <row r="138" spans="1:9">
      <c r="A138" s="3" t="s">
        <v>229</v>
      </c>
      <c r="B138">
        <v>45.83</v>
      </c>
      <c r="C138" s="4">
        <v>2135</v>
      </c>
      <c r="D138">
        <f t="shared" si="12"/>
        <v>46.585206196814319</v>
      </c>
      <c r="E138" s="7">
        <f t="shared" si="14"/>
        <v>3.4818998289221116E-3</v>
      </c>
      <c r="F138" s="8">
        <f t="shared" si="16"/>
        <v>0.70951496401493241</v>
      </c>
      <c r="G138" s="7">
        <f t="shared" si="13"/>
        <v>4.5568663713602487E-3</v>
      </c>
      <c r="H138" s="8">
        <f t="shared" si="17"/>
        <v>0.27006716480981574</v>
      </c>
      <c r="I138">
        <f t="shared" si="15"/>
        <v>9.2924793001283867E-4</v>
      </c>
    </row>
    <row r="139" spans="1:9">
      <c r="A139" s="3" t="s">
        <v>602</v>
      </c>
      <c r="B139">
        <v>18.559999999999999</v>
      </c>
      <c r="C139" s="4">
        <v>863</v>
      </c>
      <c r="D139">
        <f t="shared" si="12"/>
        <v>46.497844827586214</v>
      </c>
      <c r="E139" s="7">
        <f t="shared" si="14"/>
        <v>1.407437729442521E-3</v>
      </c>
      <c r="F139" s="8">
        <f t="shared" si="16"/>
        <v>0.71092240174437493</v>
      </c>
      <c r="G139" s="7">
        <f t="shared" si="13"/>
        <v>1.8454165361650929E-3</v>
      </c>
      <c r="H139" s="8">
        <f t="shared" si="17"/>
        <v>0.27191258134598084</v>
      </c>
      <c r="I139">
        <f t="shared" si="15"/>
        <v>1.1415999177250002E-4</v>
      </c>
    </row>
    <row r="140" spans="1:9">
      <c r="A140" s="3" t="s">
        <v>367</v>
      </c>
      <c r="B140">
        <v>2.2799999999999998</v>
      </c>
      <c r="C140" s="4">
        <v>106</v>
      </c>
      <c r="D140">
        <f t="shared" si="12"/>
        <v>46.491228070175445</v>
      </c>
      <c r="E140" s="7">
        <f t="shared" si="14"/>
        <v>1.7287184162329922E-4</v>
      </c>
      <c r="F140" s="8">
        <f t="shared" si="16"/>
        <v>0.71109527358599822</v>
      </c>
      <c r="G140" s="7">
        <f t="shared" si="13"/>
        <v>2.2669987620993598E-4</v>
      </c>
      <c r="H140" s="8">
        <f t="shared" si="17"/>
        <v>0.27213928122219078</v>
      </c>
      <c r="I140">
        <f t="shared" si="15"/>
        <v>1.263800571442264E-3</v>
      </c>
    </row>
    <row r="141" spans="1:9">
      <c r="A141" s="3" t="s">
        <v>491</v>
      </c>
      <c r="B141">
        <v>25.2</v>
      </c>
      <c r="C141" s="4">
        <v>1167</v>
      </c>
      <c r="D141">
        <f t="shared" si="12"/>
        <v>46.30952380952381</v>
      </c>
      <c r="E141" s="7">
        <f t="shared" si="14"/>
        <v>1.9032211242866997E-3</v>
      </c>
      <c r="F141" s="8">
        <f t="shared" si="16"/>
        <v>0.71299849471028487</v>
      </c>
      <c r="G141" s="7">
        <f t="shared" si="13"/>
        <v>2.5056302107413979E-3</v>
      </c>
      <c r="H141" s="8">
        <f t="shared" si="17"/>
        <v>0.27464491143293218</v>
      </c>
      <c r="I141">
        <f t="shared" si="15"/>
        <v>3.2113585655663135E-4</v>
      </c>
    </row>
    <row r="142" spans="1:9">
      <c r="A142" s="3" t="s">
        <v>614</v>
      </c>
      <c r="B142">
        <v>6.4</v>
      </c>
      <c r="C142" s="4">
        <v>296</v>
      </c>
      <c r="D142">
        <f t="shared" si="12"/>
        <v>46.25</v>
      </c>
      <c r="E142" s="7">
        <f t="shared" si="14"/>
        <v>4.8273646340091101E-4</v>
      </c>
      <c r="F142" s="8">
        <f t="shared" si="16"/>
        <v>0.71348123117368578</v>
      </c>
      <c r="G142" s="7">
        <f t="shared" si="13"/>
        <v>6.3635052971210116E-4</v>
      </c>
      <c r="H142" s="8">
        <f t="shared" si="17"/>
        <v>0.2752812619626443</v>
      </c>
      <c r="I142">
        <f t="shared" si="15"/>
        <v>2.0574778418225304E-4</v>
      </c>
    </row>
    <row r="143" spans="1:9">
      <c r="A143" s="3" t="s">
        <v>496</v>
      </c>
      <c r="B143">
        <v>4.09</v>
      </c>
      <c r="C143" s="4">
        <v>188</v>
      </c>
      <c r="D143">
        <f t="shared" si="12"/>
        <v>45.965770171149146</v>
      </c>
      <c r="E143" s="7">
        <f t="shared" si="14"/>
        <v>3.0660288891679483E-4</v>
      </c>
      <c r="F143" s="8">
        <f t="shared" si="16"/>
        <v>0.7137878340626026</v>
      </c>
      <c r="G143" s="7">
        <f t="shared" si="13"/>
        <v>4.0666776039413957E-4</v>
      </c>
      <c r="H143" s="8">
        <f t="shared" si="17"/>
        <v>0.27568792972303846</v>
      </c>
      <c r="I143">
        <f t="shared" si="15"/>
        <v>1.9703347995355946E-3</v>
      </c>
    </row>
    <row r="144" spans="1:9">
      <c r="A144" s="3" t="s">
        <v>380</v>
      </c>
      <c r="B144">
        <v>39.14</v>
      </c>
      <c r="C144" s="4">
        <v>1796</v>
      </c>
      <c r="D144">
        <f t="shared" si="12"/>
        <v>45.8865610628513</v>
      </c>
      <c r="E144" s="7">
        <f t="shared" si="14"/>
        <v>2.9290361090136357E-3</v>
      </c>
      <c r="F144" s="8">
        <f t="shared" si="16"/>
        <v>0.71671687017161623</v>
      </c>
      <c r="G144" s="7">
        <f t="shared" si="13"/>
        <v>3.891681208270568E-3</v>
      </c>
      <c r="H144" s="8">
        <f t="shared" si="17"/>
        <v>0.27957961093130901</v>
      </c>
      <c r="I144">
        <f t="shared" si="15"/>
        <v>3.4788891713480319E-4</v>
      </c>
    </row>
    <row r="145" spans="1:9">
      <c r="A145" s="3" t="s">
        <v>273</v>
      </c>
      <c r="B145">
        <v>6.91</v>
      </c>
      <c r="C145" s="4">
        <v>317</v>
      </c>
      <c r="D145">
        <f t="shared" si="12"/>
        <v>45.875542691751086</v>
      </c>
      <c r="E145" s="7">
        <f t="shared" si="14"/>
        <v>5.1698465843948919E-4</v>
      </c>
      <c r="F145" s="8">
        <f t="shared" si="16"/>
        <v>0.71723385483005575</v>
      </c>
      <c r="G145" s="7">
        <f t="shared" si="13"/>
        <v>6.8705971254853413E-4</v>
      </c>
      <c r="H145" s="8">
        <f t="shared" si="17"/>
        <v>0.28026667064385752</v>
      </c>
      <c r="I145">
        <f t="shared" si="15"/>
        <v>5.2455791836408805E-4</v>
      </c>
    </row>
    <row r="146" spans="1:9">
      <c r="A146" s="3" t="s">
        <v>234</v>
      </c>
      <c r="B146">
        <v>10.4</v>
      </c>
      <c r="C146" s="4">
        <v>475</v>
      </c>
      <c r="D146">
        <f t="shared" si="12"/>
        <v>45.67307692307692</v>
      </c>
      <c r="E146" s="7">
        <f t="shared" si="14"/>
        <v>7.7466155444402948E-4</v>
      </c>
      <c r="F146" s="8">
        <f t="shared" si="16"/>
        <v>0.71800851638449981</v>
      </c>
      <c r="G146" s="7">
        <f t="shared" si="13"/>
        <v>1.0340696107821643E-3</v>
      </c>
      <c r="H146" s="8">
        <f t="shared" si="17"/>
        <v>0.28130074025463969</v>
      </c>
      <c r="I146">
        <f t="shared" si="15"/>
        <v>2.1512725379252418E-4</v>
      </c>
    </row>
    <row r="147" spans="1:9">
      <c r="A147" s="3" t="s">
        <v>536</v>
      </c>
      <c r="B147">
        <v>4.26</v>
      </c>
      <c r="C147" s="4">
        <v>194</v>
      </c>
      <c r="D147">
        <f t="shared" si="12"/>
        <v>45.539906103286384</v>
      </c>
      <c r="E147" s="7">
        <f t="shared" si="14"/>
        <v>3.1638808749924572E-4</v>
      </c>
      <c r="F147" s="8">
        <f t="shared" si="16"/>
        <v>0.71832490447199904</v>
      </c>
      <c r="G147" s="7">
        <f t="shared" si="13"/>
        <v>4.2357082133961726E-4</v>
      </c>
      <c r="H147" s="8">
        <f t="shared" si="17"/>
        <v>0.28172431107597928</v>
      </c>
      <c r="I147">
        <f t="shared" si="15"/>
        <v>7.1301158942910225E-5</v>
      </c>
    </row>
    <row r="148" spans="1:9">
      <c r="A148" s="3" t="s">
        <v>375</v>
      </c>
      <c r="B148">
        <v>1.41</v>
      </c>
      <c r="C148" s="4">
        <v>64</v>
      </c>
      <c r="D148">
        <f t="shared" si="12"/>
        <v>45.390070921985817</v>
      </c>
      <c r="E148" s="7">
        <f t="shared" si="14"/>
        <v>1.0437545154614291E-4</v>
      </c>
      <c r="F148" s="8">
        <f t="shared" si="16"/>
        <v>0.71842927992354522</v>
      </c>
      <c r="G148" s="7">
        <f t="shared" si="13"/>
        <v>1.4019597607719725E-4</v>
      </c>
      <c r="H148" s="8">
        <f t="shared" si="17"/>
        <v>0.28186450705205646</v>
      </c>
      <c r="I148">
        <f t="shared" si="15"/>
        <v>3.7389785208463699E-4</v>
      </c>
    </row>
    <row r="149" spans="1:9">
      <c r="A149" s="3" t="s">
        <v>584</v>
      </c>
      <c r="B149">
        <v>7.39</v>
      </c>
      <c r="C149" s="4">
        <v>335</v>
      </c>
      <c r="D149">
        <f t="shared" si="12"/>
        <v>45.331529093369419</v>
      </c>
      <c r="E149" s="7">
        <f t="shared" si="14"/>
        <v>5.463402541868418E-4</v>
      </c>
      <c r="F149" s="8">
        <f t="shared" si="16"/>
        <v>0.71897562017773209</v>
      </c>
      <c r="G149" s="7">
        <f t="shared" si="13"/>
        <v>7.3478600227694173E-4</v>
      </c>
      <c r="H149" s="8">
        <f t="shared" si="17"/>
        <v>0.2825992930543334</v>
      </c>
      <c r="I149">
        <f t="shared" si="15"/>
        <v>3.7364385797752919E-4</v>
      </c>
    </row>
    <row r="150" spans="1:9">
      <c r="A150" s="3" t="s">
        <v>350</v>
      </c>
      <c r="B150">
        <v>7.38</v>
      </c>
      <c r="C150" s="4">
        <v>334</v>
      </c>
      <c r="D150">
        <f t="shared" si="12"/>
        <v>45.257452574525743</v>
      </c>
      <c r="E150" s="7">
        <f t="shared" si="14"/>
        <v>5.447093877564334E-4</v>
      </c>
      <c r="F150" s="8">
        <f t="shared" si="16"/>
        <v>0.7195203295654885</v>
      </c>
      <c r="G150" s="7">
        <f t="shared" si="13"/>
        <v>7.3379170457426657E-4</v>
      </c>
      <c r="H150" s="8">
        <f t="shared" si="17"/>
        <v>0.28333308475890767</v>
      </c>
      <c r="I150">
        <f t="shared" si="15"/>
        <v>6.3804124006333618E-5</v>
      </c>
    </row>
    <row r="151" spans="1:9">
      <c r="A151" s="3" t="s">
        <v>525</v>
      </c>
      <c r="B151">
        <v>1.26</v>
      </c>
      <c r="C151" s="4">
        <v>57</v>
      </c>
      <c r="D151">
        <f t="shared" si="12"/>
        <v>45.238095238095241</v>
      </c>
      <c r="E151" s="7">
        <f t="shared" si="14"/>
        <v>9.2959386533283532E-5</v>
      </c>
      <c r="F151" s="8">
        <f t="shared" si="16"/>
        <v>0.71961328895202181</v>
      </c>
      <c r="G151" s="7">
        <f t="shared" si="13"/>
        <v>1.252815105370699E-4</v>
      </c>
      <c r="H151" s="8">
        <f t="shared" si="17"/>
        <v>0.28345836626944476</v>
      </c>
      <c r="I151">
        <f t="shared" si="15"/>
        <v>3.5742852781214807E-4</v>
      </c>
    </row>
    <row r="152" spans="1:9">
      <c r="A152" s="3" t="s">
        <v>441</v>
      </c>
      <c r="B152">
        <v>7.05</v>
      </c>
      <c r="C152" s="4">
        <v>318</v>
      </c>
      <c r="D152">
        <f t="shared" si="12"/>
        <v>45.106382978723403</v>
      </c>
      <c r="E152" s="7">
        <f t="shared" si="14"/>
        <v>5.1861552486989759E-4</v>
      </c>
      <c r="F152" s="8">
        <f t="shared" si="16"/>
        <v>0.72013190447689168</v>
      </c>
      <c r="G152" s="7">
        <f t="shared" si="13"/>
        <v>7.0097988038598635E-4</v>
      </c>
      <c r="H152" s="8">
        <f t="shared" si="17"/>
        <v>0.28415934614983074</v>
      </c>
      <c r="I152">
        <f t="shared" si="15"/>
        <v>4.5433476726389199E-4</v>
      </c>
    </row>
    <row r="153" spans="1:9">
      <c r="A153" s="3" t="s">
        <v>328</v>
      </c>
      <c r="B153">
        <v>8.9600000000000009</v>
      </c>
      <c r="C153" s="4">
        <v>404</v>
      </c>
      <c r="D153">
        <f t="shared" si="12"/>
        <v>45.089285714285708</v>
      </c>
      <c r="E153" s="7">
        <f t="shared" si="14"/>
        <v>6.5887003788502713E-4</v>
      </c>
      <c r="F153" s="8">
        <f t="shared" si="16"/>
        <v>0.72079077451477669</v>
      </c>
      <c r="G153" s="7">
        <f t="shared" si="13"/>
        <v>8.908907415969416E-4</v>
      </c>
      <c r="H153" s="8">
        <f t="shared" si="17"/>
        <v>0.28505023689142767</v>
      </c>
      <c r="I153">
        <f t="shared" si="15"/>
        <v>6.8946308689005198E-4</v>
      </c>
    </row>
    <row r="154" spans="1:9">
      <c r="A154" s="3" t="s">
        <v>145</v>
      </c>
      <c r="B154">
        <v>13.59</v>
      </c>
      <c r="C154" s="4">
        <v>612</v>
      </c>
      <c r="D154">
        <f t="shared" si="12"/>
        <v>45.033112582781456</v>
      </c>
      <c r="E154" s="7">
        <f t="shared" si="14"/>
        <v>9.9809025540999164E-4</v>
      </c>
      <c r="F154" s="8">
        <f t="shared" si="16"/>
        <v>0.72178886477018667</v>
      </c>
      <c r="G154" s="7">
        <f t="shared" si="13"/>
        <v>1.3512505779355397E-3</v>
      </c>
      <c r="H154" s="8">
        <f t="shared" si="17"/>
        <v>0.28640148746936323</v>
      </c>
      <c r="I154">
        <f t="shared" si="15"/>
        <v>2.3803421912355072E-4</v>
      </c>
    </row>
    <row r="155" spans="1:9">
      <c r="A155" s="3" t="s">
        <v>382</v>
      </c>
      <c r="B155">
        <v>4.6900000000000004</v>
      </c>
      <c r="C155" s="4">
        <v>211</v>
      </c>
      <c r="D155">
        <f t="shared" si="12"/>
        <v>44.989339019189764</v>
      </c>
      <c r="E155" s="7">
        <f t="shared" si="14"/>
        <v>3.4411281681618992E-4</v>
      </c>
      <c r="F155" s="8">
        <f t="shared" si="16"/>
        <v>0.7221329775870029</v>
      </c>
      <c r="G155" s="7">
        <f t="shared" si="13"/>
        <v>4.6632562255464913E-4</v>
      </c>
      <c r="H155" s="8">
        <f t="shared" si="17"/>
        <v>0.28686781309191789</v>
      </c>
      <c r="I155">
        <f t="shared" si="15"/>
        <v>1.5490337127357645E-3</v>
      </c>
    </row>
    <row r="156" spans="1:9">
      <c r="A156" s="3" t="s">
        <v>166</v>
      </c>
      <c r="B156">
        <v>30.52</v>
      </c>
      <c r="C156" s="4">
        <v>1373</v>
      </c>
      <c r="D156">
        <f t="shared" si="12"/>
        <v>44.986893840104848</v>
      </c>
      <c r="E156" s="7">
        <f t="shared" si="14"/>
        <v>2.2391796089508472E-3</v>
      </c>
      <c r="F156" s="8">
        <f t="shared" si="16"/>
        <v>0.72437215719595371</v>
      </c>
      <c r="G156" s="7">
        <f t="shared" si="13"/>
        <v>3.0345965885645821E-3</v>
      </c>
      <c r="H156" s="8">
        <f t="shared" si="17"/>
        <v>0.28990240968048248</v>
      </c>
      <c r="I156">
        <f t="shared" si="15"/>
        <v>6.5779527804044058E-4</v>
      </c>
    </row>
    <row r="157" spans="1:9">
      <c r="A157" s="3" t="s">
        <v>237</v>
      </c>
      <c r="B157">
        <v>12.96</v>
      </c>
      <c r="C157" s="4">
        <v>583</v>
      </c>
      <c r="D157">
        <f t="shared" si="12"/>
        <v>44.984567901234563</v>
      </c>
      <c r="E157" s="7">
        <f t="shared" si="14"/>
        <v>9.5079512892814566E-4</v>
      </c>
      <c r="F157" s="8">
        <f t="shared" si="16"/>
        <v>0.72532295232488186</v>
      </c>
      <c r="G157" s="7">
        <f t="shared" si="13"/>
        <v>1.2886098226670049E-3</v>
      </c>
      <c r="H157" s="8">
        <f t="shared" si="17"/>
        <v>0.29119101950314946</v>
      </c>
      <c r="I157">
        <f t="shared" si="15"/>
        <v>4.2435227056975E-4</v>
      </c>
    </row>
    <row r="158" spans="1:9">
      <c r="A158" s="3" t="s">
        <v>403</v>
      </c>
      <c r="B158">
        <v>8.36</v>
      </c>
      <c r="C158" s="4">
        <v>376</v>
      </c>
      <c r="D158">
        <f t="shared" si="12"/>
        <v>44.97607655502393</v>
      </c>
      <c r="E158" s="7">
        <f t="shared" si="14"/>
        <v>6.1320577783358966E-4</v>
      </c>
      <c r="F158" s="8">
        <f t="shared" si="16"/>
        <v>0.7259361581027155</v>
      </c>
      <c r="G158" s="7">
        <f t="shared" si="13"/>
        <v>8.3123287943643199E-4</v>
      </c>
      <c r="H158" s="8">
        <f t="shared" si="17"/>
        <v>0.29202225238258589</v>
      </c>
      <c r="I158">
        <f t="shared" si="15"/>
        <v>6.4182652980063204E-4</v>
      </c>
    </row>
    <row r="159" spans="1:9">
      <c r="A159" s="3" t="s">
        <v>543</v>
      </c>
      <c r="B159">
        <v>12.62</v>
      </c>
      <c r="C159" s="4">
        <v>565</v>
      </c>
      <c r="D159">
        <f t="shared" si="12"/>
        <v>44.770206022187004</v>
      </c>
      <c r="E159" s="7">
        <f t="shared" si="14"/>
        <v>9.2143953318079294E-4</v>
      </c>
      <c r="F159" s="8">
        <f t="shared" si="16"/>
        <v>0.7268575976358963</v>
      </c>
      <c r="G159" s="7">
        <f t="shared" si="13"/>
        <v>1.2548037007760493E-3</v>
      </c>
      <c r="H159" s="8">
        <f t="shared" si="17"/>
        <v>0.29327705608336196</v>
      </c>
      <c r="I159">
        <f t="shared" si="15"/>
        <v>4.2627246991133738E-4</v>
      </c>
    </row>
    <row r="160" spans="1:9">
      <c r="A160" s="3" t="s">
        <v>172</v>
      </c>
      <c r="B160">
        <v>8.3800000000000008</v>
      </c>
      <c r="C160" s="4">
        <v>375</v>
      </c>
      <c r="D160">
        <f t="shared" si="12"/>
        <v>44.749403341288776</v>
      </c>
      <c r="E160" s="7">
        <f t="shared" si="14"/>
        <v>6.1157491140318115E-4</v>
      </c>
      <c r="F160" s="8">
        <f t="shared" si="16"/>
        <v>0.72746917254729948</v>
      </c>
      <c r="G160" s="7">
        <f t="shared" si="13"/>
        <v>8.3322147484178241E-4</v>
      </c>
      <c r="H160" s="8">
        <f t="shared" si="17"/>
        <v>0.29411027755820374</v>
      </c>
      <c r="I160">
        <f t="shared" si="15"/>
        <v>3.4870053399266299E-4</v>
      </c>
    </row>
    <row r="161" spans="1:9">
      <c r="A161" s="3" t="s">
        <v>123</v>
      </c>
      <c r="B161">
        <v>6.85</v>
      </c>
      <c r="C161" s="4">
        <v>306</v>
      </c>
      <c r="D161">
        <f t="shared" si="12"/>
        <v>44.67153284671533</v>
      </c>
      <c r="E161" s="7">
        <f t="shared" si="14"/>
        <v>4.9904512770499582E-4</v>
      </c>
      <c r="F161" s="8">
        <f t="shared" si="16"/>
        <v>0.72796821767500453</v>
      </c>
      <c r="G161" s="7">
        <f t="shared" si="13"/>
        <v>6.8109392633248318E-4</v>
      </c>
      <c r="H161" s="8">
        <f t="shared" si="17"/>
        <v>0.29479137148453621</v>
      </c>
      <c r="I161">
        <f t="shared" si="15"/>
        <v>2.6460429238081562E-4</v>
      </c>
    </row>
    <row r="162" spans="1:9">
      <c r="A162" s="3" t="s">
        <v>61</v>
      </c>
      <c r="B162">
        <v>5.19</v>
      </c>
      <c r="C162" s="4">
        <v>231</v>
      </c>
      <c r="D162">
        <f t="shared" si="12"/>
        <v>44.508670520231213</v>
      </c>
      <c r="E162" s="7">
        <f t="shared" si="14"/>
        <v>3.767301454243596E-4</v>
      </c>
      <c r="F162" s="8">
        <f t="shared" si="16"/>
        <v>0.72834494782042891</v>
      </c>
      <c r="G162" s="7">
        <f t="shared" si="13"/>
        <v>5.1604050768840699E-4</v>
      </c>
      <c r="H162" s="8">
        <f t="shared" si="17"/>
        <v>0.2953074119922246</v>
      </c>
      <c r="I162">
        <f t="shared" si="15"/>
        <v>1.5151282066405702E-4</v>
      </c>
    </row>
    <row r="163" spans="1:9">
      <c r="A163" s="3" t="s">
        <v>495</v>
      </c>
      <c r="B163">
        <v>2.97</v>
      </c>
      <c r="C163" s="4">
        <v>132</v>
      </c>
      <c r="D163">
        <f t="shared" si="12"/>
        <v>44.444444444444443</v>
      </c>
      <c r="E163" s="7">
        <f t="shared" si="14"/>
        <v>2.1527436881391978E-4</v>
      </c>
      <c r="F163" s="8">
        <f t="shared" si="16"/>
        <v>0.72856022218924288</v>
      </c>
      <c r="G163" s="7">
        <f t="shared" si="13"/>
        <v>2.9530641769452194E-4</v>
      </c>
      <c r="H163" s="8">
        <f t="shared" si="17"/>
        <v>0.29560271840991914</v>
      </c>
      <c r="I163">
        <f t="shared" si="15"/>
        <v>5.079403585675768E-4</v>
      </c>
    </row>
    <row r="164" spans="1:9">
      <c r="A164" s="3" t="s">
        <v>86</v>
      </c>
      <c r="B164">
        <v>9.94</v>
      </c>
      <c r="C164" s="4">
        <v>440</v>
      </c>
      <c r="D164">
        <f t="shared" si="12"/>
        <v>44.265593561368213</v>
      </c>
      <c r="E164" s="7">
        <f t="shared" si="14"/>
        <v>7.1758122937973256E-4</v>
      </c>
      <c r="F164" s="8">
        <f t="shared" si="16"/>
        <v>0.72927780341862258</v>
      </c>
      <c r="G164" s="7">
        <f t="shared" si="13"/>
        <v>9.8833191645910702E-4</v>
      </c>
      <c r="H164" s="8">
        <f t="shared" si="17"/>
        <v>0.29659105032637822</v>
      </c>
      <c r="I164">
        <f t="shared" si="15"/>
        <v>1.8089636184407121E-3</v>
      </c>
    </row>
    <row r="165" spans="1:9">
      <c r="A165" s="3" t="s">
        <v>33</v>
      </c>
      <c r="B165">
        <v>35.4</v>
      </c>
      <c r="C165" s="4">
        <v>1567</v>
      </c>
      <c r="D165">
        <f t="shared" si="12"/>
        <v>44.265536723163841</v>
      </c>
      <c r="E165" s="7">
        <f t="shared" si="14"/>
        <v>2.5555676964500933E-3</v>
      </c>
      <c r="F165" s="8">
        <f t="shared" si="16"/>
        <v>0.73183337111507263</v>
      </c>
      <c r="G165" s="7">
        <f t="shared" si="13"/>
        <v>3.519813867470059E-3</v>
      </c>
      <c r="H165" s="8">
        <f t="shared" si="17"/>
        <v>0.3001108641938483</v>
      </c>
      <c r="I165">
        <f t="shared" si="15"/>
        <v>6.1136749842236049E-4</v>
      </c>
    </row>
    <row r="166" spans="1:9">
      <c r="A166" s="3" t="s">
        <v>431</v>
      </c>
      <c r="B166">
        <v>11.96</v>
      </c>
      <c r="C166" s="4">
        <v>529</v>
      </c>
      <c r="D166">
        <f t="shared" si="12"/>
        <v>44.230769230769226</v>
      </c>
      <c r="E166" s="7">
        <f t="shared" si="14"/>
        <v>8.6272834168608752E-4</v>
      </c>
      <c r="F166" s="8">
        <f t="shared" si="16"/>
        <v>0.73269609945675873</v>
      </c>
      <c r="G166" s="7">
        <f t="shared" si="13"/>
        <v>1.189180052399489E-3</v>
      </c>
      <c r="H166" s="8">
        <f t="shared" si="17"/>
        <v>0.30130004424624779</v>
      </c>
      <c r="I166">
        <f t="shared" si="15"/>
        <v>6.3142624014198012E-4</v>
      </c>
    </row>
    <row r="167" spans="1:9">
      <c r="A167" s="3" t="s">
        <v>268</v>
      </c>
      <c r="B167">
        <v>12.35</v>
      </c>
      <c r="C167" s="4">
        <v>546</v>
      </c>
      <c r="D167">
        <f t="shared" si="12"/>
        <v>44.210526315789473</v>
      </c>
      <c r="E167" s="7">
        <f t="shared" si="14"/>
        <v>8.9045307100303183E-4</v>
      </c>
      <c r="F167" s="8">
        <f t="shared" si="16"/>
        <v>0.73358655252776173</v>
      </c>
      <c r="G167" s="7">
        <f t="shared" si="13"/>
        <v>1.2279576628038201E-3</v>
      </c>
      <c r="H167" s="8">
        <f t="shared" si="17"/>
        <v>0.3025280019090516</v>
      </c>
      <c r="I167">
        <f t="shared" si="15"/>
        <v>8.6994874868684402E-5</v>
      </c>
    </row>
    <row r="168" spans="1:9">
      <c r="A168" s="3" t="s">
        <v>105</v>
      </c>
      <c r="B168">
        <v>1.7</v>
      </c>
      <c r="C168" s="4">
        <v>75</v>
      </c>
      <c r="D168">
        <f t="shared" si="12"/>
        <v>44.117647058823529</v>
      </c>
      <c r="E168" s="7">
        <f t="shared" si="14"/>
        <v>1.2231498228063625E-4</v>
      </c>
      <c r="F168" s="8">
        <f t="shared" si="16"/>
        <v>0.73370886751004238</v>
      </c>
      <c r="G168" s="7">
        <f t="shared" si="13"/>
        <v>1.6903060945477685E-4</v>
      </c>
      <c r="H168" s="8">
        <f t="shared" si="17"/>
        <v>0.30269703251850638</v>
      </c>
      <c r="I168">
        <f t="shared" si="15"/>
        <v>4.1131131622151873E-4</v>
      </c>
    </row>
    <row r="169" spans="1:9">
      <c r="A169" s="3" t="s">
        <v>455</v>
      </c>
      <c r="B169">
        <v>8.02</v>
      </c>
      <c r="C169" s="4">
        <v>352</v>
      </c>
      <c r="D169">
        <f t="shared" si="12"/>
        <v>43.890274314214466</v>
      </c>
      <c r="E169" s="7">
        <f t="shared" si="14"/>
        <v>5.7406498350378601E-4</v>
      </c>
      <c r="F169" s="8">
        <f t="shared" si="16"/>
        <v>0.73428293249354615</v>
      </c>
      <c r="G169" s="7">
        <f t="shared" si="13"/>
        <v>7.974267575454766E-4</v>
      </c>
      <c r="H169" s="8">
        <f t="shared" si="17"/>
        <v>0.30349445927605184</v>
      </c>
      <c r="I169">
        <f t="shared" si="15"/>
        <v>7.4940134064274688E-4</v>
      </c>
    </row>
    <row r="170" spans="1:9">
      <c r="A170" s="3" t="s">
        <v>110</v>
      </c>
      <c r="B170">
        <v>14.61</v>
      </c>
      <c r="C170" s="4">
        <v>641</v>
      </c>
      <c r="D170">
        <f t="shared" si="12"/>
        <v>43.874058863791923</v>
      </c>
      <c r="E170" s="7">
        <f t="shared" si="14"/>
        <v>1.0453853818918376E-3</v>
      </c>
      <c r="F170" s="8">
        <f t="shared" si="16"/>
        <v>0.73532831787543795</v>
      </c>
      <c r="G170" s="7">
        <f t="shared" si="13"/>
        <v>1.4526689436084057E-3</v>
      </c>
      <c r="H170" s="8">
        <f t="shared" si="17"/>
        <v>0.30494712821966025</v>
      </c>
      <c r="I170">
        <f t="shared" si="15"/>
        <v>8.0691941575769532E-4</v>
      </c>
    </row>
    <row r="171" spans="1:9">
      <c r="A171" s="3" t="s">
        <v>615</v>
      </c>
      <c r="B171">
        <v>15.73</v>
      </c>
      <c r="C171" s="4">
        <v>690</v>
      </c>
      <c r="D171">
        <f t="shared" si="12"/>
        <v>43.865225683407502</v>
      </c>
      <c r="E171" s="7">
        <f t="shared" si="14"/>
        <v>1.1252978369818533E-3</v>
      </c>
      <c r="F171" s="8">
        <f t="shared" si="16"/>
        <v>0.73645361571241985</v>
      </c>
      <c r="G171" s="7">
        <f t="shared" si="13"/>
        <v>1.5640302863080234E-3</v>
      </c>
      <c r="H171" s="8">
        <f t="shared" si="17"/>
        <v>0.30651115850596827</v>
      </c>
      <c r="I171">
        <f t="shared" si="15"/>
        <v>4.3572886502649122E-4</v>
      </c>
    </row>
    <row r="172" spans="1:9">
      <c r="A172" s="3" t="s">
        <v>299</v>
      </c>
      <c r="B172">
        <v>8.49</v>
      </c>
      <c r="C172" s="4">
        <v>372</v>
      </c>
      <c r="D172">
        <f t="shared" si="12"/>
        <v>43.816254416961129</v>
      </c>
      <c r="E172" s="7">
        <f t="shared" si="14"/>
        <v>6.0668231211195574E-4</v>
      </c>
      <c r="F172" s="8">
        <f t="shared" si="16"/>
        <v>0.73706029802453177</v>
      </c>
      <c r="G172" s="7">
        <f t="shared" si="13"/>
        <v>8.4415874957120916E-4</v>
      </c>
      <c r="H172" s="8">
        <f t="shared" si="17"/>
        <v>0.3073553172555395</v>
      </c>
      <c r="I172">
        <f t="shared" si="15"/>
        <v>6.9006657889933432E-4</v>
      </c>
    </row>
    <row r="173" spans="1:9">
      <c r="A173" s="3" t="s">
        <v>300</v>
      </c>
      <c r="B173">
        <v>13.39</v>
      </c>
      <c r="C173" s="4">
        <v>581</v>
      </c>
      <c r="D173">
        <f t="shared" si="12"/>
        <v>43.390589992531737</v>
      </c>
      <c r="E173" s="7">
        <f t="shared" si="14"/>
        <v>9.4753339606732864E-4</v>
      </c>
      <c r="F173" s="8">
        <f t="shared" si="16"/>
        <v>0.73800783142059911</v>
      </c>
      <c r="G173" s="7">
        <f t="shared" si="13"/>
        <v>1.3313646238820366E-3</v>
      </c>
      <c r="H173" s="8">
        <f t="shared" si="17"/>
        <v>0.30868668187942155</v>
      </c>
      <c r="I173">
        <f t="shared" si="15"/>
        <v>1.6341460167190736E-4</v>
      </c>
    </row>
    <row r="174" spans="1:9">
      <c r="A174" s="3" t="s">
        <v>406</v>
      </c>
      <c r="B174">
        <v>3.16</v>
      </c>
      <c r="C174" s="4">
        <v>136</v>
      </c>
      <c r="D174">
        <f t="shared" si="12"/>
        <v>43.037974683544299</v>
      </c>
      <c r="E174" s="7">
        <f t="shared" si="14"/>
        <v>2.217978345355537E-4</v>
      </c>
      <c r="F174" s="8">
        <f t="shared" si="16"/>
        <v>0.73822962925513469</v>
      </c>
      <c r="G174" s="7">
        <f t="shared" si="13"/>
        <v>3.1419807404534995E-4</v>
      </c>
      <c r="H174" s="8">
        <f t="shared" si="17"/>
        <v>0.30900087995346692</v>
      </c>
      <c r="I174">
        <f t="shared" si="15"/>
        <v>2.0307407034084179E-4</v>
      </c>
    </row>
    <row r="175" spans="1:9">
      <c r="A175" s="3" t="s">
        <v>444</v>
      </c>
      <c r="B175">
        <v>3.92</v>
      </c>
      <c r="C175" s="4">
        <v>168</v>
      </c>
      <c r="D175">
        <f t="shared" si="12"/>
        <v>42.857142857142861</v>
      </c>
      <c r="E175" s="7">
        <f t="shared" si="14"/>
        <v>2.7398556030862515E-4</v>
      </c>
      <c r="F175" s="8">
        <f t="shared" si="16"/>
        <v>0.73850361481544335</v>
      </c>
      <c r="G175" s="7">
        <f t="shared" si="13"/>
        <v>3.8976469944866188E-4</v>
      </c>
      <c r="H175" s="8">
        <f t="shared" si="17"/>
        <v>0.3093906446529156</v>
      </c>
      <c r="I175">
        <f t="shared" si="15"/>
        <v>9.9609015012380731E-5</v>
      </c>
    </row>
    <row r="176" spans="1:9">
      <c r="A176" s="3" t="s">
        <v>551</v>
      </c>
      <c r="B176">
        <v>1.92</v>
      </c>
      <c r="C176" s="4">
        <v>82</v>
      </c>
      <c r="D176">
        <f t="shared" si="12"/>
        <v>42.708333333333336</v>
      </c>
      <c r="E176" s="7">
        <f t="shared" si="14"/>
        <v>1.3373104729349561E-4</v>
      </c>
      <c r="F176" s="8">
        <f t="shared" si="16"/>
        <v>0.73863734586273688</v>
      </c>
      <c r="G176" s="7">
        <f t="shared" si="13"/>
        <v>1.909051589136303E-4</v>
      </c>
      <c r="H176" s="8">
        <f t="shared" si="17"/>
        <v>0.30958154981182923</v>
      </c>
      <c r="I176">
        <f t="shared" si="15"/>
        <v>1.093587504165966E-3</v>
      </c>
    </row>
    <row r="177" spans="1:9">
      <c r="A177" s="3" t="s">
        <v>428</v>
      </c>
      <c r="B177">
        <v>21.05</v>
      </c>
      <c r="C177" s="4">
        <v>896</v>
      </c>
      <c r="D177">
        <f t="shared" si="12"/>
        <v>42.565320665083135</v>
      </c>
      <c r="E177" s="7">
        <f t="shared" si="14"/>
        <v>1.4612563216460008E-3</v>
      </c>
      <c r="F177" s="8">
        <f t="shared" si="16"/>
        <v>0.74009860218438284</v>
      </c>
      <c r="G177" s="7">
        <f t="shared" si="13"/>
        <v>2.0929966641312077E-3</v>
      </c>
      <c r="H177" s="8">
        <f t="shared" si="17"/>
        <v>0.31167454647596043</v>
      </c>
      <c r="I177">
        <f t="shared" si="15"/>
        <v>2.5219128651149392E-4</v>
      </c>
    </row>
    <row r="178" spans="1:9">
      <c r="A178" s="3" t="s">
        <v>448</v>
      </c>
      <c r="B178">
        <v>4.8499999999999996</v>
      </c>
      <c r="C178" s="4">
        <v>206</v>
      </c>
      <c r="D178">
        <f t="shared" si="12"/>
        <v>42.474226804123717</v>
      </c>
      <c r="E178" s="7">
        <f t="shared" si="14"/>
        <v>3.3595848466414754E-4</v>
      </c>
      <c r="F178" s="8">
        <f t="shared" si="16"/>
        <v>0.740434560669047</v>
      </c>
      <c r="G178" s="7">
        <f t="shared" si="13"/>
        <v>4.8223438579745155E-4</v>
      </c>
      <c r="H178" s="8">
        <f t="shared" si="17"/>
        <v>0.31215678086175791</v>
      </c>
      <c r="I178">
        <f t="shared" si="15"/>
        <v>8.3011660424003875E-4</v>
      </c>
    </row>
    <row r="179" spans="1:9">
      <c r="A179" s="3" t="s">
        <v>515</v>
      </c>
      <c r="B179">
        <v>15.95</v>
      </c>
      <c r="C179" s="4">
        <v>676</v>
      </c>
      <c r="D179">
        <f t="shared" si="12"/>
        <v>42.38244514106583</v>
      </c>
      <c r="E179" s="7">
        <f t="shared" si="14"/>
        <v>1.1024657069561346E-3</v>
      </c>
      <c r="F179" s="8">
        <f t="shared" si="16"/>
        <v>0.74153702637600316</v>
      </c>
      <c r="G179" s="7">
        <f t="shared" si="13"/>
        <v>1.5859048357668769E-3</v>
      </c>
      <c r="H179" s="8">
        <f t="shared" si="17"/>
        <v>0.31374268569752478</v>
      </c>
      <c r="I179">
        <f t="shared" si="15"/>
        <v>6.1418789594841483E-4</v>
      </c>
    </row>
    <row r="180" spans="1:9">
      <c r="A180" s="3" t="s">
        <v>409</v>
      </c>
      <c r="B180">
        <v>11.8</v>
      </c>
      <c r="C180" s="4">
        <v>500</v>
      </c>
      <c r="D180">
        <f t="shared" si="12"/>
        <v>42.372881355932201</v>
      </c>
      <c r="E180" s="7">
        <f t="shared" si="14"/>
        <v>8.1543321520424154E-4</v>
      </c>
      <c r="F180" s="8">
        <f t="shared" si="16"/>
        <v>0.74235245959120744</v>
      </c>
      <c r="G180" s="7">
        <f t="shared" si="13"/>
        <v>1.1732712891566865E-3</v>
      </c>
      <c r="H180" s="8">
        <f t="shared" si="17"/>
        <v>0.31491595698668146</v>
      </c>
      <c r="I180">
        <f t="shared" si="15"/>
        <v>1.4895824333138741E-4</v>
      </c>
    </row>
    <row r="181" spans="1:9">
      <c r="A181" s="3" t="s">
        <v>585</v>
      </c>
      <c r="B181">
        <v>2.86</v>
      </c>
      <c r="C181" s="4">
        <v>121</v>
      </c>
      <c r="D181">
        <f t="shared" si="12"/>
        <v>42.307692307692307</v>
      </c>
      <c r="E181" s="7">
        <f t="shared" si="14"/>
        <v>1.9733483807942646E-4</v>
      </c>
      <c r="F181" s="8">
        <f t="shared" si="16"/>
        <v>0.74254979442928681</v>
      </c>
      <c r="G181" s="7">
        <f t="shared" si="13"/>
        <v>2.8436914296509514E-4</v>
      </c>
      <c r="H181" s="8">
        <f t="shared" si="17"/>
        <v>0.31520032612964655</v>
      </c>
      <c r="I181">
        <f t="shared" si="15"/>
        <v>4.340713870642221E-4</v>
      </c>
    </row>
    <row r="182" spans="1:9">
      <c r="A182" s="3" t="s">
        <v>359</v>
      </c>
      <c r="B182">
        <v>8.33</v>
      </c>
      <c r="C182" s="4">
        <v>352</v>
      </c>
      <c r="D182">
        <f t="shared" si="12"/>
        <v>42.256902761104442</v>
      </c>
      <c r="E182" s="7">
        <f t="shared" si="14"/>
        <v>5.7406498350378601E-4</v>
      </c>
      <c r="F182" s="8">
        <f t="shared" si="16"/>
        <v>0.74312385941279058</v>
      </c>
      <c r="G182" s="7">
        <f t="shared" si="13"/>
        <v>8.2824998632840651E-4</v>
      </c>
      <c r="H182" s="8">
        <f t="shared" si="17"/>
        <v>0.31602857611597496</v>
      </c>
      <c r="I182">
        <f t="shared" si="15"/>
        <v>7.0978448999103882E-4</v>
      </c>
    </row>
    <row r="183" spans="1:9">
      <c r="A183" s="3" t="s">
        <v>305</v>
      </c>
      <c r="B183">
        <v>13.61</v>
      </c>
      <c r="C183" s="4">
        <v>574</v>
      </c>
      <c r="D183">
        <f t="shared" si="12"/>
        <v>42.174871418074943</v>
      </c>
      <c r="E183" s="7">
        <f t="shared" si="14"/>
        <v>9.361173310544693E-4</v>
      </c>
      <c r="F183" s="8">
        <f t="shared" si="16"/>
        <v>0.74405997674384505</v>
      </c>
      <c r="G183" s="7">
        <f t="shared" si="13"/>
        <v>1.3532391733408898E-3</v>
      </c>
      <c r="H183" s="8">
        <f t="shared" si="17"/>
        <v>0.31738181528931586</v>
      </c>
      <c r="I183">
        <f t="shared" si="15"/>
        <v>3.0222078834945265E-3</v>
      </c>
    </row>
    <row r="184" spans="1:9">
      <c r="A184" s="3" t="s">
        <v>547</v>
      </c>
      <c r="B184">
        <v>57.95</v>
      </c>
      <c r="C184" s="4">
        <v>2444</v>
      </c>
      <c r="D184">
        <f t="shared" si="12"/>
        <v>42.174288179465051</v>
      </c>
      <c r="E184" s="7">
        <f t="shared" si="14"/>
        <v>3.985837555918333E-3</v>
      </c>
      <c r="F184" s="8">
        <f t="shared" si="16"/>
        <v>0.74804581429976336</v>
      </c>
      <c r="G184" s="7">
        <f t="shared" si="13"/>
        <v>5.7619551870025402E-3</v>
      </c>
      <c r="H184" s="8">
        <f t="shared" si="17"/>
        <v>0.32314377047631843</v>
      </c>
      <c r="I184">
        <f t="shared" si="15"/>
        <v>3.6889878882878646E-4</v>
      </c>
    </row>
    <row r="185" spans="1:9">
      <c r="A185" s="3" t="s">
        <v>45</v>
      </c>
      <c r="B185">
        <v>7.05</v>
      </c>
      <c r="C185" s="4">
        <v>295</v>
      </c>
      <c r="D185">
        <f t="shared" si="12"/>
        <v>41.843971631205676</v>
      </c>
      <c r="E185" s="7">
        <f t="shared" si="14"/>
        <v>4.811055969705025E-4</v>
      </c>
      <c r="F185" s="8">
        <f t="shared" si="16"/>
        <v>0.74852691989673381</v>
      </c>
      <c r="G185" s="7">
        <f t="shared" si="13"/>
        <v>7.0097988038598635E-4</v>
      </c>
      <c r="H185" s="8">
        <f t="shared" si="17"/>
        <v>0.3238447503567044</v>
      </c>
      <c r="I185">
        <f t="shared" si="15"/>
        <v>3.3360548267202805E-4</v>
      </c>
    </row>
    <row r="186" spans="1:9">
      <c r="A186" s="3" t="s">
        <v>17</v>
      </c>
      <c r="B186">
        <v>6.37</v>
      </c>
      <c r="C186" s="4">
        <v>266</v>
      </c>
      <c r="D186">
        <f t="shared" si="12"/>
        <v>41.758241758241759</v>
      </c>
      <c r="E186" s="7">
        <f t="shared" si="14"/>
        <v>4.3381047048865652E-4</v>
      </c>
      <c r="F186" s="8">
        <f t="shared" si="16"/>
        <v>0.74896073036722244</v>
      </c>
      <c r="G186" s="7">
        <f t="shared" si="13"/>
        <v>6.3336763660407558E-4</v>
      </c>
      <c r="H186" s="8">
        <f t="shared" si="17"/>
        <v>0.3244781179933085</v>
      </c>
      <c r="I186">
        <f t="shared" si="15"/>
        <v>2.1855646206681012E-4</v>
      </c>
    </row>
    <row r="187" spans="1:9">
      <c r="A187" s="3" t="s">
        <v>389</v>
      </c>
      <c r="B187">
        <v>4.1500000000000004</v>
      </c>
      <c r="C187" s="4">
        <v>171</v>
      </c>
      <c r="D187">
        <f t="shared" si="12"/>
        <v>41.204819277108427</v>
      </c>
      <c r="E187" s="7">
        <f t="shared" si="14"/>
        <v>2.7887815959985062E-4</v>
      </c>
      <c r="F187" s="8">
        <f t="shared" si="16"/>
        <v>0.74923960852682225</v>
      </c>
      <c r="G187" s="7">
        <f t="shared" si="13"/>
        <v>4.1263354661019057E-4</v>
      </c>
      <c r="H187" s="8">
        <f t="shared" si="17"/>
        <v>0.3248907515399187</v>
      </c>
      <c r="I187">
        <f t="shared" si="15"/>
        <v>7.0705180949648394E-4</v>
      </c>
    </row>
    <row r="188" spans="1:9">
      <c r="A188" s="3" t="s">
        <v>462</v>
      </c>
      <c r="B188">
        <v>13.41</v>
      </c>
      <c r="C188" s="4">
        <v>551</v>
      </c>
      <c r="D188">
        <f t="shared" si="12"/>
        <v>41.088739746457868</v>
      </c>
      <c r="E188" s="7">
        <f t="shared" si="14"/>
        <v>8.9860740315507415E-4</v>
      </c>
      <c r="F188" s="8">
        <f t="shared" si="16"/>
        <v>0.75013821592997731</v>
      </c>
      <c r="G188" s="7">
        <f t="shared" si="13"/>
        <v>1.3333532192873869E-3</v>
      </c>
      <c r="H188" s="8">
        <f t="shared" si="17"/>
        <v>0.3262241047592061</v>
      </c>
      <c r="I188">
        <f t="shared" si="15"/>
        <v>5.0448788081053353E-4</v>
      </c>
    </row>
    <row r="189" spans="1:9">
      <c r="A189" s="3" t="s">
        <v>502</v>
      </c>
      <c r="B189">
        <v>9.56</v>
      </c>
      <c r="C189" s="4">
        <v>392</v>
      </c>
      <c r="D189">
        <f t="shared" si="12"/>
        <v>41.004184100418406</v>
      </c>
      <c r="E189" s="7">
        <f t="shared" si="14"/>
        <v>6.3929964072012536E-4</v>
      </c>
      <c r="F189" s="8">
        <f t="shared" si="16"/>
        <v>0.75077751557069738</v>
      </c>
      <c r="G189" s="7">
        <f t="shared" si="13"/>
        <v>9.50548603757451E-4</v>
      </c>
      <c r="H189" s="8">
        <f t="shared" si="17"/>
        <v>0.32717465336296353</v>
      </c>
      <c r="I189">
        <f t="shared" si="15"/>
        <v>5.0086314077499305E-4</v>
      </c>
    </row>
    <row r="190" spans="1:9">
      <c r="A190" s="3" t="s">
        <v>179</v>
      </c>
      <c r="B190">
        <v>9.49</v>
      </c>
      <c r="C190" s="4">
        <v>389</v>
      </c>
      <c r="D190">
        <f t="shared" si="12"/>
        <v>40.990516332982082</v>
      </c>
      <c r="E190" s="7">
        <f t="shared" si="14"/>
        <v>6.3440704142889994E-4</v>
      </c>
      <c r="F190" s="8">
        <f t="shared" si="16"/>
        <v>0.7514119226121263</v>
      </c>
      <c r="G190" s="7">
        <f t="shared" si="13"/>
        <v>9.4358851983872489E-4</v>
      </c>
      <c r="H190" s="8">
        <f t="shared" si="17"/>
        <v>0.32811824188280225</v>
      </c>
      <c r="I190">
        <f t="shared" si="15"/>
        <v>1.2173007115607593E-3</v>
      </c>
    </row>
    <row r="191" spans="1:9">
      <c r="A191" s="3" t="s">
        <v>187</v>
      </c>
      <c r="B191">
        <v>23.04</v>
      </c>
      <c r="C191" s="4">
        <v>942</v>
      </c>
      <c r="D191">
        <f t="shared" si="12"/>
        <v>40.885416666666671</v>
      </c>
      <c r="E191" s="7">
        <f t="shared" si="14"/>
        <v>1.5362761774447911E-3</v>
      </c>
      <c r="F191" s="8">
        <f t="shared" si="16"/>
        <v>0.75294819878957109</v>
      </c>
      <c r="G191" s="7">
        <f t="shared" si="13"/>
        <v>2.2908619069635637E-3</v>
      </c>
      <c r="H191" s="8">
        <f t="shared" si="17"/>
        <v>0.33040910378976579</v>
      </c>
      <c r="I191">
        <f t="shared" si="15"/>
        <v>4.7794701683503971E-4</v>
      </c>
    </row>
    <row r="192" spans="1:9">
      <c r="A192" s="3" t="s">
        <v>323</v>
      </c>
      <c r="B192">
        <v>9.0399999999999991</v>
      </c>
      <c r="C192" s="4">
        <v>369</v>
      </c>
      <c r="D192">
        <f t="shared" si="12"/>
        <v>40.818584070796462</v>
      </c>
      <c r="E192" s="7">
        <f t="shared" si="14"/>
        <v>6.0178971282073032E-4</v>
      </c>
      <c r="F192" s="8">
        <f t="shared" si="16"/>
        <v>0.75354998850239185</v>
      </c>
      <c r="G192" s="7">
        <f t="shared" si="13"/>
        <v>8.9884512321834265E-4</v>
      </c>
      <c r="H192" s="8">
        <f t="shared" si="17"/>
        <v>0.33130794891298415</v>
      </c>
      <c r="I192">
        <f t="shared" si="15"/>
        <v>8.4022739883082842E-4</v>
      </c>
    </row>
    <row r="193" spans="1:9">
      <c r="A193" s="3" t="s">
        <v>77</v>
      </c>
      <c r="B193">
        <v>15.88</v>
      </c>
      <c r="C193" s="4">
        <v>647</v>
      </c>
      <c r="D193">
        <f t="shared" si="12"/>
        <v>40.743073047858942</v>
      </c>
      <c r="E193" s="7">
        <f t="shared" si="14"/>
        <v>1.0551705804742887E-3</v>
      </c>
      <c r="F193" s="8">
        <f t="shared" si="16"/>
        <v>0.75460515908286618</v>
      </c>
      <c r="G193" s="7">
        <f t="shared" si="13"/>
        <v>1.5789447518481509E-3</v>
      </c>
      <c r="H193" s="8">
        <f t="shared" si="17"/>
        <v>0.33288689366483232</v>
      </c>
      <c r="I193">
        <f t="shared" si="15"/>
        <v>4.3446406242403368E-4</v>
      </c>
    </row>
    <row r="194" spans="1:9">
      <c r="A194" s="3" t="s">
        <v>283</v>
      </c>
      <c r="B194">
        <v>8.1999999999999993</v>
      </c>
      <c r="C194" s="4">
        <v>333</v>
      </c>
      <c r="D194">
        <f t="shared" ref="D194:D257" si="18">C194/B194</f>
        <v>40.609756097560982</v>
      </c>
      <c r="E194" s="7">
        <f t="shared" si="14"/>
        <v>5.4307852132602489E-4</v>
      </c>
      <c r="F194" s="8">
        <f t="shared" si="16"/>
        <v>0.75514823760419225</v>
      </c>
      <c r="G194" s="7">
        <f t="shared" ref="G194:G257" si="19">B194/10057.35</f>
        <v>8.1532411619362945E-4</v>
      </c>
      <c r="H194" s="8">
        <f t="shared" si="17"/>
        <v>0.33370221778102593</v>
      </c>
      <c r="I194">
        <f t="shared" si="15"/>
        <v>1.4816607230191958E-3</v>
      </c>
    </row>
    <row r="195" spans="1:9">
      <c r="A195" s="3" t="s">
        <v>148</v>
      </c>
      <c r="B195">
        <v>27.96</v>
      </c>
      <c r="C195" s="4">
        <v>1135</v>
      </c>
      <c r="D195">
        <f t="shared" si="18"/>
        <v>40.593705293276109</v>
      </c>
      <c r="E195" s="7">
        <f t="shared" ref="E195:E258" si="20">C195/613171</f>
        <v>1.8510333985136283E-3</v>
      </c>
      <c r="F195" s="8">
        <f t="shared" si="16"/>
        <v>0.75699927100270592</v>
      </c>
      <c r="G195" s="7">
        <f t="shared" si="19"/>
        <v>2.7800563766797416E-3</v>
      </c>
      <c r="H195" s="8">
        <f t="shared" si="17"/>
        <v>0.33648227415770565</v>
      </c>
      <c r="I195">
        <f t="shared" ref="I195:I258" si="21">F195*H196-F196*H195</f>
        <v>2.3158828375113849E-4</v>
      </c>
    </row>
    <row r="196" spans="1:9">
      <c r="A196" s="3" t="s">
        <v>355</v>
      </c>
      <c r="B196">
        <v>4.3600000000000003</v>
      </c>
      <c r="C196" s="4">
        <v>176</v>
      </c>
      <c r="D196">
        <f t="shared" si="18"/>
        <v>40.366972477064216</v>
      </c>
      <c r="E196" s="7">
        <f t="shared" si="20"/>
        <v>2.87032491751893E-4</v>
      </c>
      <c r="F196" s="8">
        <f t="shared" ref="F196:F259" si="22">F195+E196</f>
        <v>0.7572863034944578</v>
      </c>
      <c r="G196" s="7">
        <f t="shared" si="19"/>
        <v>4.335137983663689E-4</v>
      </c>
      <c r="H196" s="8">
        <f t="shared" ref="H196:H259" si="23">H195+G196</f>
        <v>0.33691578795607202</v>
      </c>
      <c r="I196">
        <f t="shared" si="21"/>
        <v>4.0507599318112542E-4</v>
      </c>
    </row>
    <row r="197" spans="1:9">
      <c r="A197" s="3" t="s">
        <v>117</v>
      </c>
      <c r="B197">
        <v>7.62</v>
      </c>
      <c r="C197" s="4">
        <v>307</v>
      </c>
      <c r="D197">
        <f t="shared" si="18"/>
        <v>40.288713910761153</v>
      </c>
      <c r="E197" s="7">
        <f t="shared" si="20"/>
        <v>5.0067599413540433E-4</v>
      </c>
      <c r="F197" s="8">
        <f t="shared" si="22"/>
        <v>0.75778697948859319</v>
      </c>
      <c r="G197" s="7">
        <f t="shared" si="19"/>
        <v>7.5765484943847038E-4</v>
      </c>
      <c r="H197" s="8">
        <f t="shared" si="23"/>
        <v>0.33767344280551048</v>
      </c>
      <c r="I197">
        <f t="shared" si="21"/>
        <v>4.960655036755357E-4</v>
      </c>
    </row>
    <row r="198" spans="1:9">
      <c r="A198" s="3" t="s">
        <v>413</v>
      </c>
      <c r="B198">
        <v>9.31</v>
      </c>
      <c r="C198" s="4">
        <v>373</v>
      </c>
      <c r="D198">
        <f t="shared" si="18"/>
        <v>40.064446831364123</v>
      </c>
      <c r="E198" s="7">
        <f t="shared" si="20"/>
        <v>6.0831317854236424E-4</v>
      </c>
      <c r="F198" s="8">
        <f t="shared" si="22"/>
        <v>0.75839529266713557</v>
      </c>
      <c r="G198" s="7">
        <f t="shared" si="19"/>
        <v>9.2569116119057204E-4</v>
      </c>
      <c r="H198" s="8">
        <f t="shared" si="23"/>
        <v>0.33859913396670105</v>
      </c>
      <c r="I198">
        <f t="shared" si="21"/>
        <v>9.6677795236732589E-4</v>
      </c>
    </row>
    <row r="199" spans="1:9">
      <c r="A199" s="3" t="s">
        <v>594</v>
      </c>
      <c r="B199">
        <v>18.13</v>
      </c>
      <c r="C199" s="4">
        <v>725</v>
      </c>
      <c r="D199">
        <f t="shared" si="18"/>
        <v>39.988968560397133</v>
      </c>
      <c r="E199" s="7">
        <f t="shared" si="20"/>
        <v>1.1823781620461504E-3</v>
      </c>
      <c r="F199" s="8">
        <f t="shared" si="22"/>
        <v>0.75957767082918171</v>
      </c>
      <c r="G199" s="7">
        <f t="shared" si="19"/>
        <v>1.8026617349500612E-3</v>
      </c>
      <c r="H199" s="8">
        <f t="shared" si="23"/>
        <v>0.34040179570165113</v>
      </c>
      <c r="I199">
        <f t="shared" si="21"/>
        <v>7.4872668293374245E-4</v>
      </c>
    </row>
    <row r="200" spans="1:9">
      <c r="A200" s="3" t="s">
        <v>93</v>
      </c>
      <c r="B200">
        <v>14.03</v>
      </c>
      <c r="C200" s="4">
        <v>560</v>
      </c>
      <c r="D200">
        <f t="shared" si="18"/>
        <v>39.914468995010694</v>
      </c>
      <c r="E200" s="7">
        <f t="shared" si="20"/>
        <v>9.1328520102875051E-4</v>
      </c>
      <c r="F200" s="8">
        <f t="shared" si="22"/>
        <v>0.76049095603021044</v>
      </c>
      <c r="G200" s="7">
        <f t="shared" si="19"/>
        <v>1.3949996768532465E-3</v>
      </c>
      <c r="H200" s="8">
        <f t="shared" si="23"/>
        <v>0.34179679537850438</v>
      </c>
      <c r="I200">
        <f t="shared" si="21"/>
        <v>3.6921084475477484E-4</v>
      </c>
    </row>
    <row r="201" spans="1:9">
      <c r="A201" s="3" t="s">
        <v>57</v>
      </c>
      <c r="B201">
        <v>6.91</v>
      </c>
      <c r="C201" s="4">
        <v>275</v>
      </c>
      <c r="D201">
        <f t="shared" si="18"/>
        <v>39.797395079594793</v>
      </c>
      <c r="E201" s="7">
        <f t="shared" si="20"/>
        <v>4.4848826836233288E-4</v>
      </c>
      <c r="F201" s="8">
        <f t="shared" si="22"/>
        <v>0.76093944429857274</v>
      </c>
      <c r="G201" s="7">
        <f t="shared" si="19"/>
        <v>6.8705971254853413E-4</v>
      </c>
      <c r="H201" s="8">
        <f t="shared" si="23"/>
        <v>0.34248385509105289</v>
      </c>
      <c r="I201">
        <f t="shared" si="21"/>
        <v>3.2273764991691545E-4</v>
      </c>
    </row>
    <row r="202" spans="1:9">
      <c r="A202" s="3" t="s">
        <v>613</v>
      </c>
      <c r="B202">
        <v>6.03</v>
      </c>
      <c r="C202" s="4">
        <v>239</v>
      </c>
      <c r="D202">
        <f t="shared" si="18"/>
        <v>39.635157545605303</v>
      </c>
      <c r="E202" s="7">
        <f t="shared" si="20"/>
        <v>3.8977707686762745E-4</v>
      </c>
      <c r="F202" s="8">
        <f t="shared" si="22"/>
        <v>0.76132922137544035</v>
      </c>
      <c r="G202" s="7">
        <f t="shared" si="19"/>
        <v>5.995615147131203E-4</v>
      </c>
      <c r="H202" s="8">
        <f t="shared" si="23"/>
        <v>0.34308341660576602</v>
      </c>
      <c r="I202">
        <f t="shared" si="21"/>
        <v>2.0296992845975081E-4</v>
      </c>
    </row>
    <row r="203" spans="1:9">
      <c r="A203" s="3" t="s">
        <v>500</v>
      </c>
      <c r="B203">
        <v>3.79</v>
      </c>
      <c r="C203" s="4">
        <v>150</v>
      </c>
      <c r="D203">
        <f t="shared" si="18"/>
        <v>39.577836411609496</v>
      </c>
      <c r="E203" s="7">
        <f t="shared" si="20"/>
        <v>2.4462996456127249E-4</v>
      </c>
      <c r="F203" s="8">
        <f t="shared" si="22"/>
        <v>0.76157385134000166</v>
      </c>
      <c r="G203" s="7">
        <f t="shared" si="19"/>
        <v>3.7683882931388487E-4</v>
      </c>
      <c r="H203" s="8">
        <f t="shared" si="23"/>
        <v>0.34346025543507991</v>
      </c>
      <c r="I203">
        <f t="shared" si="21"/>
        <v>3.9945667902363535E-4</v>
      </c>
    </row>
    <row r="204" spans="1:9">
      <c r="A204" s="3" t="s">
        <v>34</v>
      </c>
      <c r="B204">
        <v>7.45</v>
      </c>
      <c r="C204" s="4">
        <v>294</v>
      </c>
      <c r="D204">
        <f t="shared" si="18"/>
        <v>39.463087248322147</v>
      </c>
      <c r="E204" s="7">
        <f t="shared" si="20"/>
        <v>4.7947473054009405E-4</v>
      </c>
      <c r="F204" s="8">
        <f t="shared" si="22"/>
        <v>0.76205332607054177</v>
      </c>
      <c r="G204" s="7">
        <f t="shared" si="19"/>
        <v>7.4075178849299268E-4</v>
      </c>
      <c r="H204" s="8">
        <f t="shared" si="23"/>
        <v>0.34420100722357289</v>
      </c>
      <c r="I204">
        <f t="shared" si="21"/>
        <v>2.6560295209798745E-4</v>
      </c>
    </row>
    <row r="205" spans="1:9">
      <c r="A205" s="3" t="s">
        <v>458</v>
      </c>
      <c r="B205">
        <v>4.95</v>
      </c>
      <c r="C205" s="4">
        <v>195</v>
      </c>
      <c r="D205">
        <f t="shared" si="18"/>
        <v>39.393939393939391</v>
      </c>
      <c r="E205" s="7">
        <f t="shared" si="20"/>
        <v>3.1801895392965423E-4</v>
      </c>
      <c r="F205" s="8">
        <f t="shared" si="22"/>
        <v>0.76237134502447146</v>
      </c>
      <c r="G205" s="7">
        <f t="shared" si="19"/>
        <v>4.9217736282420319E-4</v>
      </c>
      <c r="H205" s="8">
        <f t="shared" si="23"/>
        <v>0.34469318458639708</v>
      </c>
      <c r="I205">
        <f t="shared" si="21"/>
        <v>4.3887812374766022E-3</v>
      </c>
    </row>
    <row r="206" spans="1:9">
      <c r="A206" s="3" t="s">
        <v>238</v>
      </c>
      <c r="B206">
        <v>81.739999999999995</v>
      </c>
      <c r="C206" s="4">
        <v>3215</v>
      </c>
      <c r="D206">
        <f t="shared" si="18"/>
        <v>39.332028382676782</v>
      </c>
      <c r="E206" s="7">
        <f t="shared" si="20"/>
        <v>5.2432355737632736E-3</v>
      </c>
      <c r="F206" s="8">
        <f t="shared" si="22"/>
        <v>0.76761458059823473</v>
      </c>
      <c r="G206" s="7">
        <f t="shared" si="19"/>
        <v>8.1273894216667402E-3</v>
      </c>
      <c r="H206" s="8">
        <f t="shared" si="23"/>
        <v>0.35282057400806383</v>
      </c>
      <c r="I206">
        <f t="shared" si="21"/>
        <v>1.5745719084808707E-4</v>
      </c>
    </row>
    <row r="207" spans="1:9">
      <c r="A207" s="3" t="s">
        <v>485</v>
      </c>
      <c r="B207">
        <v>2.93</v>
      </c>
      <c r="C207" s="4">
        <v>115</v>
      </c>
      <c r="D207">
        <f t="shared" si="18"/>
        <v>39.249146757679178</v>
      </c>
      <c r="E207" s="7">
        <f t="shared" si="20"/>
        <v>1.8754963949697555E-4</v>
      </c>
      <c r="F207" s="8">
        <f t="shared" si="22"/>
        <v>0.76780213023773169</v>
      </c>
      <c r="G207" s="7">
        <f t="shared" si="19"/>
        <v>2.913292268838213E-4</v>
      </c>
      <c r="H207" s="8">
        <f t="shared" si="23"/>
        <v>0.35311190323494762</v>
      </c>
      <c r="I207">
        <f t="shared" si="21"/>
        <v>2.741705162115915E-4</v>
      </c>
    </row>
    <row r="208" spans="1:9">
      <c r="A208" s="3" t="s">
        <v>95</v>
      </c>
      <c r="B208">
        <v>5.0999999999999996</v>
      </c>
      <c r="C208" s="4">
        <v>200</v>
      </c>
      <c r="D208">
        <f t="shared" si="18"/>
        <v>39.215686274509807</v>
      </c>
      <c r="E208" s="7">
        <f t="shared" si="20"/>
        <v>3.261732860816966E-4</v>
      </c>
      <c r="F208" s="8">
        <f t="shared" si="22"/>
        <v>0.76812830352381334</v>
      </c>
      <c r="G208" s="7">
        <f t="shared" si="19"/>
        <v>5.0709182836433046E-4</v>
      </c>
      <c r="H208" s="8">
        <f t="shared" si="23"/>
        <v>0.35361899506331196</v>
      </c>
      <c r="I208">
        <f t="shared" si="21"/>
        <v>2.9359157680869385E-4</v>
      </c>
    </row>
    <row r="209" spans="1:9">
      <c r="A209" s="3" t="s">
        <v>258</v>
      </c>
      <c r="B209">
        <v>5.46</v>
      </c>
      <c r="C209" s="4">
        <v>214</v>
      </c>
      <c r="D209">
        <f t="shared" si="18"/>
        <v>39.194139194139197</v>
      </c>
      <c r="E209" s="7">
        <f t="shared" si="20"/>
        <v>3.4900541610741539E-4</v>
      </c>
      <c r="F209" s="8">
        <f t="shared" si="22"/>
        <v>0.76847730893992072</v>
      </c>
      <c r="G209" s="7">
        <f t="shared" si="19"/>
        <v>5.4288654566063627E-4</v>
      </c>
      <c r="H209" s="8">
        <f t="shared" si="23"/>
        <v>0.35416188160897261</v>
      </c>
      <c r="I209">
        <f t="shared" si="21"/>
        <v>7.240818585768638E-4</v>
      </c>
    </row>
    <row r="210" spans="1:9">
      <c r="A210" s="3" t="s">
        <v>253</v>
      </c>
      <c r="B210">
        <v>13.46</v>
      </c>
      <c r="C210" s="4">
        <v>527</v>
      </c>
      <c r="D210">
        <f t="shared" si="18"/>
        <v>39.153046062407128</v>
      </c>
      <c r="E210" s="7">
        <f t="shared" si="20"/>
        <v>8.5946660882527061E-4</v>
      </c>
      <c r="F210" s="8">
        <f t="shared" si="22"/>
        <v>0.76933677554874602</v>
      </c>
      <c r="G210" s="7">
        <f t="shared" si="19"/>
        <v>1.3383247078007626E-3</v>
      </c>
      <c r="H210" s="8">
        <f t="shared" si="23"/>
        <v>0.35550020631677337</v>
      </c>
      <c r="I210">
        <f t="shared" si="21"/>
        <v>5.0335550280775632E-3</v>
      </c>
    </row>
    <row r="211" spans="1:9">
      <c r="A211" s="3" t="s">
        <v>75</v>
      </c>
      <c r="B211">
        <v>93.55</v>
      </c>
      <c r="C211" s="4">
        <v>3661</v>
      </c>
      <c r="D211">
        <f t="shared" si="18"/>
        <v>39.134152859433456</v>
      </c>
      <c r="E211" s="7">
        <f t="shared" si="20"/>
        <v>5.9706020017254568E-3</v>
      </c>
      <c r="F211" s="8">
        <f t="shared" si="22"/>
        <v>0.77530737755047152</v>
      </c>
      <c r="G211" s="7">
        <f t="shared" si="19"/>
        <v>9.3016550085261024E-3</v>
      </c>
      <c r="H211" s="8">
        <f t="shared" si="23"/>
        <v>0.36480186132529946</v>
      </c>
      <c r="I211">
        <f t="shared" si="21"/>
        <v>2.5456476564850172E-4</v>
      </c>
    </row>
    <row r="212" spans="1:9">
      <c r="A212" s="3" t="s">
        <v>616</v>
      </c>
      <c r="B212">
        <v>4.7300000000000004</v>
      </c>
      <c r="C212" s="4">
        <v>185</v>
      </c>
      <c r="D212">
        <f t="shared" si="18"/>
        <v>39.112050739957716</v>
      </c>
      <c r="E212" s="7">
        <f t="shared" si="20"/>
        <v>3.0171028962556936E-4</v>
      </c>
      <c r="F212" s="8">
        <f t="shared" si="22"/>
        <v>0.77560908784009708</v>
      </c>
      <c r="G212" s="7">
        <f t="shared" si="19"/>
        <v>4.7030281336534976E-4</v>
      </c>
      <c r="H212" s="8">
        <f t="shared" si="23"/>
        <v>0.36527216413866481</v>
      </c>
      <c r="I212">
        <f t="shared" si="21"/>
        <v>1.1382313592900872E-3</v>
      </c>
    </row>
    <row r="213" spans="1:9">
      <c r="A213" s="3" t="s">
        <v>579</v>
      </c>
      <c r="B213">
        <v>21.14</v>
      </c>
      <c r="C213" s="4">
        <v>826</v>
      </c>
      <c r="D213">
        <f t="shared" si="18"/>
        <v>39.072847682119203</v>
      </c>
      <c r="E213" s="7">
        <f t="shared" si="20"/>
        <v>1.347095671517407E-3</v>
      </c>
      <c r="F213" s="8">
        <f t="shared" si="22"/>
        <v>0.77695618351161444</v>
      </c>
      <c r="G213" s="7">
        <f t="shared" si="19"/>
        <v>2.1019453434552838E-3</v>
      </c>
      <c r="H213" s="8">
        <f t="shared" si="23"/>
        <v>0.36737410948212007</v>
      </c>
      <c r="I213">
        <f t="shared" si="21"/>
        <v>1.6312001164133227E-3</v>
      </c>
    </row>
    <row r="214" spans="1:9">
      <c r="A214" s="3" t="s">
        <v>301</v>
      </c>
      <c r="B214">
        <v>30.29</v>
      </c>
      <c r="C214" s="4">
        <v>1183</v>
      </c>
      <c r="D214">
        <f t="shared" si="18"/>
        <v>39.055793991416309</v>
      </c>
      <c r="E214" s="7">
        <f t="shared" si="20"/>
        <v>1.9293149871732356E-3</v>
      </c>
      <c r="F214" s="8">
        <f t="shared" si="22"/>
        <v>0.77888549849878763</v>
      </c>
      <c r="G214" s="7">
        <f t="shared" si="19"/>
        <v>3.0117277414030532E-3</v>
      </c>
      <c r="H214" s="8">
        <f t="shared" si="23"/>
        <v>0.37038583722352314</v>
      </c>
      <c r="I214">
        <f t="shared" si="21"/>
        <v>1.9644162722607383E-3</v>
      </c>
    </row>
    <row r="215" spans="1:9">
      <c r="A215" s="3" t="s">
        <v>286</v>
      </c>
      <c r="B215">
        <v>36.409999999999997</v>
      </c>
      <c r="C215" s="4">
        <v>1416</v>
      </c>
      <c r="D215">
        <f t="shared" si="18"/>
        <v>38.890414721230435</v>
      </c>
      <c r="E215" s="7">
        <f t="shared" si="20"/>
        <v>2.3093068654584121E-3</v>
      </c>
      <c r="F215" s="8">
        <f t="shared" si="22"/>
        <v>0.78119480536424601</v>
      </c>
      <c r="G215" s="7">
        <f t="shared" si="19"/>
        <v>3.6202379354402497E-3</v>
      </c>
      <c r="H215" s="8">
        <f t="shared" si="23"/>
        <v>0.37400607515896339</v>
      </c>
      <c r="I215">
        <f t="shared" si="21"/>
        <v>7.018451094835676E-4</v>
      </c>
    </row>
    <row r="216" spans="1:9">
      <c r="A216" s="3" t="s">
        <v>534</v>
      </c>
      <c r="B216">
        <v>12.97</v>
      </c>
      <c r="C216" s="4">
        <v>501</v>
      </c>
      <c r="D216">
        <f t="shared" si="18"/>
        <v>38.627602158828061</v>
      </c>
      <c r="E216" s="7">
        <f t="shared" si="20"/>
        <v>8.1706408163465004E-4</v>
      </c>
      <c r="F216" s="8">
        <f t="shared" si="22"/>
        <v>0.78201186944588064</v>
      </c>
      <c r="G216" s="7">
        <f t="shared" si="19"/>
        <v>1.2896041203696799E-3</v>
      </c>
      <c r="H216" s="8">
        <f t="shared" si="23"/>
        <v>0.37529567927933305</v>
      </c>
      <c r="I216">
        <f t="shared" si="21"/>
        <v>4.5311707928330502E-4</v>
      </c>
    </row>
    <row r="217" spans="1:9">
      <c r="A217" s="3" t="s">
        <v>404</v>
      </c>
      <c r="B217">
        <v>8.3699999999999992</v>
      </c>
      <c r="C217" s="4">
        <v>323</v>
      </c>
      <c r="D217">
        <f t="shared" si="18"/>
        <v>38.59020310633214</v>
      </c>
      <c r="E217" s="7">
        <f t="shared" si="20"/>
        <v>5.2676985702194003E-4</v>
      </c>
      <c r="F217" s="8">
        <f t="shared" si="22"/>
        <v>0.78253863930290257</v>
      </c>
      <c r="G217" s="7">
        <f t="shared" si="19"/>
        <v>8.3222717713910715E-4</v>
      </c>
      <c r="H217" s="8">
        <f t="shared" si="23"/>
        <v>0.37612790645647215</v>
      </c>
      <c r="I217">
        <f t="shared" si="21"/>
        <v>1.4095841892353134E-4</v>
      </c>
    </row>
    <row r="218" spans="1:9">
      <c r="A218" s="3" t="s">
        <v>512</v>
      </c>
      <c r="B218">
        <v>2.6</v>
      </c>
      <c r="C218" s="4">
        <v>100</v>
      </c>
      <c r="D218">
        <f t="shared" si="18"/>
        <v>38.46153846153846</v>
      </c>
      <c r="E218" s="7">
        <f t="shared" si="20"/>
        <v>1.630866430408483E-4</v>
      </c>
      <c r="F218" s="8">
        <f t="shared" si="22"/>
        <v>0.78270172594594345</v>
      </c>
      <c r="G218" s="7">
        <f t="shared" si="19"/>
        <v>2.5851740269554108E-4</v>
      </c>
      <c r="H218" s="8">
        <f t="shared" si="23"/>
        <v>0.37638642385916771</v>
      </c>
      <c r="I218">
        <f t="shared" si="21"/>
        <v>2.5106163338944887E-4</v>
      </c>
    </row>
    <row r="219" spans="1:9">
      <c r="A219" s="3" t="s">
        <v>612</v>
      </c>
      <c r="B219">
        <v>4.63</v>
      </c>
      <c r="C219" s="4">
        <v>178</v>
      </c>
      <c r="D219">
        <f t="shared" si="18"/>
        <v>38.444924406047519</v>
      </c>
      <c r="E219" s="7">
        <f t="shared" si="20"/>
        <v>2.9029422461271002E-4</v>
      </c>
      <c r="F219" s="8">
        <f t="shared" si="22"/>
        <v>0.78299202017055614</v>
      </c>
      <c r="G219" s="7">
        <f t="shared" si="19"/>
        <v>4.6035983633859812E-4</v>
      </c>
      <c r="H219" s="8">
        <f t="shared" si="23"/>
        <v>0.37684678369550628</v>
      </c>
      <c r="I219">
        <f t="shared" si="21"/>
        <v>4.068943856977425E-4</v>
      </c>
    </row>
    <row r="220" spans="1:9">
      <c r="A220" s="3" t="s">
        <v>347</v>
      </c>
      <c r="B220">
        <v>7.5</v>
      </c>
      <c r="C220" s="4">
        <v>288</v>
      </c>
      <c r="D220">
        <f t="shared" si="18"/>
        <v>38.4</v>
      </c>
      <c r="E220" s="7">
        <f t="shared" si="20"/>
        <v>4.6968953195764316E-4</v>
      </c>
      <c r="F220" s="8">
        <f t="shared" si="22"/>
        <v>0.78346170970251383</v>
      </c>
      <c r="G220" s="7">
        <f t="shared" si="19"/>
        <v>7.4572327700636847E-4</v>
      </c>
      <c r="H220" s="8">
        <f t="shared" si="23"/>
        <v>0.37759250697251268</v>
      </c>
      <c r="I220">
        <f t="shared" si="21"/>
        <v>1.6288091486793554E-4</v>
      </c>
    </row>
    <row r="221" spans="1:9">
      <c r="A221" s="3" t="s">
        <v>552</v>
      </c>
      <c r="B221">
        <v>3</v>
      </c>
      <c r="C221" s="4">
        <v>115</v>
      </c>
      <c r="D221">
        <f t="shared" si="18"/>
        <v>38.333333333333336</v>
      </c>
      <c r="E221" s="7">
        <f t="shared" si="20"/>
        <v>1.8754963949697555E-4</v>
      </c>
      <c r="F221" s="8">
        <f t="shared" si="22"/>
        <v>0.7836492593420108</v>
      </c>
      <c r="G221" s="7">
        <f t="shared" si="19"/>
        <v>2.9828931080254736E-4</v>
      </c>
      <c r="H221" s="8">
        <f t="shared" si="23"/>
        <v>0.37789079628331523</v>
      </c>
      <c r="I221">
        <f t="shared" si="21"/>
        <v>7.9887802572947697E-4</v>
      </c>
    </row>
    <row r="222" spans="1:9">
      <c r="A222" s="3" t="s">
        <v>426</v>
      </c>
      <c r="B222">
        <v>14.69</v>
      </c>
      <c r="C222" s="4">
        <v>561</v>
      </c>
      <c r="D222">
        <f t="shared" si="18"/>
        <v>38.18924438393465</v>
      </c>
      <c r="E222" s="7">
        <f t="shared" si="20"/>
        <v>9.1491606745915902E-4</v>
      </c>
      <c r="F222" s="8">
        <f t="shared" si="22"/>
        <v>0.78456417540946999</v>
      </c>
      <c r="G222" s="7">
        <f t="shared" si="19"/>
        <v>1.4606233252298069E-3</v>
      </c>
      <c r="H222" s="8">
        <f t="shared" si="23"/>
        <v>0.37935141960854502</v>
      </c>
      <c r="I222">
        <f t="shared" si="21"/>
        <v>2.4430632578403833E-4</v>
      </c>
    </row>
    <row r="223" spans="1:9">
      <c r="A223" s="3" t="s">
        <v>531</v>
      </c>
      <c r="B223">
        <v>4.4800000000000004</v>
      </c>
      <c r="C223" s="4">
        <v>170</v>
      </c>
      <c r="D223">
        <f t="shared" si="18"/>
        <v>37.946428571428569</v>
      </c>
      <c r="E223" s="7">
        <f t="shared" si="20"/>
        <v>2.7724729316944212E-4</v>
      </c>
      <c r="F223" s="8">
        <f t="shared" si="22"/>
        <v>0.78484142270263946</v>
      </c>
      <c r="G223" s="7">
        <f t="shared" si="19"/>
        <v>4.454453707984708E-4</v>
      </c>
      <c r="H223" s="8">
        <f t="shared" si="23"/>
        <v>0.37979686497934351</v>
      </c>
      <c r="I223">
        <f t="shared" si="21"/>
        <v>6.1937431502606666E-4</v>
      </c>
    </row>
    <row r="224" spans="1:9">
      <c r="A224" s="3" t="s">
        <v>296</v>
      </c>
      <c r="B224">
        <v>11.35</v>
      </c>
      <c r="C224" s="4">
        <v>430</v>
      </c>
      <c r="D224">
        <f t="shared" si="18"/>
        <v>37.885462555066077</v>
      </c>
      <c r="E224" s="7">
        <f t="shared" si="20"/>
        <v>7.012725650756477E-4</v>
      </c>
      <c r="F224" s="8">
        <f t="shared" si="22"/>
        <v>0.78554269526771514</v>
      </c>
      <c r="G224" s="7">
        <f t="shared" si="19"/>
        <v>1.1285278925363042E-3</v>
      </c>
      <c r="H224" s="8">
        <f t="shared" si="23"/>
        <v>0.38092539287187982</v>
      </c>
      <c r="I224">
        <f t="shared" si="21"/>
        <v>2.0186021412238464E-4</v>
      </c>
    </row>
    <row r="225" spans="1:9">
      <c r="A225" s="3" t="s">
        <v>477</v>
      </c>
      <c r="B225">
        <v>3.69</v>
      </c>
      <c r="C225" s="4">
        <v>139</v>
      </c>
      <c r="D225">
        <f t="shared" si="18"/>
        <v>37.669376693766935</v>
      </c>
      <c r="E225" s="7">
        <f t="shared" si="20"/>
        <v>2.2669043382677915E-4</v>
      </c>
      <c r="F225" s="8">
        <f t="shared" si="22"/>
        <v>0.78576938570154187</v>
      </c>
      <c r="G225" s="7">
        <f t="shared" si="19"/>
        <v>3.6689585228713329E-4</v>
      </c>
      <c r="H225" s="8">
        <f t="shared" si="23"/>
        <v>0.38129228872416693</v>
      </c>
      <c r="I225">
        <f t="shared" si="21"/>
        <v>1.6207811771157266E-4</v>
      </c>
    </row>
    <row r="226" spans="1:9">
      <c r="A226" s="3" t="s">
        <v>554</v>
      </c>
      <c r="B226">
        <v>2.95</v>
      </c>
      <c r="C226" s="4">
        <v>110</v>
      </c>
      <c r="D226">
        <f t="shared" si="18"/>
        <v>37.288135593220339</v>
      </c>
      <c r="E226" s="7">
        <f t="shared" si="20"/>
        <v>1.7939530734493314E-4</v>
      </c>
      <c r="F226" s="8">
        <f t="shared" si="22"/>
        <v>0.78594878100888677</v>
      </c>
      <c r="G226" s="7">
        <f t="shared" si="19"/>
        <v>2.9331782228917162E-4</v>
      </c>
      <c r="H226" s="8">
        <f t="shared" si="23"/>
        <v>0.38158560654645612</v>
      </c>
      <c r="I226">
        <f t="shared" si="21"/>
        <v>2.4350791010097073E-4</v>
      </c>
    </row>
    <row r="227" spans="1:9">
      <c r="A227" s="3" t="s">
        <v>331</v>
      </c>
      <c r="B227">
        <v>4.43</v>
      </c>
      <c r="C227" s="4">
        <v>165</v>
      </c>
      <c r="D227">
        <f t="shared" si="18"/>
        <v>37.246049661399553</v>
      </c>
      <c r="E227" s="7">
        <f t="shared" si="20"/>
        <v>2.6909296101739974E-4</v>
      </c>
      <c r="F227" s="8">
        <f t="shared" si="22"/>
        <v>0.78621787396990417</v>
      </c>
      <c r="G227" s="7">
        <f t="shared" si="19"/>
        <v>4.4047388228509495E-4</v>
      </c>
      <c r="H227" s="8">
        <f t="shared" si="23"/>
        <v>0.3820260804287412</v>
      </c>
      <c r="I227">
        <f t="shared" si="21"/>
        <v>4.8701582020205247E-4</v>
      </c>
    </row>
    <row r="228" spans="1:9">
      <c r="A228" s="3" t="s">
        <v>469</v>
      </c>
      <c r="B228">
        <v>8.86</v>
      </c>
      <c r="C228" s="4">
        <v>330</v>
      </c>
      <c r="D228">
        <f t="shared" si="18"/>
        <v>37.246049661399553</v>
      </c>
      <c r="E228" s="7">
        <f t="shared" si="20"/>
        <v>5.3818592203479947E-4</v>
      </c>
      <c r="F228" s="8">
        <f t="shared" si="22"/>
        <v>0.78675605989193897</v>
      </c>
      <c r="G228" s="7">
        <f t="shared" si="19"/>
        <v>8.8094776457018991E-4</v>
      </c>
      <c r="H228" s="8">
        <f t="shared" si="23"/>
        <v>0.38290702819331141</v>
      </c>
      <c r="I228">
        <f t="shared" si="21"/>
        <v>3.8366135102307908E-3</v>
      </c>
    </row>
    <row r="229" spans="1:9">
      <c r="A229" s="3" t="s">
        <v>177</v>
      </c>
      <c r="B229">
        <v>69.760000000000005</v>
      </c>
      <c r="C229" s="4">
        <v>2595</v>
      </c>
      <c r="D229">
        <f t="shared" si="18"/>
        <v>37.198967889908253</v>
      </c>
      <c r="E229" s="7">
        <f t="shared" si="20"/>
        <v>4.2320983869100137E-3</v>
      </c>
      <c r="F229" s="8">
        <f t="shared" si="22"/>
        <v>0.79098815827884894</v>
      </c>
      <c r="G229" s="7">
        <f t="shared" si="19"/>
        <v>6.9362207738619024E-3</v>
      </c>
      <c r="H229" s="8">
        <f t="shared" si="23"/>
        <v>0.38984324896717332</v>
      </c>
      <c r="I229">
        <f t="shared" si="21"/>
        <v>2.4429202843001541E-4</v>
      </c>
    </row>
    <row r="230" spans="1:9">
      <c r="A230" s="3" t="s">
        <v>528</v>
      </c>
      <c r="B230">
        <v>4.4400000000000004</v>
      </c>
      <c r="C230" s="4">
        <v>165</v>
      </c>
      <c r="D230">
        <f t="shared" si="18"/>
        <v>37.162162162162161</v>
      </c>
      <c r="E230" s="7">
        <f t="shared" si="20"/>
        <v>2.6909296101739974E-4</v>
      </c>
      <c r="F230" s="8">
        <f t="shared" si="22"/>
        <v>0.79125725123986634</v>
      </c>
      <c r="G230" s="7">
        <f t="shared" si="19"/>
        <v>4.4146817998777017E-4</v>
      </c>
      <c r="H230" s="8">
        <f t="shared" si="23"/>
        <v>0.39028471714716106</v>
      </c>
      <c r="I230">
        <f t="shared" si="21"/>
        <v>1.8885693963415773E-3</v>
      </c>
    </row>
    <row r="231" spans="1:9">
      <c r="A231" s="3" t="s">
        <v>420</v>
      </c>
      <c r="B231">
        <v>34.32</v>
      </c>
      <c r="C231" s="4">
        <v>1275</v>
      </c>
      <c r="D231">
        <f t="shared" si="18"/>
        <v>37.150349650349654</v>
      </c>
      <c r="E231" s="7">
        <f t="shared" si="20"/>
        <v>2.0793546987708158E-3</v>
      </c>
      <c r="F231" s="8">
        <f t="shared" si="22"/>
        <v>0.7933366059386372</v>
      </c>
      <c r="G231" s="7">
        <f t="shared" si="19"/>
        <v>3.4124297155811419E-3</v>
      </c>
      <c r="H231" s="8">
        <f t="shared" si="23"/>
        <v>0.39369714686274221</v>
      </c>
      <c r="I231">
        <f t="shared" si="21"/>
        <v>2.5118921988254161E-4</v>
      </c>
    </row>
    <row r="232" spans="1:9">
      <c r="A232" s="3" t="s">
        <v>452</v>
      </c>
      <c r="B232">
        <v>4.5599999999999996</v>
      </c>
      <c r="C232" s="4">
        <v>169</v>
      </c>
      <c r="D232">
        <f t="shared" si="18"/>
        <v>37.061403508771932</v>
      </c>
      <c r="E232" s="7">
        <f t="shared" si="20"/>
        <v>2.7561642673903366E-4</v>
      </c>
      <c r="F232" s="8">
        <f t="shared" si="22"/>
        <v>0.79361222236537621</v>
      </c>
      <c r="G232" s="7">
        <f t="shared" si="19"/>
        <v>4.5339975241987196E-4</v>
      </c>
      <c r="H232" s="8">
        <f t="shared" si="23"/>
        <v>0.39415054661516208</v>
      </c>
      <c r="I232">
        <f t="shared" si="21"/>
        <v>5.2666706914905603E-4</v>
      </c>
    </row>
    <row r="233" spans="1:9">
      <c r="A233" s="3" t="s">
        <v>571</v>
      </c>
      <c r="B233">
        <v>9.5500000000000007</v>
      </c>
      <c r="C233" s="4">
        <v>353</v>
      </c>
      <c r="D233">
        <f t="shared" si="18"/>
        <v>36.96335078534031</v>
      </c>
      <c r="E233" s="7">
        <f t="shared" si="20"/>
        <v>5.7569584993419451E-4</v>
      </c>
      <c r="F233" s="8">
        <f t="shared" si="22"/>
        <v>0.79418791821531043</v>
      </c>
      <c r="G233" s="7">
        <f t="shared" si="19"/>
        <v>9.4955430605477595E-4</v>
      </c>
      <c r="H233" s="8">
        <f t="shared" si="23"/>
        <v>0.39510010092121683</v>
      </c>
      <c r="I233">
        <f t="shared" si="21"/>
        <v>5.5548659438936498E-4</v>
      </c>
    </row>
    <row r="234" spans="1:9">
      <c r="A234" s="3" t="s">
        <v>104</v>
      </c>
      <c r="B234">
        <v>10.07</v>
      </c>
      <c r="C234" s="4">
        <v>372</v>
      </c>
      <c r="D234">
        <f t="shared" si="18"/>
        <v>36.941410129096326</v>
      </c>
      <c r="E234" s="7">
        <f t="shared" si="20"/>
        <v>6.0668231211195574E-4</v>
      </c>
      <c r="F234" s="8">
        <f t="shared" si="22"/>
        <v>0.79479460052742235</v>
      </c>
      <c r="G234" s="7">
        <f t="shared" si="19"/>
        <v>1.001257786593884E-3</v>
      </c>
      <c r="H234" s="8">
        <f t="shared" si="23"/>
        <v>0.39610135870781071</v>
      </c>
      <c r="I234">
        <f t="shared" si="21"/>
        <v>6.0076418860721681E-4</v>
      </c>
    </row>
    <row r="235" spans="1:9">
      <c r="A235" s="3" t="s">
        <v>85</v>
      </c>
      <c r="B235">
        <v>10.88</v>
      </c>
      <c r="C235" s="4">
        <v>401</v>
      </c>
      <c r="D235">
        <f t="shared" si="18"/>
        <v>36.856617647058819</v>
      </c>
      <c r="E235" s="7">
        <f t="shared" si="20"/>
        <v>6.5397743859380172E-4</v>
      </c>
      <c r="F235" s="8">
        <f t="shared" si="22"/>
        <v>0.7954485779660162</v>
      </c>
      <c r="G235" s="7">
        <f t="shared" si="19"/>
        <v>1.0817959005105719E-3</v>
      </c>
      <c r="H235" s="8">
        <f t="shared" si="23"/>
        <v>0.39718315460832126</v>
      </c>
      <c r="I235">
        <f t="shared" si="21"/>
        <v>3.6193942002105128E-4</v>
      </c>
    </row>
    <row r="236" spans="1:9">
      <c r="A236" s="3" t="s">
        <v>118</v>
      </c>
      <c r="B236">
        <v>6.55</v>
      </c>
      <c r="C236" s="4">
        <v>241</v>
      </c>
      <c r="D236">
        <f t="shared" si="18"/>
        <v>36.793893129770993</v>
      </c>
      <c r="E236" s="7">
        <f t="shared" si="20"/>
        <v>3.9303880972844441E-4</v>
      </c>
      <c r="F236" s="8">
        <f t="shared" si="22"/>
        <v>0.79584161677574461</v>
      </c>
      <c r="G236" s="7">
        <f t="shared" si="19"/>
        <v>6.5126499525222843E-4</v>
      </c>
      <c r="H236" s="8">
        <f t="shared" si="23"/>
        <v>0.39783441960357352</v>
      </c>
      <c r="I236">
        <f t="shared" si="21"/>
        <v>3.6977359489953621E-4</v>
      </c>
    </row>
    <row r="237" spans="1:9">
      <c r="A237" s="3" t="s">
        <v>83</v>
      </c>
      <c r="B237">
        <v>6.69</v>
      </c>
      <c r="C237" s="4">
        <v>246</v>
      </c>
      <c r="D237">
        <f t="shared" si="18"/>
        <v>36.771300448430495</v>
      </c>
      <c r="E237" s="7">
        <f t="shared" si="20"/>
        <v>4.0119314188048684E-4</v>
      </c>
      <c r="F237" s="8">
        <f t="shared" si="22"/>
        <v>0.79624280991762508</v>
      </c>
      <c r="G237" s="7">
        <f t="shared" si="19"/>
        <v>6.6518516308968064E-4</v>
      </c>
      <c r="H237" s="8">
        <f t="shared" si="23"/>
        <v>0.39849960476666318</v>
      </c>
      <c r="I237">
        <f t="shared" si="21"/>
        <v>4.4229142672236321E-4</v>
      </c>
    </row>
    <row r="238" spans="1:9">
      <c r="A238" s="3" t="s">
        <v>483</v>
      </c>
      <c r="B238">
        <v>8</v>
      </c>
      <c r="C238" s="4">
        <v>294</v>
      </c>
      <c r="D238">
        <f t="shared" si="18"/>
        <v>36.75</v>
      </c>
      <c r="E238" s="7">
        <f t="shared" si="20"/>
        <v>4.7947473054009405E-4</v>
      </c>
      <c r="F238" s="8">
        <f t="shared" si="22"/>
        <v>0.79672228464816519</v>
      </c>
      <c r="G238" s="7">
        <f t="shared" si="19"/>
        <v>7.9543816214012639E-4</v>
      </c>
      <c r="H238" s="8">
        <f t="shared" si="23"/>
        <v>0.3992950429288033</v>
      </c>
      <c r="I238">
        <f t="shared" si="21"/>
        <v>6.0113018432944587E-4</v>
      </c>
    </row>
    <row r="239" spans="1:9">
      <c r="A239" s="3" t="s">
        <v>247</v>
      </c>
      <c r="B239">
        <v>10.86</v>
      </c>
      <c r="C239" s="4">
        <v>398</v>
      </c>
      <c r="D239">
        <f t="shared" si="18"/>
        <v>36.648250460405158</v>
      </c>
      <c r="E239" s="7">
        <f t="shared" si="20"/>
        <v>6.490848393025763E-4</v>
      </c>
      <c r="F239" s="8">
        <f t="shared" si="22"/>
        <v>0.79737136948746778</v>
      </c>
      <c r="G239" s="7">
        <f t="shared" si="19"/>
        <v>1.0798073051052214E-3</v>
      </c>
      <c r="H239" s="8">
        <f t="shared" si="23"/>
        <v>0.40037485023390851</v>
      </c>
      <c r="I239">
        <f t="shared" si="21"/>
        <v>4.2023151434728012E-4</v>
      </c>
    </row>
    <row r="240" spans="1:9">
      <c r="A240" s="3" t="s">
        <v>497</v>
      </c>
      <c r="B240">
        <v>7.59</v>
      </c>
      <c r="C240" s="4">
        <v>278</v>
      </c>
      <c r="D240">
        <f t="shared" si="18"/>
        <v>36.627140974967062</v>
      </c>
      <c r="E240" s="7">
        <f t="shared" si="20"/>
        <v>4.5338086765355829E-4</v>
      </c>
      <c r="F240" s="8">
        <f t="shared" si="22"/>
        <v>0.79782475035512135</v>
      </c>
      <c r="G240" s="7">
        <f t="shared" si="19"/>
        <v>7.546719563304449E-4</v>
      </c>
      <c r="H240" s="8">
        <f t="shared" si="23"/>
        <v>0.40112952219023895</v>
      </c>
      <c r="I240">
        <f t="shared" si="21"/>
        <v>4.6033843165760313E-4</v>
      </c>
    </row>
    <row r="241" spans="1:9">
      <c r="A241" s="3" t="s">
        <v>473</v>
      </c>
      <c r="B241">
        <v>8.31</v>
      </c>
      <c r="C241" s="4">
        <v>304</v>
      </c>
      <c r="D241">
        <f t="shared" si="18"/>
        <v>36.58243080625752</v>
      </c>
      <c r="E241" s="7">
        <f t="shared" si="20"/>
        <v>4.9578339484417891E-4</v>
      </c>
      <c r="F241" s="8">
        <f t="shared" si="22"/>
        <v>0.79832053374996548</v>
      </c>
      <c r="G241" s="7">
        <f t="shared" si="19"/>
        <v>8.2626139092305631E-4</v>
      </c>
      <c r="H241" s="8">
        <f t="shared" si="23"/>
        <v>0.40195578358116202</v>
      </c>
      <c r="I241">
        <f t="shared" si="21"/>
        <v>3.8250498729147653E-4</v>
      </c>
    </row>
    <row r="242" spans="1:9">
      <c r="A242" s="3" t="s">
        <v>209</v>
      </c>
      <c r="B242">
        <v>6.9</v>
      </c>
      <c r="C242" s="4">
        <v>252</v>
      </c>
      <c r="D242">
        <f t="shared" si="18"/>
        <v>36.521739130434781</v>
      </c>
      <c r="E242" s="7">
        <f t="shared" si="20"/>
        <v>4.1097834046293773E-4</v>
      </c>
      <c r="F242" s="8">
        <f t="shared" si="22"/>
        <v>0.79873151209042836</v>
      </c>
      <c r="G242" s="7">
        <f t="shared" si="19"/>
        <v>6.8606541484585897E-4</v>
      </c>
      <c r="H242" s="8">
        <f t="shared" si="23"/>
        <v>0.40264184899600786</v>
      </c>
      <c r="I242">
        <f t="shared" si="21"/>
        <v>1.5403752030512807E-3</v>
      </c>
    </row>
    <row r="243" spans="1:9">
      <c r="A243" s="3" t="s">
        <v>223</v>
      </c>
      <c r="B243">
        <v>27.78</v>
      </c>
      <c r="C243" s="4">
        <v>1014</v>
      </c>
      <c r="D243">
        <f t="shared" si="18"/>
        <v>36.501079913606908</v>
      </c>
      <c r="E243" s="7">
        <f t="shared" si="20"/>
        <v>1.653698560434202E-3</v>
      </c>
      <c r="F243" s="8">
        <f t="shared" si="22"/>
        <v>0.80038521065086254</v>
      </c>
      <c r="G243" s="7">
        <f t="shared" si="19"/>
        <v>2.762159018031589E-3</v>
      </c>
      <c r="H243" s="8">
        <f t="shared" si="23"/>
        <v>0.40540400801403942</v>
      </c>
      <c r="I243">
        <f t="shared" si="21"/>
        <v>1.7624193730347848E-4</v>
      </c>
    </row>
    <row r="244" spans="1:9">
      <c r="A244" s="3" t="s">
        <v>481</v>
      </c>
      <c r="B244">
        <v>3.17</v>
      </c>
      <c r="C244" s="4">
        <v>115</v>
      </c>
      <c r="D244">
        <f t="shared" si="18"/>
        <v>36.277602523659304</v>
      </c>
      <c r="E244" s="7">
        <f t="shared" si="20"/>
        <v>1.8754963949697555E-4</v>
      </c>
      <c r="F244" s="8">
        <f t="shared" si="22"/>
        <v>0.80057276029035951</v>
      </c>
      <c r="G244" s="7">
        <f t="shared" si="19"/>
        <v>3.1519237174802505E-4</v>
      </c>
      <c r="H244" s="8">
        <f t="shared" si="23"/>
        <v>0.40571920038578746</v>
      </c>
      <c r="I244">
        <f t="shared" si="21"/>
        <v>7.073557721828938E-4</v>
      </c>
    </row>
    <row r="245" spans="1:9">
      <c r="A245" s="3" t="s">
        <v>402</v>
      </c>
      <c r="B245">
        <v>12.71</v>
      </c>
      <c r="C245" s="4">
        <v>460</v>
      </c>
      <c r="D245">
        <f t="shared" si="18"/>
        <v>36.191974822974032</v>
      </c>
      <c r="E245" s="7">
        <f t="shared" si="20"/>
        <v>7.5019855798790218E-4</v>
      </c>
      <c r="F245" s="8">
        <f t="shared" si="22"/>
        <v>0.80132295884834737</v>
      </c>
      <c r="G245" s="7">
        <f t="shared" si="19"/>
        <v>1.2637523801001258E-3</v>
      </c>
      <c r="H245" s="8">
        <f t="shared" si="23"/>
        <v>0.40698295276588758</v>
      </c>
      <c r="I245">
        <f t="shared" si="21"/>
        <v>4.1423999062384365E-4</v>
      </c>
    </row>
    <row r="246" spans="1:9">
      <c r="A246" s="3" t="s">
        <v>53</v>
      </c>
      <c r="B246">
        <v>7.44</v>
      </c>
      <c r="C246" s="4">
        <v>269</v>
      </c>
      <c r="D246">
        <f t="shared" si="18"/>
        <v>36.155913978494624</v>
      </c>
      <c r="E246" s="7">
        <f t="shared" si="20"/>
        <v>4.3870306977988194E-4</v>
      </c>
      <c r="F246" s="8">
        <f t="shared" si="22"/>
        <v>0.80176166191812726</v>
      </c>
      <c r="G246" s="7">
        <f t="shared" si="19"/>
        <v>7.3975749079031752E-4</v>
      </c>
      <c r="H246" s="8">
        <f t="shared" si="23"/>
        <v>0.40772271025667789</v>
      </c>
      <c r="I246">
        <f t="shared" si="21"/>
        <v>1.2781819712383569E-3</v>
      </c>
    </row>
    <row r="247" spans="1:9">
      <c r="A247" s="3" t="s">
        <v>62</v>
      </c>
      <c r="B247">
        <v>22.94</v>
      </c>
      <c r="C247" s="4">
        <v>828</v>
      </c>
      <c r="D247">
        <f t="shared" si="18"/>
        <v>36.094158674803836</v>
      </c>
      <c r="E247" s="7">
        <f t="shared" si="20"/>
        <v>1.350357404378224E-3</v>
      </c>
      <c r="F247" s="8">
        <f t="shared" si="22"/>
        <v>0.80311201932250553</v>
      </c>
      <c r="G247" s="7">
        <f t="shared" si="19"/>
        <v>2.2809189299368123E-3</v>
      </c>
      <c r="H247" s="8">
        <f t="shared" si="23"/>
        <v>0.4100036291866147</v>
      </c>
      <c r="I247">
        <f t="shared" si="21"/>
        <v>1.3432667551482869E-3</v>
      </c>
    </row>
    <row r="248" spans="1:9">
      <c r="A248" s="3" t="s">
        <v>561</v>
      </c>
      <c r="B248">
        <v>24.09</v>
      </c>
      <c r="C248" s="4">
        <v>868</v>
      </c>
      <c r="D248">
        <f t="shared" si="18"/>
        <v>36.031548360315483</v>
      </c>
      <c r="E248" s="7">
        <f t="shared" si="20"/>
        <v>1.4155920615945632E-3</v>
      </c>
      <c r="F248" s="8">
        <f t="shared" si="22"/>
        <v>0.80452761138410012</v>
      </c>
      <c r="G248" s="7">
        <f t="shared" si="19"/>
        <v>2.3952631657444554E-3</v>
      </c>
      <c r="H248" s="8">
        <f t="shared" si="23"/>
        <v>0.41239889235235916</v>
      </c>
      <c r="I248">
        <f t="shared" si="21"/>
        <v>7.2465085823991693E-4</v>
      </c>
    </row>
    <row r="249" spans="1:9">
      <c r="A249" s="3" t="s">
        <v>107</v>
      </c>
      <c r="B249">
        <v>12.96</v>
      </c>
      <c r="C249" s="4">
        <v>464</v>
      </c>
      <c r="D249">
        <f t="shared" si="18"/>
        <v>35.802469135802468</v>
      </c>
      <c r="E249" s="7">
        <f t="shared" si="20"/>
        <v>7.5672202370953622E-4</v>
      </c>
      <c r="F249" s="8">
        <f t="shared" si="22"/>
        <v>0.80528433340780969</v>
      </c>
      <c r="G249" s="7">
        <f t="shared" si="19"/>
        <v>1.2886098226670049E-3</v>
      </c>
      <c r="H249" s="8">
        <f t="shared" si="23"/>
        <v>0.41368750217502614</v>
      </c>
      <c r="I249">
        <f t="shared" si="21"/>
        <v>7.47907854968477E-4</v>
      </c>
    </row>
    <row r="250" spans="1:9">
      <c r="A250" s="3" t="s">
        <v>160</v>
      </c>
      <c r="B250">
        <v>13.36</v>
      </c>
      <c r="C250" s="4">
        <v>477</v>
      </c>
      <c r="D250">
        <f t="shared" si="18"/>
        <v>35.703592814371262</v>
      </c>
      <c r="E250" s="7">
        <f t="shared" si="20"/>
        <v>7.779232873048465E-4</v>
      </c>
      <c r="F250" s="8">
        <f t="shared" si="22"/>
        <v>0.80606225669511455</v>
      </c>
      <c r="G250" s="7">
        <f t="shared" si="19"/>
        <v>1.328381730774011E-3</v>
      </c>
      <c r="H250" s="8">
        <f t="shared" si="23"/>
        <v>0.41501588390580013</v>
      </c>
      <c r="I250">
        <f t="shared" si="21"/>
        <v>3.4998184576612301E-4</v>
      </c>
    </row>
    <row r="251" spans="1:9">
      <c r="A251" s="3" t="s">
        <v>479</v>
      </c>
      <c r="B251">
        <v>6.25</v>
      </c>
      <c r="C251" s="4">
        <v>223</v>
      </c>
      <c r="D251">
        <f t="shared" si="18"/>
        <v>35.68</v>
      </c>
      <c r="E251" s="7">
        <f t="shared" si="20"/>
        <v>3.6368321398109175E-4</v>
      </c>
      <c r="F251" s="8">
        <f t="shared" si="22"/>
        <v>0.80642593990909561</v>
      </c>
      <c r="G251" s="7">
        <f t="shared" si="19"/>
        <v>6.2143606417197367E-4</v>
      </c>
      <c r="H251" s="8">
        <f t="shared" si="23"/>
        <v>0.41563731996997211</v>
      </c>
      <c r="I251">
        <f t="shared" si="21"/>
        <v>3.8107924743280286E-4</v>
      </c>
    </row>
    <row r="252" spans="1:9">
      <c r="A252" s="3" t="s">
        <v>190</v>
      </c>
      <c r="B252">
        <v>6.79</v>
      </c>
      <c r="C252" s="4">
        <v>241</v>
      </c>
      <c r="D252">
        <f t="shared" si="18"/>
        <v>35.49337260677467</v>
      </c>
      <c r="E252" s="7">
        <f t="shared" si="20"/>
        <v>3.9303880972844441E-4</v>
      </c>
      <c r="F252" s="8">
        <f t="shared" si="22"/>
        <v>0.80681897871882402</v>
      </c>
      <c r="G252" s="7">
        <f t="shared" si="19"/>
        <v>6.7512814011643223E-4</v>
      </c>
      <c r="H252" s="8">
        <f t="shared" si="23"/>
        <v>0.41631244811008855</v>
      </c>
      <c r="I252">
        <f t="shared" si="21"/>
        <v>2.5569835755612225E-4</v>
      </c>
    </row>
    <row r="253" spans="1:9">
      <c r="A253" s="3" t="s">
        <v>553</v>
      </c>
      <c r="B253">
        <v>4.55</v>
      </c>
      <c r="C253" s="4">
        <v>161</v>
      </c>
      <c r="D253">
        <f t="shared" si="18"/>
        <v>35.384615384615387</v>
      </c>
      <c r="E253" s="7">
        <f t="shared" si="20"/>
        <v>2.6256949529576576E-4</v>
      </c>
      <c r="F253" s="8">
        <f t="shared" si="22"/>
        <v>0.80708154821411981</v>
      </c>
      <c r="G253" s="7">
        <f t="shared" si="19"/>
        <v>4.5240545471719686E-4</v>
      </c>
      <c r="H253" s="8">
        <f t="shared" si="23"/>
        <v>0.41676485356480575</v>
      </c>
      <c r="I253">
        <f t="shared" si="21"/>
        <v>1.4518807632546427E-4</v>
      </c>
    </row>
    <row r="254" spans="1:9">
      <c r="A254" s="3" t="s">
        <v>460</v>
      </c>
      <c r="B254">
        <v>2.58</v>
      </c>
      <c r="C254" s="4">
        <v>91</v>
      </c>
      <c r="D254">
        <f t="shared" si="18"/>
        <v>35.271317829457367</v>
      </c>
      <c r="E254" s="7">
        <f t="shared" si="20"/>
        <v>1.4840884516717197E-4</v>
      </c>
      <c r="F254" s="8">
        <f t="shared" si="22"/>
        <v>0.80722995705928702</v>
      </c>
      <c r="G254" s="7">
        <f t="shared" si="19"/>
        <v>2.5652880729019076E-4</v>
      </c>
      <c r="H254" s="8">
        <f t="shared" si="23"/>
        <v>0.41702138237209596</v>
      </c>
      <c r="I254">
        <f t="shared" si="21"/>
        <v>5.0238984910866424E-4</v>
      </c>
    </row>
    <row r="255" spans="1:9">
      <c r="A255" s="3" t="s">
        <v>437</v>
      </c>
      <c r="B255">
        <v>8.92</v>
      </c>
      <c r="C255" s="4">
        <v>314</v>
      </c>
      <c r="D255">
        <f t="shared" si="18"/>
        <v>35.201793721973097</v>
      </c>
      <c r="E255" s="7">
        <f t="shared" si="20"/>
        <v>5.1209205914826367E-4</v>
      </c>
      <c r="F255" s="8">
        <f t="shared" si="22"/>
        <v>0.80774204911843528</v>
      </c>
      <c r="G255" s="7">
        <f t="shared" si="19"/>
        <v>8.8691355078624086E-4</v>
      </c>
      <c r="H255" s="8">
        <f t="shared" si="23"/>
        <v>0.4179082959228822</v>
      </c>
      <c r="I255">
        <f t="shared" si="21"/>
        <v>2.0337493745625768E-4</v>
      </c>
    </row>
    <row r="256" spans="1:9">
      <c r="A256" s="3" t="s">
        <v>282</v>
      </c>
      <c r="B256">
        <v>3.61</v>
      </c>
      <c r="C256" s="4">
        <v>127</v>
      </c>
      <c r="D256">
        <f t="shared" si="18"/>
        <v>35.180055401662052</v>
      </c>
      <c r="E256" s="7">
        <f t="shared" si="20"/>
        <v>2.0712003666187735E-4</v>
      </c>
      <c r="F256" s="8">
        <f t="shared" si="22"/>
        <v>0.80794916915509718</v>
      </c>
      <c r="G256" s="7">
        <f t="shared" si="19"/>
        <v>3.5894147066573202E-4</v>
      </c>
      <c r="H256" s="8">
        <f t="shared" si="23"/>
        <v>0.41826723739354793</v>
      </c>
      <c r="I256">
        <f t="shared" si="21"/>
        <v>1.893094253483385E-4</v>
      </c>
    </row>
    <row r="257" spans="1:9">
      <c r="A257" s="3" t="s">
        <v>309</v>
      </c>
      <c r="B257">
        <v>3.35</v>
      </c>
      <c r="C257" s="4">
        <v>117</v>
      </c>
      <c r="D257">
        <f t="shared" si="18"/>
        <v>34.92537313432836</v>
      </c>
      <c r="E257" s="7">
        <f t="shared" si="20"/>
        <v>1.9081137235779254E-4</v>
      </c>
      <c r="F257" s="8">
        <f t="shared" si="22"/>
        <v>0.80813998052745495</v>
      </c>
      <c r="G257" s="7">
        <f t="shared" si="19"/>
        <v>3.330897303961779E-4</v>
      </c>
      <c r="H257" s="8">
        <f t="shared" si="23"/>
        <v>0.41860032712394413</v>
      </c>
      <c r="I257">
        <f t="shared" si="21"/>
        <v>4.0200611436813638E-4</v>
      </c>
    </row>
    <row r="258" spans="1:9">
      <c r="A258" s="3" t="s">
        <v>254</v>
      </c>
      <c r="B258">
        <v>7.11</v>
      </c>
      <c r="C258" s="4">
        <v>248</v>
      </c>
      <c r="D258">
        <f t="shared" ref="D258:D321" si="24">C258/B258</f>
        <v>34.880450070323484</v>
      </c>
      <c r="E258" s="7">
        <f t="shared" si="20"/>
        <v>4.0445487474130381E-4</v>
      </c>
      <c r="F258" s="8">
        <f t="shared" si="22"/>
        <v>0.80854443540219623</v>
      </c>
      <c r="G258" s="7">
        <f t="shared" ref="G258:G321" si="25">B258/10057.35</f>
        <v>7.069456666020373E-4</v>
      </c>
      <c r="H258" s="8">
        <f t="shared" si="23"/>
        <v>0.41930727279054614</v>
      </c>
      <c r="I258">
        <f t="shared" si="21"/>
        <v>4.045380157114975E-4</v>
      </c>
    </row>
    <row r="259" spans="1:9">
      <c r="A259" s="3" t="s">
        <v>36</v>
      </c>
      <c r="B259">
        <v>7.15</v>
      </c>
      <c r="C259" s="4">
        <v>249</v>
      </c>
      <c r="D259">
        <f t="shared" si="24"/>
        <v>34.825174825174827</v>
      </c>
      <c r="E259" s="7">
        <f t="shared" ref="E259:E322" si="26">C259/613171</f>
        <v>4.0608574117171231E-4</v>
      </c>
      <c r="F259" s="8">
        <f t="shared" si="22"/>
        <v>0.80895052114336796</v>
      </c>
      <c r="G259" s="7">
        <f t="shared" si="25"/>
        <v>7.1092285741273793E-4</v>
      </c>
      <c r="H259" s="8">
        <f t="shared" si="23"/>
        <v>0.42001819564795889</v>
      </c>
      <c r="I259">
        <f t="shared" ref="I259:I322" si="27">F259*H260-F260*H259</f>
        <v>3.5832779846045604E-4</v>
      </c>
    </row>
    <row r="260" spans="1:9">
      <c r="A260" s="3" t="s">
        <v>230</v>
      </c>
      <c r="B260">
        <v>6.32</v>
      </c>
      <c r="C260" s="4">
        <v>219</v>
      </c>
      <c r="D260">
        <f t="shared" si="24"/>
        <v>34.651898734177216</v>
      </c>
      <c r="E260" s="7">
        <f t="shared" si="26"/>
        <v>3.5715974825945783E-4</v>
      </c>
      <c r="F260" s="8">
        <f t="shared" ref="F260:F323" si="28">F259+E260</f>
        <v>0.80930768089162741</v>
      </c>
      <c r="G260" s="7">
        <f t="shared" si="25"/>
        <v>6.2839614809069989E-4</v>
      </c>
      <c r="H260" s="8">
        <f t="shared" ref="H260:H323" si="29">H259+G260</f>
        <v>0.42064659179604957</v>
      </c>
      <c r="I260">
        <f t="shared" si="27"/>
        <v>2.0116699433891938E-4</v>
      </c>
    </row>
    <row r="261" spans="1:9">
      <c r="A261" s="3" t="s">
        <v>518</v>
      </c>
      <c r="B261">
        <v>3.54</v>
      </c>
      <c r="C261" s="4">
        <v>122</v>
      </c>
      <c r="D261">
        <f t="shared" si="24"/>
        <v>34.463276836158194</v>
      </c>
      <c r="E261" s="7">
        <f t="shared" si="26"/>
        <v>1.9896570450983494E-4</v>
      </c>
      <c r="F261" s="8">
        <f t="shared" si="28"/>
        <v>0.80950664659613725</v>
      </c>
      <c r="G261" s="7">
        <f t="shared" si="25"/>
        <v>3.5198138674700591E-4</v>
      </c>
      <c r="H261" s="8">
        <f t="shared" si="29"/>
        <v>0.4209985731827966</v>
      </c>
      <c r="I261">
        <f t="shared" si="27"/>
        <v>4.1443054417517056E-4</v>
      </c>
    </row>
    <row r="262" spans="1:9">
      <c r="A262" s="3" t="s">
        <v>503</v>
      </c>
      <c r="B262">
        <v>7.29</v>
      </c>
      <c r="C262" s="4">
        <v>251</v>
      </c>
      <c r="D262">
        <f t="shared" si="24"/>
        <v>34.430727023319619</v>
      </c>
      <c r="E262" s="7">
        <f t="shared" si="26"/>
        <v>4.0934747403252928E-4</v>
      </c>
      <c r="F262" s="8">
        <f t="shared" si="28"/>
        <v>0.80991599407016979</v>
      </c>
      <c r="G262" s="7">
        <f t="shared" si="25"/>
        <v>7.2484302525019015E-4</v>
      </c>
      <c r="H262" s="8">
        <f t="shared" si="29"/>
        <v>0.42172341620804676</v>
      </c>
      <c r="I262">
        <f t="shared" si="27"/>
        <v>8.4406158367028583E-4</v>
      </c>
    </row>
    <row r="263" spans="1:9">
      <c r="A263" s="3" t="s">
        <v>215</v>
      </c>
      <c r="B263">
        <v>14.82</v>
      </c>
      <c r="C263" s="4">
        <v>508</v>
      </c>
      <c r="D263">
        <f t="shared" si="24"/>
        <v>34.278002699055328</v>
      </c>
      <c r="E263" s="7">
        <f t="shared" si="26"/>
        <v>8.2848014664750939E-4</v>
      </c>
      <c r="F263" s="8">
        <f t="shared" si="28"/>
        <v>0.81074447421681728</v>
      </c>
      <c r="G263" s="7">
        <f t="shared" si="25"/>
        <v>1.4735491953645841E-3</v>
      </c>
      <c r="H263" s="8">
        <f t="shared" si="29"/>
        <v>0.42319696540341134</v>
      </c>
      <c r="I263">
        <f t="shared" si="27"/>
        <v>2.8726429520458119E-3</v>
      </c>
    </row>
    <row r="264" spans="1:9">
      <c r="A264" s="3" t="s">
        <v>136</v>
      </c>
      <c r="B264">
        <v>50.43</v>
      </c>
      <c r="C264" s="4">
        <v>1728</v>
      </c>
      <c r="D264">
        <f t="shared" si="24"/>
        <v>34.265318262938727</v>
      </c>
      <c r="E264" s="7">
        <f t="shared" si="26"/>
        <v>2.8181371917458588E-3</v>
      </c>
      <c r="F264" s="8">
        <f t="shared" si="28"/>
        <v>0.81356261140856312</v>
      </c>
      <c r="G264" s="7">
        <f t="shared" si="25"/>
        <v>5.0142433145908211E-3</v>
      </c>
      <c r="H264" s="8">
        <f t="shared" si="29"/>
        <v>0.42821120871800217</v>
      </c>
      <c r="I264">
        <f t="shared" si="27"/>
        <v>3.0151819072110619E-4</v>
      </c>
    </row>
    <row r="265" spans="1:9">
      <c r="A265" s="3" t="s">
        <v>418</v>
      </c>
      <c r="B265">
        <v>5.29</v>
      </c>
      <c r="C265" s="4">
        <v>181</v>
      </c>
      <c r="D265">
        <f t="shared" si="24"/>
        <v>34.215500945179585</v>
      </c>
      <c r="E265" s="7">
        <f t="shared" si="26"/>
        <v>2.9518682390393544E-4</v>
      </c>
      <c r="F265" s="8">
        <f t="shared" si="28"/>
        <v>0.81385779823246707</v>
      </c>
      <c r="G265" s="7">
        <f t="shared" si="25"/>
        <v>5.2598348471515858E-4</v>
      </c>
      <c r="H265" s="8">
        <f t="shared" si="29"/>
        <v>0.42873719220271733</v>
      </c>
      <c r="I265">
        <f t="shared" si="27"/>
        <v>5.8656122115097187E-4</v>
      </c>
    </row>
    <row r="266" spans="1:9">
      <c r="A266" s="3" t="s">
        <v>69</v>
      </c>
      <c r="B266">
        <v>10.29</v>
      </c>
      <c r="C266" s="4">
        <v>352</v>
      </c>
      <c r="D266">
        <f t="shared" si="24"/>
        <v>34.207968901846456</v>
      </c>
      <c r="E266" s="7">
        <f t="shared" si="26"/>
        <v>5.7406498350378601E-4</v>
      </c>
      <c r="F266" s="8">
        <f t="shared" si="28"/>
        <v>0.81443186321597083</v>
      </c>
      <c r="G266" s="7">
        <f t="shared" si="25"/>
        <v>1.0231323360527375E-3</v>
      </c>
      <c r="H266" s="8">
        <f t="shared" si="29"/>
        <v>0.42976032453877006</v>
      </c>
      <c r="I266">
        <f t="shared" si="27"/>
        <v>1.1132175652576737E-3</v>
      </c>
    </row>
    <row r="267" spans="1:9">
      <c r="A267" s="3" t="s">
        <v>29</v>
      </c>
      <c r="B267">
        <v>19.52</v>
      </c>
      <c r="C267" s="4">
        <v>667</v>
      </c>
      <c r="D267">
        <f t="shared" si="24"/>
        <v>34.170081967213115</v>
      </c>
      <c r="E267" s="7">
        <f t="shared" si="26"/>
        <v>1.0877879090824582E-3</v>
      </c>
      <c r="F267" s="8">
        <f t="shared" si="28"/>
        <v>0.81551965112505331</v>
      </c>
      <c r="G267" s="7">
        <f t="shared" si="25"/>
        <v>1.9408691156219083E-3</v>
      </c>
      <c r="H267" s="8">
        <f t="shared" si="29"/>
        <v>0.43170119365439197</v>
      </c>
      <c r="I267">
        <f t="shared" si="27"/>
        <v>4.0533784377905224E-4</v>
      </c>
    </row>
    <row r="268" spans="1:9">
      <c r="A268" s="3" t="s">
        <v>607</v>
      </c>
      <c r="B268">
        <v>7.1</v>
      </c>
      <c r="C268" s="4">
        <v>242</v>
      </c>
      <c r="D268">
        <f t="shared" si="24"/>
        <v>34.08450704225352</v>
      </c>
      <c r="E268" s="7">
        <f t="shared" si="26"/>
        <v>3.9466967615885292E-4</v>
      </c>
      <c r="F268" s="8">
        <f t="shared" si="28"/>
        <v>0.81591432080121218</v>
      </c>
      <c r="G268" s="7">
        <f t="shared" si="25"/>
        <v>7.0595136889936214E-4</v>
      </c>
      <c r="H268" s="8">
        <f t="shared" si="29"/>
        <v>0.43240714502329131</v>
      </c>
      <c r="I268">
        <f t="shared" si="27"/>
        <v>3.1523919773090991E-4</v>
      </c>
    </row>
    <row r="269" spans="1:9">
      <c r="A269" s="3" t="s">
        <v>556</v>
      </c>
      <c r="B269">
        <v>5.52</v>
      </c>
      <c r="C269" s="4">
        <v>188</v>
      </c>
      <c r="D269">
        <f t="shared" si="24"/>
        <v>34.057971014492757</v>
      </c>
      <c r="E269" s="7">
        <f t="shared" si="26"/>
        <v>3.0660288891679483E-4</v>
      </c>
      <c r="F269" s="8">
        <f t="shared" si="28"/>
        <v>0.816220923690129</v>
      </c>
      <c r="G269" s="7">
        <f t="shared" si="25"/>
        <v>5.4885233187668711E-4</v>
      </c>
      <c r="H269" s="8">
        <f t="shared" si="29"/>
        <v>0.43295599735516799</v>
      </c>
      <c r="I269">
        <f t="shared" si="27"/>
        <v>5.5593737535036825E-4</v>
      </c>
    </row>
    <row r="270" spans="1:9">
      <c r="A270" s="3" t="s">
        <v>533</v>
      </c>
      <c r="B270">
        <v>9.73</v>
      </c>
      <c r="C270" s="4">
        <v>331</v>
      </c>
      <c r="D270">
        <f t="shared" si="24"/>
        <v>34.018499486125386</v>
      </c>
      <c r="E270" s="7">
        <f t="shared" si="26"/>
        <v>5.3981678846520787E-4</v>
      </c>
      <c r="F270" s="8">
        <f t="shared" si="28"/>
        <v>0.81676074047859415</v>
      </c>
      <c r="G270" s="7">
        <f t="shared" si="25"/>
        <v>9.6745166470292869E-4</v>
      </c>
      <c r="H270" s="8">
        <f t="shared" si="29"/>
        <v>0.4339234490198709</v>
      </c>
      <c r="I270">
        <f t="shared" si="27"/>
        <v>2.3724124379692624E-4</v>
      </c>
    </row>
    <row r="271" spans="1:9">
      <c r="A271" s="3" t="s">
        <v>318</v>
      </c>
      <c r="B271">
        <v>4.1500000000000004</v>
      </c>
      <c r="C271" s="4">
        <v>141</v>
      </c>
      <c r="D271">
        <f t="shared" si="24"/>
        <v>33.975903614457827</v>
      </c>
      <c r="E271" s="7">
        <f t="shared" si="26"/>
        <v>2.2995216668759611E-4</v>
      </c>
      <c r="F271" s="8">
        <f t="shared" si="28"/>
        <v>0.81699069264528179</v>
      </c>
      <c r="G271" s="7">
        <f t="shared" si="25"/>
        <v>4.1263354661019057E-4</v>
      </c>
      <c r="H271" s="8">
        <f t="shared" si="29"/>
        <v>0.4343360825664811</v>
      </c>
      <c r="I271">
        <f t="shared" si="27"/>
        <v>2.6754464368528019E-4</v>
      </c>
    </row>
    <row r="272" spans="1:9">
      <c r="A272" s="3" t="s">
        <v>319</v>
      </c>
      <c r="B272">
        <v>4.68</v>
      </c>
      <c r="C272" s="4">
        <v>159</v>
      </c>
      <c r="D272">
        <f t="shared" si="24"/>
        <v>33.974358974358978</v>
      </c>
      <c r="E272" s="7">
        <f t="shared" si="26"/>
        <v>2.593077624349488E-4</v>
      </c>
      <c r="F272" s="8">
        <f t="shared" si="28"/>
        <v>0.81725000040771678</v>
      </c>
      <c r="G272" s="7">
        <f t="shared" si="25"/>
        <v>4.6533132485197386E-4</v>
      </c>
      <c r="H272" s="8">
        <f t="shared" si="29"/>
        <v>0.43480141389133309</v>
      </c>
      <c r="I272">
        <f t="shared" si="27"/>
        <v>1.9392109306570759E-4</v>
      </c>
    </row>
    <row r="273" spans="1:9">
      <c r="A273" s="3" t="s">
        <v>433</v>
      </c>
      <c r="B273">
        <v>3.39</v>
      </c>
      <c r="C273" s="4">
        <v>115</v>
      </c>
      <c r="D273">
        <f t="shared" si="24"/>
        <v>33.923303834808259</v>
      </c>
      <c r="E273" s="7">
        <f t="shared" si="26"/>
        <v>1.8754963949697555E-4</v>
      </c>
      <c r="F273" s="8">
        <f t="shared" si="28"/>
        <v>0.81743755004721375</v>
      </c>
      <c r="G273" s="7">
        <f t="shared" si="25"/>
        <v>3.3706692120687853E-4</v>
      </c>
      <c r="H273" s="8">
        <f t="shared" si="29"/>
        <v>0.43513848081253997</v>
      </c>
      <c r="I273">
        <f t="shared" si="27"/>
        <v>4.9247865154705694E-4</v>
      </c>
    </row>
    <row r="274" spans="1:9">
      <c r="A274" s="3" t="s">
        <v>219</v>
      </c>
      <c r="B274">
        <v>8.6</v>
      </c>
      <c r="C274" s="4">
        <v>291</v>
      </c>
      <c r="D274">
        <f t="shared" si="24"/>
        <v>33.837209302325583</v>
      </c>
      <c r="E274" s="7">
        <f t="shared" si="26"/>
        <v>4.7458213124886858E-4</v>
      </c>
      <c r="F274" s="8">
        <f t="shared" si="28"/>
        <v>0.81791213217846259</v>
      </c>
      <c r="G274" s="7">
        <f t="shared" si="25"/>
        <v>8.5509602430063579E-4</v>
      </c>
      <c r="H274" s="8">
        <f t="shared" si="29"/>
        <v>0.43599357683684059</v>
      </c>
      <c r="I274">
        <f t="shared" si="27"/>
        <v>3.0811690038284878E-4</v>
      </c>
    </row>
    <row r="275" spans="1:9">
      <c r="A275" s="3" t="s">
        <v>577</v>
      </c>
      <c r="B275">
        <v>5.38</v>
      </c>
      <c r="C275" s="4">
        <v>182</v>
      </c>
      <c r="D275">
        <f t="shared" si="24"/>
        <v>33.828996282527882</v>
      </c>
      <c r="E275" s="7">
        <f t="shared" si="26"/>
        <v>2.9681769033434394E-4</v>
      </c>
      <c r="F275" s="8">
        <f t="shared" si="28"/>
        <v>0.81820894986879689</v>
      </c>
      <c r="G275" s="7">
        <f t="shared" si="25"/>
        <v>5.34932164039235E-4</v>
      </c>
      <c r="H275" s="8">
        <f t="shared" si="29"/>
        <v>0.43652850900087981</v>
      </c>
      <c r="I275">
        <f t="shared" si="27"/>
        <v>1.0004139475832119E-3</v>
      </c>
    </row>
    <row r="276" spans="1:9">
      <c r="A276" s="3" t="s">
        <v>137</v>
      </c>
      <c r="B276">
        <v>17.46</v>
      </c>
      <c r="C276" s="4">
        <v>590</v>
      </c>
      <c r="D276">
        <f t="shared" si="24"/>
        <v>33.791523482245132</v>
      </c>
      <c r="E276" s="7">
        <f t="shared" si="26"/>
        <v>9.62211193941005E-4</v>
      </c>
      <c r="F276" s="8">
        <f t="shared" si="28"/>
        <v>0.81917116106273791</v>
      </c>
      <c r="G276" s="7">
        <f t="shared" si="25"/>
        <v>1.7360437888708259E-3</v>
      </c>
      <c r="H276" s="8">
        <f t="shared" si="29"/>
        <v>0.43826455278975063</v>
      </c>
      <c r="I276">
        <f t="shared" si="27"/>
        <v>1.219350076801462E-3</v>
      </c>
    </row>
    <row r="277" spans="1:9">
      <c r="A277" s="3" t="s">
        <v>293</v>
      </c>
      <c r="B277">
        <v>21.28</v>
      </c>
      <c r="C277" s="4">
        <v>719</v>
      </c>
      <c r="D277">
        <f t="shared" si="24"/>
        <v>33.787593984962406</v>
      </c>
      <c r="E277" s="7">
        <f t="shared" si="26"/>
        <v>1.1725929634636993E-3</v>
      </c>
      <c r="F277" s="8">
        <f t="shared" si="28"/>
        <v>0.82034375402620163</v>
      </c>
      <c r="G277" s="7">
        <f t="shared" si="25"/>
        <v>2.1158655112927362E-3</v>
      </c>
      <c r="H277" s="8">
        <f t="shared" si="29"/>
        <v>0.44038041830104335</v>
      </c>
      <c r="I277">
        <f t="shared" si="27"/>
        <v>2.3703999276986076E-4</v>
      </c>
    </row>
    <row r="278" spans="1:9">
      <c r="A278" s="3" t="s">
        <v>450</v>
      </c>
      <c r="B278">
        <v>4.13</v>
      </c>
      <c r="C278" s="4">
        <v>139</v>
      </c>
      <c r="D278">
        <f t="shared" si="24"/>
        <v>33.656174334140438</v>
      </c>
      <c r="E278" s="7">
        <f t="shared" si="26"/>
        <v>2.2669043382677915E-4</v>
      </c>
      <c r="F278" s="8">
        <f t="shared" si="28"/>
        <v>0.82057044446002836</v>
      </c>
      <c r="G278" s="7">
        <f t="shared" si="25"/>
        <v>4.106449512048402E-4</v>
      </c>
      <c r="H278" s="8">
        <f t="shared" si="29"/>
        <v>0.44079106325224821</v>
      </c>
      <c r="I278">
        <f t="shared" si="27"/>
        <v>1.1938439767267273E-4</v>
      </c>
    </row>
    <row r="279" spans="1:9">
      <c r="A279" s="3" t="s">
        <v>125</v>
      </c>
      <c r="B279">
        <v>2.08</v>
      </c>
      <c r="C279" s="4">
        <v>70</v>
      </c>
      <c r="D279">
        <f t="shared" si="24"/>
        <v>33.653846153846153</v>
      </c>
      <c r="E279" s="7">
        <f t="shared" si="26"/>
        <v>1.1416065012859381E-4</v>
      </c>
      <c r="F279" s="8">
        <f t="shared" si="28"/>
        <v>0.82068460511015695</v>
      </c>
      <c r="G279" s="7">
        <f t="shared" si="25"/>
        <v>2.0681392215643287E-4</v>
      </c>
      <c r="H279" s="8">
        <f t="shared" si="29"/>
        <v>0.44099787717440464</v>
      </c>
      <c r="I279">
        <f t="shared" si="27"/>
        <v>1.0904476515048445E-3</v>
      </c>
    </row>
    <row r="280" spans="1:9">
      <c r="A280" s="3" t="s">
        <v>267</v>
      </c>
      <c r="B280">
        <v>18.96</v>
      </c>
      <c r="C280" s="4">
        <v>635</v>
      </c>
      <c r="D280">
        <f t="shared" si="24"/>
        <v>33.491561181434598</v>
      </c>
      <c r="E280" s="7">
        <f t="shared" si="26"/>
        <v>1.0356001833093868E-3</v>
      </c>
      <c r="F280" s="8">
        <f t="shared" si="28"/>
        <v>0.82172020529346634</v>
      </c>
      <c r="G280" s="7">
        <f t="shared" si="25"/>
        <v>1.8851884442720995E-3</v>
      </c>
      <c r="H280" s="8">
        <f t="shared" si="29"/>
        <v>0.44288306561867674</v>
      </c>
      <c r="I280">
        <f t="shared" si="27"/>
        <v>1.9626849254472667E-4</v>
      </c>
    </row>
    <row r="281" spans="1:9">
      <c r="A281" s="3" t="s">
        <v>442</v>
      </c>
      <c r="B281">
        <v>3.41</v>
      </c>
      <c r="C281" s="4">
        <v>114</v>
      </c>
      <c r="D281">
        <f t="shared" si="24"/>
        <v>33.431085043988269</v>
      </c>
      <c r="E281" s="7">
        <f t="shared" si="26"/>
        <v>1.8591877306656706E-4</v>
      </c>
      <c r="F281" s="8">
        <f t="shared" si="28"/>
        <v>0.82190612406653296</v>
      </c>
      <c r="G281" s="7">
        <f t="shared" si="25"/>
        <v>3.3905551661222885E-4</v>
      </c>
      <c r="H281" s="8">
        <f t="shared" si="29"/>
        <v>0.44322212113528897</v>
      </c>
      <c r="I281">
        <f t="shared" si="27"/>
        <v>2.1355671288819655E-4</v>
      </c>
    </row>
    <row r="282" spans="1:9">
      <c r="A282" s="3" t="s">
        <v>548</v>
      </c>
      <c r="B282">
        <v>3.71</v>
      </c>
      <c r="C282" s="4">
        <v>124</v>
      </c>
      <c r="D282">
        <f t="shared" si="24"/>
        <v>33.423180592991912</v>
      </c>
      <c r="E282" s="7">
        <f t="shared" si="26"/>
        <v>2.022274373706519E-4</v>
      </c>
      <c r="F282" s="8">
        <f t="shared" si="28"/>
        <v>0.8221083515039036</v>
      </c>
      <c r="G282" s="7">
        <f t="shared" si="25"/>
        <v>3.688844476924836E-4</v>
      </c>
      <c r="H282" s="8">
        <f t="shared" si="29"/>
        <v>0.44359100558298148</v>
      </c>
      <c r="I282">
        <f t="shared" si="27"/>
        <v>6.2022018569768411E-3</v>
      </c>
    </row>
    <row r="283" spans="1:9">
      <c r="A283" s="3" t="s">
        <v>411</v>
      </c>
      <c r="B283">
        <v>107.63</v>
      </c>
      <c r="C283" s="4">
        <v>3588</v>
      </c>
      <c r="D283">
        <f t="shared" si="24"/>
        <v>33.336430363281615</v>
      </c>
      <c r="E283" s="7">
        <f t="shared" si="26"/>
        <v>5.8515487523056377E-3</v>
      </c>
      <c r="F283" s="8">
        <f t="shared" si="28"/>
        <v>0.82795990025620925</v>
      </c>
      <c r="G283" s="7">
        <f t="shared" si="25"/>
        <v>1.0701626173892724E-2</v>
      </c>
      <c r="H283" s="8">
        <f t="shared" si="29"/>
        <v>0.45429263175687418</v>
      </c>
      <c r="I283">
        <f t="shared" si="27"/>
        <v>3.0600207411418667E-4</v>
      </c>
    </row>
    <row r="284" spans="1:9">
      <c r="A284" s="3" t="s">
        <v>456</v>
      </c>
      <c r="B284">
        <v>5.31</v>
      </c>
      <c r="C284" s="4">
        <v>177</v>
      </c>
      <c r="D284">
        <f t="shared" si="24"/>
        <v>33.333333333333336</v>
      </c>
      <c r="E284" s="7">
        <f t="shared" si="26"/>
        <v>2.8866335818230151E-4</v>
      </c>
      <c r="F284" s="8">
        <f t="shared" si="28"/>
        <v>0.82824856361439159</v>
      </c>
      <c r="G284" s="7">
        <f t="shared" si="25"/>
        <v>5.2797208012050879E-4</v>
      </c>
      <c r="H284" s="8">
        <f t="shared" si="29"/>
        <v>0.45482060383699469</v>
      </c>
      <c r="I284">
        <f t="shared" si="27"/>
        <v>7.3302191765217684E-4</v>
      </c>
    </row>
    <row r="285" spans="1:9">
      <c r="A285" s="3" t="s">
        <v>432</v>
      </c>
      <c r="B285">
        <v>12.72</v>
      </c>
      <c r="C285" s="4">
        <v>424</v>
      </c>
      <c r="D285">
        <f t="shared" si="24"/>
        <v>33.333333333333329</v>
      </c>
      <c r="E285" s="7">
        <f t="shared" si="26"/>
        <v>6.9148736649319686E-4</v>
      </c>
      <c r="F285" s="8">
        <f t="shared" si="28"/>
        <v>0.82894005098088475</v>
      </c>
      <c r="G285" s="7">
        <f t="shared" si="25"/>
        <v>1.2647466778028011E-3</v>
      </c>
      <c r="H285" s="8">
        <f t="shared" si="29"/>
        <v>0.45608535051479748</v>
      </c>
      <c r="I285">
        <f t="shared" si="27"/>
        <v>3.8198998742261514E-4</v>
      </c>
    </row>
    <row r="286" spans="1:9">
      <c r="A286" s="3" t="s">
        <v>564</v>
      </c>
      <c r="B286">
        <v>6.62</v>
      </c>
      <c r="C286" s="4">
        <v>220</v>
      </c>
      <c r="D286">
        <f t="shared" si="24"/>
        <v>33.23262839879154</v>
      </c>
      <c r="E286" s="7">
        <f t="shared" si="26"/>
        <v>3.5879061468986628E-4</v>
      </c>
      <c r="F286" s="8">
        <f t="shared" si="28"/>
        <v>0.82929884159557465</v>
      </c>
      <c r="G286" s="7">
        <f t="shared" si="25"/>
        <v>6.5822507917095454E-4</v>
      </c>
      <c r="H286" s="8">
        <f t="shared" si="29"/>
        <v>0.45674357559396844</v>
      </c>
      <c r="I286">
        <f t="shared" si="27"/>
        <v>5.1149227566216204E-4</v>
      </c>
    </row>
    <row r="287" spans="1:9">
      <c r="A287" s="3" t="s">
        <v>338</v>
      </c>
      <c r="B287">
        <v>8.85</v>
      </c>
      <c r="C287" s="4">
        <v>293</v>
      </c>
      <c r="D287">
        <f t="shared" si="24"/>
        <v>33.10734463276836</v>
      </c>
      <c r="E287" s="7">
        <f t="shared" si="26"/>
        <v>4.7784386410968554E-4</v>
      </c>
      <c r="F287" s="8">
        <f t="shared" si="28"/>
        <v>0.8297766854596843</v>
      </c>
      <c r="G287" s="7">
        <f t="shared" si="25"/>
        <v>8.7995346686751475E-4</v>
      </c>
      <c r="H287" s="8">
        <f t="shared" si="29"/>
        <v>0.45762352906083598</v>
      </c>
      <c r="I287">
        <f t="shared" si="27"/>
        <v>1.6761607137905088E-4</v>
      </c>
    </row>
    <row r="288" spans="1:9">
      <c r="A288" s="3" t="s">
        <v>275</v>
      </c>
      <c r="B288">
        <v>2.9</v>
      </c>
      <c r="C288" s="4">
        <v>96</v>
      </c>
      <c r="D288">
        <f t="shared" si="24"/>
        <v>33.103448275862071</v>
      </c>
      <c r="E288" s="7">
        <f t="shared" si="26"/>
        <v>1.5656317731921438E-4</v>
      </c>
      <c r="F288" s="8">
        <f t="shared" si="28"/>
        <v>0.82993324863700357</v>
      </c>
      <c r="G288" s="7">
        <f t="shared" si="25"/>
        <v>2.8834633377579577E-4</v>
      </c>
      <c r="H288" s="8">
        <f t="shared" si="29"/>
        <v>0.45791187539461176</v>
      </c>
      <c r="I288">
        <f t="shared" si="27"/>
        <v>3.6198947940802029E-4</v>
      </c>
    </row>
    <row r="289" spans="1:9">
      <c r="A289" s="3" t="s">
        <v>167</v>
      </c>
      <c r="B289">
        <v>6.26</v>
      </c>
      <c r="C289" s="4">
        <v>207</v>
      </c>
      <c r="D289">
        <f t="shared" si="24"/>
        <v>33.067092651757193</v>
      </c>
      <c r="E289" s="7">
        <f t="shared" si="26"/>
        <v>3.37589351094556E-4</v>
      </c>
      <c r="F289" s="8">
        <f t="shared" si="28"/>
        <v>0.83027083798809809</v>
      </c>
      <c r="G289" s="7">
        <f t="shared" si="25"/>
        <v>6.2243036187464883E-4</v>
      </c>
      <c r="H289" s="8">
        <f t="shared" si="29"/>
        <v>0.4585343057564864</v>
      </c>
      <c r="I289">
        <f t="shared" si="27"/>
        <v>2.6953749246022563E-4</v>
      </c>
    </row>
    <row r="290" spans="1:9">
      <c r="A290" s="3" t="s">
        <v>106</v>
      </c>
      <c r="B290">
        <v>4.66</v>
      </c>
      <c r="C290" s="4">
        <v>154</v>
      </c>
      <c r="D290">
        <f t="shared" si="24"/>
        <v>33.047210300429185</v>
      </c>
      <c r="E290" s="7">
        <f t="shared" si="26"/>
        <v>2.5115343028290642E-4</v>
      </c>
      <c r="F290" s="8">
        <f t="shared" si="28"/>
        <v>0.83052199141838101</v>
      </c>
      <c r="G290" s="7">
        <f t="shared" si="25"/>
        <v>4.633427294466236E-4</v>
      </c>
      <c r="H290" s="8">
        <f t="shared" si="29"/>
        <v>0.45899764848593305</v>
      </c>
      <c r="I290">
        <f t="shared" si="27"/>
        <v>1.450642907848132E-4</v>
      </c>
    </row>
    <row r="291" spans="1:9">
      <c r="A291" s="3" t="s">
        <v>568</v>
      </c>
      <c r="B291">
        <v>2.5</v>
      </c>
      <c r="C291" s="4">
        <v>82</v>
      </c>
      <c r="D291">
        <f t="shared" si="24"/>
        <v>32.799999999999997</v>
      </c>
      <c r="E291" s="7">
        <f t="shared" si="26"/>
        <v>1.3373104729349561E-4</v>
      </c>
      <c r="F291" s="8">
        <f t="shared" si="28"/>
        <v>0.83065572246567454</v>
      </c>
      <c r="G291" s="7">
        <f t="shared" si="25"/>
        <v>2.4857442566878949E-4</v>
      </c>
      <c r="H291" s="8">
        <f t="shared" si="29"/>
        <v>0.45924622291160183</v>
      </c>
      <c r="I291">
        <f t="shared" si="27"/>
        <v>1.3690051235789036E-3</v>
      </c>
    </row>
    <row r="292" spans="1:9">
      <c r="A292" s="3" t="s">
        <v>88</v>
      </c>
      <c r="B292">
        <v>23.54</v>
      </c>
      <c r="C292" s="4">
        <v>768</v>
      </c>
      <c r="D292">
        <f t="shared" si="24"/>
        <v>32.625318606627019</v>
      </c>
      <c r="E292" s="7">
        <f t="shared" si="26"/>
        <v>1.252505418553715E-3</v>
      </c>
      <c r="F292" s="8">
        <f t="shared" si="28"/>
        <v>0.83190822788422825</v>
      </c>
      <c r="G292" s="7">
        <f t="shared" si="25"/>
        <v>2.3405767920973218E-3</v>
      </c>
      <c r="H292" s="8">
        <f t="shared" si="29"/>
        <v>0.46158679970369915</v>
      </c>
      <c r="I292">
        <f t="shared" si="27"/>
        <v>3.0809072505244561E-4</v>
      </c>
    </row>
    <row r="293" spans="1:9">
      <c r="A293" s="3" t="s">
        <v>324</v>
      </c>
      <c r="B293">
        <v>5.29</v>
      </c>
      <c r="C293" s="4">
        <v>172</v>
      </c>
      <c r="D293">
        <f t="shared" si="24"/>
        <v>32.514177693761816</v>
      </c>
      <c r="E293" s="7">
        <f t="shared" si="26"/>
        <v>2.8050902603025908E-4</v>
      </c>
      <c r="F293" s="8">
        <f t="shared" si="28"/>
        <v>0.83218873691025852</v>
      </c>
      <c r="G293" s="7">
        <f t="shared" si="25"/>
        <v>5.2598348471515858E-4</v>
      </c>
      <c r="H293" s="8">
        <f t="shared" si="29"/>
        <v>0.46211278318841431</v>
      </c>
      <c r="I293">
        <f t="shared" si="27"/>
        <v>3.3567589909216933E-4</v>
      </c>
    </row>
    <row r="294" spans="1:9">
      <c r="A294" s="3" t="s">
        <v>378</v>
      </c>
      <c r="B294">
        <v>5.76</v>
      </c>
      <c r="C294" s="4">
        <v>187</v>
      </c>
      <c r="D294">
        <f t="shared" si="24"/>
        <v>32.465277777777779</v>
      </c>
      <c r="E294" s="7">
        <f t="shared" si="26"/>
        <v>3.0497202248638632E-4</v>
      </c>
      <c r="F294" s="8">
        <f t="shared" si="28"/>
        <v>0.83249370893274488</v>
      </c>
      <c r="G294" s="7">
        <f t="shared" si="25"/>
        <v>5.7271547674089091E-4</v>
      </c>
      <c r="H294" s="8">
        <f t="shared" si="29"/>
        <v>0.46268549866515518</v>
      </c>
      <c r="I294">
        <f t="shared" si="27"/>
        <v>3.3560273075744496E-4</v>
      </c>
    </row>
    <row r="295" spans="1:9">
      <c r="A295" s="3" t="s">
        <v>156</v>
      </c>
      <c r="B295">
        <v>5.75</v>
      </c>
      <c r="C295" s="4">
        <v>186</v>
      </c>
      <c r="D295">
        <f t="shared" si="24"/>
        <v>32.347826086956523</v>
      </c>
      <c r="E295" s="7">
        <f t="shared" si="26"/>
        <v>3.0334115605597787E-4</v>
      </c>
      <c r="F295" s="8">
        <f t="shared" si="28"/>
        <v>0.83279705008880089</v>
      </c>
      <c r="G295" s="7">
        <f t="shared" si="25"/>
        <v>5.7172117903821586E-4</v>
      </c>
      <c r="H295" s="8">
        <f t="shared" si="29"/>
        <v>0.46325721984419338</v>
      </c>
      <c r="I295">
        <f t="shared" si="27"/>
        <v>1.3587966766171466E-3</v>
      </c>
    </row>
    <row r="296" spans="1:9">
      <c r="A296" s="3" t="s">
        <v>297</v>
      </c>
      <c r="B296">
        <v>23.28</v>
      </c>
      <c r="C296" s="4">
        <v>753</v>
      </c>
      <c r="D296">
        <f t="shared" si="24"/>
        <v>32.345360824742265</v>
      </c>
      <c r="E296" s="7">
        <f t="shared" si="26"/>
        <v>1.2280424220975877E-3</v>
      </c>
      <c r="F296" s="8">
        <f t="shared" si="28"/>
        <v>0.83402509251089851</v>
      </c>
      <c r="G296" s="7">
        <f t="shared" si="25"/>
        <v>2.3147250518277679E-3</v>
      </c>
      <c r="H296" s="8">
        <f t="shared" si="29"/>
        <v>0.46557194489602116</v>
      </c>
      <c r="I296">
        <f t="shared" si="27"/>
        <v>2.0271643055203015E-4</v>
      </c>
    </row>
    <row r="297" spans="1:9">
      <c r="A297" s="3" t="s">
        <v>329</v>
      </c>
      <c r="B297">
        <v>3.47</v>
      </c>
      <c r="C297" s="4">
        <v>112</v>
      </c>
      <c r="D297">
        <f t="shared" si="24"/>
        <v>32.27665706051873</v>
      </c>
      <c r="E297" s="7">
        <f t="shared" si="26"/>
        <v>1.826570402057501E-4</v>
      </c>
      <c r="F297" s="8">
        <f t="shared" si="28"/>
        <v>0.83420774955110422</v>
      </c>
      <c r="G297" s="7">
        <f t="shared" si="25"/>
        <v>3.450213028282798E-4</v>
      </c>
      <c r="H297" s="8">
        <f t="shared" si="29"/>
        <v>0.46591696619884942</v>
      </c>
      <c r="I297">
        <f t="shared" si="27"/>
        <v>3.8213285556065735E-4</v>
      </c>
    </row>
    <row r="298" spans="1:9">
      <c r="A298" s="3" t="s">
        <v>427</v>
      </c>
      <c r="B298">
        <v>6.54</v>
      </c>
      <c r="C298" s="4">
        <v>211</v>
      </c>
      <c r="D298">
        <f t="shared" si="24"/>
        <v>32.262996941896027</v>
      </c>
      <c r="E298" s="7">
        <f t="shared" si="26"/>
        <v>3.4411281681618992E-4</v>
      </c>
      <c r="F298" s="8">
        <f t="shared" si="28"/>
        <v>0.83455186236792045</v>
      </c>
      <c r="G298" s="7">
        <f t="shared" si="25"/>
        <v>6.5027069754955327E-4</v>
      </c>
      <c r="H298" s="8">
        <f t="shared" si="29"/>
        <v>0.46656723689639895</v>
      </c>
      <c r="I298">
        <f t="shared" si="27"/>
        <v>9.5218676885977516E-4</v>
      </c>
    </row>
    <row r="299" spans="1:9">
      <c r="A299" s="3" t="s">
        <v>101</v>
      </c>
      <c r="B299">
        <v>16.28</v>
      </c>
      <c r="C299" s="4">
        <v>524</v>
      </c>
      <c r="D299">
        <f t="shared" si="24"/>
        <v>32.186732186732186</v>
      </c>
      <c r="E299" s="7">
        <f t="shared" si="26"/>
        <v>8.5457400953404519E-4</v>
      </c>
      <c r="F299" s="8">
        <f t="shared" si="28"/>
        <v>0.83540643637745449</v>
      </c>
      <c r="G299" s="7">
        <f t="shared" si="25"/>
        <v>1.6187166599551572E-3</v>
      </c>
      <c r="H299" s="8">
        <f t="shared" si="29"/>
        <v>0.46818595355635412</v>
      </c>
      <c r="I299">
        <f t="shared" si="27"/>
        <v>3.4065043452952137E-4</v>
      </c>
    </row>
    <row r="300" spans="1:9">
      <c r="A300" s="3" t="s">
        <v>218</v>
      </c>
      <c r="B300">
        <v>5.82</v>
      </c>
      <c r="C300" s="4">
        <v>187</v>
      </c>
      <c r="D300">
        <f t="shared" si="24"/>
        <v>32.130584192439862</v>
      </c>
      <c r="E300" s="7">
        <f t="shared" si="26"/>
        <v>3.0497202248638632E-4</v>
      </c>
      <c r="F300" s="8">
        <f t="shared" si="28"/>
        <v>0.83571140839994085</v>
      </c>
      <c r="G300" s="7">
        <f t="shared" si="25"/>
        <v>5.7868126295694197E-4</v>
      </c>
      <c r="H300" s="8">
        <f t="shared" si="29"/>
        <v>0.46876463481931108</v>
      </c>
      <c r="I300">
        <f t="shared" si="27"/>
        <v>1.6040384518251072E-4</v>
      </c>
    </row>
    <row r="301" spans="1:9">
      <c r="A301" s="3" t="s">
        <v>18</v>
      </c>
      <c r="B301">
        <v>2.74</v>
      </c>
      <c r="C301" s="4">
        <v>88</v>
      </c>
      <c r="D301">
        <f t="shared" si="24"/>
        <v>32.116788321167881</v>
      </c>
      <c r="E301" s="7">
        <f t="shared" si="26"/>
        <v>1.435162458759465E-4</v>
      </c>
      <c r="F301" s="8">
        <f t="shared" si="28"/>
        <v>0.83585492464581679</v>
      </c>
      <c r="G301" s="7">
        <f t="shared" si="25"/>
        <v>2.7243757053299329E-4</v>
      </c>
      <c r="H301" s="8">
        <f t="shared" si="29"/>
        <v>0.46903707238984405</v>
      </c>
      <c r="I301">
        <f t="shared" si="27"/>
        <v>2.6300789397315505E-4</v>
      </c>
    </row>
    <row r="302" spans="1:9">
      <c r="A302" s="3" t="s">
        <v>15</v>
      </c>
      <c r="B302">
        <v>4.49</v>
      </c>
      <c r="C302" s="4">
        <v>144</v>
      </c>
      <c r="D302">
        <f t="shared" si="24"/>
        <v>32.071269487750556</v>
      </c>
      <c r="E302" s="7">
        <f t="shared" si="26"/>
        <v>2.3484476597882158E-4</v>
      </c>
      <c r="F302" s="8">
        <f t="shared" si="28"/>
        <v>0.83608976941179558</v>
      </c>
      <c r="G302" s="7">
        <f t="shared" si="25"/>
        <v>4.4643966850114596E-4</v>
      </c>
      <c r="H302" s="8">
        <f t="shared" si="29"/>
        <v>0.46948351205834521</v>
      </c>
      <c r="I302">
        <f t="shared" si="27"/>
        <v>4.9919428590050607E-4</v>
      </c>
    </row>
    <row r="303" spans="1:9">
      <c r="A303" s="3" t="s">
        <v>159</v>
      </c>
      <c r="B303">
        <v>8.51</v>
      </c>
      <c r="C303" s="4">
        <v>272</v>
      </c>
      <c r="D303">
        <f t="shared" si="24"/>
        <v>31.962397179788486</v>
      </c>
      <c r="E303" s="7">
        <f t="shared" si="26"/>
        <v>4.4359566907110741E-4</v>
      </c>
      <c r="F303" s="8">
        <f t="shared" si="28"/>
        <v>0.83653336508086673</v>
      </c>
      <c r="G303" s="7">
        <f t="shared" si="25"/>
        <v>8.4614734497655936E-4</v>
      </c>
      <c r="H303" s="8">
        <f t="shared" si="29"/>
        <v>0.47032965940332178</v>
      </c>
      <c r="I303">
        <f t="shared" si="27"/>
        <v>1.3966423353178881E-4</v>
      </c>
    </row>
    <row r="304" spans="1:9">
      <c r="A304" s="3" t="s">
        <v>60</v>
      </c>
      <c r="B304">
        <v>2.38</v>
      </c>
      <c r="C304" s="4">
        <v>76</v>
      </c>
      <c r="D304">
        <f t="shared" si="24"/>
        <v>31.932773109243698</v>
      </c>
      <c r="E304" s="7">
        <f t="shared" si="26"/>
        <v>1.2394584871104473E-4</v>
      </c>
      <c r="F304" s="8">
        <f t="shared" si="28"/>
        <v>0.83665731092957774</v>
      </c>
      <c r="G304" s="7">
        <f t="shared" si="25"/>
        <v>2.3664285323668759E-4</v>
      </c>
      <c r="H304" s="8">
        <f t="shared" si="29"/>
        <v>0.47056630225655849</v>
      </c>
      <c r="I304">
        <f t="shared" si="27"/>
        <v>5.724183067976063E-4</v>
      </c>
    </row>
    <row r="305" spans="1:9">
      <c r="A305" s="3" t="s">
        <v>507</v>
      </c>
      <c r="B305">
        <v>9.75</v>
      </c>
      <c r="C305" s="4">
        <v>311</v>
      </c>
      <c r="D305">
        <f t="shared" si="24"/>
        <v>31.897435897435898</v>
      </c>
      <c r="E305" s="7">
        <f t="shared" si="26"/>
        <v>5.0719945985703825E-4</v>
      </c>
      <c r="F305" s="8">
        <f t="shared" si="28"/>
        <v>0.83716451038943474</v>
      </c>
      <c r="G305" s="7">
        <f t="shared" si="25"/>
        <v>9.6944026010827901E-4</v>
      </c>
      <c r="H305" s="8">
        <f t="shared" si="29"/>
        <v>0.47153574251666674</v>
      </c>
      <c r="I305">
        <f t="shared" si="27"/>
        <v>1.3800650341581067E-3</v>
      </c>
    </row>
    <row r="306" spans="1:9">
      <c r="A306" s="3" t="s">
        <v>89</v>
      </c>
      <c r="B306">
        <v>23.49</v>
      </c>
      <c r="C306" s="4">
        <v>748</v>
      </c>
      <c r="D306">
        <f t="shared" si="24"/>
        <v>31.843337590464028</v>
      </c>
      <c r="E306" s="7">
        <f t="shared" si="26"/>
        <v>1.2198880899455453E-3</v>
      </c>
      <c r="F306" s="8">
        <f t="shared" si="28"/>
        <v>0.83838439847938029</v>
      </c>
      <c r="G306" s="7">
        <f t="shared" si="25"/>
        <v>2.3356053035839459E-3</v>
      </c>
      <c r="H306" s="8">
        <f t="shared" si="29"/>
        <v>0.4738713478202507</v>
      </c>
      <c r="I306">
        <f t="shared" si="27"/>
        <v>2.3273162776116241E-4</v>
      </c>
    </row>
    <row r="307" spans="1:9">
      <c r="A307" s="3" t="s">
        <v>80</v>
      </c>
      <c r="B307">
        <v>3.96</v>
      </c>
      <c r="C307" s="4">
        <v>126</v>
      </c>
      <c r="D307">
        <f t="shared" si="24"/>
        <v>31.81818181818182</v>
      </c>
      <c r="E307" s="7">
        <f t="shared" si="26"/>
        <v>2.0548917023146887E-4</v>
      </c>
      <c r="F307" s="8">
        <f t="shared" si="28"/>
        <v>0.83858988764961173</v>
      </c>
      <c r="G307" s="7">
        <f t="shared" si="25"/>
        <v>3.9374189025936256E-4</v>
      </c>
      <c r="H307" s="8">
        <f t="shared" si="29"/>
        <v>0.47426508971051007</v>
      </c>
      <c r="I307">
        <f t="shared" si="27"/>
        <v>2.2409182284915952E-4</v>
      </c>
    </row>
    <row r="308" spans="1:9">
      <c r="A308" s="3" t="s">
        <v>438</v>
      </c>
      <c r="B308">
        <v>3.81</v>
      </c>
      <c r="C308" s="4">
        <v>121</v>
      </c>
      <c r="D308">
        <f t="shared" si="24"/>
        <v>31.758530183727032</v>
      </c>
      <c r="E308" s="7">
        <f t="shared" si="26"/>
        <v>1.9733483807942646E-4</v>
      </c>
      <c r="F308" s="8">
        <f t="shared" si="28"/>
        <v>0.83878722248769111</v>
      </c>
      <c r="G308" s="7">
        <f t="shared" si="25"/>
        <v>3.7882742471923519E-4</v>
      </c>
      <c r="H308" s="8">
        <f t="shared" si="29"/>
        <v>0.4746439171352293</v>
      </c>
      <c r="I308">
        <f t="shared" si="27"/>
        <v>3.3604784920748809E-4</v>
      </c>
    </row>
    <row r="309" spans="1:9">
      <c r="A309" s="3" t="s">
        <v>466</v>
      </c>
      <c r="B309">
        <v>5.7</v>
      </c>
      <c r="C309" s="4">
        <v>180</v>
      </c>
      <c r="D309">
        <f t="shared" si="24"/>
        <v>31.578947368421051</v>
      </c>
      <c r="E309" s="7">
        <f t="shared" si="26"/>
        <v>2.9355595747352698E-4</v>
      </c>
      <c r="F309" s="8">
        <f t="shared" si="28"/>
        <v>0.8390807784451646</v>
      </c>
      <c r="G309" s="7">
        <f t="shared" si="25"/>
        <v>5.6674969052484007E-4</v>
      </c>
      <c r="H309" s="8">
        <f t="shared" si="29"/>
        <v>0.47521066682575414</v>
      </c>
      <c r="I309">
        <f t="shared" si="27"/>
        <v>2.9224855371823288E-3</v>
      </c>
    </row>
    <row r="310" spans="1:9">
      <c r="A310" s="3" t="s">
        <v>233</v>
      </c>
      <c r="B310">
        <v>49.53</v>
      </c>
      <c r="C310" s="4">
        <v>1561</v>
      </c>
      <c r="D310">
        <f t="shared" si="24"/>
        <v>31.516252776095296</v>
      </c>
      <c r="E310" s="7">
        <f t="shared" si="26"/>
        <v>2.545782497867642E-3</v>
      </c>
      <c r="F310" s="8">
        <f t="shared" si="28"/>
        <v>0.84162656094303223</v>
      </c>
      <c r="G310" s="7">
        <f t="shared" si="25"/>
        <v>4.9247565213500575E-3</v>
      </c>
      <c r="H310" s="8">
        <f t="shared" si="29"/>
        <v>0.48013542334710418</v>
      </c>
      <c r="I310">
        <f t="shared" si="27"/>
        <v>6.3575981564883977E-4</v>
      </c>
    </row>
    <row r="311" spans="1:9">
      <c r="A311" s="3" t="s">
        <v>484</v>
      </c>
      <c r="B311">
        <v>10.76</v>
      </c>
      <c r="C311" s="4">
        <v>338</v>
      </c>
      <c r="D311">
        <f t="shared" si="24"/>
        <v>31.412639405204462</v>
      </c>
      <c r="E311" s="7">
        <f t="shared" si="26"/>
        <v>5.5123285347806732E-4</v>
      </c>
      <c r="F311" s="8">
        <f t="shared" si="28"/>
        <v>0.84217779379651025</v>
      </c>
      <c r="G311" s="7">
        <f t="shared" si="25"/>
        <v>1.06986432807847E-3</v>
      </c>
      <c r="H311" s="8">
        <f t="shared" si="29"/>
        <v>0.48120528767518267</v>
      </c>
      <c r="I311">
        <f t="shared" si="27"/>
        <v>5.3468384865879015E-4</v>
      </c>
    </row>
    <row r="312" spans="1:9">
      <c r="A312" s="3" t="s">
        <v>27</v>
      </c>
      <c r="B312">
        <v>9</v>
      </c>
      <c r="C312" s="4">
        <v>279</v>
      </c>
      <c r="D312">
        <f t="shared" si="24"/>
        <v>31</v>
      </c>
      <c r="E312" s="7">
        <f t="shared" si="26"/>
        <v>4.550117340839668E-4</v>
      </c>
      <c r="F312" s="8">
        <f t="shared" si="28"/>
        <v>0.84263280553059428</v>
      </c>
      <c r="G312" s="7">
        <f t="shared" si="25"/>
        <v>8.9486793240764213E-4</v>
      </c>
      <c r="H312" s="8">
        <f t="shared" si="29"/>
        <v>0.48210015560759029</v>
      </c>
      <c r="I312">
        <f t="shared" si="27"/>
        <v>4.7337972394032035E-3</v>
      </c>
    </row>
    <row r="313" spans="1:9">
      <c r="A313" s="3" t="s">
        <v>87</v>
      </c>
      <c r="B313">
        <v>79.680000000000007</v>
      </c>
      <c r="C313" s="4">
        <v>2470</v>
      </c>
      <c r="D313">
        <f t="shared" si="24"/>
        <v>30.998995983935739</v>
      </c>
      <c r="E313" s="7">
        <f t="shared" si="26"/>
        <v>4.0282400831089535E-3</v>
      </c>
      <c r="F313" s="8">
        <f t="shared" si="28"/>
        <v>0.84666104561370326</v>
      </c>
      <c r="G313" s="7">
        <f t="shared" si="25"/>
        <v>7.9225640949156587E-3</v>
      </c>
      <c r="H313" s="8">
        <f t="shared" si="29"/>
        <v>0.49002271970250594</v>
      </c>
      <c r="I313">
        <f t="shared" si="27"/>
        <v>3.7363385615385436E-4</v>
      </c>
    </row>
    <row r="314" spans="1:9">
      <c r="A314" s="3" t="s">
        <v>472</v>
      </c>
      <c r="B314">
        <v>6.28</v>
      </c>
      <c r="C314" s="4">
        <v>194</v>
      </c>
      <c r="D314">
        <f t="shared" si="24"/>
        <v>30.891719745222929</v>
      </c>
      <c r="E314" s="7">
        <f t="shared" si="26"/>
        <v>3.1638808749924572E-4</v>
      </c>
      <c r="F314" s="8">
        <f t="shared" si="28"/>
        <v>0.84697743370120249</v>
      </c>
      <c r="G314" s="7">
        <f t="shared" si="25"/>
        <v>6.2441895727999926E-4</v>
      </c>
      <c r="H314" s="8">
        <f t="shared" si="29"/>
        <v>0.49064713865978593</v>
      </c>
      <c r="I314">
        <f t="shared" si="27"/>
        <v>2.126269405694492E-4</v>
      </c>
    </row>
    <row r="315" spans="1:9">
      <c r="A315" s="3" t="s">
        <v>569</v>
      </c>
      <c r="B315">
        <v>3.57</v>
      </c>
      <c r="C315" s="4">
        <v>110</v>
      </c>
      <c r="D315">
        <f t="shared" si="24"/>
        <v>30.812324929971989</v>
      </c>
      <c r="E315" s="7">
        <f t="shared" si="26"/>
        <v>1.7939530734493314E-4</v>
      </c>
      <c r="F315" s="8">
        <f t="shared" si="28"/>
        <v>0.84715682900854739</v>
      </c>
      <c r="G315" s="7">
        <f t="shared" si="25"/>
        <v>3.5496427985503139E-4</v>
      </c>
      <c r="H315" s="8">
        <f t="shared" si="29"/>
        <v>0.49100210293964097</v>
      </c>
      <c r="I315">
        <f t="shared" si="27"/>
        <v>4.0028605041581011E-4</v>
      </c>
    </row>
    <row r="316" spans="1:9">
      <c r="A316" s="3" t="s">
        <v>171</v>
      </c>
      <c r="B316">
        <v>6.72</v>
      </c>
      <c r="C316" s="4">
        <v>207</v>
      </c>
      <c r="D316">
        <f t="shared" si="24"/>
        <v>30.803571428571431</v>
      </c>
      <c r="E316" s="7">
        <f t="shared" si="26"/>
        <v>3.37589351094556E-4</v>
      </c>
      <c r="F316" s="8">
        <f t="shared" si="28"/>
        <v>0.8474944183596419</v>
      </c>
      <c r="G316" s="7">
        <f t="shared" si="25"/>
        <v>6.6816805619770612E-4</v>
      </c>
      <c r="H316" s="8">
        <f t="shared" si="29"/>
        <v>0.49167027099583865</v>
      </c>
      <c r="I316">
        <f t="shared" si="27"/>
        <v>2.6685736694387341E-4</v>
      </c>
    </row>
    <row r="317" spans="1:9">
      <c r="A317" s="3" t="s">
        <v>522</v>
      </c>
      <c r="B317">
        <v>4.4800000000000004</v>
      </c>
      <c r="C317" s="4">
        <v>138</v>
      </c>
      <c r="D317">
        <f t="shared" si="24"/>
        <v>30.803571428571427</v>
      </c>
      <c r="E317" s="7">
        <f t="shared" si="26"/>
        <v>2.2505956739637067E-4</v>
      </c>
      <c r="F317" s="8">
        <f t="shared" si="28"/>
        <v>0.84771947792703828</v>
      </c>
      <c r="G317" s="7">
        <f t="shared" si="25"/>
        <v>4.454453707984708E-4</v>
      </c>
      <c r="H317" s="8">
        <f t="shared" si="29"/>
        <v>0.49211571636663715</v>
      </c>
      <c r="I317">
        <f t="shared" si="27"/>
        <v>3.4862453440254182E-4</v>
      </c>
    </row>
    <row r="318" spans="1:9">
      <c r="A318" s="3" t="s">
        <v>281</v>
      </c>
      <c r="B318">
        <v>5.85</v>
      </c>
      <c r="C318" s="4">
        <v>180</v>
      </c>
      <c r="D318">
        <f t="shared" si="24"/>
        <v>30.76923076923077</v>
      </c>
      <c r="E318" s="7">
        <f t="shared" si="26"/>
        <v>2.9355595747352698E-4</v>
      </c>
      <c r="F318" s="8">
        <f t="shared" si="28"/>
        <v>0.84801303388451177</v>
      </c>
      <c r="G318" s="7">
        <f t="shared" si="25"/>
        <v>5.8166415606496734E-4</v>
      </c>
      <c r="H318" s="8">
        <f t="shared" si="29"/>
        <v>0.49269738052270212</v>
      </c>
      <c r="I318">
        <f t="shared" si="27"/>
        <v>6.903450343408446E-4</v>
      </c>
    </row>
    <row r="319" spans="1:9">
      <c r="A319" s="3" t="s">
        <v>486</v>
      </c>
      <c r="B319">
        <v>11.58</v>
      </c>
      <c r="C319" s="4">
        <v>356</v>
      </c>
      <c r="D319">
        <f t="shared" si="24"/>
        <v>30.7426597582038</v>
      </c>
      <c r="E319" s="7">
        <f t="shared" si="26"/>
        <v>5.8058844922542004E-4</v>
      </c>
      <c r="F319" s="8">
        <f t="shared" si="28"/>
        <v>0.84859362233373714</v>
      </c>
      <c r="G319" s="7">
        <f t="shared" si="25"/>
        <v>1.151396739697833E-3</v>
      </c>
      <c r="H319" s="8">
        <f t="shared" si="29"/>
        <v>0.49384877726239995</v>
      </c>
      <c r="I319">
        <f t="shared" si="27"/>
        <v>3.0298476487355952E-4</v>
      </c>
    </row>
    <row r="320" spans="1:9">
      <c r="A320" s="3" t="s">
        <v>557</v>
      </c>
      <c r="B320">
        <v>5.08</v>
      </c>
      <c r="C320" s="4">
        <v>156</v>
      </c>
      <c r="D320">
        <f t="shared" si="24"/>
        <v>30.708661417322833</v>
      </c>
      <c r="E320" s="7">
        <f t="shared" si="26"/>
        <v>2.5441516314372338E-4</v>
      </c>
      <c r="F320" s="8">
        <f t="shared" si="28"/>
        <v>0.84884803749688087</v>
      </c>
      <c r="G320" s="7">
        <f t="shared" si="25"/>
        <v>5.0510323295898025E-4</v>
      </c>
      <c r="H320" s="8">
        <f t="shared" si="29"/>
        <v>0.49435388049535894</v>
      </c>
      <c r="I320">
        <f t="shared" si="27"/>
        <v>3.0082185023236341E-3</v>
      </c>
    </row>
    <row r="321" spans="1:9">
      <c r="A321" s="3" t="s">
        <v>111</v>
      </c>
      <c r="B321">
        <v>50.41</v>
      </c>
      <c r="C321" s="4">
        <v>1546</v>
      </c>
      <c r="D321">
        <f t="shared" si="24"/>
        <v>30.668518151160487</v>
      </c>
      <c r="E321" s="7">
        <f t="shared" si="26"/>
        <v>2.5213195014115149E-3</v>
      </c>
      <c r="F321" s="8">
        <f t="shared" si="28"/>
        <v>0.85136935699829241</v>
      </c>
      <c r="G321" s="7">
        <f t="shared" si="25"/>
        <v>5.0122547191854706E-3</v>
      </c>
      <c r="H321" s="8">
        <f t="shared" si="29"/>
        <v>0.49936613521454443</v>
      </c>
      <c r="I321">
        <f t="shared" si="27"/>
        <v>3.9506957073381921E-4</v>
      </c>
    </row>
    <row r="322" spans="1:9">
      <c r="A322" s="3" t="s">
        <v>511</v>
      </c>
      <c r="B322">
        <v>6.62</v>
      </c>
      <c r="C322" s="4">
        <v>203</v>
      </c>
      <c r="D322">
        <f t="shared" ref="D322:D385" si="30">C322/B322</f>
        <v>30.664652567975832</v>
      </c>
      <c r="E322" s="7">
        <f t="shared" si="26"/>
        <v>3.3106588537292207E-4</v>
      </c>
      <c r="F322" s="8">
        <f t="shared" si="28"/>
        <v>0.85170042288366532</v>
      </c>
      <c r="G322" s="7">
        <f t="shared" ref="G322:G385" si="31">B322/10057.35</f>
        <v>6.5822507917095454E-4</v>
      </c>
      <c r="H322" s="8">
        <f t="shared" si="29"/>
        <v>0.50002436029371533</v>
      </c>
      <c r="I322">
        <f t="shared" si="27"/>
        <v>2.711163341647671E-4</v>
      </c>
    </row>
    <row r="323" spans="1:9">
      <c r="A323" s="3" t="s">
        <v>224</v>
      </c>
      <c r="B323">
        <v>4.54</v>
      </c>
      <c r="C323" s="4">
        <v>139</v>
      </c>
      <c r="D323">
        <f t="shared" si="30"/>
        <v>30.616740088105725</v>
      </c>
      <c r="E323" s="7">
        <f t="shared" ref="E323:E386" si="32">C323/613171</f>
        <v>2.2669043382677915E-4</v>
      </c>
      <c r="F323" s="8">
        <f t="shared" si="28"/>
        <v>0.85192711331749205</v>
      </c>
      <c r="G323" s="7">
        <f t="shared" si="31"/>
        <v>4.514111570145217E-4</v>
      </c>
      <c r="H323" s="8">
        <f t="shared" si="29"/>
        <v>0.50047577145072986</v>
      </c>
      <c r="I323">
        <f t="shared" ref="I323:I386" si="33">F323*H324-F324*H323</f>
        <v>8.4775638998330072E-4</v>
      </c>
    </row>
    <row r="324" spans="1:9">
      <c r="A324" s="3" t="s">
        <v>563</v>
      </c>
      <c r="B324">
        <v>14.19</v>
      </c>
      <c r="C324" s="4">
        <v>434</v>
      </c>
      <c r="D324">
        <f t="shared" si="30"/>
        <v>30.584918957011983</v>
      </c>
      <c r="E324" s="7">
        <f t="shared" si="32"/>
        <v>7.0779603079728162E-4</v>
      </c>
      <c r="F324" s="8">
        <f t="shared" ref="F324:F387" si="34">F323+E324</f>
        <v>0.85263490934828934</v>
      </c>
      <c r="G324" s="7">
        <f t="shared" si="31"/>
        <v>1.410908440096049E-3</v>
      </c>
      <c r="H324" s="8">
        <f t="shared" ref="H324:H387" si="35">H323+G324</f>
        <v>0.50188667989082592</v>
      </c>
      <c r="I324">
        <f t="shared" si="33"/>
        <v>7.3584866685516559E-4</v>
      </c>
    </row>
    <row r="325" spans="1:9">
      <c r="A325" s="3" t="s">
        <v>434</v>
      </c>
      <c r="B325">
        <v>12.31</v>
      </c>
      <c r="C325" s="4">
        <v>376</v>
      </c>
      <c r="D325">
        <f t="shared" si="30"/>
        <v>30.544272948822094</v>
      </c>
      <c r="E325" s="7">
        <f t="shared" si="32"/>
        <v>6.1320577783358966E-4</v>
      </c>
      <c r="F325" s="8">
        <f t="shared" si="34"/>
        <v>0.85324811512612297</v>
      </c>
      <c r="G325" s="7">
        <f t="shared" si="31"/>
        <v>1.2239804719931194E-3</v>
      </c>
      <c r="H325" s="8">
        <f t="shared" si="35"/>
        <v>0.50311066036281904</v>
      </c>
      <c r="I325">
        <f t="shared" si="33"/>
        <v>4.1310557820345428E-4</v>
      </c>
    </row>
    <row r="326" spans="1:9">
      <c r="A326" s="3" t="s">
        <v>523</v>
      </c>
      <c r="B326">
        <v>6.91</v>
      </c>
      <c r="C326" s="4">
        <v>211</v>
      </c>
      <c r="D326">
        <f t="shared" si="30"/>
        <v>30.535455861070911</v>
      </c>
      <c r="E326" s="7">
        <f t="shared" si="32"/>
        <v>3.4411281681618992E-4</v>
      </c>
      <c r="F326" s="8">
        <f t="shared" si="34"/>
        <v>0.85359222794293921</v>
      </c>
      <c r="G326" s="7">
        <f t="shared" si="31"/>
        <v>6.8705971254853413E-4</v>
      </c>
      <c r="H326" s="8">
        <f t="shared" si="35"/>
        <v>0.50379772007536761</v>
      </c>
      <c r="I326">
        <f t="shared" si="33"/>
        <v>2.6249219358742693E-4</v>
      </c>
    </row>
    <row r="327" spans="1:9">
      <c r="A327" s="3" t="s">
        <v>213</v>
      </c>
      <c r="B327">
        <v>4.3899999999999997</v>
      </c>
      <c r="C327" s="4">
        <v>134</v>
      </c>
      <c r="D327">
        <f t="shared" si="30"/>
        <v>30.523917995444194</v>
      </c>
      <c r="E327" s="7">
        <f t="shared" si="32"/>
        <v>2.1853610167473674E-4</v>
      </c>
      <c r="F327" s="8">
        <f t="shared" si="34"/>
        <v>0.85381076404461398</v>
      </c>
      <c r="G327" s="7">
        <f t="shared" si="31"/>
        <v>4.3649669147439432E-4</v>
      </c>
      <c r="H327" s="8">
        <f t="shared" si="35"/>
        <v>0.50423421676684199</v>
      </c>
      <c r="I327">
        <f t="shared" si="33"/>
        <v>1.3941746026130408E-4</v>
      </c>
    </row>
    <row r="328" spans="1:9">
      <c r="A328" s="3" t="s">
        <v>446</v>
      </c>
      <c r="B328">
        <v>2.33</v>
      </c>
      <c r="C328" s="4">
        <v>71</v>
      </c>
      <c r="D328">
        <f t="shared" si="30"/>
        <v>30.472103004291846</v>
      </c>
      <c r="E328" s="7">
        <f t="shared" si="32"/>
        <v>1.157915165590023E-4</v>
      </c>
      <c r="F328" s="8">
        <f t="shared" si="34"/>
        <v>0.85392655556117303</v>
      </c>
      <c r="G328" s="7">
        <f t="shared" si="31"/>
        <v>2.316713647233118E-4</v>
      </c>
      <c r="H328" s="8">
        <f t="shared" si="35"/>
        <v>0.50446588813156534</v>
      </c>
      <c r="I328">
        <f t="shared" si="33"/>
        <v>1.2237169495598055E-3</v>
      </c>
    </row>
    <row r="329" spans="1:9">
      <c r="A329" s="3" t="s">
        <v>141</v>
      </c>
      <c r="B329">
        <v>20.43</v>
      </c>
      <c r="C329" s="4">
        <v>621</v>
      </c>
      <c r="D329">
        <f t="shared" si="30"/>
        <v>30.396475770925111</v>
      </c>
      <c r="E329" s="7">
        <f t="shared" si="32"/>
        <v>1.0127680532836681E-3</v>
      </c>
      <c r="F329" s="8">
        <f t="shared" si="34"/>
        <v>0.85493932361445668</v>
      </c>
      <c r="G329" s="7">
        <f t="shared" si="31"/>
        <v>2.0313502065653476E-3</v>
      </c>
      <c r="H329" s="8">
        <f t="shared" si="35"/>
        <v>0.50649723833813065</v>
      </c>
      <c r="I329">
        <f t="shared" si="33"/>
        <v>4.8789898058471115E-4</v>
      </c>
    </row>
    <row r="330" spans="1:9">
      <c r="A330" s="3" t="s">
        <v>499</v>
      </c>
      <c r="B330">
        <v>8.1300000000000008</v>
      </c>
      <c r="C330" s="4">
        <v>246</v>
      </c>
      <c r="D330">
        <f t="shared" si="30"/>
        <v>30.258302583025827</v>
      </c>
      <c r="E330" s="7">
        <f t="shared" si="32"/>
        <v>4.0119314188048684E-4</v>
      </c>
      <c r="F330" s="8">
        <f t="shared" si="34"/>
        <v>0.85534051675633715</v>
      </c>
      <c r="G330" s="7">
        <f t="shared" si="31"/>
        <v>8.0836403227490345E-4</v>
      </c>
      <c r="H330" s="8">
        <f t="shared" si="35"/>
        <v>0.50730560237040556</v>
      </c>
      <c r="I330">
        <f t="shared" si="33"/>
        <v>9.060782935710332E-4</v>
      </c>
    </row>
    <row r="331" spans="1:9">
      <c r="A331" s="3" t="s">
        <v>587</v>
      </c>
      <c r="B331">
        <v>15.09</v>
      </c>
      <c r="C331" s="4">
        <v>456</v>
      </c>
      <c r="D331">
        <f t="shared" si="30"/>
        <v>30.218687872763418</v>
      </c>
      <c r="E331" s="7">
        <f t="shared" si="32"/>
        <v>7.4367509226626826E-4</v>
      </c>
      <c r="F331" s="8">
        <f t="shared" si="34"/>
        <v>0.8560841918486034</v>
      </c>
      <c r="G331" s="7">
        <f t="shared" si="31"/>
        <v>1.5003952333368133E-3</v>
      </c>
      <c r="H331" s="8">
        <f t="shared" si="35"/>
        <v>0.50880599760374234</v>
      </c>
      <c r="I331">
        <f t="shared" si="33"/>
        <v>7.8388024084685703E-4</v>
      </c>
    </row>
    <row r="332" spans="1:9">
      <c r="A332" s="3" t="s">
        <v>341</v>
      </c>
      <c r="B332">
        <v>13.05</v>
      </c>
      <c r="C332" s="4">
        <v>394</v>
      </c>
      <c r="D332">
        <f t="shared" si="30"/>
        <v>30.191570881226053</v>
      </c>
      <c r="E332" s="7">
        <f t="shared" si="32"/>
        <v>6.4256137358094237E-4</v>
      </c>
      <c r="F332" s="8">
        <f t="shared" si="34"/>
        <v>0.85672675322218439</v>
      </c>
      <c r="G332" s="7">
        <f t="shared" si="31"/>
        <v>1.2975585019910812E-3</v>
      </c>
      <c r="H332" s="8">
        <f t="shared" si="35"/>
        <v>0.51010355610573344</v>
      </c>
      <c r="I332">
        <f t="shared" si="33"/>
        <v>4.1730861110095274E-4</v>
      </c>
    </row>
    <row r="333" spans="1:9">
      <c r="A333" s="3" t="s">
        <v>182</v>
      </c>
      <c r="B333">
        <v>6.94</v>
      </c>
      <c r="C333" s="4">
        <v>209</v>
      </c>
      <c r="D333">
        <f t="shared" si="30"/>
        <v>30.115273775216135</v>
      </c>
      <c r="E333" s="7">
        <f t="shared" si="32"/>
        <v>3.4085108395537296E-4</v>
      </c>
      <c r="F333" s="8">
        <f t="shared" si="34"/>
        <v>0.85706760430613971</v>
      </c>
      <c r="G333" s="7">
        <f t="shared" si="31"/>
        <v>6.900426056565596E-4</v>
      </c>
      <c r="H333" s="8">
        <f t="shared" si="35"/>
        <v>0.51079359871138996</v>
      </c>
      <c r="I333">
        <f t="shared" si="33"/>
        <v>3.2352117475242803E-4</v>
      </c>
    </row>
    <row r="334" spans="1:9">
      <c r="A334" s="3" t="s">
        <v>510</v>
      </c>
      <c r="B334">
        <v>5.38</v>
      </c>
      <c r="C334" s="4">
        <v>162</v>
      </c>
      <c r="D334">
        <f t="shared" si="30"/>
        <v>30.111524163568774</v>
      </c>
      <c r="E334" s="7">
        <f t="shared" si="32"/>
        <v>2.6420036172617427E-4</v>
      </c>
      <c r="F334" s="8">
        <f t="shared" si="34"/>
        <v>0.85733180466786585</v>
      </c>
      <c r="G334" s="7">
        <f t="shared" si="31"/>
        <v>5.34932164039235E-4</v>
      </c>
      <c r="H334" s="8">
        <f t="shared" si="35"/>
        <v>0.51132853087542918</v>
      </c>
      <c r="I334">
        <f t="shared" si="33"/>
        <v>3.7427867703476725E-4</v>
      </c>
    </row>
    <row r="335" spans="1:9">
      <c r="A335" s="3" t="s">
        <v>506</v>
      </c>
      <c r="B335">
        <v>6.22</v>
      </c>
      <c r="C335" s="4">
        <v>187</v>
      </c>
      <c r="D335">
        <f t="shared" si="30"/>
        <v>30.064308681672028</v>
      </c>
      <c r="E335" s="7">
        <f t="shared" si="32"/>
        <v>3.0497202248638632E-4</v>
      </c>
      <c r="F335" s="8">
        <f t="shared" si="34"/>
        <v>0.85763677669035221</v>
      </c>
      <c r="G335" s="7">
        <f t="shared" si="31"/>
        <v>6.184531710639482E-4</v>
      </c>
      <c r="H335" s="8">
        <f t="shared" si="35"/>
        <v>0.51194698404649308</v>
      </c>
      <c r="I335">
        <f t="shared" si="33"/>
        <v>8.7414588718942587E-4</v>
      </c>
    </row>
    <row r="336" spans="1:9">
      <c r="A336" s="3" t="s">
        <v>363</v>
      </c>
      <c r="B336">
        <v>14.51</v>
      </c>
      <c r="C336" s="4">
        <v>435</v>
      </c>
      <c r="D336">
        <f t="shared" si="30"/>
        <v>29.979324603721572</v>
      </c>
      <c r="E336" s="7">
        <f t="shared" si="32"/>
        <v>7.0942689722769013E-4</v>
      </c>
      <c r="F336" s="8">
        <f t="shared" si="34"/>
        <v>0.85834620358757985</v>
      </c>
      <c r="G336" s="7">
        <f t="shared" si="31"/>
        <v>1.4427259665816541E-3</v>
      </c>
      <c r="H336" s="8">
        <f t="shared" si="35"/>
        <v>0.51338971001307476</v>
      </c>
      <c r="I336">
        <f t="shared" si="33"/>
        <v>7.2787784741162875E-4</v>
      </c>
    </row>
    <row r="337" spans="1:9">
      <c r="A337" s="3" t="s">
        <v>63</v>
      </c>
      <c r="B337">
        <v>12.08</v>
      </c>
      <c r="C337" s="4">
        <v>362</v>
      </c>
      <c r="D337">
        <f t="shared" si="30"/>
        <v>29.966887417218544</v>
      </c>
      <c r="E337" s="7">
        <f t="shared" si="32"/>
        <v>5.9037364780787087E-4</v>
      </c>
      <c r="F337" s="8">
        <f t="shared" si="34"/>
        <v>0.85893657723538774</v>
      </c>
      <c r="G337" s="7">
        <f t="shared" si="31"/>
        <v>1.2011116248315907E-3</v>
      </c>
      <c r="H337" s="8">
        <f t="shared" si="35"/>
        <v>0.51459082163790637</v>
      </c>
      <c r="I337">
        <f t="shared" si="33"/>
        <v>1.2130803797891776E-3</v>
      </c>
    </row>
    <row r="338" spans="1:9">
      <c r="A338" s="3" t="s">
        <v>304</v>
      </c>
      <c r="B338">
        <v>20.100000000000001</v>
      </c>
      <c r="C338" s="4">
        <v>600</v>
      </c>
      <c r="D338">
        <f t="shared" si="30"/>
        <v>29.850746268656714</v>
      </c>
      <c r="E338" s="7">
        <f t="shared" si="32"/>
        <v>9.7851985824508997E-4</v>
      </c>
      <c r="F338" s="8">
        <f t="shared" si="34"/>
        <v>0.85991509709363279</v>
      </c>
      <c r="G338" s="7">
        <f t="shared" si="31"/>
        <v>1.9985383823770677E-3</v>
      </c>
      <c r="H338" s="8">
        <f t="shared" si="35"/>
        <v>0.51658936002028344</v>
      </c>
      <c r="I338">
        <f t="shared" si="33"/>
        <v>1.5572139931990803E-4</v>
      </c>
    </row>
    <row r="339" spans="1:9">
      <c r="A339" s="3" t="s">
        <v>122</v>
      </c>
      <c r="B339">
        <v>2.58</v>
      </c>
      <c r="C339" s="4">
        <v>77</v>
      </c>
      <c r="D339">
        <f t="shared" si="30"/>
        <v>29.844961240310077</v>
      </c>
      <c r="E339" s="7">
        <f t="shared" si="32"/>
        <v>1.2557671514145321E-4</v>
      </c>
      <c r="F339" s="8">
        <f t="shared" si="34"/>
        <v>0.86004067380877425</v>
      </c>
      <c r="G339" s="7">
        <f t="shared" si="31"/>
        <v>2.5652880729019076E-4</v>
      </c>
      <c r="H339" s="8">
        <f t="shared" si="35"/>
        <v>0.51684588882757365</v>
      </c>
      <c r="I339">
        <f t="shared" si="33"/>
        <v>8.233309198247829E-4</v>
      </c>
    </row>
    <row r="340" spans="1:9">
      <c r="A340" s="3" t="s">
        <v>288</v>
      </c>
      <c r="B340">
        <v>13.63</v>
      </c>
      <c r="C340" s="4">
        <v>406</v>
      </c>
      <c r="D340">
        <f t="shared" si="30"/>
        <v>29.787234042553191</v>
      </c>
      <c r="E340" s="7">
        <f t="shared" si="32"/>
        <v>6.6213177074584415E-4</v>
      </c>
      <c r="F340" s="8">
        <f t="shared" si="34"/>
        <v>0.86070280557952006</v>
      </c>
      <c r="G340" s="7">
        <f t="shared" si="31"/>
        <v>1.3552277687462404E-3</v>
      </c>
      <c r="H340" s="8">
        <f t="shared" si="35"/>
        <v>0.51820111659631984</v>
      </c>
      <c r="I340">
        <f t="shared" si="33"/>
        <v>1.3593100905934241E-4</v>
      </c>
    </row>
    <row r="341" spans="1:9">
      <c r="A341" s="3" t="s">
        <v>490</v>
      </c>
      <c r="B341">
        <v>2.25</v>
      </c>
      <c r="C341" s="4">
        <v>67</v>
      </c>
      <c r="D341">
        <f t="shared" si="30"/>
        <v>29.777777777777779</v>
      </c>
      <c r="E341" s="7">
        <f t="shared" si="32"/>
        <v>1.0926805083736837E-4</v>
      </c>
      <c r="F341" s="8">
        <f t="shared" si="34"/>
        <v>0.86081207363035739</v>
      </c>
      <c r="G341" s="7">
        <f t="shared" si="31"/>
        <v>2.2371698310191053E-4</v>
      </c>
      <c r="H341" s="8">
        <f t="shared" si="35"/>
        <v>0.51842483357942171</v>
      </c>
      <c r="I341">
        <f t="shared" si="33"/>
        <v>3.1315382073598963E-4</v>
      </c>
    </row>
    <row r="342" spans="1:9">
      <c r="A342" s="3" t="s">
        <v>22</v>
      </c>
      <c r="B342">
        <v>5.18</v>
      </c>
      <c r="C342" s="4">
        <v>154</v>
      </c>
      <c r="D342">
        <f t="shared" si="30"/>
        <v>29.72972972972973</v>
      </c>
      <c r="E342" s="7">
        <f t="shared" si="32"/>
        <v>2.5115343028290642E-4</v>
      </c>
      <c r="F342" s="8">
        <f t="shared" si="34"/>
        <v>0.86106322706064031</v>
      </c>
      <c r="G342" s="7">
        <f t="shared" si="31"/>
        <v>5.1504620998573183E-4</v>
      </c>
      <c r="H342" s="8">
        <f t="shared" si="35"/>
        <v>0.51893987978940748</v>
      </c>
      <c r="I342">
        <f t="shared" si="33"/>
        <v>7.9406370108658919E-4</v>
      </c>
    </row>
    <row r="343" spans="1:9">
      <c r="A343" s="3" t="s">
        <v>42</v>
      </c>
      <c r="B343">
        <v>13.13</v>
      </c>
      <c r="C343" s="4">
        <v>390</v>
      </c>
      <c r="D343">
        <f t="shared" si="30"/>
        <v>29.702970297029701</v>
      </c>
      <c r="E343" s="7">
        <f t="shared" si="32"/>
        <v>6.3603790785930845E-4</v>
      </c>
      <c r="F343" s="8">
        <f t="shared" si="34"/>
        <v>0.86169926496849958</v>
      </c>
      <c r="G343" s="7">
        <f t="shared" si="31"/>
        <v>1.3055128836124824E-3</v>
      </c>
      <c r="H343" s="8">
        <f t="shared" si="35"/>
        <v>0.52024539267301995</v>
      </c>
      <c r="I343">
        <f t="shared" si="33"/>
        <v>6.4781003974123674E-4</v>
      </c>
    </row>
    <row r="344" spans="1:9">
      <c r="A344" s="3" t="s">
        <v>447</v>
      </c>
      <c r="B344">
        <v>10.71</v>
      </c>
      <c r="C344" s="4">
        <v>318</v>
      </c>
      <c r="D344">
        <f t="shared" si="30"/>
        <v>29.691876750700278</v>
      </c>
      <c r="E344" s="7">
        <f t="shared" si="32"/>
        <v>5.1861552486989759E-4</v>
      </c>
      <c r="F344" s="8">
        <f t="shared" si="34"/>
        <v>0.86221788049336945</v>
      </c>
      <c r="G344" s="7">
        <f t="shared" si="31"/>
        <v>1.0648928395650943E-3</v>
      </c>
      <c r="H344" s="8">
        <f t="shared" si="35"/>
        <v>0.52131028551258507</v>
      </c>
      <c r="I344">
        <f t="shared" si="33"/>
        <v>1.9184687893619712E-4</v>
      </c>
    </row>
    <row r="345" spans="1:9">
      <c r="A345" s="3" t="s">
        <v>611</v>
      </c>
      <c r="B345">
        <v>3.17</v>
      </c>
      <c r="C345" s="4">
        <v>94</v>
      </c>
      <c r="D345">
        <f t="shared" si="30"/>
        <v>29.652996845425868</v>
      </c>
      <c r="E345" s="7">
        <f t="shared" si="32"/>
        <v>1.5330144445839742E-4</v>
      </c>
      <c r="F345" s="8">
        <f t="shared" si="34"/>
        <v>0.8623711819378278</v>
      </c>
      <c r="G345" s="7">
        <f t="shared" si="31"/>
        <v>3.1519237174802505E-4</v>
      </c>
      <c r="H345" s="8">
        <f t="shared" si="35"/>
        <v>0.52162547788433311</v>
      </c>
      <c r="I345">
        <f t="shared" si="33"/>
        <v>1.2603357584269337E-3</v>
      </c>
    </row>
    <row r="346" spans="1:9">
      <c r="A346" s="3" t="s">
        <v>592</v>
      </c>
      <c r="B346">
        <v>20.82</v>
      </c>
      <c r="C346" s="4">
        <v>617</v>
      </c>
      <c r="D346">
        <f t="shared" si="30"/>
        <v>29.634966378482229</v>
      </c>
      <c r="E346" s="7">
        <f t="shared" si="32"/>
        <v>1.0062445875620341E-3</v>
      </c>
      <c r="F346" s="8">
        <f t="shared" si="34"/>
        <v>0.86337742652538985</v>
      </c>
      <c r="G346" s="7">
        <f t="shared" si="31"/>
        <v>2.0701278169696787E-3</v>
      </c>
      <c r="H346" s="8">
        <f t="shared" si="35"/>
        <v>0.5236956057013028</v>
      </c>
      <c r="I346">
        <f t="shared" si="33"/>
        <v>2.1507309184165546E-4</v>
      </c>
    </row>
    <row r="347" spans="1:9">
      <c r="A347" s="3" t="s">
        <v>81</v>
      </c>
      <c r="B347">
        <v>3.55</v>
      </c>
      <c r="C347" s="4">
        <v>105</v>
      </c>
      <c r="D347">
        <f t="shared" si="30"/>
        <v>29.577464788732396</v>
      </c>
      <c r="E347" s="7">
        <f t="shared" si="32"/>
        <v>1.7124097519289073E-4</v>
      </c>
      <c r="F347" s="8">
        <f t="shared" si="34"/>
        <v>0.86354866750058279</v>
      </c>
      <c r="G347" s="7">
        <f t="shared" si="31"/>
        <v>3.5297568444968107E-4</v>
      </c>
      <c r="H347" s="8">
        <f t="shared" si="35"/>
        <v>0.5240485813857525</v>
      </c>
      <c r="I347">
        <f t="shared" si="33"/>
        <v>4.3014618368342195E-4</v>
      </c>
    </row>
    <row r="348" spans="1:9">
      <c r="A348" s="3" t="s">
        <v>588</v>
      </c>
      <c r="B348">
        <v>7.1</v>
      </c>
      <c r="C348" s="4">
        <v>210</v>
      </c>
      <c r="D348">
        <f t="shared" si="30"/>
        <v>29.577464788732396</v>
      </c>
      <c r="E348" s="7">
        <f t="shared" si="32"/>
        <v>3.4248195038578147E-4</v>
      </c>
      <c r="F348" s="8">
        <f t="shared" si="34"/>
        <v>0.86389114945096857</v>
      </c>
      <c r="G348" s="7">
        <f t="shared" si="31"/>
        <v>7.0595136889936214E-4</v>
      </c>
      <c r="H348" s="8">
        <f t="shared" si="35"/>
        <v>0.52475453275465189</v>
      </c>
      <c r="I348">
        <f t="shared" si="33"/>
        <v>3.9487173148317067E-4</v>
      </c>
    </row>
    <row r="349" spans="1:9">
      <c r="A349" s="3" t="s">
        <v>232</v>
      </c>
      <c r="B349">
        <v>6.51</v>
      </c>
      <c r="C349" s="4">
        <v>192</v>
      </c>
      <c r="D349">
        <f t="shared" si="30"/>
        <v>29.493087557603687</v>
      </c>
      <c r="E349" s="7">
        <f t="shared" si="32"/>
        <v>3.1312635463842875E-4</v>
      </c>
      <c r="F349" s="8">
        <f t="shared" si="34"/>
        <v>0.86420427580560699</v>
      </c>
      <c r="G349" s="7">
        <f t="shared" si="31"/>
        <v>6.4728780444152779E-4</v>
      </c>
      <c r="H349" s="8">
        <f t="shared" si="35"/>
        <v>0.52540182055909346</v>
      </c>
      <c r="I349">
        <f t="shared" si="33"/>
        <v>2.2315697989117589E-3</v>
      </c>
    </row>
    <row r="350" spans="1:9">
      <c r="A350" s="3" t="s">
        <v>285</v>
      </c>
      <c r="B350">
        <v>36.729999999999997</v>
      </c>
      <c r="C350" s="4">
        <v>1079</v>
      </c>
      <c r="D350">
        <f t="shared" si="30"/>
        <v>29.37653144568473</v>
      </c>
      <c r="E350" s="7">
        <f t="shared" si="32"/>
        <v>1.7597048784107534E-3</v>
      </c>
      <c r="F350" s="8">
        <f t="shared" si="34"/>
        <v>0.8659639806840177</v>
      </c>
      <c r="G350" s="7">
        <f t="shared" si="31"/>
        <v>3.6520554619258547E-3</v>
      </c>
      <c r="H350" s="8">
        <f t="shared" si="35"/>
        <v>0.52905387602101928</v>
      </c>
      <c r="I350">
        <f t="shared" si="33"/>
        <v>2.0302848485642677E-4</v>
      </c>
    </row>
    <row r="351" spans="1:9">
      <c r="A351" s="3" t="s">
        <v>364</v>
      </c>
      <c r="B351">
        <v>3.33</v>
      </c>
      <c r="C351" s="4">
        <v>97</v>
      </c>
      <c r="D351">
        <f t="shared" si="30"/>
        <v>29.129129129129129</v>
      </c>
      <c r="E351" s="7">
        <f t="shared" si="32"/>
        <v>1.5819404374962286E-4</v>
      </c>
      <c r="F351" s="8">
        <f t="shared" si="34"/>
        <v>0.86612217472776731</v>
      </c>
      <c r="G351" s="7">
        <f t="shared" si="31"/>
        <v>3.3110113499082758E-4</v>
      </c>
      <c r="H351" s="8">
        <f t="shared" si="35"/>
        <v>0.52938497715601007</v>
      </c>
      <c r="I351">
        <f t="shared" si="33"/>
        <v>5.9704409882554987E-4</v>
      </c>
    </row>
    <row r="352" spans="1:9">
      <c r="A352" s="3" t="s">
        <v>333</v>
      </c>
      <c r="B352">
        <v>9.7799999999999994</v>
      </c>
      <c r="C352" s="4">
        <v>284</v>
      </c>
      <c r="D352">
        <f t="shared" si="30"/>
        <v>29.038854805725972</v>
      </c>
      <c r="E352" s="7">
        <f t="shared" si="32"/>
        <v>4.6316606623600918E-4</v>
      </c>
      <c r="F352" s="8">
        <f t="shared" si="34"/>
        <v>0.86658534079400329</v>
      </c>
      <c r="G352" s="7">
        <f t="shared" si="31"/>
        <v>9.7242315321630437E-4</v>
      </c>
      <c r="H352" s="8">
        <f t="shared" si="35"/>
        <v>0.5303574003092264</v>
      </c>
      <c r="I352">
        <f t="shared" si="33"/>
        <v>9.600904862497317E-4</v>
      </c>
    </row>
    <row r="353" spans="1:9">
      <c r="A353" s="3" t="s">
        <v>119</v>
      </c>
      <c r="B353">
        <v>15.72</v>
      </c>
      <c r="C353" s="4">
        <v>456</v>
      </c>
      <c r="D353">
        <f t="shared" si="30"/>
        <v>29.007633587786259</v>
      </c>
      <c r="E353" s="7">
        <f t="shared" si="32"/>
        <v>7.4367509226626826E-4</v>
      </c>
      <c r="F353" s="8">
        <f t="shared" si="34"/>
        <v>0.86732901588626954</v>
      </c>
      <c r="G353" s="7">
        <f t="shared" si="31"/>
        <v>1.5630359886053484E-3</v>
      </c>
      <c r="H353" s="8">
        <f t="shared" si="35"/>
        <v>0.5319204362978317</v>
      </c>
      <c r="I353">
        <f t="shared" si="33"/>
        <v>3.8971464330483929E-4</v>
      </c>
    </row>
    <row r="354" spans="1:9">
      <c r="A354" s="3" t="s">
        <v>609</v>
      </c>
      <c r="B354">
        <v>6.38</v>
      </c>
      <c r="C354" s="4">
        <v>185</v>
      </c>
      <c r="D354">
        <f t="shared" si="30"/>
        <v>28.996865203761757</v>
      </c>
      <c r="E354" s="7">
        <f t="shared" si="32"/>
        <v>3.0171028962556936E-4</v>
      </c>
      <c r="F354" s="8">
        <f t="shared" si="34"/>
        <v>0.8676307261758951</v>
      </c>
      <c r="G354" s="7">
        <f t="shared" si="31"/>
        <v>6.3436193430675073E-4</v>
      </c>
      <c r="H354" s="8">
        <f t="shared" si="35"/>
        <v>0.53255479823213847</v>
      </c>
      <c r="I354">
        <f t="shared" si="33"/>
        <v>1.6689899024097121E-4</v>
      </c>
    </row>
    <row r="355" spans="1:9">
      <c r="A355" s="3" t="s">
        <v>198</v>
      </c>
      <c r="B355">
        <v>2.73</v>
      </c>
      <c r="C355" s="4">
        <v>79</v>
      </c>
      <c r="D355">
        <f t="shared" si="30"/>
        <v>28.937728937728938</v>
      </c>
      <c r="E355" s="7">
        <f t="shared" si="32"/>
        <v>1.2883844800227017E-4</v>
      </c>
      <c r="F355" s="8">
        <f t="shared" si="34"/>
        <v>0.86775956462389736</v>
      </c>
      <c r="G355" s="7">
        <f t="shared" si="31"/>
        <v>2.7144327283031813E-4</v>
      </c>
      <c r="H355" s="8">
        <f t="shared" si="35"/>
        <v>0.53282624150496882</v>
      </c>
      <c r="I355">
        <f t="shared" si="33"/>
        <v>2.2195883178982578E-4</v>
      </c>
    </row>
    <row r="356" spans="1:9">
      <c r="A356" s="3" t="s">
        <v>20</v>
      </c>
      <c r="B356">
        <v>3.63</v>
      </c>
      <c r="C356" s="4">
        <v>105</v>
      </c>
      <c r="D356">
        <f t="shared" si="30"/>
        <v>28.925619834710744</v>
      </c>
      <c r="E356" s="7">
        <f t="shared" si="32"/>
        <v>1.7124097519289073E-4</v>
      </c>
      <c r="F356" s="8">
        <f t="shared" si="34"/>
        <v>0.8679308055990903</v>
      </c>
      <c r="G356" s="7">
        <f t="shared" si="31"/>
        <v>3.6093006607108234E-4</v>
      </c>
      <c r="H356" s="8">
        <f t="shared" si="35"/>
        <v>0.5331871715710399</v>
      </c>
      <c r="I356">
        <f t="shared" si="33"/>
        <v>7.4244514199789391E-4</v>
      </c>
    </row>
    <row r="357" spans="1:9">
      <c r="A357" s="3" t="s">
        <v>163</v>
      </c>
      <c r="B357">
        <v>12.14</v>
      </c>
      <c r="C357" s="4">
        <v>351</v>
      </c>
      <c r="D357">
        <f t="shared" si="30"/>
        <v>28.912685337726522</v>
      </c>
      <c r="E357" s="7">
        <f t="shared" si="32"/>
        <v>5.7243411707337761E-4</v>
      </c>
      <c r="F357" s="8">
        <f t="shared" si="34"/>
        <v>0.86850323971616372</v>
      </c>
      <c r="G357" s="7">
        <f t="shared" si="31"/>
        <v>1.2070774110476419E-3</v>
      </c>
      <c r="H357" s="8">
        <f t="shared" si="35"/>
        <v>0.53439424898208754</v>
      </c>
      <c r="I357">
        <f t="shared" si="33"/>
        <v>3.7424101128241682E-4</v>
      </c>
    </row>
    <row r="358" spans="1:9">
      <c r="A358" s="3" t="s">
        <v>41</v>
      </c>
      <c r="B358">
        <v>6.11</v>
      </c>
      <c r="C358" s="4">
        <v>176</v>
      </c>
      <c r="D358">
        <f t="shared" si="30"/>
        <v>28.805237315875612</v>
      </c>
      <c r="E358" s="7">
        <f t="shared" si="32"/>
        <v>2.87032491751893E-4</v>
      </c>
      <c r="F358" s="8">
        <f t="shared" si="34"/>
        <v>0.8687902722079156</v>
      </c>
      <c r="G358" s="7">
        <f t="shared" si="31"/>
        <v>6.0751589633452157E-4</v>
      </c>
      <c r="H358" s="8">
        <f t="shared" si="35"/>
        <v>0.5350017648784221</v>
      </c>
      <c r="I358">
        <f t="shared" si="33"/>
        <v>2.7444398695691818E-4</v>
      </c>
    </row>
    <row r="359" spans="1:9">
      <c r="A359" s="3" t="s">
        <v>342</v>
      </c>
      <c r="B359">
        <v>4.4800000000000004</v>
      </c>
      <c r="C359" s="4">
        <v>129</v>
      </c>
      <c r="D359">
        <f t="shared" si="30"/>
        <v>28.794642857142854</v>
      </c>
      <c r="E359" s="7">
        <f t="shared" si="32"/>
        <v>2.1038176952269431E-4</v>
      </c>
      <c r="F359" s="8">
        <f t="shared" si="34"/>
        <v>0.86900065397743831</v>
      </c>
      <c r="G359" s="7">
        <f t="shared" si="31"/>
        <v>4.454453707984708E-4</v>
      </c>
      <c r="H359" s="8">
        <f t="shared" si="35"/>
        <v>0.5354472102492206</v>
      </c>
      <c r="I359">
        <f t="shared" si="33"/>
        <v>1.07198335258335E-3</v>
      </c>
    </row>
    <row r="360" spans="1:9">
      <c r="A360" s="3" t="s">
        <v>340</v>
      </c>
      <c r="B360">
        <v>17.48</v>
      </c>
      <c r="C360" s="4">
        <v>502</v>
      </c>
      <c r="D360">
        <f t="shared" si="30"/>
        <v>28.71853546910755</v>
      </c>
      <c r="E360" s="7">
        <f t="shared" si="32"/>
        <v>8.1869494806505855E-4</v>
      </c>
      <c r="F360" s="8">
        <f t="shared" si="34"/>
        <v>0.86981934892550339</v>
      </c>
      <c r="G360" s="7">
        <f t="shared" si="31"/>
        <v>1.738032384276176E-3</v>
      </c>
      <c r="H360" s="8">
        <f t="shared" si="35"/>
        <v>0.53718524263349676</v>
      </c>
      <c r="I360">
        <f t="shared" si="33"/>
        <v>4.0352128363285722E-4</v>
      </c>
    </row>
    <row r="361" spans="1:9">
      <c r="A361" s="3" t="s">
        <v>487</v>
      </c>
      <c r="B361">
        <v>6.56</v>
      </c>
      <c r="C361" s="4">
        <v>187</v>
      </c>
      <c r="D361">
        <f t="shared" si="30"/>
        <v>28.506097560975611</v>
      </c>
      <c r="E361" s="7">
        <f t="shared" si="32"/>
        <v>3.0497202248638632E-4</v>
      </c>
      <c r="F361" s="8">
        <f t="shared" si="34"/>
        <v>0.87012432094798975</v>
      </c>
      <c r="G361" s="7">
        <f t="shared" si="31"/>
        <v>6.5225929295490359E-4</v>
      </c>
      <c r="H361" s="8">
        <f t="shared" si="35"/>
        <v>0.53783750192645163</v>
      </c>
      <c r="I361">
        <f t="shared" si="33"/>
        <v>1.319852555631662E-3</v>
      </c>
    </row>
    <row r="362" spans="1:9">
      <c r="A362" s="3" t="s">
        <v>332</v>
      </c>
      <c r="B362">
        <v>21.44</v>
      </c>
      <c r="C362" s="4">
        <v>610</v>
      </c>
      <c r="D362">
        <f t="shared" si="30"/>
        <v>28.451492537313431</v>
      </c>
      <c r="E362" s="7">
        <f t="shared" si="32"/>
        <v>9.9482852254917462E-4</v>
      </c>
      <c r="F362" s="8">
        <f t="shared" si="34"/>
        <v>0.87111914947053892</v>
      </c>
      <c r="G362" s="7">
        <f t="shared" si="31"/>
        <v>2.1317742745355387E-3</v>
      </c>
      <c r="H362" s="8">
        <f t="shared" si="35"/>
        <v>0.53996927620098722</v>
      </c>
      <c r="I362">
        <f t="shared" si="33"/>
        <v>7.3565578959861044E-4</v>
      </c>
    </row>
    <row r="363" spans="1:9">
      <c r="A363" s="3" t="s">
        <v>210</v>
      </c>
      <c r="B363">
        <v>11.94</v>
      </c>
      <c r="C363" s="4">
        <v>339</v>
      </c>
      <c r="D363">
        <f t="shared" si="30"/>
        <v>28.391959798994975</v>
      </c>
      <c r="E363" s="7">
        <f t="shared" si="32"/>
        <v>5.5286371990847572E-4</v>
      </c>
      <c r="F363" s="8">
        <f t="shared" si="34"/>
        <v>0.8716720131904474</v>
      </c>
      <c r="G363" s="7">
        <f t="shared" si="31"/>
        <v>1.1871914569941385E-3</v>
      </c>
      <c r="H363" s="8">
        <f t="shared" si="35"/>
        <v>0.54115646765798131</v>
      </c>
      <c r="I363">
        <f t="shared" si="33"/>
        <v>3.8289212986564181E-4</v>
      </c>
    </row>
    <row r="364" spans="1:9">
      <c r="A364" s="3" t="s">
        <v>108</v>
      </c>
      <c r="B364">
        <v>6.21</v>
      </c>
      <c r="C364" s="4">
        <v>176</v>
      </c>
      <c r="D364">
        <f t="shared" si="30"/>
        <v>28.341384863123995</v>
      </c>
      <c r="E364" s="7">
        <f t="shared" si="32"/>
        <v>2.87032491751893E-4</v>
      </c>
      <c r="F364" s="8">
        <f t="shared" si="34"/>
        <v>0.87195904568219929</v>
      </c>
      <c r="G364" s="7">
        <f t="shared" si="31"/>
        <v>6.1745887336127304E-4</v>
      </c>
      <c r="H364" s="8">
        <f t="shared" si="35"/>
        <v>0.5417739265313426</v>
      </c>
      <c r="I364">
        <f t="shared" si="33"/>
        <v>2.6759431227463271E-4</v>
      </c>
    </row>
    <row r="365" spans="1:9">
      <c r="A365" s="3" t="s">
        <v>32</v>
      </c>
      <c r="B365">
        <v>4.34</v>
      </c>
      <c r="C365" s="4">
        <v>123</v>
      </c>
      <c r="D365">
        <f t="shared" si="30"/>
        <v>28.341013824884794</v>
      </c>
      <c r="E365" s="7">
        <f t="shared" si="32"/>
        <v>2.0059657094024342E-4</v>
      </c>
      <c r="F365" s="8">
        <f t="shared" si="34"/>
        <v>0.87215964225313958</v>
      </c>
      <c r="G365" s="7">
        <f t="shared" si="31"/>
        <v>4.3152520296101853E-4</v>
      </c>
      <c r="H365" s="8">
        <f t="shared" si="35"/>
        <v>0.54220545173430357</v>
      </c>
      <c r="I365">
        <f t="shared" si="33"/>
        <v>5.3262122224528863E-4</v>
      </c>
    </row>
    <row r="366" spans="1:9">
      <c r="A366" s="3" t="s">
        <v>78</v>
      </c>
      <c r="B366">
        <v>8.6300000000000008</v>
      </c>
      <c r="C366" s="4">
        <v>244</v>
      </c>
      <c r="D366">
        <f t="shared" si="30"/>
        <v>28.273464658169175</v>
      </c>
      <c r="E366" s="7">
        <f t="shared" si="32"/>
        <v>3.9793140901966988E-4</v>
      </c>
      <c r="F366" s="8">
        <f t="shared" si="34"/>
        <v>0.87255757366215925</v>
      </c>
      <c r="G366" s="7">
        <f t="shared" si="31"/>
        <v>8.5807891740866137E-4</v>
      </c>
      <c r="H366" s="8">
        <f t="shared" si="35"/>
        <v>0.5430635306517122</v>
      </c>
      <c r="I366">
        <f t="shared" si="33"/>
        <v>5.2662047667173528E-4</v>
      </c>
    </row>
    <row r="367" spans="1:9">
      <c r="A367" s="3" t="s">
        <v>295</v>
      </c>
      <c r="B367">
        <v>8.52</v>
      </c>
      <c r="C367" s="4">
        <v>240</v>
      </c>
      <c r="D367">
        <f t="shared" si="30"/>
        <v>28.169014084507044</v>
      </c>
      <c r="E367" s="7">
        <f t="shared" si="32"/>
        <v>3.9140794329803596E-4</v>
      </c>
      <c r="F367" s="8">
        <f t="shared" si="34"/>
        <v>0.87294898160545731</v>
      </c>
      <c r="G367" s="7">
        <f t="shared" si="31"/>
        <v>8.4714164267923452E-4</v>
      </c>
      <c r="H367" s="8">
        <f t="shared" si="35"/>
        <v>0.54391067229439138</v>
      </c>
      <c r="I367">
        <f t="shared" si="33"/>
        <v>2.3665110052512039E-4</v>
      </c>
    </row>
    <row r="368" spans="1:9">
      <c r="A368" s="3" t="s">
        <v>277</v>
      </c>
      <c r="B368">
        <v>3.82</v>
      </c>
      <c r="C368" s="4">
        <v>107</v>
      </c>
      <c r="D368">
        <f t="shared" si="30"/>
        <v>28.010471204188484</v>
      </c>
      <c r="E368" s="7">
        <f t="shared" si="32"/>
        <v>1.745027080537077E-4</v>
      </c>
      <c r="F368" s="8">
        <f t="shared" si="34"/>
        <v>0.87312348431351106</v>
      </c>
      <c r="G368" s="7">
        <f t="shared" si="31"/>
        <v>3.7982172242191029E-4</v>
      </c>
      <c r="H368" s="8">
        <f t="shared" si="35"/>
        <v>0.54429049401681329</v>
      </c>
      <c r="I368">
        <f t="shared" si="33"/>
        <v>4.5868038452540061E-4</v>
      </c>
    </row>
    <row r="369" spans="1:9">
      <c r="A369" s="3" t="s">
        <v>604</v>
      </c>
      <c r="B369">
        <v>7.4</v>
      </c>
      <c r="C369" s="4">
        <v>207</v>
      </c>
      <c r="D369">
        <f t="shared" si="30"/>
        <v>27.972972972972972</v>
      </c>
      <c r="E369" s="7">
        <f t="shared" si="32"/>
        <v>3.37589351094556E-4</v>
      </c>
      <c r="F369" s="8">
        <f t="shared" si="34"/>
        <v>0.87346107366460557</v>
      </c>
      <c r="G369" s="7">
        <f t="shared" si="31"/>
        <v>7.3578029997961689E-4</v>
      </c>
      <c r="H369" s="8">
        <f t="shared" si="35"/>
        <v>0.54502627431679296</v>
      </c>
      <c r="I369">
        <f t="shared" si="33"/>
        <v>5.946771951416685E-4</v>
      </c>
    </row>
    <row r="370" spans="1:9">
      <c r="A370" s="3" t="s">
        <v>21</v>
      </c>
      <c r="B370">
        <v>9.58</v>
      </c>
      <c r="C370" s="4">
        <v>267</v>
      </c>
      <c r="D370">
        <f t="shared" si="30"/>
        <v>27.870563674321502</v>
      </c>
      <c r="E370" s="7">
        <f t="shared" si="32"/>
        <v>4.3544133691906497E-4</v>
      </c>
      <c r="F370" s="8">
        <f t="shared" si="34"/>
        <v>0.87389651500152465</v>
      </c>
      <c r="G370" s="7">
        <f t="shared" si="31"/>
        <v>9.5253719916280131E-4</v>
      </c>
      <c r="H370" s="8">
        <f t="shared" si="35"/>
        <v>0.54597881151595573</v>
      </c>
      <c r="I370">
        <f t="shared" si="33"/>
        <v>6.7041038788095975E-4</v>
      </c>
    </row>
    <row r="371" spans="1:9">
      <c r="A371" s="3" t="s">
        <v>308</v>
      </c>
      <c r="B371">
        <v>10.8</v>
      </c>
      <c r="C371" s="4">
        <v>301</v>
      </c>
      <c r="D371">
        <f t="shared" si="30"/>
        <v>27.87037037037037</v>
      </c>
      <c r="E371" s="7">
        <f t="shared" si="32"/>
        <v>4.9089079555295339E-4</v>
      </c>
      <c r="F371" s="8">
        <f t="shared" si="34"/>
        <v>0.87438740579707763</v>
      </c>
      <c r="G371" s="7">
        <f t="shared" si="31"/>
        <v>1.0738415188891706E-3</v>
      </c>
      <c r="H371" s="8">
        <f t="shared" si="35"/>
        <v>0.54705265303484485</v>
      </c>
      <c r="I371">
        <f t="shared" si="33"/>
        <v>2.4527486976366752E-4</v>
      </c>
    </row>
    <row r="372" spans="1:9">
      <c r="A372" s="3" t="s">
        <v>488</v>
      </c>
      <c r="B372">
        <v>3.95</v>
      </c>
      <c r="C372" s="4">
        <v>110</v>
      </c>
      <c r="D372">
        <f t="shared" si="30"/>
        <v>27.848101265822784</v>
      </c>
      <c r="E372" s="7">
        <f t="shared" si="32"/>
        <v>1.7939530734493314E-4</v>
      </c>
      <c r="F372" s="8">
        <f t="shared" si="34"/>
        <v>0.87456680110442253</v>
      </c>
      <c r="G372" s="7">
        <f t="shared" si="31"/>
        <v>3.9274759255668741E-4</v>
      </c>
      <c r="H372" s="8">
        <f t="shared" si="35"/>
        <v>0.54744540062740155</v>
      </c>
      <c r="I372">
        <f t="shared" si="33"/>
        <v>6.9795801940752966E-4</v>
      </c>
    </row>
    <row r="373" spans="1:9">
      <c r="A373" s="3" t="s">
        <v>597</v>
      </c>
      <c r="B373">
        <v>11.24</v>
      </c>
      <c r="C373" s="4">
        <v>313</v>
      </c>
      <c r="D373">
        <f t="shared" si="30"/>
        <v>27.846975088967969</v>
      </c>
      <c r="E373" s="7">
        <f t="shared" si="32"/>
        <v>5.1046119271785527E-4</v>
      </c>
      <c r="F373" s="8">
        <f t="shared" si="34"/>
        <v>0.87507726229714033</v>
      </c>
      <c r="G373" s="7">
        <f t="shared" si="31"/>
        <v>1.1175906178068776E-3</v>
      </c>
      <c r="H373" s="8">
        <f t="shared" si="35"/>
        <v>0.54856299124520846</v>
      </c>
      <c r="I373">
        <f t="shared" si="33"/>
        <v>7.2640089847514355E-4</v>
      </c>
    </row>
    <row r="374" spans="1:9">
      <c r="A374" s="3" t="s">
        <v>221</v>
      </c>
      <c r="B374">
        <v>11.68</v>
      </c>
      <c r="C374" s="4">
        <v>324</v>
      </c>
      <c r="D374">
        <f t="shared" si="30"/>
        <v>27.739726027397261</v>
      </c>
      <c r="E374" s="7">
        <f t="shared" si="32"/>
        <v>5.2840072345234853E-4</v>
      </c>
      <c r="F374" s="8">
        <f t="shared" si="34"/>
        <v>0.87560566302059273</v>
      </c>
      <c r="G374" s="7">
        <f t="shared" si="31"/>
        <v>1.1613397167245844E-3</v>
      </c>
      <c r="H374" s="8">
        <f t="shared" si="35"/>
        <v>0.54972433096193307</v>
      </c>
      <c r="I374">
        <f t="shared" si="33"/>
        <v>1.5363183154782356E-3</v>
      </c>
    </row>
    <row r="375" spans="1:9">
      <c r="A375" s="3" t="s">
        <v>263</v>
      </c>
      <c r="B375">
        <v>24.69</v>
      </c>
      <c r="C375" s="4">
        <v>684</v>
      </c>
      <c r="D375">
        <f t="shared" si="30"/>
        <v>27.703523693803159</v>
      </c>
      <c r="E375" s="7">
        <f t="shared" si="32"/>
        <v>1.1155126383994025E-3</v>
      </c>
      <c r="F375" s="8">
        <f t="shared" si="34"/>
        <v>0.8767211756589921</v>
      </c>
      <c r="G375" s="7">
        <f t="shared" si="31"/>
        <v>2.4549210279049649E-3</v>
      </c>
      <c r="H375" s="8">
        <f t="shared" si="35"/>
        <v>0.55217925198983808</v>
      </c>
      <c r="I375">
        <f t="shared" si="33"/>
        <v>1.563867709647726E-3</v>
      </c>
    </row>
    <row r="376" spans="1:9">
      <c r="A376" s="3" t="s">
        <v>385</v>
      </c>
      <c r="B376">
        <v>25.13</v>
      </c>
      <c r="C376" s="4">
        <v>696</v>
      </c>
      <c r="D376">
        <f t="shared" si="30"/>
        <v>27.695980899323519</v>
      </c>
      <c r="E376" s="7">
        <f t="shared" si="32"/>
        <v>1.1350830355643042E-3</v>
      </c>
      <c r="F376" s="8">
        <f t="shared" si="34"/>
        <v>0.87785625869455641</v>
      </c>
      <c r="G376" s="7">
        <f t="shared" si="31"/>
        <v>2.4986701268226719E-3</v>
      </c>
      <c r="H376" s="8">
        <f t="shared" si="35"/>
        <v>0.55467792211666078</v>
      </c>
      <c r="I376">
        <f t="shared" si="33"/>
        <v>1.22304570849191E-3</v>
      </c>
    </row>
    <row r="377" spans="1:9">
      <c r="A377" s="3" t="s">
        <v>449</v>
      </c>
      <c r="B377">
        <v>19.649999999999999</v>
      </c>
      <c r="C377" s="4">
        <v>544</v>
      </c>
      <c r="D377">
        <f t="shared" si="30"/>
        <v>27.684478371501275</v>
      </c>
      <c r="E377" s="7">
        <f t="shared" si="32"/>
        <v>8.8719133814221481E-4</v>
      </c>
      <c r="F377" s="8">
        <f t="shared" si="34"/>
        <v>0.8787434500326986</v>
      </c>
      <c r="G377" s="7">
        <f t="shared" si="31"/>
        <v>1.9537949857566851E-3</v>
      </c>
      <c r="H377" s="8">
        <f t="shared" si="35"/>
        <v>0.55663171710241743</v>
      </c>
      <c r="I377">
        <f t="shared" si="33"/>
        <v>2.5736327526654224E-4</v>
      </c>
    </row>
    <row r="378" spans="1:9">
      <c r="A378" s="3" t="s">
        <v>250</v>
      </c>
      <c r="B378">
        <v>4.13</v>
      </c>
      <c r="C378" s="4">
        <v>114</v>
      </c>
      <c r="D378">
        <f t="shared" si="30"/>
        <v>27.602905569007266</v>
      </c>
      <c r="E378" s="7">
        <f t="shared" si="32"/>
        <v>1.8591877306656706E-4</v>
      </c>
      <c r="F378" s="8">
        <f t="shared" si="34"/>
        <v>0.87892936880576522</v>
      </c>
      <c r="G378" s="7">
        <f t="shared" si="31"/>
        <v>4.106449512048402E-4</v>
      </c>
      <c r="H378" s="8">
        <f t="shared" si="35"/>
        <v>0.55704236205362223</v>
      </c>
      <c r="I378">
        <f t="shared" si="33"/>
        <v>2.8831201769387027E-3</v>
      </c>
    </row>
    <row r="379" spans="1:9">
      <c r="A379" s="3" t="s">
        <v>37</v>
      </c>
      <c r="B379">
        <v>46.12</v>
      </c>
      <c r="C379" s="4">
        <v>1263</v>
      </c>
      <c r="D379">
        <f t="shared" si="30"/>
        <v>27.385082393755422</v>
      </c>
      <c r="E379" s="7">
        <f t="shared" si="32"/>
        <v>2.0597843016059141E-3</v>
      </c>
      <c r="F379" s="8">
        <f t="shared" si="34"/>
        <v>0.88098915310737114</v>
      </c>
      <c r="G379" s="7">
        <f t="shared" si="31"/>
        <v>4.5857010047378284E-3</v>
      </c>
      <c r="H379" s="8">
        <f t="shared" si="35"/>
        <v>0.56162806305836011</v>
      </c>
      <c r="I379">
        <f t="shared" si="33"/>
        <v>7.4037846653218775E-4</v>
      </c>
    </row>
    <row r="380" spans="1:9">
      <c r="A380" s="3" t="s">
        <v>128</v>
      </c>
      <c r="B380">
        <v>11.84</v>
      </c>
      <c r="C380" s="4">
        <v>324</v>
      </c>
      <c r="D380">
        <f t="shared" si="30"/>
        <v>27.364864864864867</v>
      </c>
      <c r="E380" s="7">
        <f t="shared" si="32"/>
        <v>5.2840072345234853E-4</v>
      </c>
      <c r="F380" s="8">
        <f t="shared" si="34"/>
        <v>0.88151755383082353</v>
      </c>
      <c r="G380" s="7">
        <f t="shared" si="31"/>
        <v>1.1772484799673869E-3</v>
      </c>
      <c r="H380" s="8">
        <f t="shared" si="35"/>
        <v>0.56280531153832747</v>
      </c>
      <c r="I380">
        <f t="shared" si="33"/>
        <v>2.2702266220525069E-3</v>
      </c>
    </row>
    <row r="381" spans="1:9">
      <c r="A381" s="3" t="s">
        <v>265</v>
      </c>
      <c r="B381">
        <v>36.299999999999997</v>
      </c>
      <c r="C381" s="4">
        <v>993</v>
      </c>
      <c r="D381">
        <f t="shared" si="30"/>
        <v>27.355371900826448</v>
      </c>
      <c r="E381" s="7">
        <f t="shared" si="32"/>
        <v>1.6194503653956238E-3</v>
      </c>
      <c r="F381" s="8">
        <f t="shared" si="34"/>
        <v>0.8831370041962191</v>
      </c>
      <c r="G381" s="7">
        <f t="shared" si="31"/>
        <v>3.609300660710823E-3</v>
      </c>
      <c r="H381" s="8">
        <f t="shared" si="35"/>
        <v>0.56641461219903833</v>
      </c>
      <c r="I381">
        <f t="shared" si="33"/>
        <v>8.6264894977827744E-4</v>
      </c>
    </row>
    <row r="382" spans="1:9">
      <c r="A382" s="3" t="s">
        <v>161</v>
      </c>
      <c r="B382">
        <v>13.79</v>
      </c>
      <c r="C382" s="4">
        <v>377</v>
      </c>
      <c r="D382">
        <f t="shared" si="30"/>
        <v>27.338651196519219</v>
      </c>
      <c r="E382" s="7">
        <f t="shared" si="32"/>
        <v>6.1483664426399817E-4</v>
      </c>
      <c r="F382" s="8">
        <f t="shared" si="34"/>
        <v>0.88375184084048308</v>
      </c>
      <c r="G382" s="7">
        <f t="shared" si="31"/>
        <v>1.3711365319890427E-3</v>
      </c>
      <c r="H382" s="8">
        <f t="shared" si="35"/>
        <v>0.56778574873102738</v>
      </c>
      <c r="I382">
        <f t="shared" si="33"/>
        <v>3.1596415968349056E-4</v>
      </c>
    </row>
    <row r="383" spans="1:9">
      <c r="A383" s="3" t="s">
        <v>46</v>
      </c>
      <c r="B383">
        <v>5.05</v>
      </c>
      <c r="C383" s="4">
        <v>138</v>
      </c>
      <c r="D383">
        <f t="shared" si="30"/>
        <v>27.326732673267326</v>
      </c>
      <c r="E383" s="7">
        <f t="shared" si="32"/>
        <v>2.2505956739637067E-4</v>
      </c>
      <c r="F383" s="8">
        <f t="shared" si="34"/>
        <v>0.88397690040787946</v>
      </c>
      <c r="G383" s="7">
        <f t="shared" si="31"/>
        <v>5.0212033985095478E-4</v>
      </c>
      <c r="H383" s="8">
        <f t="shared" si="35"/>
        <v>0.56828786907087836</v>
      </c>
      <c r="I383">
        <f t="shared" si="33"/>
        <v>5.5962937148823499E-4</v>
      </c>
    </row>
    <row r="384" spans="1:9">
      <c r="A384" s="3" t="s">
        <v>478</v>
      </c>
      <c r="B384">
        <v>8.94</v>
      </c>
      <c r="C384" s="4">
        <v>244</v>
      </c>
      <c r="D384">
        <f t="shared" si="30"/>
        <v>27.293064876957494</v>
      </c>
      <c r="E384" s="7">
        <f t="shared" si="32"/>
        <v>3.9793140901966988E-4</v>
      </c>
      <c r="F384" s="8">
        <f t="shared" si="34"/>
        <v>0.88437483181689913</v>
      </c>
      <c r="G384" s="7">
        <f t="shared" si="31"/>
        <v>8.8890214619159118E-4</v>
      </c>
      <c r="H384" s="8">
        <f t="shared" si="35"/>
        <v>0.56917677121707</v>
      </c>
      <c r="I384">
        <f t="shared" si="33"/>
        <v>5.2435947589057896E-4</v>
      </c>
    </row>
    <row r="385" spans="1:9">
      <c r="A385" s="3" t="s">
        <v>348</v>
      </c>
      <c r="B385">
        <v>8.3699999999999992</v>
      </c>
      <c r="C385" s="4">
        <v>228</v>
      </c>
      <c r="D385">
        <f t="shared" si="30"/>
        <v>27.24014336917563</v>
      </c>
      <c r="E385" s="7">
        <f t="shared" si="32"/>
        <v>3.7183754613313413E-4</v>
      </c>
      <c r="F385" s="8">
        <f t="shared" si="34"/>
        <v>0.88474666936303226</v>
      </c>
      <c r="G385" s="7">
        <f t="shared" si="31"/>
        <v>8.3222717713910715E-4</v>
      </c>
      <c r="H385" s="8">
        <f t="shared" si="35"/>
        <v>0.57000899839420915</v>
      </c>
      <c r="I385">
        <f t="shared" si="33"/>
        <v>6.09603374879919E-4</v>
      </c>
    </row>
    <row r="386" spans="1:9">
      <c r="A386" s="3" t="s">
        <v>360</v>
      </c>
      <c r="B386">
        <v>9.73</v>
      </c>
      <c r="C386" s="4">
        <v>265</v>
      </c>
      <c r="D386">
        <f t="shared" ref="D386:D449" si="36">C386/B386</f>
        <v>27.23535457348407</v>
      </c>
      <c r="E386" s="7">
        <f t="shared" si="32"/>
        <v>4.3217960405824801E-4</v>
      </c>
      <c r="F386" s="8">
        <f t="shared" si="34"/>
        <v>0.88517884896709054</v>
      </c>
      <c r="G386" s="7">
        <f t="shared" ref="G386:G449" si="37">B386/10057.35</f>
        <v>9.6745166470292869E-4</v>
      </c>
      <c r="H386" s="8">
        <f t="shared" si="35"/>
        <v>0.57097645005891207</v>
      </c>
      <c r="I386">
        <f t="shared" si="33"/>
        <v>6.8713037556256129E-4</v>
      </c>
    </row>
    <row r="387" spans="1:9">
      <c r="A387" s="3" t="s">
        <v>464</v>
      </c>
      <c r="B387">
        <v>10.96</v>
      </c>
      <c r="C387" s="4">
        <v>298</v>
      </c>
      <c r="D387">
        <f t="shared" si="36"/>
        <v>27.189781021897808</v>
      </c>
      <c r="E387" s="7">
        <f t="shared" ref="E387:E450" si="38">C387/613171</f>
        <v>4.8599819626172797E-4</v>
      </c>
      <c r="F387" s="8">
        <f t="shared" si="34"/>
        <v>0.88566484716335225</v>
      </c>
      <c r="G387" s="7">
        <f t="shared" si="37"/>
        <v>1.0897502821319732E-3</v>
      </c>
      <c r="H387" s="8">
        <f t="shared" si="35"/>
        <v>0.57206620034104405</v>
      </c>
      <c r="I387">
        <f t="shared" ref="I387:I450" si="39">F387*H388-F388*H387</f>
        <v>1.7643844913962647E-3</v>
      </c>
    </row>
    <row r="388" spans="1:9">
      <c r="A388" s="3" t="s">
        <v>121</v>
      </c>
      <c r="B388">
        <v>28.13</v>
      </c>
      <c r="C388" s="4">
        <v>764</v>
      </c>
      <c r="D388">
        <f t="shared" si="36"/>
        <v>27.159616068254532</v>
      </c>
      <c r="E388" s="7">
        <f t="shared" si="38"/>
        <v>1.2459819528320812E-3</v>
      </c>
      <c r="F388" s="8">
        <f t="shared" ref="F388:F451" si="40">F387+E388</f>
        <v>0.88691082911618435</v>
      </c>
      <c r="G388" s="7">
        <f t="shared" si="37"/>
        <v>2.796959437625219E-3</v>
      </c>
      <c r="H388" s="8">
        <f t="shared" ref="H388:H451" si="41">H387+G388</f>
        <v>0.57486315977866931</v>
      </c>
      <c r="I388">
        <f t="shared" si="39"/>
        <v>1.8255486204199478E-4</v>
      </c>
    </row>
    <row r="389" spans="1:9">
      <c r="A389" s="3" t="s">
        <v>127</v>
      </c>
      <c r="B389">
        <v>2.91</v>
      </c>
      <c r="C389" s="4">
        <v>79</v>
      </c>
      <c r="D389">
        <f t="shared" si="36"/>
        <v>27.147766323024054</v>
      </c>
      <c r="E389" s="7">
        <f t="shared" si="38"/>
        <v>1.2883844800227017E-4</v>
      </c>
      <c r="F389" s="8">
        <f t="shared" si="40"/>
        <v>0.88703966756418662</v>
      </c>
      <c r="G389" s="7">
        <f t="shared" si="37"/>
        <v>2.8934063147847099E-4</v>
      </c>
      <c r="H389" s="8">
        <f t="shared" si="41"/>
        <v>0.57515250041014776</v>
      </c>
      <c r="I389">
        <f t="shared" si="39"/>
        <v>2.452506996626802E-3</v>
      </c>
    </row>
    <row r="390" spans="1:9">
      <c r="A390" s="3" t="s">
        <v>530</v>
      </c>
      <c r="B390">
        <v>39.08</v>
      </c>
      <c r="C390" s="4">
        <v>1060</v>
      </c>
      <c r="D390">
        <f t="shared" si="36"/>
        <v>27.123848515864893</v>
      </c>
      <c r="E390" s="7">
        <f t="shared" si="38"/>
        <v>1.728718416232992E-3</v>
      </c>
      <c r="F390" s="8">
        <f t="shared" si="40"/>
        <v>0.88876838598041963</v>
      </c>
      <c r="G390" s="7">
        <f t="shared" si="37"/>
        <v>3.8857154220545169E-3</v>
      </c>
      <c r="H390" s="8">
        <f t="shared" si="41"/>
        <v>0.57903821583220227</v>
      </c>
      <c r="I390">
        <f t="shared" si="39"/>
        <v>7.613032935366304E-4</v>
      </c>
    </row>
    <row r="391" spans="1:9">
      <c r="A391" s="3" t="s">
        <v>354</v>
      </c>
      <c r="B391">
        <v>12.12</v>
      </c>
      <c r="C391" s="4">
        <v>328</v>
      </c>
      <c r="D391">
        <f t="shared" si="36"/>
        <v>27.062706270627064</v>
      </c>
      <c r="E391" s="7">
        <f t="shared" si="38"/>
        <v>5.3492418917398246E-4</v>
      </c>
      <c r="F391" s="8">
        <f t="shared" si="40"/>
        <v>0.88930331016959363</v>
      </c>
      <c r="G391" s="7">
        <f t="shared" si="37"/>
        <v>1.2050888156422913E-3</v>
      </c>
      <c r="H391" s="8">
        <f t="shared" si="41"/>
        <v>0.58024330464784457</v>
      </c>
      <c r="I391">
        <f t="shared" si="39"/>
        <v>1.4917672999149589E-3</v>
      </c>
    </row>
    <row r="392" spans="1:9">
      <c r="A392" s="3" t="s">
        <v>235</v>
      </c>
      <c r="B392">
        <v>23.72</v>
      </c>
      <c r="C392" s="4">
        <v>640</v>
      </c>
      <c r="D392">
        <f t="shared" si="36"/>
        <v>26.981450252951099</v>
      </c>
      <c r="E392" s="7">
        <f t="shared" si="38"/>
        <v>1.0437545154614292E-3</v>
      </c>
      <c r="F392" s="8">
        <f t="shared" si="40"/>
        <v>0.89034706468505509</v>
      </c>
      <c r="G392" s="7">
        <f t="shared" si="37"/>
        <v>2.3584741507454744E-3</v>
      </c>
      <c r="H392" s="8">
        <f t="shared" si="41"/>
        <v>0.5826017787985901</v>
      </c>
      <c r="I392">
        <f t="shared" si="39"/>
        <v>2.1793988563545419E-4</v>
      </c>
    </row>
    <row r="393" spans="1:9">
      <c r="A393" s="3" t="s">
        <v>457</v>
      </c>
      <c r="B393">
        <v>3.46</v>
      </c>
      <c r="C393" s="4">
        <v>93</v>
      </c>
      <c r="D393">
        <f t="shared" si="36"/>
        <v>26.878612716763005</v>
      </c>
      <c r="E393" s="7">
        <f t="shared" si="38"/>
        <v>1.5167057802798893E-4</v>
      </c>
      <c r="F393" s="8">
        <f t="shared" si="40"/>
        <v>0.8904987352630831</v>
      </c>
      <c r="G393" s="7">
        <f t="shared" si="37"/>
        <v>3.4402700512560464E-4</v>
      </c>
      <c r="H393" s="8">
        <f t="shared" si="41"/>
        <v>0.58294580580371569</v>
      </c>
      <c r="I393">
        <f t="shared" si="39"/>
        <v>2.8947123895040061E-4</v>
      </c>
    </row>
    <row r="394" spans="1:9">
      <c r="A394" s="3" t="s">
        <v>480</v>
      </c>
      <c r="B394">
        <v>4.59</v>
      </c>
      <c r="C394" s="4">
        <v>123</v>
      </c>
      <c r="D394">
        <f t="shared" si="36"/>
        <v>26.797385620915033</v>
      </c>
      <c r="E394" s="7">
        <f t="shared" si="38"/>
        <v>2.0059657094024342E-4</v>
      </c>
      <c r="F394" s="8">
        <f t="shared" si="40"/>
        <v>0.89069933183402339</v>
      </c>
      <c r="G394" s="7">
        <f t="shared" si="37"/>
        <v>4.5638264552789749E-4</v>
      </c>
      <c r="H394" s="8">
        <f t="shared" si="41"/>
        <v>0.58340218844924363</v>
      </c>
      <c r="I394">
        <f t="shared" si="39"/>
        <v>3.2738524020226034E-4</v>
      </c>
    </row>
    <row r="395" spans="1:9">
      <c r="A395" s="3" t="s">
        <v>476</v>
      </c>
      <c r="B395">
        <v>5.19</v>
      </c>
      <c r="C395" s="4">
        <v>139</v>
      </c>
      <c r="D395">
        <f t="shared" si="36"/>
        <v>26.782273603082849</v>
      </c>
      <c r="E395" s="7">
        <f t="shared" si="38"/>
        <v>2.2669043382677915E-4</v>
      </c>
      <c r="F395" s="8">
        <f t="shared" si="40"/>
        <v>0.89092602226785012</v>
      </c>
      <c r="G395" s="7">
        <f t="shared" si="37"/>
        <v>5.1604050768840699E-4</v>
      </c>
      <c r="H395" s="8">
        <f t="shared" si="41"/>
        <v>0.58391822895693202</v>
      </c>
      <c r="I395">
        <f t="shared" si="39"/>
        <v>2.4214505297914801E-4</v>
      </c>
    </row>
    <row r="396" spans="1:9">
      <c r="A396" s="3" t="s">
        <v>91</v>
      </c>
      <c r="B396">
        <v>3.83</v>
      </c>
      <c r="C396" s="4">
        <v>102</v>
      </c>
      <c r="D396">
        <f t="shared" si="36"/>
        <v>26.631853785900784</v>
      </c>
      <c r="E396" s="7">
        <f t="shared" si="38"/>
        <v>1.6634837590166529E-4</v>
      </c>
      <c r="F396" s="8">
        <f t="shared" si="40"/>
        <v>0.8910923706437518</v>
      </c>
      <c r="G396" s="7">
        <f t="shared" si="37"/>
        <v>3.808160201245855E-4</v>
      </c>
      <c r="H396" s="8">
        <f t="shared" si="41"/>
        <v>0.58429904497705665</v>
      </c>
      <c r="I396">
        <f t="shared" si="39"/>
        <v>7.9298544838724006E-4</v>
      </c>
    </row>
    <row r="397" spans="1:9">
      <c r="A397" s="3" t="s">
        <v>170</v>
      </c>
      <c r="B397">
        <v>12.51</v>
      </c>
      <c r="C397" s="4">
        <v>331</v>
      </c>
      <c r="D397">
        <f t="shared" si="36"/>
        <v>26.458832933653078</v>
      </c>
      <c r="E397" s="7">
        <f t="shared" si="38"/>
        <v>5.3981678846520787E-4</v>
      </c>
      <c r="F397" s="8">
        <f t="shared" si="40"/>
        <v>0.89163218743221695</v>
      </c>
      <c r="G397" s="7">
        <f t="shared" si="37"/>
        <v>1.2438664260466226E-3</v>
      </c>
      <c r="H397" s="8">
        <f t="shared" si="41"/>
        <v>0.58554291140310322</v>
      </c>
      <c r="I397">
        <f t="shared" si="39"/>
        <v>8.0594169371039914E-4</v>
      </c>
    </row>
    <row r="398" spans="1:9">
      <c r="A398" s="3" t="s">
        <v>257</v>
      </c>
      <c r="B398">
        <v>12.71</v>
      </c>
      <c r="C398" s="4">
        <v>336</v>
      </c>
      <c r="D398">
        <f t="shared" si="36"/>
        <v>26.435877261998424</v>
      </c>
      <c r="E398" s="7">
        <f t="shared" si="38"/>
        <v>5.4797112061725031E-4</v>
      </c>
      <c r="F398" s="8">
        <f t="shared" si="40"/>
        <v>0.89218015855283417</v>
      </c>
      <c r="G398" s="7">
        <f t="shared" si="37"/>
        <v>1.2637523801001258E-3</v>
      </c>
      <c r="H398" s="8">
        <f t="shared" si="41"/>
        <v>0.58680666378320334</v>
      </c>
      <c r="I398">
        <f t="shared" si="39"/>
        <v>4.7849413831957399E-4</v>
      </c>
    </row>
    <row r="399" spans="1:9">
      <c r="A399" s="3" t="s">
        <v>513</v>
      </c>
      <c r="B399">
        <v>7.53</v>
      </c>
      <c r="C399" s="4">
        <v>198</v>
      </c>
      <c r="D399">
        <f t="shared" si="36"/>
        <v>26.294820717131472</v>
      </c>
      <c r="E399" s="7">
        <f t="shared" si="38"/>
        <v>3.2291155322087964E-4</v>
      </c>
      <c r="F399" s="8">
        <f t="shared" si="40"/>
        <v>0.89250307010605501</v>
      </c>
      <c r="G399" s="7">
        <f t="shared" si="37"/>
        <v>7.4870617011439395E-4</v>
      </c>
      <c r="H399" s="8">
        <f t="shared" si="41"/>
        <v>0.5875553699533177</v>
      </c>
      <c r="I399">
        <f t="shared" si="39"/>
        <v>4.5953752038341289E-4</v>
      </c>
    </row>
    <row r="400" spans="1:9">
      <c r="A400" s="3" t="s">
        <v>239</v>
      </c>
      <c r="B400">
        <v>7.23</v>
      </c>
      <c r="C400" s="4">
        <v>190</v>
      </c>
      <c r="D400">
        <f t="shared" si="36"/>
        <v>26.279391424619639</v>
      </c>
      <c r="E400" s="7">
        <f t="shared" si="38"/>
        <v>3.0986462177761179E-4</v>
      </c>
      <c r="F400" s="8">
        <f t="shared" si="40"/>
        <v>0.89281293472783263</v>
      </c>
      <c r="G400" s="7">
        <f t="shared" si="37"/>
        <v>7.188772390341392E-4</v>
      </c>
      <c r="H400" s="8">
        <f t="shared" si="41"/>
        <v>0.58827424719235188</v>
      </c>
      <c r="I400">
        <f t="shared" si="39"/>
        <v>1.5866761875009683E-3</v>
      </c>
    </row>
    <row r="401" spans="1:9">
      <c r="A401" s="3" t="s">
        <v>595</v>
      </c>
      <c r="B401">
        <v>24.92</v>
      </c>
      <c r="C401" s="4">
        <v>652</v>
      </c>
      <c r="D401">
        <f t="shared" si="36"/>
        <v>26.163723916532902</v>
      </c>
      <c r="E401" s="7">
        <f t="shared" si="38"/>
        <v>1.0633249126263309E-3</v>
      </c>
      <c r="F401" s="8">
        <f t="shared" si="40"/>
        <v>0.89387625964045891</v>
      </c>
      <c r="G401" s="7">
        <f t="shared" si="37"/>
        <v>2.4777898750664939E-3</v>
      </c>
      <c r="H401" s="8">
        <f t="shared" si="41"/>
        <v>0.59075203706741841</v>
      </c>
      <c r="I401">
        <f t="shared" si="39"/>
        <v>5.9415212047864152E-4</v>
      </c>
    </row>
    <row r="402" spans="1:9">
      <c r="A402" s="3" t="s">
        <v>453</v>
      </c>
      <c r="B402">
        <v>9.33</v>
      </c>
      <c r="C402" s="4">
        <v>244</v>
      </c>
      <c r="D402">
        <f t="shared" si="36"/>
        <v>26.15219721329046</v>
      </c>
      <c r="E402" s="7">
        <f t="shared" si="38"/>
        <v>3.9793140901966988E-4</v>
      </c>
      <c r="F402" s="8">
        <f t="shared" si="40"/>
        <v>0.89427419104947858</v>
      </c>
      <c r="G402" s="7">
        <f t="shared" si="37"/>
        <v>9.2767975659592235E-4</v>
      </c>
      <c r="H402" s="8">
        <f t="shared" si="41"/>
        <v>0.59167971682401432</v>
      </c>
      <c r="I402">
        <f t="shared" si="39"/>
        <v>5.4587384943016737E-4</v>
      </c>
    </row>
    <row r="403" spans="1:9">
      <c r="A403" s="3" t="s">
        <v>55</v>
      </c>
      <c r="B403">
        <v>8.57</v>
      </c>
      <c r="C403" s="4">
        <v>224</v>
      </c>
      <c r="D403">
        <f t="shared" si="36"/>
        <v>26.137689614935823</v>
      </c>
      <c r="E403" s="7">
        <f t="shared" si="38"/>
        <v>3.653140804115002E-4</v>
      </c>
      <c r="F403" s="8">
        <f t="shared" si="40"/>
        <v>0.8946395051298901</v>
      </c>
      <c r="G403" s="7">
        <f t="shared" si="37"/>
        <v>8.5211313119261042E-4</v>
      </c>
      <c r="H403" s="8">
        <f t="shared" si="41"/>
        <v>0.59253182995520692</v>
      </c>
      <c r="I403">
        <f t="shared" si="39"/>
        <v>2.6819807022104847E-4</v>
      </c>
    </row>
    <row r="404" spans="1:9">
      <c r="A404" s="3" t="s">
        <v>546</v>
      </c>
      <c r="B404">
        <v>4.21</v>
      </c>
      <c r="C404" s="4">
        <v>110</v>
      </c>
      <c r="D404">
        <f t="shared" si="36"/>
        <v>26.128266033254157</v>
      </c>
      <c r="E404" s="7">
        <f t="shared" si="38"/>
        <v>1.7939530734493314E-4</v>
      </c>
      <c r="F404" s="8">
        <f t="shared" si="40"/>
        <v>0.894818900437235</v>
      </c>
      <c r="G404" s="7">
        <f t="shared" si="37"/>
        <v>4.1859933282624147E-4</v>
      </c>
      <c r="H404" s="8">
        <f t="shared" si="41"/>
        <v>0.59295042928803321</v>
      </c>
      <c r="I404">
        <f t="shared" si="39"/>
        <v>9.7793843575921802E-4</v>
      </c>
    </row>
    <row r="405" spans="1:9">
      <c r="A405" s="3" t="s">
        <v>216</v>
      </c>
      <c r="B405">
        <v>15.35</v>
      </c>
      <c r="C405" s="4">
        <v>401</v>
      </c>
      <c r="D405">
        <f t="shared" si="36"/>
        <v>26.123778501628664</v>
      </c>
      <c r="E405" s="7">
        <f t="shared" si="38"/>
        <v>6.5397743859380172E-4</v>
      </c>
      <c r="F405" s="8">
        <f t="shared" si="40"/>
        <v>0.89547287787582885</v>
      </c>
      <c r="G405" s="7">
        <f t="shared" si="37"/>
        <v>1.5262469736063674E-3</v>
      </c>
      <c r="H405" s="8">
        <f t="shared" si="41"/>
        <v>0.59447667626163958</v>
      </c>
      <c r="I405">
        <f t="shared" si="39"/>
        <v>4.839040271319428E-4</v>
      </c>
    </row>
    <row r="406" spans="1:9">
      <c r="A406" s="3" t="s">
        <v>272</v>
      </c>
      <c r="B406">
        <v>7.58</v>
      </c>
      <c r="C406" s="4">
        <v>197</v>
      </c>
      <c r="D406">
        <f t="shared" si="36"/>
        <v>25.989445910290236</v>
      </c>
      <c r="E406" s="7">
        <f t="shared" si="38"/>
        <v>3.2128068679047119E-4</v>
      </c>
      <c r="F406" s="8">
        <f t="shared" si="40"/>
        <v>0.89579415856261935</v>
      </c>
      <c r="G406" s="7">
        <f t="shared" si="37"/>
        <v>7.5367765862776974E-4</v>
      </c>
      <c r="H406" s="8">
        <f t="shared" si="41"/>
        <v>0.59523035392026735</v>
      </c>
      <c r="I406">
        <f t="shared" si="39"/>
        <v>2.0963203003032671E-4</v>
      </c>
    </row>
    <row r="407" spans="1:9">
      <c r="A407" s="3" t="s">
        <v>435</v>
      </c>
      <c r="B407">
        <v>3.28</v>
      </c>
      <c r="C407" s="4">
        <v>85</v>
      </c>
      <c r="D407">
        <f t="shared" si="36"/>
        <v>25.914634146341466</v>
      </c>
      <c r="E407" s="7">
        <f t="shared" si="38"/>
        <v>1.3862364658472106E-4</v>
      </c>
      <c r="F407" s="8">
        <f t="shared" si="40"/>
        <v>0.89593278220920403</v>
      </c>
      <c r="G407" s="7">
        <f t="shared" si="37"/>
        <v>3.2612964647745179E-4</v>
      </c>
      <c r="H407" s="8">
        <f t="shared" si="41"/>
        <v>0.59555648356674484</v>
      </c>
      <c r="I407">
        <f t="shared" si="39"/>
        <v>2.3086248020540712E-3</v>
      </c>
    </row>
    <row r="408" spans="1:9">
      <c r="A408" s="3" t="s">
        <v>292</v>
      </c>
      <c r="B408">
        <v>36.11</v>
      </c>
      <c r="C408" s="4">
        <v>935</v>
      </c>
      <c r="D408">
        <f t="shared" si="36"/>
        <v>25.893104403212408</v>
      </c>
      <c r="E408" s="7">
        <f t="shared" si="38"/>
        <v>1.5248601124319317E-3</v>
      </c>
      <c r="F408" s="8">
        <f t="shared" si="40"/>
        <v>0.89745764232163594</v>
      </c>
      <c r="G408" s="7">
        <f t="shared" si="37"/>
        <v>3.5904090043599951E-3</v>
      </c>
      <c r="H408" s="8">
        <f t="shared" si="41"/>
        <v>0.59914689257110487</v>
      </c>
      <c r="I408">
        <f t="shared" si="39"/>
        <v>2.6576837460789982E-4</v>
      </c>
    </row>
    <row r="409" spans="1:9">
      <c r="A409" s="3" t="s">
        <v>214</v>
      </c>
      <c r="B409">
        <v>4.1500000000000004</v>
      </c>
      <c r="C409" s="4">
        <v>107</v>
      </c>
      <c r="D409">
        <f t="shared" si="36"/>
        <v>25.783132530120479</v>
      </c>
      <c r="E409" s="7">
        <f t="shared" si="38"/>
        <v>1.745027080537077E-4</v>
      </c>
      <c r="F409" s="8">
        <f t="shared" si="40"/>
        <v>0.89763214502968969</v>
      </c>
      <c r="G409" s="7">
        <f t="shared" si="37"/>
        <v>4.1263354661019057E-4</v>
      </c>
      <c r="H409" s="8">
        <f t="shared" si="41"/>
        <v>0.59955952611771501</v>
      </c>
      <c r="I409">
        <f t="shared" si="39"/>
        <v>9.9520885129988912E-4</v>
      </c>
    </row>
    <row r="410" spans="1:9">
      <c r="A410" s="3" t="s">
        <v>158</v>
      </c>
      <c r="B410">
        <v>15.5</v>
      </c>
      <c r="C410" s="4">
        <v>397</v>
      </c>
      <c r="D410">
        <f t="shared" si="36"/>
        <v>25.612903225806452</v>
      </c>
      <c r="E410" s="7">
        <f t="shared" si="38"/>
        <v>6.4745397287216779E-4</v>
      </c>
      <c r="F410" s="8">
        <f t="shared" si="40"/>
        <v>0.89827959900256182</v>
      </c>
      <c r="G410" s="7">
        <f t="shared" si="37"/>
        <v>1.5411614391464949E-3</v>
      </c>
      <c r="H410" s="8">
        <f t="shared" si="41"/>
        <v>0.60110068755686152</v>
      </c>
      <c r="I410">
        <f t="shared" si="39"/>
        <v>2.1071590097189175E-3</v>
      </c>
    </row>
    <row r="411" spans="1:9">
      <c r="A411" s="3" t="s">
        <v>280</v>
      </c>
      <c r="B411">
        <v>32.79</v>
      </c>
      <c r="C411" s="4">
        <v>838</v>
      </c>
      <c r="D411">
        <f t="shared" si="36"/>
        <v>25.556572125648064</v>
      </c>
      <c r="E411" s="7">
        <f t="shared" si="38"/>
        <v>1.3666660686823089E-3</v>
      </c>
      <c r="F411" s="8">
        <f t="shared" si="40"/>
        <v>0.89964626507124412</v>
      </c>
      <c r="G411" s="7">
        <f t="shared" si="37"/>
        <v>3.260302167071843E-3</v>
      </c>
      <c r="H411" s="8">
        <f t="shared" si="41"/>
        <v>0.60436098972393337</v>
      </c>
      <c r="I411">
        <f t="shared" si="39"/>
        <v>1.7351076648752795E-4</v>
      </c>
    </row>
    <row r="412" spans="1:9">
      <c r="A412" s="3" t="s">
        <v>208</v>
      </c>
      <c r="B412">
        <v>2.7</v>
      </c>
      <c r="C412" s="4">
        <v>69</v>
      </c>
      <c r="D412">
        <f t="shared" si="36"/>
        <v>25.555555555555554</v>
      </c>
      <c r="E412" s="7">
        <f t="shared" si="38"/>
        <v>1.1252978369818533E-4</v>
      </c>
      <c r="F412" s="8">
        <f t="shared" si="40"/>
        <v>0.89975879485494226</v>
      </c>
      <c r="G412" s="7">
        <f t="shared" si="37"/>
        <v>2.6846037972229266E-4</v>
      </c>
      <c r="H412" s="8">
        <f t="shared" si="41"/>
        <v>0.60462945010365565</v>
      </c>
      <c r="I412">
        <f t="shared" si="39"/>
        <v>1.730908849672641E-3</v>
      </c>
    </row>
    <row r="413" spans="1:9">
      <c r="A413" s="3" t="s">
        <v>573</v>
      </c>
      <c r="B413">
        <v>26.92</v>
      </c>
      <c r="C413" s="4">
        <v>687</v>
      </c>
      <c r="D413">
        <f t="shared" si="36"/>
        <v>25.52005943536404</v>
      </c>
      <c r="E413" s="7">
        <f t="shared" si="38"/>
        <v>1.1204052376906279E-3</v>
      </c>
      <c r="F413" s="8">
        <f t="shared" si="40"/>
        <v>0.90087920009263289</v>
      </c>
      <c r="G413" s="7">
        <f t="shared" si="37"/>
        <v>2.6766494156015251E-3</v>
      </c>
      <c r="H413" s="8">
        <f t="shared" si="41"/>
        <v>0.60730609951925718</v>
      </c>
      <c r="I413">
        <f t="shared" si="39"/>
        <v>2.9862554639675798E-3</v>
      </c>
    </row>
    <row r="414" spans="1:9">
      <c r="A414" s="3" t="s">
        <v>149</v>
      </c>
      <c r="B414">
        <v>46.43</v>
      </c>
      <c r="C414" s="4">
        <v>1184</v>
      </c>
      <c r="D414">
        <f t="shared" si="36"/>
        <v>25.500753822959293</v>
      </c>
      <c r="E414" s="7">
        <f t="shared" si="38"/>
        <v>1.930945853603644E-3</v>
      </c>
      <c r="F414" s="8">
        <f t="shared" si="40"/>
        <v>0.90281014594623654</v>
      </c>
      <c r="G414" s="7">
        <f t="shared" si="37"/>
        <v>4.6165242335207586E-3</v>
      </c>
      <c r="H414" s="8">
        <f t="shared" si="41"/>
        <v>0.61192262375277795</v>
      </c>
      <c r="I414">
        <f t="shared" si="39"/>
        <v>1.4171952105845875E-3</v>
      </c>
    </row>
    <row r="415" spans="1:9">
      <c r="A415" s="3" t="s">
        <v>527</v>
      </c>
      <c r="B415">
        <v>21.98</v>
      </c>
      <c r="C415" s="4">
        <v>557</v>
      </c>
      <c r="D415">
        <f t="shared" si="36"/>
        <v>25.341219290263876</v>
      </c>
      <c r="E415" s="7">
        <f t="shared" si="38"/>
        <v>9.083926017375251E-4</v>
      </c>
      <c r="F415" s="8">
        <f t="shared" si="40"/>
        <v>0.90371853854797402</v>
      </c>
      <c r="G415" s="7">
        <f t="shared" si="37"/>
        <v>2.1854663504799971E-3</v>
      </c>
      <c r="H415" s="8">
        <f t="shared" si="41"/>
        <v>0.61410809010325795</v>
      </c>
      <c r="I415">
        <f t="shared" si="39"/>
        <v>5.8215742531786407E-4</v>
      </c>
    </row>
    <row r="416" spans="1:9">
      <c r="A416" s="3" t="s">
        <v>24</v>
      </c>
      <c r="B416">
        <v>9.02</v>
      </c>
      <c r="C416" s="4">
        <v>228</v>
      </c>
      <c r="D416">
        <f t="shared" si="36"/>
        <v>25.277161862527716</v>
      </c>
      <c r="E416" s="7">
        <f t="shared" si="38"/>
        <v>3.7183754613313413E-4</v>
      </c>
      <c r="F416" s="8">
        <f t="shared" si="40"/>
        <v>0.90409037609410714</v>
      </c>
      <c r="G416" s="7">
        <f t="shared" si="37"/>
        <v>8.9685652781299244E-4</v>
      </c>
      <c r="H416" s="8">
        <f t="shared" si="41"/>
        <v>0.61500494663107097</v>
      </c>
      <c r="I416">
        <f t="shared" si="39"/>
        <v>4.111400463417958E-4</v>
      </c>
    </row>
    <row r="417" spans="1:9">
      <c r="A417" s="3" t="s">
        <v>252</v>
      </c>
      <c r="B417">
        <v>6.37</v>
      </c>
      <c r="C417" s="4">
        <v>161</v>
      </c>
      <c r="D417">
        <f t="shared" si="36"/>
        <v>25.274725274725274</v>
      </c>
      <c r="E417" s="7">
        <f t="shared" si="38"/>
        <v>2.6256949529576576E-4</v>
      </c>
      <c r="F417" s="8">
        <f t="shared" si="40"/>
        <v>0.90435294558940293</v>
      </c>
      <c r="G417" s="7">
        <f t="shared" si="37"/>
        <v>6.3336763660407558E-4</v>
      </c>
      <c r="H417" s="8">
        <f t="shared" si="41"/>
        <v>0.61563831426767501</v>
      </c>
      <c r="I417">
        <f t="shared" si="39"/>
        <v>4.0695854947236931E-4</v>
      </c>
    </row>
    <row r="418" spans="1:9">
      <c r="A418" s="3" t="s">
        <v>65</v>
      </c>
      <c r="B418">
        <v>6.29</v>
      </c>
      <c r="C418" s="4">
        <v>158</v>
      </c>
      <c r="D418">
        <f t="shared" si="36"/>
        <v>25.119236883942765</v>
      </c>
      <c r="E418" s="7">
        <f t="shared" si="38"/>
        <v>2.5767689600454034E-4</v>
      </c>
      <c r="F418" s="8">
        <f t="shared" si="40"/>
        <v>0.90461062248540747</v>
      </c>
      <c r="G418" s="7">
        <f t="shared" si="37"/>
        <v>6.2541325498267431E-4</v>
      </c>
      <c r="H418" s="8">
        <f t="shared" si="41"/>
        <v>0.61626372752265768</v>
      </c>
      <c r="I418">
        <f t="shared" si="39"/>
        <v>6.7829944630770633E-4</v>
      </c>
    </row>
    <row r="419" spans="1:9">
      <c r="A419" s="3" t="s">
        <v>335</v>
      </c>
      <c r="B419">
        <v>10.48</v>
      </c>
      <c r="C419" s="4">
        <v>263</v>
      </c>
      <c r="D419">
        <f t="shared" si="36"/>
        <v>25.095419847328245</v>
      </c>
      <c r="E419" s="7">
        <f t="shared" si="38"/>
        <v>4.2891787119743105E-4</v>
      </c>
      <c r="F419" s="8">
        <f t="shared" si="40"/>
        <v>0.90503954035660494</v>
      </c>
      <c r="G419" s="7">
        <f t="shared" si="37"/>
        <v>1.0420239924035656E-3</v>
      </c>
      <c r="H419" s="8">
        <f t="shared" si="41"/>
        <v>0.61730575151506129</v>
      </c>
      <c r="I419">
        <f t="shared" si="39"/>
        <v>8.9000684826612275E-4</v>
      </c>
    </row>
    <row r="420" spans="1:9">
      <c r="A420" s="3" t="s">
        <v>302</v>
      </c>
      <c r="B420">
        <v>13.75</v>
      </c>
      <c r="C420" s="4">
        <v>345</v>
      </c>
      <c r="D420">
        <f t="shared" si="36"/>
        <v>25.09090909090909</v>
      </c>
      <c r="E420" s="7">
        <f t="shared" si="38"/>
        <v>5.6264891849092666E-4</v>
      </c>
      <c r="F420" s="8">
        <f t="shared" si="40"/>
        <v>0.90560218927509584</v>
      </c>
      <c r="G420" s="7">
        <f t="shared" si="37"/>
        <v>1.3671593411783423E-3</v>
      </c>
      <c r="H420" s="8">
        <f t="shared" si="41"/>
        <v>0.61867291085623966</v>
      </c>
      <c r="I420">
        <f t="shared" si="39"/>
        <v>6.3771530190426251E-4</v>
      </c>
    </row>
    <row r="421" spans="1:9">
      <c r="A421" s="3" t="s">
        <v>320</v>
      </c>
      <c r="B421">
        <v>9.85</v>
      </c>
      <c r="C421" s="4">
        <v>247</v>
      </c>
      <c r="D421">
        <f t="shared" si="36"/>
        <v>25.076142131979697</v>
      </c>
      <c r="E421" s="7">
        <f t="shared" si="38"/>
        <v>4.0282400831089535E-4</v>
      </c>
      <c r="F421" s="8">
        <f t="shared" si="40"/>
        <v>0.90600501328340677</v>
      </c>
      <c r="G421" s="7">
        <f t="shared" si="37"/>
        <v>9.7938323713503048E-4</v>
      </c>
      <c r="H421" s="8">
        <f t="shared" si="41"/>
        <v>0.61965229409337463</v>
      </c>
      <c r="I421">
        <f t="shared" si="39"/>
        <v>1.2625764117887295E-3</v>
      </c>
    </row>
    <row r="422" spans="1:9">
      <c r="A422" s="3" t="s">
        <v>153</v>
      </c>
      <c r="B422">
        <v>19.489999999999998</v>
      </c>
      <c r="C422" s="4">
        <v>488</v>
      </c>
      <c r="D422">
        <f t="shared" si="36"/>
        <v>25.03848127244741</v>
      </c>
      <c r="E422" s="7">
        <f t="shared" si="38"/>
        <v>7.9586281803933976E-4</v>
      </c>
      <c r="F422" s="8">
        <f t="shared" si="40"/>
        <v>0.90680087610144611</v>
      </c>
      <c r="G422" s="7">
        <f t="shared" si="37"/>
        <v>1.9378862225138827E-3</v>
      </c>
      <c r="H422" s="8">
        <f t="shared" si="41"/>
        <v>0.62159018031588853</v>
      </c>
      <c r="I422">
        <f t="shared" si="39"/>
        <v>1.054363718050122E-3</v>
      </c>
    </row>
    <row r="423" spans="1:9">
      <c r="A423" s="3" t="s">
        <v>388</v>
      </c>
      <c r="B423">
        <v>16.27</v>
      </c>
      <c r="C423" s="4">
        <v>407</v>
      </c>
      <c r="D423">
        <f t="shared" si="36"/>
        <v>25.015365703749232</v>
      </c>
      <c r="E423" s="7">
        <f t="shared" si="38"/>
        <v>6.6376263717625266E-4</v>
      </c>
      <c r="F423" s="8">
        <f t="shared" si="40"/>
        <v>0.90746463873862238</v>
      </c>
      <c r="G423" s="7">
        <f t="shared" si="37"/>
        <v>1.617722362252482E-3</v>
      </c>
      <c r="H423" s="8">
        <f t="shared" si="41"/>
        <v>0.62320790267814097</v>
      </c>
      <c r="I423">
        <f t="shared" si="39"/>
        <v>3.1812510331041821E-4</v>
      </c>
    </row>
    <row r="424" spans="1:9">
      <c r="A424" s="3" t="s">
        <v>220</v>
      </c>
      <c r="B424">
        <v>4.9000000000000004</v>
      </c>
      <c r="C424" s="4">
        <v>122</v>
      </c>
      <c r="D424">
        <f t="shared" si="36"/>
        <v>24.897959183673468</v>
      </c>
      <c r="E424" s="7">
        <f t="shared" si="38"/>
        <v>1.9896570450983494E-4</v>
      </c>
      <c r="F424" s="8">
        <f t="shared" si="40"/>
        <v>0.90766360444313221</v>
      </c>
      <c r="G424" s="7">
        <f t="shared" si="37"/>
        <v>4.872058743108274E-4</v>
      </c>
      <c r="H424" s="8">
        <f t="shared" si="41"/>
        <v>0.6236951085524518</v>
      </c>
      <c r="I424">
        <f t="shared" si="39"/>
        <v>6.6657584954010751E-4</v>
      </c>
    </row>
    <row r="425" spans="1:9">
      <c r="A425" s="3" t="s">
        <v>505</v>
      </c>
      <c r="B425">
        <v>10.26</v>
      </c>
      <c r="C425" s="4">
        <v>255</v>
      </c>
      <c r="D425">
        <f t="shared" si="36"/>
        <v>24.853801169590643</v>
      </c>
      <c r="E425" s="7">
        <f t="shared" si="38"/>
        <v>4.158709397541632E-4</v>
      </c>
      <c r="F425" s="8">
        <f t="shared" si="40"/>
        <v>0.90807947538288636</v>
      </c>
      <c r="G425" s="7">
        <f t="shared" si="37"/>
        <v>1.0201494429447121E-3</v>
      </c>
      <c r="H425" s="8">
        <f t="shared" si="41"/>
        <v>0.62471525799539651</v>
      </c>
      <c r="I425">
        <f t="shared" si="39"/>
        <v>3.7697166644001801E-4</v>
      </c>
    </row>
    <row r="426" spans="1:9">
      <c r="A426" s="3" t="s">
        <v>251</v>
      </c>
      <c r="B426">
        <v>5.8</v>
      </c>
      <c r="C426" s="4">
        <v>144</v>
      </c>
      <c r="D426">
        <f t="shared" si="36"/>
        <v>24.827586206896552</v>
      </c>
      <c r="E426" s="7">
        <f t="shared" si="38"/>
        <v>2.3484476597882158E-4</v>
      </c>
      <c r="F426" s="8">
        <f t="shared" si="40"/>
        <v>0.90831432014886515</v>
      </c>
      <c r="G426" s="7">
        <f t="shared" si="37"/>
        <v>5.7669266755159155E-4</v>
      </c>
      <c r="H426" s="8">
        <f t="shared" si="41"/>
        <v>0.62529195066294807</v>
      </c>
      <c r="I426">
        <f t="shared" si="39"/>
        <v>3.3548731898758177E-4</v>
      </c>
    </row>
    <row r="427" spans="1:9">
      <c r="A427" s="3" t="s">
        <v>541</v>
      </c>
      <c r="B427">
        <v>5.16</v>
      </c>
      <c r="C427" s="4">
        <v>128</v>
      </c>
      <c r="D427">
        <f t="shared" si="36"/>
        <v>24.806201550387595</v>
      </c>
      <c r="E427" s="7">
        <f t="shared" si="38"/>
        <v>2.0875090309228583E-4</v>
      </c>
      <c r="F427" s="8">
        <f t="shared" si="40"/>
        <v>0.9085230710519574</v>
      </c>
      <c r="G427" s="7">
        <f t="shared" si="37"/>
        <v>5.1305761458038152E-4</v>
      </c>
      <c r="H427" s="8">
        <f t="shared" si="41"/>
        <v>0.6258050082775285</v>
      </c>
      <c r="I427">
        <f t="shared" si="39"/>
        <v>2.8194259157010571E-4</v>
      </c>
    </row>
    <row r="428" spans="1:9">
      <c r="A428" s="3" t="s">
        <v>582</v>
      </c>
      <c r="B428">
        <v>4.33</v>
      </c>
      <c r="C428" s="4">
        <v>107</v>
      </c>
      <c r="D428">
        <f t="shared" si="36"/>
        <v>24.711316397228636</v>
      </c>
      <c r="E428" s="7">
        <f t="shared" si="38"/>
        <v>1.745027080537077E-4</v>
      </c>
      <c r="F428" s="8">
        <f t="shared" si="40"/>
        <v>0.90869757376001115</v>
      </c>
      <c r="G428" s="7">
        <f t="shared" si="37"/>
        <v>4.3053090525834337E-4</v>
      </c>
      <c r="H428" s="8">
        <f t="shared" si="41"/>
        <v>0.62623553918278685</v>
      </c>
      <c r="I428">
        <f t="shared" si="39"/>
        <v>2.4305123474488433E-4</v>
      </c>
    </row>
    <row r="429" spans="1:9">
      <c r="A429" s="3" t="s">
        <v>598</v>
      </c>
      <c r="B429">
        <v>3.73</v>
      </c>
      <c r="C429" s="4">
        <v>92</v>
      </c>
      <c r="D429">
        <f t="shared" si="36"/>
        <v>24.664879356568363</v>
      </c>
      <c r="E429" s="7">
        <f t="shared" si="38"/>
        <v>1.5003971159758045E-4</v>
      </c>
      <c r="F429" s="8">
        <f t="shared" si="40"/>
        <v>0.9088476134716087</v>
      </c>
      <c r="G429" s="7">
        <f t="shared" si="37"/>
        <v>3.7087304309783392E-4</v>
      </c>
      <c r="H429" s="8">
        <f t="shared" si="41"/>
        <v>0.62660641222588465</v>
      </c>
      <c r="I429">
        <f t="shared" si="39"/>
        <v>3.5984318663673243E-4</v>
      </c>
    </row>
    <row r="430" spans="1:9">
      <c r="A430" s="3" t="s">
        <v>351</v>
      </c>
      <c r="B430">
        <v>5.52</v>
      </c>
      <c r="C430" s="4">
        <v>136</v>
      </c>
      <c r="D430">
        <f t="shared" si="36"/>
        <v>24.637681159420293</v>
      </c>
      <c r="E430" s="7">
        <f t="shared" si="38"/>
        <v>2.217978345355537E-4</v>
      </c>
      <c r="F430" s="8">
        <f t="shared" si="40"/>
        <v>0.90906941130614427</v>
      </c>
      <c r="G430" s="7">
        <f t="shared" si="37"/>
        <v>5.4885233187668711E-4</v>
      </c>
      <c r="H430" s="8">
        <f t="shared" si="41"/>
        <v>0.62715526455776138</v>
      </c>
      <c r="I430">
        <f t="shared" si="39"/>
        <v>6.2037743891651953E-4</v>
      </c>
    </row>
    <row r="431" spans="1:9">
      <c r="A431" s="3" t="s">
        <v>290</v>
      </c>
      <c r="B431">
        <v>9.5</v>
      </c>
      <c r="C431" s="4">
        <v>233</v>
      </c>
      <c r="D431">
        <f t="shared" si="36"/>
        <v>24.526315789473685</v>
      </c>
      <c r="E431" s="7">
        <f t="shared" si="38"/>
        <v>3.7999187828517656E-4</v>
      </c>
      <c r="F431" s="8">
        <f t="shared" si="40"/>
        <v>0.90944940318442946</v>
      </c>
      <c r="G431" s="7">
        <f t="shared" si="37"/>
        <v>9.4458281754140005E-4</v>
      </c>
      <c r="H431" s="8">
        <f t="shared" si="41"/>
        <v>0.62809984737530278</v>
      </c>
      <c r="I431">
        <f t="shared" si="39"/>
        <v>1.0452775168935391E-3</v>
      </c>
    </row>
    <row r="432" spans="1:9">
      <c r="A432" s="3" t="s">
        <v>475</v>
      </c>
      <c r="B432">
        <v>16</v>
      </c>
      <c r="C432" s="4">
        <v>392</v>
      </c>
      <c r="D432">
        <f t="shared" si="36"/>
        <v>24.5</v>
      </c>
      <c r="E432" s="7">
        <f t="shared" si="38"/>
        <v>6.3929964072012536E-4</v>
      </c>
      <c r="F432" s="8">
        <f t="shared" si="40"/>
        <v>0.91008870282514953</v>
      </c>
      <c r="G432" s="7">
        <f t="shared" si="37"/>
        <v>1.5908763242802528E-3</v>
      </c>
      <c r="H432" s="8">
        <f t="shared" si="41"/>
        <v>0.62969072369958301</v>
      </c>
      <c r="I432">
        <f t="shared" si="39"/>
        <v>1.1881176245700509E-3</v>
      </c>
    </row>
    <row r="433" spans="1:9">
      <c r="A433" s="3" t="s">
        <v>244</v>
      </c>
      <c r="B433">
        <v>18.18</v>
      </c>
      <c r="C433" s="4">
        <v>445</v>
      </c>
      <c r="D433">
        <f t="shared" si="36"/>
        <v>24.477447744774476</v>
      </c>
      <c r="E433" s="7">
        <f t="shared" si="38"/>
        <v>7.2573556153177499E-4</v>
      </c>
      <c r="F433" s="8">
        <f t="shared" si="40"/>
        <v>0.9108144383866813</v>
      </c>
      <c r="G433" s="7">
        <f t="shared" si="37"/>
        <v>1.8076332234634371E-3</v>
      </c>
      <c r="H433" s="8">
        <f t="shared" si="41"/>
        <v>0.63149835692304646</v>
      </c>
      <c r="I433">
        <f t="shared" si="39"/>
        <v>5.1317347390267276E-4</v>
      </c>
    </row>
    <row r="434" spans="1:9">
      <c r="A434" s="3" t="s">
        <v>50</v>
      </c>
      <c r="B434">
        <v>7.85</v>
      </c>
      <c r="C434" s="4">
        <v>192</v>
      </c>
      <c r="D434">
        <f t="shared" si="36"/>
        <v>24.458598726114651</v>
      </c>
      <c r="E434" s="7">
        <f t="shared" si="38"/>
        <v>3.1312635463842875E-4</v>
      </c>
      <c r="F434" s="8">
        <f t="shared" si="40"/>
        <v>0.91112756474131973</v>
      </c>
      <c r="G434" s="7">
        <f t="shared" si="37"/>
        <v>7.8052369659999891E-4</v>
      </c>
      <c r="H434" s="8">
        <f t="shared" si="41"/>
        <v>0.63227888061964643</v>
      </c>
      <c r="I434">
        <f t="shared" si="39"/>
        <v>1.9819139179488854E-4</v>
      </c>
    </row>
    <row r="435" spans="1:9">
      <c r="A435" s="3" t="s">
        <v>537</v>
      </c>
      <c r="B435">
        <v>3.03</v>
      </c>
      <c r="C435" s="4">
        <v>74</v>
      </c>
      <c r="D435">
        <f t="shared" si="36"/>
        <v>24.422442244224424</v>
      </c>
      <c r="E435" s="7">
        <f t="shared" si="38"/>
        <v>1.2068411585022775E-4</v>
      </c>
      <c r="F435" s="8">
        <f t="shared" si="40"/>
        <v>0.91124824885716993</v>
      </c>
      <c r="G435" s="7">
        <f t="shared" si="37"/>
        <v>3.0127220391057283E-4</v>
      </c>
      <c r="H435" s="8">
        <f t="shared" si="41"/>
        <v>0.63258015282355695</v>
      </c>
      <c r="I435">
        <f t="shared" si="39"/>
        <v>7.0539916704615013E-4</v>
      </c>
    </row>
    <row r="436" spans="1:9">
      <c r="A436" s="3" t="s">
        <v>443</v>
      </c>
      <c r="B436">
        <v>10.78</v>
      </c>
      <c r="C436" s="4">
        <v>263</v>
      </c>
      <c r="D436">
        <f t="shared" si="36"/>
        <v>24.397031539888683</v>
      </c>
      <c r="E436" s="7">
        <f t="shared" si="38"/>
        <v>4.2891787119743105E-4</v>
      </c>
      <c r="F436" s="8">
        <f t="shared" si="40"/>
        <v>0.91167716672836741</v>
      </c>
      <c r="G436" s="7">
        <f t="shared" si="37"/>
        <v>1.0718529234838201E-3</v>
      </c>
      <c r="H436" s="8">
        <f t="shared" si="41"/>
        <v>0.63365200574704073</v>
      </c>
      <c r="I436">
        <f t="shared" si="39"/>
        <v>3.4103327833012731E-4</v>
      </c>
    </row>
    <row r="437" spans="1:9">
      <c r="A437" s="3" t="s">
        <v>436</v>
      </c>
      <c r="B437">
        <v>5.21</v>
      </c>
      <c r="C437" s="4">
        <v>127</v>
      </c>
      <c r="D437">
        <f t="shared" si="36"/>
        <v>24.37619961612284</v>
      </c>
      <c r="E437" s="7">
        <f t="shared" si="38"/>
        <v>2.0712003666187735E-4</v>
      </c>
      <c r="F437" s="8">
        <f t="shared" si="40"/>
        <v>0.91188428676502931</v>
      </c>
      <c r="G437" s="7">
        <f t="shared" si="37"/>
        <v>5.1802910309375731E-4</v>
      </c>
      <c r="H437" s="8">
        <f t="shared" si="41"/>
        <v>0.63417003485013446</v>
      </c>
      <c r="I437">
        <f t="shared" si="39"/>
        <v>6.2321838169321353E-4</v>
      </c>
    </row>
    <row r="438" spans="1:9">
      <c r="A438" s="3" t="s">
        <v>185</v>
      </c>
      <c r="B438">
        <v>9.52</v>
      </c>
      <c r="C438" s="4">
        <v>232</v>
      </c>
      <c r="D438">
        <f t="shared" si="36"/>
        <v>24.369747899159666</v>
      </c>
      <c r="E438" s="7">
        <f t="shared" si="38"/>
        <v>3.7836101185476811E-4</v>
      </c>
      <c r="F438" s="8">
        <f t="shared" si="40"/>
        <v>0.91226264777688404</v>
      </c>
      <c r="G438" s="7">
        <f t="shared" si="37"/>
        <v>9.4657141294675036E-4</v>
      </c>
      <c r="H438" s="8">
        <f t="shared" si="41"/>
        <v>0.6351166062630812</v>
      </c>
      <c r="I438">
        <f t="shared" si="39"/>
        <v>1.7485882194823166E-4</v>
      </c>
    </row>
    <row r="439" spans="1:9">
      <c r="A439" s="3" t="s">
        <v>575</v>
      </c>
      <c r="B439">
        <v>2.67</v>
      </c>
      <c r="C439" s="4">
        <v>65</v>
      </c>
      <c r="D439">
        <f t="shared" si="36"/>
        <v>24.344569288389515</v>
      </c>
      <c r="E439" s="7">
        <f t="shared" si="38"/>
        <v>1.0600631797655141E-4</v>
      </c>
      <c r="F439" s="8">
        <f t="shared" si="40"/>
        <v>0.91236865409486056</v>
      </c>
      <c r="G439" s="7">
        <f t="shared" si="37"/>
        <v>2.6547748661426718E-4</v>
      </c>
      <c r="H439" s="8">
        <f t="shared" si="41"/>
        <v>0.63538208374969551</v>
      </c>
      <c r="I439">
        <f t="shared" si="39"/>
        <v>3.9041858975241706E-4</v>
      </c>
    </row>
    <row r="440" spans="1:9">
      <c r="A440" s="3" t="s">
        <v>384</v>
      </c>
      <c r="B440">
        <v>5.96</v>
      </c>
      <c r="C440" s="4">
        <v>145</v>
      </c>
      <c r="D440">
        <f t="shared" si="36"/>
        <v>24.328859060402685</v>
      </c>
      <c r="E440" s="7">
        <f t="shared" si="38"/>
        <v>2.3647563240923006E-4</v>
      </c>
      <c r="F440" s="8">
        <f t="shared" si="40"/>
        <v>0.91260512972726981</v>
      </c>
      <c r="G440" s="7">
        <f t="shared" si="37"/>
        <v>5.9260143079439408E-4</v>
      </c>
      <c r="H440" s="8">
        <f t="shared" si="41"/>
        <v>0.63597468518048994</v>
      </c>
      <c r="I440">
        <f t="shared" si="39"/>
        <v>2.3461411432490475E-4</v>
      </c>
    </row>
    <row r="441" spans="1:9">
      <c r="A441" s="3" t="s">
        <v>394</v>
      </c>
      <c r="B441">
        <v>3.58</v>
      </c>
      <c r="C441" s="4">
        <v>87</v>
      </c>
      <c r="D441">
        <f t="shared" si="36"/>
        <v>24.30167597765363</v>
      </c>
      <c r="E441" s="7">
        <f t="shared" si="38"/>
        <v>1.4188537944553802E-4</v>
      </c>
      <c r="F441" s="8">
        <f t="shared" si="40"/>
        <v>0.9127470151067153</v>
      </c>
      <c r="G441" s="7">
        <f t="shared" si="37"/>
        <v>3.5595857755770654E-4</v>
      </c>
      <c r="H441" s="8">
        <f t="shared" si="41"/>
        <v>0.6363306437580476</v>
      </c>
      <c r="I441">
        <f t="shared" si="39"/>
        <v>3.1083144851806743E-4</v>
      </c>
    </row>
    <row r="442" spans="1:9">
      <c r="A442" s="3" t="s">
        <v>440</v>
      </c>
      <c r="B442">
        <v>4.74</v>
      </c>
      <c r="C442" s="4">
        <v>115</v>
      </c>
      <c r="D442">
        <f t="shared" si="36"/>
        <v>24.261603375527425</v>
      </c>
      <c r="E442" s="7">
        <f t="shared" si="38"/>
        <v>1.8754963949697555E-4</v>
      </c>
      <c r="F442" s="8">
        <f t="shared" si="40"/>
        <v>0.91293456474621226</v>
      </c>
      <c r="G442" s="7">
        <f t="shared" si="37"/>
        <v>4.7129711106802486E-4</v>
      </c>
      <c r="H442" s="8">
        <f t="shared" si="41"/>
        <v>0.63680194086911557</v>
      </c>
      <c r="I442">
        <f t="shared" si="39"/>
        <v>6.7117966238816607E-4</v>
      </c>
    </row>
    <row r="443" spans="1:9">
      <c r="A443" s="3" t="s">
        <v>429</v>
      </c>
      <c r="B443">
        <v>10.220000000000001</v>
      </c>
      <c r="C443" s="4">
        <v>247</v>
      </c>
      <c r="D443">
        <f t="shared" si="36"/>
        <v>24.168297455968688</v>
      </c>
      <c r="E443" s="7">
        <f t="shared" si="38"/>
        <v>4.0282400831089535E-4</v>
      </c>
      <c r="F443" s="8">
        <f t="shared" si="40"/>
        <v>0.91333738875452319</v>
      </c>
      <c r="G443" s="7">
        <f t="shared" si="37"/>
        <v>1.0161722521340115E-3</v>
      </c>
      <c r="H443" s="8">
        <f t="shared" si="41"/>
        <v>0.63781811312124959</v>
      </c>
      <c r="I443">
        <f t="shared" si="39"/>
        <v>3.455710836822723E-4</v>
      </c>
    </row>
    <row r="444" spans="1:9">
      <c r="A444" s="3" t="s">
        <v>344</v>
      </c>
      <c r="B444">
        <v>5.26</v>
      </c>
      <c r="C444" s="4">
        <v>127</v>
      </c>
      <c r="D444">
        <f t="shared" si="36"/>
        <v>24.14448669201521</v>
      </c>
      <c r="E444" s="7">
        <f t="shared" si="38"/>
        <v>2.0712003666187735E-4</v>
      </c>
      <c r="F444" s="8">
        <f t="shared" si="40"/>
        <v>0.91354450879118509</v>
      </c>
      <c r="G444" s="7">
        <f t="shared" si="37"/>
        <v>5.230005916071331E-4</v>
      </c>
      <c r="H444" s="8">
        <f t="shared" si="41"/>
        <v>0.63834111371285673</v>
      </c>
      <c r="I444">
        <f t="shared" si="39"/>
        <v>1.7252631266791996E-3</v>
      </c>
    </row>
    <row r="445" spans="1:9">
      <c r="A445" s="3" t="s">
        <v>521</v>
      </c>
      <c r="B445">
        <v>26.26</v>
      </c>
      <c r="C445" s="4">
        <v>634</v>
      </c>
      <c r="D445">
        <f t="shared" si="36"/>
        <v>24.143183549124142</v>
      </c>
      <c r="E445" s="7">
        <f t="shared" si="38"/>
        <v>1.0339693168789784E-3</v>
      </c>
      <c r="F445" s="8">
        <f t="shared" si="40"/>
        <v>0.91457847810806403</v>
      </c>
      <c r="G445" s="7">
        <f t="shared" si="37"/>
        <v>2.6110257672249649E-3</v>
      </c>
      <c r="H445" s="8">
        <f t="shared" si="41"/>
        <v>0.64095213948008167</v>
      </c>
      <c r="I445">
        <f t="shared" si="39"/>
        <v>4.8504539607363562E-4</v>
      </c>
    </row>
    <row r="446" spans="1:9">
      <c r="A446" s="3" t="s">
        <v>570</v>
      </c>
      <c r="B446">
        <v>7.38</v>
      </c>
      <c r="C446" s="4">
        <v>178</v>
      </c>
      <c r="D446">
        <f t="shared" si="36"/>
        <v>24.119241192411923</v>
      </c>
      <c r="E446" s="7">
        <f t="shared" si="38"/>
        <v>2.9029422461271002E-4</v>
      </c>
      <c r="F446" s="8">
        <f t="shared" si="40"/>
        <v>0.91486877233267672</v>
      </c>
      <c r="G446" s="7">
        <f t="shared" si="37"/>
        <v>7.3379170457426657E-4</v>
      </c>
      <c r="H446" s="8">
        <f t="shared" si="41"/>
        <v>0.64168593118465589</v>
      </c>
      <c r="I446">
        <f t="shared" si="39"/>
        <v>7.0865056890534461E-4</v>
      </c>
    </row>
    <row r="447" spans="1:9">
      <c r="A447" s="3" t="s">
        <v>578</v>
      </c>
      <c r="B447">
        <v>10.77</v>
      </c>
      <c r="C447" s="4">
        <v>259</v>
      </c>
      <c r="D447">
        <f t="shared" si="36"/>
        <v>24.048282265552462</v>
      </c>
      <c r="E447" s="7">
        <f t="shared" si="38"/>
        <v>4.2239440547579713E-4</v>
      </c>
      <c r="F447" s="8">
        <f t="shared" si="40"/>
        <v>0.91529116673815247</v>
      </c>
      <c r="G447" s="7">
        <f t="shared" si="37"/>
        <v>1.0708586257811451E-3</v>
      </c>
      <c r="H447" s="8">
        <f t="shared" si="41"/>
        <v>0.64275678981043705</v>
      </c>
      <c r="I447">
        <f t="shared" si="39"/>
        <v>3.1537563797845447E-4</v>
      </c>
    </row>
    <row r="448" spans="1:9">
      <c r="A448" s="3" t="s">
        <v>180</v>
      </c>
      <c r="B448">
        <v>4.79</v>
      </c>
      <c r="C448" s="4">
        <v>115</v>
      </c>
      <c r="D448">
        <f t="shared" si="36"/>
        <v>24.008350730688935</v>
      </c>
      <c r="E448" s="7">
        <f t="shared" si="38"/>
        <v>1.8754963949697555E-4</v>
      </c>
      <c r="F448" s="8">
        <f t="shared" si="40"/>
        <v>0.91547871637764944</v>
      </c>
      <c r="G448" s="7">
        <f t="shared" si="37"/>
        <v>4.7626859958140066E-4</v>
      </c>
      <c r="H448" s="8">
        <f t="shared" si="41"/>
        <v>0.64323305841001843</v>
      </c>
      <c r="I448">
        <f t="shared" si="39"/>
        <v>6.4721357235897337E-4</v>
      </c>
    </row>
    <row r="449" spans="1:9">
      <c r="A449" s="3" t="s">
        <v>248</v>
      </c>
      <c r="B449">
        <v>9.83</v>
      </c>
      <c r="C449" s="4">
        <v>236</v>
      </c>
      <c r="D449">
        <f t="shared" si="36"/>
        <v>24.008138351983725</v>
      </c>
      <c r="E449" s="7">
        <f t="shared" si="38"/>
        <v>3.8488447757640203E-4</v>
      </c>
      <c r="F449" s="8">
        <f t="shared" si="40"/>
        <v>0.91586360085522589</v>
      </c>
      <c r="G449" s="7">
        <f t="shared" si="37"/>
        <v>9.7739464172968017E-4</v>
      </c>
      <c r="H449" s="8">
        <f t="shared" si="41"/>
        <v>0.64421045305174807</v>
      </c>
      <c r="I449">
        <f t="shared" si="39"/>
        <v>4.6703891733446135E-4</v>
      </c>
    </row>
    <row r="450" spans="1:9">
      <c r="A450" s="3" t="s">
        <v>544</v>
      </c>
      <c r="B450">
        <v>7.09</v>
      </c>
      <c r="C450" s="4">
        <v>170</v>
      </c>
      <c r="D450">
        <f t="shared" ref="D450:D513" si="42">C450/B450</f>
        <v>23.977433004231312</v>
      </c>
      <c r="E450" s="7">
        <f t="shared" si="38"/>
        <v>2.7724729316944212E-4</v>
      </c>
      <c r="F450" s="8">
        <f t="shared" si="40"/>
        <v>0.91614084814839536</v>
      </c>
      <c r="G450" s="7">
        <f t="shared" ref="G450:G513" si="43">B450/10057.35</f>
        <v>7.0495707119668698E-4</v>
      </c>
      <c r="H450" s="8">
        <f t="shared" si="41"/>
        <v>0.64491541012294473</v>
      </c>
      <c r="I450">
        <f t="shared" si="39"/>
        <v>6.6640826872477188E-4</v>
      </c>
    </row>
    <row r="451" spans="1:9">
      <c r="A451" s="3" t="s">
        <v>294</v>
      </c>
      <c r="B451">
        <v>10.11</v>
      </c>
      <c r="C451" s="4">
        <v>242</v>
      </c>
      <c r="D451">
        <f t="shared" si="42"/>
        <v>23.936696340257171</v>
      </c>
      <c r="E451" s="7">
        <f t="shared" ref="E451:E514" si="44">C451/613171</f>
        <v>3.9466967615885292E-4</v>
      </c>
      <c r="F451" s="8">
        <f t="shared" si="40"/>
        <v>0.91653551782455422</v>
      </c>
      <c r="G451" s="7">
        <f t="shared" si="43"/>
        <v>1.0052349774045846E-3</v>
      </c>
      <c r="H451" s="8">
        <f t="shared" si="41"/>
        <v>0.6459206451003493</v>
      </c>
      <c r="I451">
        <f t="shared" ref="I451:I514" si="45">F451*H452-F452*H451</f>
        <v>7.7386866019568679E-4</v>
      </c>
    </row>
    <row r="452" spans="1:9">
      <c r="A452" s="3" t="s">
        <v>565</v>
      </c>
      <c r="B452">
        <v>11.74</v>
      </c>
      <c r="C452" s="4">
        <v>281</v>
      </c>
      <c r="D452">
        <f t="shared" si="42"/>
        <v>23.93526405451448</v>
      </c>
      <c r="E452" s="7">
        <f t="shared" si="44"/>
        <v>4.5827346694478376E-4</v>
      </c>
      <c r="F452" s="8">
        <f t="shared" ref="F452:F515" si="46">F451+E452</f>
        <v>0.91699379129149905</v>
      </c>
      <c r="G452" s="7">
        <f t="shared" si="43"/>
        <v>1.1673055029406355E-3</v>
      </c>
      <c r="H452" s="8">
        <f t="shared" ref="H452:H515" si="47">H451+G452</f>
        <v>0.64708795060328994</v>
      </c>
      <c r="I452">
        <f t="shared" si="45"/>
        <v>2.2014739336218003E-3</v>
      </c>
    </row>
    <row r="453" spans="1:9">
      <c r="A453" s="3" t="s">
        <v>249</v>
      </c>
      <c r="B453">
        <v>33.369999999999997</v>
      </c>
      <c r="C453" s="4">
        <v>797</v>
      </c>
      <c r="D453">
        <f t="shared" si="42"/>
        <v>23.88372789931076</v>
      </c>
      <c r="E453" s="7">
        <f t="shared" si="44"/>
        <v>1.299800545035561E-3</v>
      </c>
      <c r="F453" s="8">
        <f t="shared" si="46"/>
        <v>0.91829359183653458</v>
      </c>
      <c r="G453" s="7">
        <f t="shared" si="43"/>
        <v>3.317971433827002E-3</v>
      </c>
      <c r="H453" s="8">
        <f t="shared" si="47"/>
        <v>0.65040592203711689</v>
      </c>
      <c r="I453">
        <f t="shared" si="45"/>
        <v>1.3093124366503339E-4</v>
      </c>
    </row>
    <row r="454" spans="1:9">
      <c r="A454" s="3" t="s">
        <v>395</v>
      </c>
      <c r="B454">
        <v>1.98</v>
      </c>
      <c r="C454" s="4">
        <v>47</v>
      </c>
      <c r="D454">
        <f t="shared" si="42"/>
        <v>23.737373737373737</v>
      </c>
      <c r="E454" s="7">
        <f t="shared" si="44"/>
        <v>7.6650722229198708E-5</v>
      </c>
      <c r="F454" s="8">
        <f t="shared" si="46"/>
        <v>0.91837024255876376</v>
      </c>
      <c r="G454" s="7">
        <f t="shared" si="43"/>
        <v>1.9687094512968128E-4</v>
      </c>
      <c r="H454" s="8">
        <f t="shared" si="47"/>
        <v>0.65060279298224655</v>
      </c>
      <c r="I454">
        <f t="shared" si="45"/>
        <v>2.4930245173389043E-3</v>
      </c>
    </row>
    <row r="455" spans="1:9">
      <c r="A455" s="3" t="s">
        <v>196</v>
      </c>
      <c r="B455">
        <v>37.69</v>
      </c>
      <c r="C455" s="4">
        <v>894</v>
      </c>
      <c r="D455">
        <f t="shared" si="42"/>
        <v>23.719819580790663</v>
      </c>
      <c r="E455" s="7">
        <f t="shared" si="44"/>
        <v>1.4579945887851838E-3</v>
      </c>
      <c r="F455" s="8">
        <f t="shared" si="46"/>
        <v>0.91982823714754891</v>
      </c>
      <c r="G455" s="7">
        <f t="shared" si="43"/>
        <v>3.7475080413826699E-3</v>
      </c>
      <c r="H455" s="8">
        <f t="shared" si="47"/>
        <v>0.65435030102362923</v>
      </c>
      <c r="I455">
        <f t="shared" si="45"/>
        <v>2.9379471160990711E-3</v>
      </c>
    </row>
    <row r="456" spans="1:9">
      <c r="A456" s="3" t="s">
        <v>64</v>
      </c>
      <c r="B456">
        <v>44.34</v>
      </c>
      <c r="C456" s="4">
        <v>1047</v>
      </c>
      <c r="D456">
        <f t="shared" si="42"/>
        <v>23.612990527740187</v>
      </c>
      <c r="E456" s="7">
        <f t="shared" si="44"/>
        <v>1.7075171526376818E-3</v>
      </c>
      <c r="F456" s="8">
        <f t="shared" si="46"/>
        <v>0.92153575430018664</v>
      </c>
      <c r="G456" s="7">
        <f t="shared" si="43"/>
        <v>4.4087160136616508E-3</v>
      </c>
      <c r="H456" s="8">
        <f t="shared" si="47"/>
        <v>0.65875901703729089</v>
      </c>
      <c r="I456">
        <f t="shared" si="45"/>
        <v>2.7237969032956055E-4</v>
      </c>
    </row>
    <row r="457" spans="1:9">
      <c r="A457" s="3" t="s">
        <v>204</v>
      </c>
      <c r="B457">
        <v>4.1100000000000003</v>
      </c>
      <c r="C457" s="4">
        <v>97</v>
      </c>
      <c r="D457">
        <f t="shared" si="42"/>
        <v>23.600973236009729</v>
      </c>
      <c r="E457" s="7">
        <f t="shared" si="44"/>
        <v>1.5819404374962286E-4</v>
      </c>
      <c r="F457" s="8">
        <f t="shared" si="46"/>
        <v>0.92169394834393625</v>
      </c>
      <c r="G457" s="7">
        <f t="shared" si="43"/>
        <v>4.0865635579948994E-4</v>
      </c>
      <c r="H457" s="8">
        <f t="shared" si="47"/>
        <v>0.65916767339309035</v>
      </c>
      <c r="I457">
        <f t="shared" si="45"/>
        <v>9.8313991594878303E-4</v>
      </c>
    </row>
    <row r="458" spans="1:9">
      <c r="A458" s="3" t="s">
        <v>317</v>
      </c>
      <c r="B458">
        <v>14.81</v>
      </c>
      <c r="C458" s="4">
        <v>348</v>
      </c>
      <c r="D458">
        <f t="shared" si="42"/>
        <v>23.497636731937877</v>
      </c>
      <c r="E458" s="7">
        <f t="shared" si="44"/>
        <v>5.6754151778215208E-4</v>
      </c>
      <c r="F458" s="8">
        <f t="shared" si="46"/>
        <v>0.92226148986171841</v>
      </c>
      <c r="G458" s="7">
        <f t="shared" si="43"/>
        <v>1.472554897661909E-3</v>
      </c>
      <c r="H458" s="8">
        <f t="shared" si="47"/>
        <v>0.66064022829075231</v>
      </c>
      <c r="I458">
        <f t="shared" si="45"/>
        <v>1.0117968629070884E-3</v>
      </c>
    </row>
    <row r="459" spans="1:9">
      <c r="A459" s="3" t="s">
        <v>381</v>
      </c>
      <c r="B459">
        <v>15.24</v>
      </c>
      <c r="C459" s="4">
        <v>358</v>
      </c>
      <c r="D459">
        <f t="shared" si="42"/>
        <v>23.490813648293962</v>
      </c>
      <c r="E459" s="7">
        <f t="shared" si="44"/>
        <v>5.8385018208623695E-4</v>
      </c>
      <c r="F459" s="8">
        <f t="shared" si="46"/>
        <v>0.9228453400438047</v>
      </c>
      <c r="G459" s="7">
        <f t="shared" si="43"/>
        <v>1.5153096988769408E-3</v>
      </c>
      <c r="H459" s="8">
        <f t="shared" si="47"/>
        <v>0.66215553798962923</v>
      </c>
      <c r="I459">
        <f t="shared" si="45"/>
        <v>1.2874140761059971E-3</v>
      </c>
    </row>
    <row r="460" spans="1:9">
      <c r="A460" s="3" t="s">
        <v>46</v>
      </c>
      <c r="B460">
        <v>19.350000000000001</v>
      </c>
      <c r="C460" s="4">
        <v>452</v>
      </c>
      <c r="D460">
        <f t="shared" si="42"/>
        <v>23.359173126614987</v>
      </c>
      <c r="E460" s="7">
        <f t="shared" si="44"/>
        <v>7.3715162654463433E-4</v>
      </c>
      <c r="F460" s="8">
        <f t="shared" si="46"/>
        <v>0.92358249167034934</v>
      </c>
      <c r="G460" s="7">
        <f t="shared" si="43"/>
        <v>1.9239660546764307E-3</v>
      </c>
      <c r="H460" s="8">
        <f t="shared" si="47"/>
        <v>0.66407950404430571</v>
      </c>
      <c r="I460">
        <f t="shared" si="45"/>
        <v>9.7251279666976664E-5</v>
      </c>
    </row>
    <row r="461" spans="1:9">
      <c r="A461" s="3" t="s">
        <v>562</v>
      </c>
      <c r="B461">
        <v>1.46</v>
      </c>
      <c r="C461" s="4">
        <v>34</v>
      </c>
      <c r="D461">
        <f t="shared" si="42"/>
        <v>23.287671232876711</v>
      </c>
      <c r="E461" s="7">
        <f t="shared" si="44"/>
        <v>5.5449458633888426E-5</v>
      </c>
      <c r="F461" s="8">
        <f t="shared" si="46"/>
        <v>0.92363794112898323</v>
      </c>
      <c r="G461" s="7">
        <f t="shared" si="43"/>
        <v>1.4516746459057305E-4</v>
      </c>
      <c r="H461" s="8">
        <f t="shared" si="47"/>
        <v>0.6642246715088963</v>
      </c>
      <c r="I461">
        <f t="shared" si="45"/>
        <v>6.679727352401077E-4</v>
      </c>
    </row>
    <row r="462" spans="1:9">
      <c r="A462" s="3" t="s">
        <v>287</v>
      </c>
      <c r="B462">
        <v>10.01</v>
      </c>
      <c r="C462" s="4">
        <v>232</v>
      </c>
      <c r="D462">
        <f t="shared" si="42"/>
        <v>23.176823176823177</v>
      </c>
      <c r="E462" s="7">
        <f t="shared" si="44"/>
        <v>3.7836101185476811E-4</v>
      </c>
      <c r="F462" s="8">
        <f t="shared" si="46"/>
        <v>0.92401630214083796</v>
      </c>
      <c r="G462" s="7">
        <f t="shared" si="43"/>
        <v>9.9529200037783302E-4</v>
      </c>
      <c r="H462" s="8">
        <f t="shared" si="47"/>
        <v>0.66521996350927415</v>
      </c>
      <c r="I462">
        <f t="shared" si="45"/>
        <v>3.170676212594925E-4</v>
      </c>
    </row>
    <row r="463" spans="1:9">
      <c r="A463" s="3" t="s">
        <v>362</v>
      </c>
      <c r="B463">
        <v>4.75</v>
      </c>
      <c r="C463" s="4">
        <v>110</v>
      </c>
      <c r="D463">
        <f t="shared" si="42"/>
        <v>23.157894736842106</v>
      </c>
      <c r="E463" s="7">
        <f t="shared" si="44"/>
        <v>1.7939530734493314E-4</v>
      </c>
      <c r="F463" s="8">
        <f t="shared" si="46"/>
        <v>0.92419569744818286</v>
      </c>
      <c r="G463" s="7">
        <f t="shared" si="43"/>
        <v>4.7229140877070002E-4</v>
      </c>
      <c r="H463" s="8">
        <f t="shared" si="47"/>
        <v>0.66569225491804485</v>
      </c>
      <c r="I463">
        <f t="shared" si="45"/>
        <v>1.5518342185024681E-3</v>
      </c>
    </row>
    <row r="464" spans="1:9">
      <c r="A464" s="3" t="s">
        <v>599</v>
      </c>
      <c r="B464">
        <v>23.22</v>
      </c>
      <c r="C464" s="4">
        <v>536</v>
      </c>
      <c r="D464">
        <f t="shared" si="42"/>
        <v>23.083548664944015</v>
      </c>
      <c r="E464" s="7">
        <f t="shared" si="44"/>
        <v>8.7414440669894697E-4</v>
      </c>
      <c r="F464" s="8">
        <f t="shared" si="46"/>
        <v>0.92506984185488184</v>
      </c>
      <c r="G464" s="7">
        <f t="shared" si="43"/>
        <v>2.3087592656117167E-3</v>
      </c>
      <c r="H464" s="8">
        <f t="shared" si="47"/>
        <v>0.66800101418365654</v>
      </c>
      <c r="I464">
        <f t="shared" si="45"/>
        <v>1.8968073137730634E-3</v>
      </c>
    </row>
    <row r="465" spans="1:9">
      <c r="A465" s="3" t="s">
        <v>255</v>
      </c>
      <c r="B465">
        <v>28.38</v>
      </c>
      <c r="C465" s="4">
        <v>655</v>
      </c>
      <c r="D465">
        <f t="shared" si="42"/>
        <v>23.079633544749825</v>
      </c>
      <c r="E465" s="7">
        <f t="shared" si="44"/>
        <v>1.0682175119175565E-3</v>
      </c>
      <c r="F465" s="8">
        <f t="shared" si="46"/>
        <v>0.92613805936679938</v>
      </c>
      <c r="G465" s="7">
        <f t="shared" si="43"/>
        <v>2.821816880192098E-3</v>
      </c>
      <c r="H465" s="8">
        <f t="shared" si="47"/>
        <v>0.67082283106384866</v>
      </c>
      <c r="I465">
        <f t="shared" si="45"/>
        <v>3.1631688936817337E-4</v>
      </c>
    </row>
    <row r="466" spans="1:9">
      <c r="A466" s="3" t="s">
        <v>228</v>
      </c>
      <c r="B466">
        <v>4.7300000000000004</v>
      </c>
      <c r="C466" s="4">
        <v>109</v>
      </c>
      <c r="D466">
        <f t="shared" si="42"/>
        <v>23.044397463002113</v>
      </c>
      <c r="E466" s="7">
        <f t="shared" si="44"/>
        <v>1.7776444091452466E-4</v>
      </c>
      <c r="F466" s="8">
        <f t="shared" si="46"/>
        <v>0.92631582380771393</v>
      </c>
      <c r="G466" s="7">
        <f t="shared" si="43"/>
        <v>4.7030281336534976E-4</v>
      </c>
      <c r="H466" s="8">
        <f t="shared" si="47"/>
        <v>0.67129313387721401</v>
      </c>
      <c r="I466">
        <f t="shared" si="45"/>
        <v>1.3758098743759106E-3</v>
      </c>
    </row>
    <row r="467" spans="1:9">
      <c r="A467" s="3" t="s">
        <v>326</v>
      </c>
      <c r="B467">
        <v>20.56</v>
      </c>
      <c r="C467" s="4">
        <v>473</v>
      </c>
      <c r="D467">
        <f t="shared" si="42"/>
        <v>23.005836575875488</v>
      </c>
      <c r="E467" s="7">
        <f t="shared" si="44"/>
        <v>7.7139982158321246E-4</v>
      </c>
      <c r="F467" s="8">
        <f t="shared" si="46"/>
        <v>0.92708722362929719</v>
      </c>
      <c r="G467" s="7">
        <f t="shared" si="43"/>
        <v>2.0442760767001244E-3</v>
      </c>
      <c r="H467" s="8">
        <f t="shared" si="47"/>
        <v>0.67333740995391411</v>
      </c>
      <c r="I467">
        <f t="shared" si="45"/>
        <v>9.3174708868049017E-4</v>
      </c>
    </row>
    <row r="468" spans="1:9">
      <c r="A468" s="3" t="s">
        <v>312</v>
      </c>
      <c r="B468">
        <v>13.92</v>
      </c>
      <c r="C468" s="4">
        <v>320</v>
      </c>
      <c r="D468">
        <f t="shared" si="42"/>
        <v>22.988505747126435</v>
      </c>
      <c r="E468" s="7">
        <f t="shared" si="44"/>
        <v>5.2187725773071461E-4</v>
      </c>
      <c r="F468" s="8">
        <f t="shared" si="46"/>
        <v>0.92760910088702786</v>
      </c>
      <c r="G468" s="7">
        <f t="shared" si="43"/>
        <v>1.3840624021238198E-3</v>
      </c>
      <c r="H468" s="8">
        <f t="shared" si="47"/>
        <v>0.67472147235603797</v>
      </c>
      <c r="I468">
        <f t="shared" si="45"/>
        <v>7.3374442941731566E-4</v>
      </c>
    </row>
    <row r="469" spans="1:9">
      <c r="A469" s="3" t="s">
        <v>310</v>
      </c>
      <c r="B469">
        <v>10.95</v>
      </c>
      <c r="C469" s="4">
        <v>251</v>
      </c>
      <c r="D469">
        <f t="shared" si="42"/>
        <v>22.922374429223744</v>
      </c>
      <c r="E469" s="7">
        <f t="shared" si="44"/>
        <v>4.0934747403252928E-4</v>
      </c>
      <c r="F469" s="8">
        <f t="shared" si="46"/>
        <v>0.9280184483610604</v>
      </c>
      <c r="G469" s="7">
        <f t="shared" si="43"/>
        <v>1.0887559844292979E-3</v>
      </c>
      <c r="H469" s="8">
        <f t="shared" si="47"/>
        <v>0.67581022834046722</v>
      </c>
      <c r="I469">
        <f t="shared" si="45"/>
        <v>1.7346172641737878E-3</v>
      </c>
    </row>
    <row r="470" spans="1:9">
      <c r="A470" s="3" t="s">
        <v>189</v>
      </c>
      <c r="B470">
        <v>25.87</v>
      </c>
      <c r="C470" s="4">
        <v>592</v>
      </c>
      <c r="D470">
        <f t="shared" si="42"/>
        <v>22.883649014302279</v>
      </c>
      <c r="E470" s="7">
        <f t="shared" si="44"/>
        <v>9.6547292680182202E-4</v>
      </c>
      <c r="F470" s="8">
        <f t="shared" si="46"/>
        <v>0.92898392128786222</v>
      </c>
      <c r="G470" s="7">
        <f t="shared" si="43"/>
        <v>2.5722481568206338E-3</v>
      </c>
      <c r="H470" s="8">
        <f t="shared" si="47"/>
        <v>0.67838247649728789</v>
      </c>
      <c r="I470">
        <f t="shared" si="45"/>
        <v>7.3559002371614834E-4</v>
      </c>
    </row>
    <row r="471" spans="1:9">
      <c r="A471" s="3" t="s">
        <v>532</v>
      </c>
      <c r="B471">
        <v>10.97</v>
      </c>
      <c r="C471" s="4">
        <v>251</v>
      </c>
      <c r="D471">
        <f t="shared" si="42"/>
        <v>22.880583409298083</v>
      </c>
      <c r="E471" s="7">
        <f t="shared" si="44"/>
        <v>4.0934747403252928E-4</v>
      </c>
      <c r="F471" s="8">
        <f t="shared" si="46"/>
        <v>0.92939326876189476</v>
      </c>
      <c r="G471" s="7">
        <f t="shared" si="43"/>
        <v>1.0907445798346482E-3</v>
      </c>
      <c r="H471" s="8">
        <f t="shared" si="47"/>
        <v>0.67947322107712249</v>
      </c>
      <c r="I471">
        <f t="shared" si="45"/>
        <v>2.6436116925709907E-4</v>
      </c>
    </row>
    <row r="472" spans="1:9">
      <c r="A472" s="3" t="s">
        <v>70</v>
      </c>
      <c r="B472">
        <v>3.94</v>
      </c>
      <c r="C472" s="4">
        <v>90</v>
      </c>
      <c r="D472">
        <f t="shared" si="42"/>
        <v>22.842639593908629</v>
      </c>
      <c r="E472" s="7">
        <f t="shared" si="44"/>
        <v>1.4677797873676349E-4</v>
      </c>
      <c r="F472" s="8">
        <f t="shared" si="46"/>
        <v>0.92954004674063151</v>
      </c>
      <c r="G472" s="7">
        <f t="shared" si="43"/>
        <v>3.9175329485401225E-4</v>
      </c>
      <c r="H472" s="8">
        <f t="shared" si="47"/>
        <v>0.67986497437197646</v>
      </c>
      <c r="I472">
        <f t="shared" si="45"/>
        <v>3.3830829379133398E-4</v>
      </c>
    </row>
    <row r="473" spans="1:9">
      <c r="A473" s="3" t="s">
        <v>269</v>
      </c>
      <c r="B473">
        <v>5.04</v>
      </c>
      <c r="C473" s="4">
        <v>115</v>
      </c>
      <c r="D473">
        <f t="shared" si="42"/>
        <v>22.817460317460316</v>
      </c>
      <c r="E473" s="7">
        <f t="shared" si="44"/>
        <v>1.8754963949697555E-4</v>
      </c>
      <c r="F473" s="8">
        <f t="shared" si="46"/>
        <v>0.92972759638012847</v>
      </c>
      <c r="G473" s="7">
        <f t="shared" si="43"/>
        <v>5.0112604214827962E-4</v>
      </c>
      <c r="H473" s="8">
        <f t="shared" si="47"/>
        <v>0.68036610041412471</v>
      </c>
      <c r="I473">
        <f t="shared" si="45"/>
        <v>6.4186146969924529E-4</v>
      </c>
    </row>
    <row r="474" spans="1:9">
      <c r="A474" s="3" t="s">
        <v>25</v>
      </c>
      <c r="B474">
        <v>9.56</v>
      </c>
      <c r="C474" s="4">
        <v>218</v>
      </c>
      <c r="D474">
        <f t="shared" si="42"/>
        <v>22.803347280334727</v>
      </c>
      <c r="E474" s="7">
        <f t="shared" si="44"/>
        <v>3.5552888182904932E-4</v>
      </c>
      <c r="F474" s="8">
        <f t="shared" si="46"/>
        <v>0.93008312526195758</v>
      </c>
      <c r="G474" s="7">
        <f t="shared" si="43"/>
        <v>9.50548603757451E-4</v>
      </c>
      <c r="H474" s="8">
        <f t="shared" si="47"/>
        <v>0.68131664901788214</v>
      </c>
      <c r="I474">
        <f t="shared" si="45"/>
        <v>7.6017720623999807E-4</v>
      </c>
    </row>
    <row r="475" spans="1:9">
      <c r="A475" s="3" t="s">
        <v>422</v>
      </c>
      <c r="B475">
        <v>11.32</v>
      </c>
      <c r="C475" s="4">
        <v>258</v>
      </c>
      <c r="D475">
        <f t="shared" si="42"/>
        <v>22.791519434628974</v>
      </c>
      <c r="E475" s="7">
        <f t="shared" si="44"/>
        <v>4.2076353904538862E-4</v>
      </c>
      <c r="F475" s="8">
        <f t="shared" si="46"/>
        <v>0.93050388880100299</v>
      </c>
      <c r="G475" s="7">
        <f t="shared" si="43"/>
        <v>1.1255449994282789E-3</v>
      </c>
      <c r="H475" s="8">
        <f t="shared" si="47"/>
        <v>0.68244219401731043</v>
      </c>
      <c r="I475">
        <f t="shared" si="45"/>
        <v>3.2185582894828091E-4</v>
      </c>
    </row>
    <row r="476" spans="1:9">
      <c r="A476" s="3" t="s">
        <v>176</v>
      </c>
      <c r="B476">
        <v>4.79</v>
      </c>
      <c r="C476" s="4">
        <v>109</v>
      </c>
      <c r="D476">
        <f t="shared" si="42"/>
        <v>22.755741127348642</v>
      </c>
      <c r="E476" s="7">
        <f t="shared" si="44"/>
        <v>1.7776444091452466E-4</v>
      </c>
      <c r="F476" s="8">
        <f t="shared" si="46"/>
        <v>0.93068165324191754</v>
      </c>
      <c r="G476" s="7">
        <f t="shared" si="43"/>
        <v>4.7626859958140066E-4</v>
      </c>
      <c r="H476" s="8">
        <f t="shared" si="47"/>
        <v>0.68291846261689182</v>
      </c>
      <c r="I476">
        <f t="shared" si="45"/>
        <v>1.1946245778774456E-3</v>
      </c>
    </row>
    <row r="477" spans="1:9">
      <c r="A477" s="3" t="s">
        <v>339</v>
      </c>
      <c r="B477">
        <v>17.760000000000002</v>
      </c>
      <c r="C477" s="4">
        <v>403</v>
      </c>
      <c r="D477">
        <f t="shared" si="42"/>
        <v>22.691441441441441</v>
      </c>
      <c r="E477" s="7">
        <f t="shared" si="44"/>
        <v>6.5723917145461873E-4</v>
      </c>
      <c r="F477" s="8">
        <f t="shared" si="46"/>
        <v>0.9313388924133722</v>
      </c>
      <c r="G477" s="7">
        <f t="shared" si="43"/>
        <v>1.7658727199510807E-3</v>
      </c>
      <c r="H477" s="8">
        <f t="shared" si="47"/>
        <v>0.68468433533684292</v>
      </c>
      <c r="I477">
        <f t="shared" si="45"/>
        <v>6.10808022220799E-4</v>
      </c>
    </row>
    <row r="478" spans="1:9">
      <c r="A478" s="3" t="s">
        <v>243</v>
      </c>
      <c r="B478">
        <v>9.08</v>
      </c>
      <c r="C478" s="4">
        <v>206</v>
      </c>
      <c r="D478">
        <f t="shared" si="42"/>
        <v>22.687224669603523</v>
      </c>
      <c r="E478" s="7">
        <f t="shared" si="44"/>
        <v>3.3595848466414754E-4</v>
      </c>
      <c r="F478" s="8">
        <f t="shared" si="46"/>
        <v>0.93167485089803637</v>
      </c>
      <c r="G478" s="7">
        <f t="shared" si="43"/>
        <v>9.0282231402904339E-4</v>
      </c>
      <c r="H478" s="8">
        <f t="shared" si="47"/>
        <v>0.68558715765087197</v>
      </c>
      <c r="I478">
        <f t="shared" si="45"/>
        <v>1.0530226418127286E-3</v>
      </c>
    </row>
    <row r="479" spans="1:9">
      <c r="A479" s="3" t="s">
        <v>206</v>
      </c>
      <c r="B479">
        <v>15.64</v>
      </c>
      <c r="C479" s="4">
        <v>354</v>
      </c>
      <c r="D479">
        <f t="shared" si="42"/>
        <v>22.634271099744243</v>
      </c>
      <c r="E479" s="7">
        <f t="shared" si="44"/>
        <v>5.7732671636460302E-4</v>
      </c>
      <c r="F479" s="8">
        <f t="shared" si="46"/>
        <v>0.93225217761440093</v>
      </c>
      <c r="G479" s="7">
        <f t="shared" si="43"/>
        <v>1.5550816069839471E-3</v>
      </c>
      <c r="H479" s="8">
        <f t="shared" si="47"/>
        <v>0.68714223925785589</v>
      </c>
      <c r="I479">
        <f t="shared" si="45"/>
        <v>5.6570533667821277E-4</v>
      </c>
    </row>
    <row r="480" spans="1:9">
      <c r="A480" s="3" t="s">
        <v>425</v>
      </c>
      <c r="B480">
        <v>8.4</v>
      </c>
      <c r="C480" s="4">
        <v>190</v>
      </c>
      <c r="D480">
        <f t="shared" si="42"/>
        <v>22.619047619047617</v>
      </c>
      <c r="E480" s="7">
        <f t="shared" si="44"/>
        <v>3.0986462177761179E-4</v>
      </c>
      <c r="F480" s="8">
        <f t="shared" si="46"/>
        <v>0.93256204223617856</v>
      </c>
      <c r="G480" s="7">
        <f t="shared" si="43"/>
        <v>8.3521007024713273E-4</v>
      </c>
      <c r="H480" s="8">
        <f t="shared" si="47"/>
        <v>0.68797744932810301</v>
      </c>
      <c r="I480">
        <f t="shared" si="45"/>
        <v>3.0374324623227977E-4</v>
      </c>
    </row>
    <row r="481" spans="1:9">
      <c r="A481" s="3" t="s">
        <v>463</v>
      </c>
      <c r="B481">
        <v>4.51</v>
      </c>
      <c r="C481" s="4">
        <v>102</v>
      </c>
      <c r="D481">
        <f t="shared" si="42"/>
        <v>22.616407982261642</v>
      </c>
      <c r="E481" s="7">
        <f t="shared" si="44"/>
        <v>1.6634837590166529E-4</v>
      </c>
      <c r="F481" s="8">
        <f t="shared" si="46"/>
        <v>0.93272839061208024</v>
      </c>
      <c r="G481" s="7">
        <f t="shared" si="43"/>
        <v>4.4842826390649622E-4</v>
      </c>
      <c r="H481" s="8">
        <f t="shared" si="47"/>
        <v>0.68842587759200946</v>
      </c>
      <c r="I481">
        <f t="shared" si="45"/>
        <v>2.4458580605557501E-4</v>
      </c>
    </row>
    <row r="482" spans="1:9">
      <c r="A482" s="3" t="s">
        <v>217</v>
      </c>
      <c r="B482">
        <v>3.63</v>
      </c>
      <c r="C482" s="4">
        <v>82</v>
      </c>
      <c r="D482">
        <f t="shared" si="42"/>
        <v>22.589531680440771</v>
      </c>
      <c r="E482" s="7">
        <f t="shared" si="44"/>
        <v>1.3373104729349561E-4</v>
      </c>
      <c r="F482" s="8">
        <f t="shared" si="46"/>
        <v>0.93286212165937377</v>
      </c>
      <c r="G482" s="7">
        <f t="shared" si="43"/>
        <v>3.6093006607108234E-4</v>
      </c>
      <c r="H482" s="8">
        <f t="shared" si="47"/>
        <v>0.68878680765808054</v>
      </c>
      <c r="I482">
        <f t="shared" si="45"/>
        <v>3.3239014109847087E-3</v>
      </c>
    </row>
    <row r="483" spans="1:9">
      <c r="A483" s="3" t="s">
        <v>192</v>
      </c>
      <c r="B483">
        <v>49.23</v>
      </c>
      <c r="C483" s="4">
        <v>1106</v>
      </c>
      <c r="D483">
        <f t="shared" si="42"/>
        <v>22.465976030875485</v>
      </c>
      <c r="E483" s="7">
        <f t="shared" si="44"/>
        <v>1.8037382720317823E-3</v>
      </c>
      <c r="F483" s="8">
        <f t="shared" si="46"/>
        <v>0.9346658599314055</v>
      </c>
      <c r="G483" s="7">
        <f t="shared" si="43"/>
        <v>4.8949275902698021E-3</v>
      </c>
      <c r="H483" s="8">
        <f t="shared" si="47"/>
        <v>0.69368173524835031</v>
      </c>
      <c r="I483">
        <f t="shared" si="45"/>
        <v>2.1545697993134993E-3</v>
      </c>
    </row>
    <row r="484" spans="1:9">
      <c r="A484" s="3" t="s">
        <v>147</v>
      </c>
      <c r="B484">
        <v>31.9</v>
      </c>
      <c r="C484" s="4">
        <v>716</v>
      </c>
      <c r="D484">
        <f t="shared" si="42"/>
        <v>22.445141065830722</v>
      </c>
      <c r="E484" s="7">
        <f t="shared" si="44"/>
        <v>1.1677003641724739E-3</v>
      </c>
      <c r="F484" s="8">
        <f t="shared" si="46"/>
        <v>0.93583356029557796</v>
      </c>
      <c r="G484" s="7">
        <f t="shared" si="43"/>
        <v>3.1718096715337538E-3</v>
      </c>
      <c r="H484" s="8">
        <f t="shared" si="47"/>
        <v>0.69685354491988405</v>
      </c>
      <c r="I484">
        <f t="shared" si="45"/>
        <v>2.6567557882939408E-4</v>
      </c>
    </row>
    <row r="485" spans="1:9">
      <c r="A485" s="3" t="s">
        <v>517</v>
      </c>
      <c r="B485">
        <v>3.93</v>
      </c>
      <c r="C485" s="4">
        <v>88</v>
      </c>
      <c r="D485">
        <f t="shared" si="42"/>
        <v>22.391857506361323</v>
      </c>
      <c r="E485" s="7">
        <f t="shared" si="44"/>
        <v>1.435162458759465E-4</v>
      </c>
      <c r="F485" s="8">
        <f t="shared" si="46"/>
        <v>0.9359770765414539</v>
      </c>
      <c r="G485" s="7">
        <f t="shared" si="43"/>
        <v>3.9075899715133709E-4</v>
      </c>
      <c r="H485" s="8">
        <f t="shared" si="47"/>
        <v>0.6972443039170354</v>
      </c>
      <c r="I485">
        <f t="shared" si="45"/>
        <v>2.6753685854330467E-4</v>
      </c>
    </row>
    <row r="486" spans="1:9">
      <c r="A486" s="3" t="s">
        <v>259</v>
      </c>
      <c r="B486">
        <v>3.95</v>
      </c>
      <c r="C486" s="4">
        <v>88</v>
      </c>
      <c r="D486">
        <f t="shared" si="42"/>
        <v>22.278481012658226</v>
      </c>
      <c r="E486" s="7">
        <f t="shared" si="44"/>
        <v>1.435162458759465E-4</v>
      </c>
      <c r="F486" s="8">
        <f t="shared" si="46"/>
        <v>0.93612059278732984</v>
      </c>
      <c r="G486" s="7">
        <f t="shared" si="43"/>
        <v>3.9274759255668741E-4</v>
      </c>
      <c r="H486" s="8">
        <f t="shared" si="47"/>
        <v>0.6976370515095921</v>
      </c>
      <c r="I486">
        <f t="shared" si="45"/>
        <v>3.9142916960677177E-4</v>
      </c>
    </row>
    <row r="487" spans="1:9">
      <c r="A487" s="3" t="s">
        <v>298</v>
      </c>
      <c r="B487">
        <v>5.77</v>
      </c>
      <c r="C487" s="4">
        <v>128</v>
      </c>
      <c r="D487">
        <f t="shared" si="42"/>
        <v>22.183708838821492</v>
      </c>
      <c r="E487" s="7">
        <f t="shared" si="44"/>
        <v>2.0875090309228583E-4</v>
      </c>
      <c r="F487" s="8">
        <f t="shared" si="46"/>
        <v>0.93632934369042209</v>
      </c>
      <c r="G487" s="7">
        <f t="shared" si="43"/>
        <v>5.7370977444356607E-4</v>
      </c>
      <c r="H487" s="8">
        <f t="shared" si="47"/>
        <v>0.6982107612840357</v>
      </c>
      <c r="I487">
        <f t="shared" si="45"/>
        <v>4.6485527663786552E-4</v>
      </c>
    </row>
    <row r="488" spans="1:9">
      <c r="A488" s="3" t="s">
        <v>201</v>
      </c>
      <c r="B488">
        <v>6.84</v>
      </c>
      <c r="C488" s="4">
        <v>151</v>
      </c>
      <c r="D488">
        <f t="shared" si="42"/>
        <v>22.076023391812868</v>
      </c>
      <c r="E488" s="7">
        <f t="shared" si="44"/>
        <v>2.4626083099168095E-4</v>
      </c>
      <c r="F488" s="8">
        <f t="shared" si="46"/>
        <v>0.93657560452141375</v>
      </c>
      <c r="G488" s="7">
        <f t="shared" si="43"/>
        <v>6.8009962862980802E-4</v>
      </c>
      <c r="H488" s="8">
        <f t="shared" si="47"/>
        <v>0.6988908609126655</v>
      </c>
      <c r="I488">
        <f t="shared" si="45"/>
        <v>8.7076639128669253E-4</v>
      </c>
    </row>
    <row r="489" spans="1:9">
      <c r="A489" s="3" t="s">
        <v>583</v>
      </c>
      <c r="B489">
        <v>12.79</v>
      </c>
      <c r="C489" s="4">
        <v>281</v>
      </c>
      <c r="D489">
        <f t="shared" si="42"/>
        <v>21.970289288506649</v>
      </c>
      <c r="E489" s="7">
        <f t="shared" si="44"/>
        <v>4.5827346694478376E-4</v>
      </c>
      <c r="F489" s="8">
        <f t="shared" si="46"/>
        <v>0.93703387798835858</v>
      </c>
      <c r="G489" s="7">
        <f t="shared" si="43"/>
        <v>1.2717067617215268E-3</v>
      </c>
      <c r="H489" s="8">
        <f t="shared" si="47"/>
        <v>0.700162567674387</v>
      </c>
      <c r="I489">
        <f t="shared" si="45"/>
        <v>2.2948124262434089E-4</v>
      </c>
    </row>
    <row r="490" spans="1:9">
      <c r="A490" s="3" t="s">
        <v>47</v>
      </c>
      <c r="B490">
        <v>3.37</v>
      </c>
      <c r="C490" s="4">
        <v>74</v>
      </c>
      <c r="D490">
        <f t="shared" si="42"/>
        <v>21.958456973293767</v>
      </c>
      <c r="E490" s="7">
        <f t="shared" si="44"/>
        <v>1.2068411585022775E-4</v>
      </c>
      <c r="F490" s="8">
        <f t="shared" si="46"/>
        <v>0.93715456210420878</v>
      </c>
      <c r="G490" s="7">
        <f t="shared" si="43"/>
        <v>3.3507832580152822E-4</v>
      </c>
      <c r="H490" s="8">
        <f t="shared" si="47"/>
        <v>0.70049764600018849</v>
      </c>
      <c r="I490">
        <f t="shared" si="45"/>
        <v>3.8222833665368938E-4</v>
      </c>
    </row>
    <row r="491" spans="1:9">
      <c r="A491" s="3" t="s">
        <v>68</v>
      </c>
      <c r="B491">
        <v>5.61</v>
      </c>
      <c r="C491" s="4">
        <v>123</v>
      </c>
      <c r="D491">
        <f t="shared" si="42"/>
        <v>21.925133689839569</v>
      </c>
      <c r="E491" s="7">
        <f t="shared" si="44"/>
        <v>2.0059657094024342E-4</v>
      </c>
      <c r="F491" s="8">
        <f t="shared" si="46"/>
        <v>0.93735515867514907</v>
      </c>
      <c r="G491" s="7">
        <f t="shared" si="43"/>
        <v>5.5780101120076365E-4</v>
      </c>
      <c r="H491" s="8">
        <f t="shared" si="47"/>
        <v>0.70105544701138922</v>
      </c>
      <c r="I491">
        <f t="shared" si="45"/>
        <v>8.4563935027603954E-4</v>
      </c>
    </row>
    <row r="492" spans="1:9">
      <c r="A492" s="3" t="s">
        <v>202</v>
      </c>
      <c r="B492">
        <v>12.41</v>
      </c>
      <c r="C492" s="4">
        <v>272</v>
      </c>
      <c r="D492">
        <f t="shared" si="42"/>
        <v>21.917808219178081</v>
      </c>
      <c r="E492" s="7">
        <f t="shared" si="44"/>
        <v>4.4359566907110741E-4</v>
      </c>
      <c r="F492" s="8">
        <f t="shared" si="46"/>
        <v>0.93779875434422022</v>
      </c>
      <c r="G492" s="7">
        <f t="shared" si="43"/>
        <v>1.233923449019871E-3</v>
      </c>
      <c r="H492" s="8">
        <f t="shared" si="47"/>
        <v>0.70228937046040907</v>
      </c>
      <c r="I492">
        <f t="shared" si="45"/>
        <v>6.1967540105301033E-4</v>
      </c>
    </row>
    <row r="493" spans="1:9">
      <c r="A493" s="3" t="s">
        <v>590</v>
      </c>
      <c r="B493">
        <v>9.09</v>
      </c>
      <c r="C493" s="4">
        <v>199</v>
      </c>
      <c r="D493">
        <f t="shared" si="42"/>
        <v>21.892189218921892</v>
      </c>
      <c r="E493" s="7">
        <f t="shared" si="44"/>
        <v>3.2454241965128815E-4</v>
      </c>
      <c r="F493" s="8">
        <f t="shared" si="46"/>
        <v>0.93812329676387152</v>
      </c>
      <c r="G493" s="7">
        <f t="shared" si="43"/>
        <v>9.0381661173171855E-4</v>
      </c>
      <c r="H493" s="8">
        <f t="shared" si="47"/>
        <v>0.70319318707214074</v>
      </c>
      <c r="I493">
        <f t="shared" si="45"/>
        <v>3.8934770772249827E-3</v>
      </c>
    </row>
    <row r="494" spans="1:9">
      <c r="A494" s="3" t="s">
        <v>131</v>
      </c>
      <c r="B494">
        <v>57.06</v>
      </c>
      <c r="C494" s="4">
        <v>1246</v>
      </c>
      <c r="D494">
        <f t="shared" si="42"/>
        <v>21.836663161584298</v>
      </c>
      <c r="E494" s="7">
        <f t="shared" si="44"/>
        <v>2.0320595722889698E-3</v>
      </c>
      <c r="F494" s="8">
        <f t="shared" si="46"/>
        <v>0.94015535633616054</v>
      </c>
      <c r="G494" s="7">
        <f t="shared" si="43"/>
        <v>5.6734626914644514E-3</v>
      </c>
      <c r="H494" s="8">
        <f t="shared" si="47"/>
        <v>0.70886664976360514</v>
      </c>
      <c r="I494">
        <f t="shared" si="45"/>
        <v>3.5006999737752231E-4</v>
      </c>
    </row>
    <row r="495" spans="1:9">
      <c r="A495" s="3" t="s">
        <v>535</v>
      </c>
      <c r="B495">
        <v>5.13</v>
      </c>
      <c r="C495" s="4">
        <v>112</v>
      </c>
      <c r="D495">
        <f t="shared" si="42"/>
        <v>21.832358674463936</v>
      </c>
      <c r="E495" s="7">
        <f t="shared" si="44"/>
        <v>1.826570402057501E-4</v>
      </c>
      <c r="F495" s="8">
        <f t="shared" si="46"/>
        <v>0.94033801337636624</v>
      </c>
      <c r="G495" s="7">
        <f t="shared" si="43"/>
        <v>5.1007472147235604E-4</v>
      </c>
      <c r="H495" s="8">
        <f t="shared" si="47"/>
        <v>0.70937672448507749</v>
      </c>
      <c r="I495">
        <f t="shared" si="45"/>
        <v>4.0074783695043248E-4</v>
      </c>
    </row>
    <row r="496" spans="1:9">
      <c r="A496" s="3" t="s">
        <v>184</v>
      </c>
      <c r="B496">
        <v>5.87</v>
      </c>
      <c r="C496" s="4">
        <v>128</v>
      </c>
      <c r="D496">
        <f t="shared" si="42"/>
        <v>21.80579216354344</v>
      </c>
      <c r="E496" s="7">
        <f t="shared" si="44"/>
        <v>2.0875090309228583E-4</v>
      </c>
      <c r="F496" s="8">
        <f t="shared" si="46"/>
        <v>0.94054676427945849</v>
      </c>
      <c r="G496" s="7">
        <f t="shared" si="43"/>
        <v>5.8365275147031776E-4</v>
      </c>
      <c r="H496" s="8">
        <f t="shared" si="47"/>
        <v>0.70996037723654781</v>
      </c>
      <c r="I496">
        <f t="shared" si="45"/>
        <v>3.5897636840354075E-4</v>
      </c>
    </row>
    <row r="497" spans="1:9">
      <c r="A497" s="3" t="s">
        <v>322</v>
      </c>
      <c r="B497">
        <v>5.25</v>
      </c>
      <c r="C497" s="4">
        <v>114</v>
      </c>
      <c r="D497">
        <f t="shared" si="42"/>
        <v>21.714285714285715</v>
      </c>
      <c r="E497" s="7">
        <f t="shared" si="44"/>
        <v>1.8591877306656706E-4</v>
      </c>
      <c r="F497" s="8">
        <f t="shared" si="46"/>
        <v>0.94073268305252511</v>
      </c>
      <c r="G497" s="7">
        <f t="shared" si="43"/>
        <v>5.2200629390445794E-4</v>
      </c>
      <c r="H497" s="8">
        <f t="shared" si="47"/>
        <v>0.71048238353045223</v>
      </c>
      <c r="I497">
        <f t="shared" si="45"/>
        <v>8.4041763131204039E-4</v>
      </c>
    </row>
    <row r="498" spans="1:9">
      <c r="A498" s="3" t="s">
        <v>538</v>
      </c>
      <c r="B498">
        <v>12.28</v>
      </c>
      <c r="C498" s="4">
        <v>266</v>
      </c>
      <c r="D498">
        <f t="shared" si="42"/>
        <v>21.661237785016286</v>
      </c>
      <c r="E498" s="7">
        <f t="shared" si="44"/>
        <v>4.3381047048865652E-4</v>
      </c>
      <c r="F498" s="8">
        <f t="shared" si="46"/>
        <v>0.94116649352301374</v>
      </c>
      <c r="G498" s="7">
        <f t="shared" si="43"/>
        <v>1.2209975788850939E-3</v>
      </c>
      <c r="H498" s="8">
        <f t="shared" si="47"/>
        <v>0.71170338110933729</v>
      </c>
      <c r="I498">
        <f t="shared" si="45"/>
        <v>2.1728319958853604E-3</v>
      </c>
    </row>
    <row r="499" spans="1:9">
      <c r="A499" s="3" t="s">
        <v>130</v>
      </c>
      <c r="B499">
        <v>31.74</v>
      </c>
      <c r="C499" s="4">
        <v>687</v>
      </c>
      <c r="D499">
        <f t="shared" si="42"/>
        <v>21.644612476370511</v>
      </c>
      <c r="E499" s="7">
        <f t="shared" si="44"/>
        <v>1.1204052376906279E-3</v>
      </c>
      <c r="F499" s="8">
        <f t="shared" si="46"/>
        <v>0.94228689876070437</v>
      </c>
      <c r="G499" s="7">
        <f t="shared" si="43"/>
        <v>3.1559009082909512E-3</v>
      </c>
      <c r="H499" s="8">
        <f t="shared" si="47"/>
        <v>0.71485928201762827</v>
      </c>
      <c r="I499">
        <f t="shared" si="45"/>
        <v>6.7289117095425954E-4</v>
      </c>
    </row>
    <row r="500" spans="1:9">
      <c r="A500" s="3" t="s">
        <v>494</v>
      </c>
      <c r="B500">
        <v>9.82</v>
      </c>
      <c r="C500" s="4">
        <v>212</v>
      </c>
      <c r="D500">
        <f t="shared" si="42"/>
        <v>21.588594704684319</v>
      </c>
      <c r="E500" s="7">
        <f t="shared" si="44"/>
        <v>3.4574368324659843E-4</v>
      </c>
      <c r="F500" s="8">
        <f t="shared" si="46"/>
        <v>0.94263264244395095</v>
      </c>
      <c r="G500" s="7">
        <f t="shared" si="43"/>
        <v>9.7640034402700512E-4</v>
      </c>
      <c r="H500" s="8">
        <f t="shared" si="47"/>
        <v>0.71583568236165529</v>
      </c>
      <c r="I500">
        <f t="shared" si="45"/>
        <v>2.8928630574931447E-4</v>
      </c>
    </row>
    <row r="501" spans="1:9">
      <c r="A501" s="3" t="s">
        <v>275</v>
      </c>
      <c r="B501">
        <v>4.22</v>
      </c>
      <c r="C501" s="4">
        <v>91</v>
      </c>
      <c r="D501">
        <f t="shared" si="42"/>
        <v>21.563981042654028</v>
      </c>
      <c r="E501" s="7">
        <f t="shared" si="44"/>
        <v>1.4840884516717197E-4</v>
      </c>
      <c r="F501" s="8">
        <f t="shared" si="46"/>
        <v>0.94278105128911815</v>
      </c>
      <c r="G501" s="7">
        <f t="shared" si="43"/>
        <v>4.1959363052891663E-4</v>
      </c>
      <c r="H501" s="8">
        <f t="shared" si="47"/>
        <v>0.71625527599218419</v>
      </c>
      <c r="I501">
        <f t="shared" si="45"/>
        <v>6.8165938222355393E-3</v>
      </c>
    </row>
    <row r="502" spans="1:9">
      <c r="A502" s="3" t="s">
        <v>146</v>
      </c>
      <c r="B502">
        <v>99.26</v>
      </c>
      <c r="C502" s="4">
        <v>2130</v>
      </c>
      <c r="D502">
        <f t="shared" si="42"/>
        <v>21.458795083618778</v>
      </c>
      <c r="E502" s="7">
        <f t="shared" si="44"/>
        <v>3.473745496770069E-3</v>
      </c>
      <c r="F502" s="8">
        <f t="shared" si="46"/>
        <v>0.9462547967858882</v>
      </c>
      <c r="G502" s="7">
        <f t="shared" si="43"/>
        <v>9.8693989967536186E-3</v>
      </c>
      <c r="H502" s="8">
        <f t="shared" si="47"/>
        <v>0.72612467498893785</v>
      </c>
      <c r="I502">
        <f t="shared" si="45"/>
        <v>7.4985815221051411E-4</v>
      </c>
    </row>
    <row r="503" spans="1:9">
      <c r="A503" s="3" t="s">
        <v>572</v>
      </c>
      <c r="B503">
        <v>10.89</v>
      </c>
      <c r="C503" s="4">
        <v>232</v>
      </c>
      <c r="D503">
        <f t="shared" si="42"/>
        <v>21.303948576675847</v>
      </c>
      <c r="E503" s="7">
        <f t="shared" si="44"/>
        <v>3.7836101185476811E-4</v>
      </c>
      <c r="F503" s="8">
        <f t="shared" si="46"/>
        <v>0.94663315779774293</v>
      </c>
      <c r="G503" s="7">
        <f t="shared" si="43"/>
        <v>1.082790198213247E-3</v>
      </c>
      <c r="H503" s="8">
        <f t="shared" si="47"/>
        <v>0.72720746518715107</v>
      </c>
      <c r="I503">
        <f t="shared" si="45"/>
        <v>1.4701617391909005E-3</v>
      </c>
    </row>
    <row r="504" spans="1:9">
      <c r="A504" s="3" t="s">
        <v>366</v>
      </c>
      <c r="B504">
        <v>21.34</v>
      </c>
      <c r="C504" s="4">
        <v>454</v>
      </c>
      <c r="D504">
        <f t="shared" si="42"/>
        <v>21.274601686972822</v>
      </c>
      <c r="E504" s="7">
        <f t="shared" si="44"/>
        <v>7.4041335940545135E-4</v>
      </c>
      <c r="F504" s="8">
        <f t="shared" si="46"/>
        <v>0.94737357115714838</v>
      </c>
      <c r="G504" s="7">
        <f t="shared" si="43"/>
        <v>2.1218312975087869E-3</v>
      </c>
      <c r="H504" s="8">
        <f t="shared" si="47"/>
        <v>0.72932929648465983</v>
      </c>
      <c r="I504">
        <f t="shared" si="45"/>
        <v>6.6422546962130458E-4</v>
      </c>
    </row>
    <row r="505" spans="1:9">
      <c r="A505" s="3" t="s">
        <v>127</v>
      </c>
      <c r="B505">
        <v>9.64</v>
      </c>
      <c r="C505" s="4">
        <v>205</v>
      </c>
      <c r="D505">
        <f t="shared" si="42"/>
        <v>21.265560165975103</v>
      </c>
      <c r="E505" s="7">
        <f t="shared" si="44"/>
        <v>3.3432761823373904E-4</v>
      </c>
      <c r="F505" s="8">
        <f t="shared" si="46"/>
        <v>0.94770789877538208</v>
      </c>
      <c r="G505" s="7">
        <f t="shared" si="43"/>
        <v>9.5850298537885226E-4</v>
      </c>
      <c r="H505" s="8">
        <f t="shared" si="47"/>
        <v>0.73028779947003863</v>
      </c>
      <c r="I505">
        <f t="shared" si="45"/>
        <v>2.2406960251997177E-4</v>
      </c>
    </row>
    <row r="506" spans="1:9">
      <c r="A506" s="3" t="s">
        <v>15</v>
      </c>
      <c r="B506">
        <v>3.25</v>
      </c>
      <c r="C506" s="4">
        <v>69</v>
      </c>
      <c r="D506">
        <f t="shared" si="42"/>
        <v>21.23076923076923</v>
      </c>
      <c r="E506" s="7">
        <f t="shared" si="44"/>
        <v>1.1252978369818533E-4</v>
      </c>
      <c r="F506" s="8">
        <f t="shared" si="46"/>
        <v>0.94782042855908022</v>
      </c>
      <c r="G506" s="7">
        <f t="shared" si="43"/>
        <v>3.2314675336942632E-4</v>
      </c>
      <c r="H506" s="8">
        <f t="shared" si="47"/>
        <v>0.73061094622340805</v>
      </c>
      <c r="I506">
        <f t="shared" si="45"/>
        <v>8.7024795856116555E-4</v>
      </c>
    </row>
    <row r="507" spans="1:9">
      <c r="A507" s="3" t="s">
        <v>66</v>
      </c>
      <c r="B507">
        <v>12.61</v>
      </c>
      <c r="C507" s="4">
        <v>267</v>
      </c>
      <c r="D507">
        <f t="shared" si="42"/>
        <v>21.173671689135606</v>
      </c>
      <c r="E507" s="7">
        <f t="shared" si="44"/>
        <v>4.3544133691906497E-4</v>
      </c>
      <c r="F507" s="8">
        <f t="shared" si="46"/>
        <v>0.9482558698959993</v>
      </c>
      <c r="G507" s="7">
        <f t="shared" si="43"/>
        <v>1.2538094030733742E-3</v>
      </c>
      <c r="H507" s="8">
        <f t="shared" si="47"/>
        <v>0.73186475562648146</v>
      </c>
      <c r="I507">
        <f t="shared" si="45"/>
        <v>5.6595551199578598E-4</v>
      </c>
    </row>
    <row r="508" spans="1:9">
      <c r="A508" s="3" t="s">
        <v>205</v>
      </c>
      <c r="B508">
        <v>8.18</v>
      </c>
      <c r="C508" s="4">
        <v>172</v>
      </c>
      <c r="D508">
        <f t="shared" si="42"/>
        <v>21.026894865525673</v>
      </c>
      <c r="E508" s="7">
        <f t="shared" si="44"/>
        <v>2.8050902603025908E-4</v>
      </c>
      <c r="F508" s="8">
        <f t="shared" si="46"/>
        <v>0.94853637892202958</v>
      </c>
      <c r="G508" s="7">
        <f t="shared" si="43"/>
        <v>8.1333552078827914E-4</v>
      </c>
      <c r="H508" s="8">
        <f t="shared" si="47"/>
        <v>0.73267809114726978</v>
      </c>
      <c r="I508">
        <f t="shared" si="45"/>
        <v>1.1922671084689807E-3</v>
      </c>
    </row>
    <row r="509" spans="1:9">
      <c r="A509" s="3" t="s">
        <v>608</v>
      </c>
      <c r="B509">
        <v>17.190000000000001</v>
      </c>
      <c r="C509" s="4">
        <v>359</v>
      </c>
      <c r="D509">
        <f t="shared" si="42"/>
        <v>20.884235020360673</v>
      </c>
      <c r="E509" s="7">
        <f t="shared" si="44"/>
        <v>5.8548104851664545E-4</v>
      </c>
      <c r="F509" s="8">
        <f t="shared" si="46"/>
        <v>0.94912185997054621</v>
      </c>
      <c r="G509" s="7">
        <f t="shared" si="43"/>
        <v>1.7091977508985965E-3</v>
      </c>
      <c r="H509" s="8">
        <f t="shared" si="47"/>
        <v>0.7343872888981684</v>
      </c>
      <c r="I509">
        <f t="shared" si="45"/>
        <v>3.6206850970643689E-4</v>
      </c>
    </row>
    <row r="510" spans="1:9">
      <c r="A510" s="3" t="s">
        <v>43</v>
      </c>
      <c r="B510">
        <v>5.22</v>
      </c>
      <c r="C510" s="4">
        <v>109</v>
      </c>
      <c r="D510">
        <f t="shared" si="42"/>
        <v>20.881226053639846</v>
      </c>
      <c r="E510" s="7">
        <f t="shared" si="44"/>
        <v>1.7776444091452466E-4</v>
      </c>
      <c r="F510" s="8">
        <f t="shared" si="46"/>
        <v>0.94929962441146076</v>
      </c>
      <c r="G510" s="7">
        <f t="shared" si="43"/>
        <v>5.1902340079643247E-4</v>
      </c>
      <c r="H510" s="8">
        <f t="shared" si="47"/>
        <v>0.73490631229896486</v>
      </c>
      <c r="I510">
        <f t="shared" si="45"/>
        <v>6.237388024596946E-4</v>
      </c>
    </row>
    <row r="511" spans="1:9">
      <c r="A511" s="3" t="s">
        <v>44</v>
      </c>
      <c r="B511">
        <v>8.9700000000000006</v>
      </c>
      <c r="C511" s="4">
        <v>186</v>
      </c>
      <c r="D511">
        <f t="shared" si="42"/>
        <v>20.735785953177256</v>
      </c>
      <c r="E511" s="7">
        <f t="shared" si="44"/>
        <v>3.0334115605597787E-4</v>
      </c>
      <c r="F511" s="8">
        <f t="shared" si="46"/>
        <v>0.94960296556751678</v>
      </c>
      <c r="G511" s="7">
        <f t="shared" si="43"/>
        <v>8.9188503929961676E-4</v>
      </c>
      <c r="H511" s="8">
        <f t="shared" si="47"/>
        <v>0.73579819733826446</v>
      </c>
      <c r="I511">
        <f t="shared" si="45"/>
        <v>3.2831367797159228E-4</v>
      </c>
    </row>
    <row r="512" spans="1:9">
      <c r="A512" s="3" t="s">
        <v>423</v>
      </c>
      <c r="B512">
        <v>4.71</v>
      </c>
      <c r="C512" s="4">
        <v>97</v>
      </c>
      <c r="D512">
        <f t="shared" si="42"/>
        <v>20.594479830148622</v>
      </c>
      <c r="E512" s="7">
        <f t="shared" si="44"/>
        <v>1.5819404374962286E-4</v>
      </c>
      <c r="F512" s="8">
        <f t="shared" si="46"/>
        <v>0.94976115961126639</v>
      </c>
      <c r="G512" s="7">
        <f t="shared" si="43"/>
        <v>4.6831421795999939E-4</v>
      </c>
      <c r="H512" s="8">
        <f t="shared" si="47"/>
        <v>0.73626651155622447</v>
      </c>
      <c r="I512">
        <f t="shared" si="45"/>
        <v>1.0265047878693645E-3</v>
      </c>
    </row>
    <row r="513" spans="1:9">
      <c r="A513" s="3" t="s">
        <v>574</v>
      </c>
      <c r="B513">
        <v>14.71</v>
      </c>
      <c r="C513" s="4">
        <v>302</v>
      </c>
      <c r="D513">
        <f t="shared" si="42"/>
        <v>20.530251529571718</v>
      </c>
      <c r="E513" s="7">
        <f t="shared" si="44"/>
        <v>4.9252166198336189E-4</v>
      </c>
      <c r="F513" s="8">
        <f t="shared" si="46"/>
        <v>0.95025368127324972</v>
      </c>
      <c r="G513" s="7">
        <f t="shared" si="43"/>
        <v>1.4626119206351575E-3</v>
      </c>
      <c r="H513" s="8">
        <f t="shared" si="47"/>
        <v>0.73772912347685959</v>
      </c>
      <c r="I513">
        <f t="shared" si="45"/>
        <v>2.3474920445603065E-3</v>
      </c>
    </row>
    <row r="514" spans="1:9">
      <c r="A514" s="3" t="s">
        <v>245</v>
      </c>
      <c r="B514">
        <v>33.53</v>
      </c>
      <c r="C514" s="4">
        <v>682</v>
      </c>
      <c r="D514">
        <f t="shared" ref="D514:D577" si="48">C514/B514</f>
        <v>20.339994035192365</v>
      </c>
      <c r="E514" s="7">
        <f t="shared" si="44"/>
        <v>1.1122509055385855E-3</v>
      </c>
      <c r="F514" s="8">
        <f t="shared" si="46"/>
        <v>0.95136593217878829</v>
      </c>
      <c r="G514" s="7">
        <f t="shared" ref="G514:G577" si="49">B514/10057.35</f>
        <v>3.3338801970698045E-3</v>
      </c>
      <c r="H514" s="8">
        <f t="shared" si="47"/>
        <v>0.74106300367392941</v>
      </c>
      <c r="I514">
        <f t="shared" si="45"/>
        <v>3.7864790965917994E-3</v>
      </c>
    </row>
    <row r="515" spans="1:9">
      <c r="A515" s="3" t="s">
        <v>142</v>
      </c>
      <c r="B515">
        <v>54.07</v>
      </c>
      <c r="C515" s="4">
        <v>1099</v>
      </c>
      <c r="D515">
        <f t="shared" si="48"/>
        <v>20.325503976326985</v>
      </c>
      <c r="E515" s="7">
        <f t="shared" ref="E515:E578" si="50">C515/613171</f>
        <v>1.7923222070189229E-3</v>
      </c>
      <c r="F515" s="8">
        <f t="shared" si="46"/>
        <v>0.95315825438580726</v>
      </c>
      <c r="G515" s="7">
        <f t="shared" si="49"/>
        <v>5.3761676783645792E-3</v>
      </c>
      <c r="H515" s="8">
        <f t="shared" si="47"/>
        <v>0.74643917135229398</v>
      </c>
      <c r="I515">
        <f t="shared" ref="I515:I578" si="51">F515*H516-F516*H515</f>
        <v>3.5957830208721564E-4</v>
      </c>
    </row>
    <row r="516" spans="1:9">
      <c r="A516" s="3" t="s">
        <v>203</v>
      </c>
      <c r="B516">
        <v>5.13</v>
      </c>
      <c r="C516" s="4">
        <v>104</v>
      </c>
      <c r="D516">
        <f t="shared" si="48"/>
        <v>20.2729044834308</v>
      </c>
      <c r="E516" s="7">
        <f t="shared" si="50"/>
        <v>1.6961010876248225E-4</v>
      </c>
      <c r="F516" s="8">
        <f t="shared" ref="F516:F579" si="52">F515+E516</f>
        <v>0.95332786449456974</v>
      </c>
      <c r="G516" s="7">
        <f t="shared" si="49"/>
        <v>5.1007472147235604E-4</v>
      </c>
      <c r="H516" s="8">
        <f t="shared" ref="H516:H579" si="53">H515+G516</f>
        <v>0.74694924607376634</v>
      </c>
      <c r="I516">
        <f t="shared" si="51"/>
        <v>1.1650044640547641E-3</v>
      </c>
    </row>
    <row r="517" spans="1:9">
      <c r="A517" s="3" t="s">
        <v>123</v>
      </c>
      <c r="B517">
        <v>16.57</v>
      </c>
      <c r="C517" s="4">
        <v>333</v>
      </c>
      <c r="D517">
        <f t="shared" si="48"/>
        <v>20.096560048280026</v>
      </c>
      <c r="E517" s="7">
        <f t="shared" si="50"/>
        <v>5.4307852132602489E-4</v>
      </c>
      <c r="F517" s="8">
        <f t="shared" si="52"/>
        <v>0.95387094301589581</v>
      </c>
      <c r="G517" s="7">
        <f t="shared" si="49"/>
        <v>1.6475512933327367E-3</v>
      </c>
      <c r="H517" s="8">
        <f t="shared" si="53"/>
        <v>0.74859679736709905</v>
      </c>
      <c r="I517">
        <f t="shared" si="51"/>
        <v>7.3120892495270873E-4</v>
      </c>
    </row>
    <row r="518" spans="1:9">
      <c r="A518" s="3" t="s">
        <v>397</v>
      </c>
      <c r="B518">
        <v>10.4</v>
      </c>
      <c r="C518" s="4">
        <v>209</v>
      </c>
      <c r="D518">
        <f t="shared" si="48"/>
        <v>20.096153846153847</v>
      </c>
      <c r="E518" s="7">
        <f t="shared" si="50"/>
        <v>3.4085108395537296E-4</v>
      </c>
      <c r="F518" s="8">
        <f t="shared" si="52"/>
        <v>0.95421179409985113</v>
      </c>
      <c r="G518" s="7">
        <f t="shared" si="49"/>
        <v>1.0340696107821643E-3</v>
      </c>
      <c r="H518" s="8">
        <f t="shared" si="53"/>
        <v>0.74963086697788117</v>
      </c>
      <c r="I518">
        <f t="shared" si="51"/>
        <v>3.246898233115636E-3</v>
      </c>
    </row>
    <row r="519" spans="1:9">
      <c r="A519" s="3" t="s">
        <v>135</v>
      </c>
      <c r="B519">
        <v>46.18</v>
      </c>
      <c r="C519" s="4">
        <v>928</v>
      </c>
      <c r="D519">
        <f t="shared" si="48"/>
        <v>20.095279341706366</v>
      </c>
      <c r="E519" s="7">
        <f t="shared" si="50"/>
        <v>1.5134440474190724E-3</v>
      </c>
      <c r="F519" s="8">
        <f t="shared" si="52"/>
        <v>0.95572523814727017</v>
      </c>
      <c r="G519" s="7">
        <f t="shared" si="49"/>
        <v>4.5916667909538791E-3</v>
      </c>
      <c r="H519" s="8">
        <f t="shared" si="53"/>
        <v>0.75422253376883508</v>
      </c>
      <c r="I519">
        <f t="shared" si="51"/>
        <v>1.504673803678358E-4</v>
      </c>
    </row>
    <row r="520" spans="1:9">
      <c r="A520" s="3" t="s">
        <v>424</v>
      </c>
      <c r="B520">
        <v>2.14</v>
      </c>
      <c r="C520" s="4">
        <v>43</v>
      </c>
      <c r="D520">
        <f t="shared" si="48"/>
        <v>20.093457943925234</v>
      </c>
      <c r="E520" s="7">
        <f t="shared" si="50"/>
        <v>7.012725650756477E-5</v>
      </c>
      <c r="F520" s="8">
        <f t="shared" si="52"/>
        <v>0.95579536540377774</v>
      </c>
      <c r="G520" s="7">
        <f t="shared" si="49"/>
        <v>2.1277970837248382E-4</v>
      </c>
      <c r="H520" s="8">
        <f t="shared" si="53"/>
        <v>0.7544353134772076</v>
      </c>
      <c r="I520">
        <f t="shared" si="51"/>
        <v>5.6330873497245637E-3</v>
      </c>
    </row>
    <row r="521" spans="1:9">
      <c r="A521" s="3" t="s">
        <v>51</v>
      </c>
      <c r="B521">
        <v>79.95</v>
      </c>
      <c r="C521" s="4">
        <v>1597</v>
      </c>
      <c r="D521">
        <f t="shared" si="48"/>
        <v>19.974984365228266</v>
      </c>
      <c r="E521" s="7">
        <f t="shared" si="50"/>
        <v>2.6044936893623474E-3</v>
      </c>
      <c r="F521" s="8">
        <f t="shared" si="52"/>
        <v>0.95839985909314007</v>
      </c>
      <c r="G521" s="7">
        <f t="shared" si="49"/>
        <v>7.9494101328878887E-3</v>
      </c>
      <c r="H521" s="8">
        <f t="shared" si="53"/>
        <v>0.76238472361009546</v>
      </c>
      <c r="I521">
        <f t="shared" si="51"/>
        <v>1.2356134004777308E-3</v>
      </c>
    </row>
    <row r="522" spans="1:9">
      <c r="A522" s="3" t="s">
        <v>79</v>
      </c>
      <c r="B522">
        <v>17.52</v>
      </c>
      <c r="C522" s="4">
        <v>349</v>
      </c>
      <c r="D522">
        <f t="shared" si="48"/>
        <v>19.920091324200914</v>
      </c>
      <c r="E522" s="7">
        <f t="shared" si="50"/>
        <v>5.6917238421256059E-4</v>
      </c>
      <c r="F522" s="8">
        <f t="shared" si="52"/>
        <v>0.95896903147735268</v>
      </c>
      <c r="G522" s="7">
        <f t="shared" si="49"/>
        <v>1.7420095750868766E-3</v>
      </c>
      <c r="H522" s="8">
        <f t="shared" si="53"/>
        <v>0.76412673318518232</v>
      </c>
      <c r="I522">
        <f t="shared" si="51"/>
        <v>3.5785249292386023E-4</v>
      </c>
    </row>
    <row r="523" spans="1:9">
      <c r="A523" s="3" t="s">
        <v>339</v>
      </c>
      <c r="B523">
        <v>5.0599999999999996</v>
      </c>
      <c r="C523" s="4">
        <v>100</v>
      </c>
      <c r="D523">
        <f t="shared" si="48"/>
        <v>19.762845849802375</v>
      </c>
      <c r="E523" s="7">
        <f t="shared" si="50"/>
        <v>1.630866430408483E-4</v>
      </c>
      <c r="F523" s="8">
        <f t="shared" si="52"/>
        <v>0.95913211812039356</v>
      </c>
      <c r="G523" s="7">
        <f t="shared" si="49"/>
        <v>5.0311463755362983E-4</v>
      </c>
      <c r="H523" s="8">
        <f t="shared" si="53"/>
        <v>0.76462984782273591</v>
      </c>
      <c r="I523">
        <f t="shared" si="51"/>
        <v>2.1903242822957081E-3</v>
      </c>
    </row>
    <row r="524" spans="1:9">
      <c r="A524" s="3" t="s">
        <v>54</v>
      </c>
      <c r="B524">
        <v>30.97</v>
      </c>
      <c r="C524" s="4">
        <v>612</v>
      </c>
      <c r="D524">
        <f t="shared" si="48"/>
        <v>19.761059089441396</v>
      </c>
      <c r="E524" s="7">
        <f t="shared" si="50"/>
        <v>9.9809025540999164E-4</v>
      </c>
      <c r="F524" s="8">
        <f t="shared" si="52"/>
        <v>0.96013020837580354</v>
      </c>
      <c r="G524" s="7">
        <f t="shared" si="49"/>
        <v>3.0793399851849639E-3</v>
      </c>
      <c r="H524" s="8">
        <f t="shared" si="53"/>
        <v>0.76770918780792086</v>
      </c>
      <c r="I524">
        <f t="shared" si="51"/>
        <v>3.095096705464373E-4</v>
      </c>
    </row>
    <row r="525" spans="1:9">
      <c r="A525" s="3" t="s">
        <v>321</v>
      </c>
      <c r="B525">
        <v>4.37</v>
      </c>
      <c r="C525" s="4">
        <v>86</v>
      </c>
      <c r="D525">
        <f t="shared" si="48"/>
        <v>19.679633867276888</v>
      </c>
      <c r="E525" s="7">
        <f t="shared" si="50"/>
        <v>1.4025451301512954E-4</v>
      </c>
      <c r="F525" s="8">
        <f t="shared" si="52"/>
        <v>0.96027046288881868</v>
      </c>
      <c r="G525" s="7">
        <f t="shared" si="49"/>
        <v>4.34508096069044E-4</v>
      </c>
      <c r="H525" s="8">
        <f t="shared" si="53"/>
        <v>0.7681436959039899</v>
      </c>
      <c r="I525">
        <f t="shared" si="51"/>
        <v>2.304308823790624E-4</v>
      </c>
    </row>
    <row r="526" spans="1:9">
      <c r="A526" s="3" t="s">
        <v>90</v>
      </c>
      <c r="B526">
        <v>3.24</v>
      </c>
      <c r="C526" s="4">
        <v>63</v>
      </c>
      <c r="D526">
        <f t="shared" si="48"/>
        <v>19.444444444444443</v>
      </c>
      <c r="E526" s="7">
        <f t="shared" si="50"/>
        <v>1.0274458511573443E-4</v>
      </c>
      <c r="F526" s="8">
        <f t="shared" si="52"/>
        <v>0.9603732074739344</v>
      </c>
      <c r="G526" s="7">
        <f t="shared" si="49"/>
        <v>3.2215245566675121E-4</v>
      </c>
      <c r="H526" s="8">
        <f t="shared" si="53"/>
        <v>0.7684658483596567</v>
      </c>
      <c r="I526">
        <f t="shared" si="51"/>
        <v>4.9893864752470485E-4</v>
      </c>
    </row>
    <row r="527" spans="1:9">
      <c r="A527" s="3" t="s">
        <v>589</v>
      </c>
      <c r="B527">
        <v>7.01</v>
      </c>
      <c r="C527" s="4">
        <v>136</v>
      </c>
      <c r="D527">
        <f t="shared" si="48"/>
        <v>19.400855920114122</v>
      </c>
      <c r="E527" s="7">
        <f t="shared" si="50"/>
        <v>2.217978345355537E-4</v>
      </c>
      <c r="F527" s="8">
        <f t="shared" si="52"/>
        <v>0.96059500530846997</v>
      </c>
      <c r="G527" s="7">
        <f t="shared" si="49"/>
        <v>6.9700268957528571E-4</v>
      </c>
      <c r="H527" s="8">
        <f t="shared" si="53"/>
        <v>0.76916285104923199</v>
      </c>
      <c r="I527">
        <f t="shared" si="51"/>
        <v>3.0563001211092455E-4</v>
      </c>
    </row>
    <row r="528" spans="1:9">
      <c r="A528" s="3" t="s">
        <v>508</v>
      </c>
      <c r="B528">
        <v>4.29</v>
      </c>
      <c r="C528" s="4">
        <v>83</v>
      </c>
      <c r="D528">
        <f t="shared" si="48"/>
        <v>19.347319347319345</v>
      </c>
      <c r="E528" s="7">
        <f t="shared" si="50"/>
        <v>1.353619137239041E-4</v>
      </c>
      <c r="F528" s="8">
        <f t="shared" si="52"/>
        <v>0.96073036722219385</v>
      </c>
      <c r="G528" s="7">
        <f t="shared" si="49"/>
        <v>4.2655371444764274E-4</v>
      </c>
      <c r="H528" s="8">
        <f t="shared" si="53"/>
        <v>0.76958940476367965</v>
      </c>
      <c r="I528">
        <f t="shared" si="51"/>
        <v>2.864135413468416E-4</v>
      </c>
    </row>
    <row r="529" spans="1:9">
      <c r="A529" s="3" t="s">
        <v>282</v>
      </c>
      <c r="B529">
        <v>4.01</v>
      </c>
      <c r="C529" s="4">
        <v>77</v>
      </c>
      <c r="D529">
        <f t="shared" si="48"/>
        <v>19.201995012468828</v>
      </c>
      <c r="E529" s="7">
        <f t="shared" si="50"/>
        <v>1.2557671514145321E-4</v>
      </c>
      <c r="F529" s="8">
        <f t="shared" si="52"/>
        <v>0.96085594393733531</v>
      </c>
      <c r="G529" s="7">
        <f t="shared" si="49"/>
        <v>3.987133787727383E-4</v>
      </c>
      <c r="H529" s="8">
        <f t="shared" si="53"/>
        <v>0.76998811814245238</v>
      </c>
      <c r="I529">
        <f t="shared" si="51"/>
        <v>4.3776814736518066E-4</v>
      </c>
    </row>
    <row r="530" spans="1:9">
      <c r="A530" s="3" t="s">
        <v>601</v>
      </c>
      <c r="B530">
        <v>6.12</v>
      </c>
      <c r="C530" s="4">
        <v>117</v>
      </c>
      <c r="D530">
        <f t="shared" si="48"/>
        <v>19.117647058823529</v>
      </c>
      <c r="E530" s="7">
        <f t="shared" si="50"/>
        <v>1.9081137235779254E-4</v>
      </c>
      <c r="F530" s="8">
        <f t="shared" si="52"/>
        <v>0.96104675530969308</v>
      </c>
      <c r="G530" s="7">
        <f t="shared" si="49"/>
        <v>6.0851019403719662E-4</v>
      </c>
      <c r="H530" s="8">
        <f t="shared" si="53"/>
        <v>0.77059662833648956</v>
      </c>
      <c r="I530">
        <f t="shared" si="51"/>
        <v>6.9601261118923397E-4</v>
      </c>
    </row>
    <row r="531" spans="1:9">
      <c r="A531" s="3" t="s">
        <v>96</v>
      </c>
      <c r="B531">
        <v>9.73</v>
      </c>
      <c r="C531" s="4">
        <v>186</v>
      </c>
      <c r="D531">
        <f t="shared" si="48"/>
        <v>19.116135662898252</v>
      </c>
      <c r="E531" s="7">
        <f t="shared" si="50"/>
        <v>3.0334115605597787E-4</v>
      </c>
      <c r="F531" s="8">
        <f t="shared" si="52"/>
        <v>0.96135009646574909</v>
      </c>
      <c r="G531" s="7">
        <f t="shared" si="49"/>
        <v>9.6745166470292869E-4</v>
      </c>
      <c r="H531" s="8">
        <f t="shared" si="53"/>
        <v>0.77156408000119248</v>
      </c>
      <c r="I531">
        <f t="shared" si="51"/>
        <v>4.2368404075132649E-4</v>
      </c>
    </row>
    <row r="532" spans="1:9">
      <c r="A532" s="3" t="s">
        <v>353</v>
      </c>
      <c r="B532">
        <v>5.92</v>
      </c>
      <c r="C532" s="4">
        <v>113</v>
      </c>
      <c r="D532">
        <f t="shared" si="48"/>
        <v>19.087837837837839</v>
      </c>
      <c r="E532" s="7">
        <f t="shared" si="50"/>
        <v>1.8428790663615858E-4</v>
      </c>
      <c r="F532" s="8">
        <f t="shared" si="52"/>
        <v>0.96153438437238525</v>
      </c>
      <c r="G532" s="7">
        <f t="shared" si="49"/>
        <v>5.8862423998369345E-4</v>
      </c>
      <c r="H532" s="8">
        <f t="shared" si="53"/>
        <v>0.77215270424117621</v>
      </c>
      <c r="I532">
        <f t="shared" si="51"/>
        <v>1.1446464686787339E-3</v>
      </c>
    </row>
    <row r="533" spans="1:9">
      <c r="A533" s="3" t="s">
        <v>151</v>
      </c>
      <c r="B533">
        <v>15.99</v>
      </c>
      <c r="C533" s="4">
        <v>305</v>
      </c>
      <c r="D533">
        <f t="shared" si="48"/>
        <v>19.074421513445902</v>
      </c>
      <c r="E533" s="7">
        <f t="shared" si="50"/>
        <v>4.9741426127458731E-4</v>
      </c>
      <c r="F533" s="8">
        <f t="shared" si="52"/>
        <v>0.96203179863365984</v>
      </c>
      <c r="G533" s="7">
        <f t="shared" si="49"/>
        <v>1.5898820265775775E-3</v>
      </c>
      <c r="H533" s="8">
        <f t="shared" si="53"/>
        <v>0.77374258626775383</v>
      </c>
      <c r="I533">
        <f t="shared" si="51"/>
        <v>1.0815763274009127E-3</v>
      </c>
    </row>
    <row r="534" spans="1:9">
      <c r="A534" s="3" t="s">
        <v>129</v>
      </c>
      <c r="B534">
        <v>15.08</v>
      </c>
      <c r="C534" s="4">
        <v>286</v>
      </c>
      <c r="D534">
        <f t="shared" si="48"/>
        <v>18.96551724137931</v>
      </c>
      <c r="E534" s="7">
        <f t="shared" si="50"/>
        <v>4.664277990968262E-4</v>
      </c>
      <c r="F534" s="8">
        <f t="shared" si="52"/>
        <v>0.96249822643275662</v>
      </c>
      <c r="G534" s="7">
        <f t="shared" si="49"/>
        <v>1.4994009356341382E-3</v>
      </c>
      <c r="H534" s="8">
        <f t="shared" si="53"/>
        <v>0.77524198720338799</v>
      </c>
      <c r="I534">
        <f t="shared" si="51"/>
        <v>2.8415216111887798E-4</v>
      </c>
    </row>
    <row r="535" spans="1:9">
      <c r="A535" s="3" t="s">
        <v>372</v>
      </c>
      <c r="B535">
        <v>3.96</v>
      </c>
      <c r="C535" s="4">
        <v>75</v>
      </c>
      <c r="D535">
        <f t="shared" si="48"/>
        <v>18.939393939393941</v>
      </c>
      <c r="E535" s="7">
        <f t="shared" si="50"/>
        <v>1.2231498228063625E-4</v>
      </c>
      <c r="F535" s="8">
        <f t="shared" si="52"/>
        <v>0.96262054141503728</v>
      </c>
      <c r="G535" s="7">
        <f t="shared" si="49"/>
        <v>3.9374189025936256E-4</v>
      </c>
      <c r="H535" s="8">
        <f t="shared" si="53"/>
        <v>0.77563572909364731</v>
      </c>
      <c r="I535">
        <f t="shared" si="51"/>
        <v>8.7963129074353219E-4</v>
      </c>
    </row>
    <row r="536" spans="1:9">
      <c r="A536" s="3" t="s">
        <v>405</v>
      </c>
      <c r="B536">
        <v>12.23</v>
      </c>
      <c r="C536" s="4">
        <v>230</v>
      </c>
      <c r="D536">
        <f t="shared" si="48"/>
        <v>18.806214227309894</v>
      </c>
      <c r="E536" s="7">
        <f t="shared" si="50"/>
        <v>3.7509927899395109E-4</v>
      </c>
      <c r="F536" s="8">
        <f t="shared" si="52"/>
        <v>0.96299564069403121</v>
      </c>
      <c r="G536" s="7">
        <f t="shared" si="49"/>
        <v>1.2160260903717182E-3</v>
      </c>
      <c r="H536" s="8">
        <f t="shared" si="53"/>
        <v>0.77685175518401905</v>
      </c>
      <c r="I536">
        <f t="shared" si="51"/>
        <v>6.1308307712104604E-4</v>
      </c>
    </row>
    <row r="537" spans="1:9">
      <c r="A537" s="3" t="s">
        <v>86</v>
      </c>
      <c r="B537">
        <v>8.52</v>
      </c>
      <c r="C537" s="4">
        <v>160</v>
      </c>
      <c r="D537">
        <f t="shared" si="48"/>
        <v>18.779342723004696</v>
      </c>
      <c r="E537" s="7">
        <f t="shared" si="50"/>
        <v>2.609386288653573E-4</v>
      </c>
      <c r="F537" s="8">
        <f t="shared" si="52"/>
        <v>0.96325657932289654</v>
      </c>
      <c r="G537" s="7">
        <f t="shared" si="49"/>
        <v>8.4714164267923452E-4</v>
      </c>
      <c r="H537" s="8">
        <f t="shared" si="53"/>
        <v>0.77769889682669824</v>
      </c>
      <c r="I537">
        <f t="shared" si="51"/>
        <v>1.4613139229400218E-3</v>
      </c>
    </row>
    <row r="538" spans="1:9">
      <c r="A538" s="3" t="s">
        <v>100</v>
      </c>
      <c r="B538">
        <v>20.25</v>
      </c>
      <c r="C538" s="4">
        <v>377</v>
      </c>
      <c r="D538">
        <f t="shared" si="48"/>
        <v>18.617283950617285</v>
      </c>
      <c r="E538" s="7">
        <f t="shared" si="50"/>
        <v>6.1483664426399817E-4</v>
      </c>
      <c r="F538" s="8">
        <f t="shared" si="52"/>
        <v>0.96387141596716053</v>
      </c>
      <c r="G538" s="7">
        <f t="shared" si="49"/>
        <v>2.013452847917195E-3</v>
      </c>
      <c r="H538" s="8">
        <f t="shared" si="53"/>
        <v>0.77971234967461545</v>
      </c>
      <c r="I538">
        <f t="shared" si="51"/>
        <v>5.5610909602543668E-4</v>
      </c>
    </row>
    <row r="539" spans="1:9">
      <c r="A539" s="3" t="s">
        <v>559</v>
      </c>
      <c r="B539">
        <v>7.7</v>
      </c>
      <c r="C539" s="4">
        <v>143</v>
      </c>
      <c r="D539">
        <f t="shared" si="48"/>
        <v>18.571428571428569</v>
      </c>
      <c r="E539" s="7">
        <f t="shared" si="50"/>
        <v>2.332138995484131E-4</v>
      </c>
      <c r="F539" s="8">
        <f t="shared" si="52"/>
        <v>0.96410462986670897</v>
      </c>
      <c r="G539" s="7">
        <f t="shared" si="49"/>
        <v>7.6560923105987164E-4</v>
      </c>
      <c r="H539" s="8">
        <f t="shared" si="53"/>
        <v>0.78047795890567528</v>
      </c>
      <c r="I539">
        <f t="shared" si="51"/>
        <v>3.823632931676535E-4</v>
      </c>
    </row>
    <row r="540" spans="1:9">
      <c r="A540" s="3" t="s">
        <v>200</v>
      </c>
      <c r="B540">
        <v>5.29</v>
      </c>
      <c r="C540" s="4">
        <v>98</v>
      </c>
      <c r="D540">
        <f t="shared" si="48"/>
        <v>18.525519848771268</v>
      </c>
      <c r="E540" s="7">
        <f t="shared" si="50"/>
        <v>1.5982491018003134E-4</v>
      </c>
      <c r="F540" s="8">
        <f t="shared" si="52"/>
        <v>0.96426445477688905</v>
      </c>
      <c r="G540" s="7">
        <f t="shared" si="49"/>
        <v>5.2598348471515858E-4</v>
      </c>
      <c r="H540" s="8">
        <f t="shared" si="53"/>
        <v>0.78100394239039039</v>
      </c>
      <c r="I540">
        <f t="shared" si="51"/>
        <v>1.1755657590755142E-3</v>
      </c>
    </row>
    <row r="541" spans="1:9">
      <c r="A541" s="3" t="s">
        <v>520</v>
      </c>
      <c r="B541">
        <v>16.260000000000002</v>
      </c>
      <c r="C541" s="4">
        <v>301</v>
      </c>
      <c r="D541">
        <f t="shared" si="48"/>
        <v>18.511685116851165</v>
      </c>
      <c r="E541" s="7">
        <f t="shared" si="50"/>
        <v>4.9089079555295339E-4</v>
      </c>
      <c r="F541" s="8">
        <f t="shared" si="52"/>
        <v>0.96475534557244202</v>
      </c>
      <c r="G541" s="7">
        <f t="shared" si="49"/>
        <v>1.6167280645498069E-3</v>
      </c>
      <c r="H541" s="8">
        <f t="shared" si="53"/>
        <v>0.78262067045494021</v>
      </c>
      <c r="I541">
        <f t="shared" si="51"/>
        <v>3.6955976862229623E-4</v>
      </c>
    </row>
    <row r="542" spans="1:9">
      <c r="A542" s="3" t="s">
        <v>212</v>
      </c>
      <c r="B542">
        <v>5.09</v>
      </c>
      <c r="C542" s="4">
        <v>93</v>
      </c>
      <c r="D542">
        <f t="shared" si="48"/>
        <v>18.271119842829076</v>
      </c>
      <c r="E542" s="7">
        <f t="shared" si="50"/>
        <v>1.5167057802798893E-4</v>
      </c>
      <c r="F542" s="8">
        <f t="shared" si="52"/>
        <v>0.96490701615047003</v>
      </c>
      <c r="G542" s="7">
        <f t="shared" si="49"/>
        <v>5.0609753066165541E-4</v>
      </c>
      <c r="H542" s="8">
        <f t="shared" si="53"/>
        <v>0.78312676798560188</v>
      </c>
      <c r="I542">
        <f t="shared" si="51"/>
        <v>1.8135597580348772E-3</v>
      </c>
    </row>
    <row r="543" spans="1:9">
      <c r="A543" s="3" t="s">
        <v>194</v>
      </c>
      <c r="B543">
        <v>24.96</v>
      </c>
      <c r="C543" s="4">
        <v>455</v>
      </c>
      <c r="D543">
        <f t="shared" si="48"/>
        <v>18.229166666666664</v>
      </c>
      <c r="E543" s="7">
        <f t="shared" si="50"/>
        <v>7.4204422583585986E-4</v>
      </c>
      <c r="F543" s="8">
        <f t="shared" si="52"/>
        <v>0.96564906037630593</v>
      </c>
      <c r="G543" s="7">
        <f t="shared" si="49"/>
        <v>2.4817670658771945E-3</v>
      </c>
      <c r="H543" s="8">
        <f t="shared" si="53"/>
        <v>0.7856085350514791</v>
      </c>
      <c r="I543">
        <f t="shared" si="51"/>
        <v>5.6601751097873354E-4</v>
      </c>
    </row>
    <row r="544" spans="1:9">
      <c r="A544" s="3" t="s">
        <v>181</v>
      </c>
      <c r="B544">
        <v>7.79</v>
      </c>
      <c r="C544" s="4">
        <v>142</v>
      </c>
      <c r="D544">
        <f t="shared" si="48"/>
        <v>18.228498074454428</v>
      </c>
      <c r="E544" s="7">
        <f t="shared" si="50"/>
        <v>2.3158303311800459E-4</v>
      </c>
      <c r="F544" s="8">
        <f t="shared" si="52"/>
        <v>0.96588064340942392</v>
      </c>
      <c r="G544" s="7">
        <f t="shared" si="49"/>
        <v>7.7455791038394807E-4</v>
      </c>
      <c r="H544" s="8">
        <f t="shared" si="53"/>
        <v>0.78638309296186304</v>
      </c>
      <c r="I544">
        <f t="shared" si="51"/>
        <v>4.2139490416537306E-4</v>
      </c>
    </row>
    <row r="545" spans="1:9">
      <c r="A545" s="3" t="s">
        <v>278</v>
      </c>
      <c r="B545">
        <v>5.79</v>
      </c>
      <c r="C545" s="4">
        <v>105</v>
      </c>
      <c r="D545">
        <f t="shared" si="48"/>
        <v>18.134715025906736</v>
      </c>
      <c r="E545" s="7">
        <f t="shared" si="50"/>
        <v>1.7124097519289073E-4</v>
      </c>
      <c r="F545" s="8">
        <f t="shared" si="52"/>
        <v>0.96605188438461687</v>
      </c>
      <c r="G545" s="7">
        <f t="shared" si="49"/>
        <v>5.756983698489165E-4</v>
      </c>
      <c r="H545" s="8">
        <f t="shared" si="53"/>
        <v>0.78695879133171198</v>
      </c>
      <c r="I545">
        <f t="shared" si="51"/>
        <v>8.5111181534913705E-4</v>
      </c>
    </row>
    <row r="546" spans="1:9">
      <c r="A546" s="3" t="s">
        <v>256</v>
      </c>
      <c r="B546">
        <v>11.68</v>
      </c>
      <c r="C546" s="4">
        <v>211</v>
      </c>
      <c r="D546">
        <f t="shared" si="48"/>
        <v>18.065068493150687</v>
      </c>
      <c r="E546" s="7">
        <f t="shared" si="50"/>
        <v>3.4411281681618992E-4</v>
      </c>
      <c r="F546" s="8">
        <f t="shared" si="52"/>
        <v>0.9663959972014331</v>
      </c>
      <c r="G546" s="7">
        <f t="shared" si="49"/>
        <v>1.1613397167245844E-3</v>
      </c>
      <c r="H546" s="8">
        <f t="shared" si="53"/>
        <v>0.78812013104843659</v>
      </c>
      <c r="I546">
        <f t="shared" si="51"/>
        <v>1.4126586505958105E-3</v>
      </c>
    </row>
    <row r="547" spans="1:9">
      <c r="A547" s="3" t="s">
        <v>325</v>
      </c>
      <c r="B547">
        <v>19.37</v>
      </c>
      <c r="C547" s="4">
        <v>349</v>
      </c>
      <c r="D547">
        <f t="shared" si="48"/>
        <v>18.017552916881776</v>
      </c>
      <c r="E547" s="7">
        <f t="shared" si="50"/>
        <v>5.6917238421256059E-4</v>
      </c>
      <c r="F547" s="8">
        <f t="shared" si="52"/>
        <v>0.96696516958564571</v>
      </c>
      <c r="G547" s="7">
        <f t="shared" si="49"/>
        <v>1.9259546500817811E-3</v>
      </c>
      <c r="H547" s="8">
        <f t="shared" si="53"/>
        <v>0.79004608569851842</v>
      </c>
      <c r="I547">
        <f t="shared" si="51"/>
        <v>3.3369682844556214E-3</v>
      </c>
    </row>
    <row r="548" spans="1:9">
      <c r="A548" s="3" t="s">
        <v>193</v>
      </c>
      <c r="B548">
        <v>45.71</v>
      </c>
      <c r="C548" s="4">
        <v>821</v>
      </c>
      <c r="D548">
        <f t="shared" si="48"/>
        <v>17.961058849267118</v>
      </c>
      <c r="E548" s="7">
        <f t="shared" si="50"/>
        <v>1.3389413393653645E-3</v>
      </c>
      <c r="F548" s="8">
        <f t="shared" si="52"/>
        <v>0.96830411092501112</v>
      </c>
      <c r="G548" s="7">
        <f t="shared" si="49"/>
        <v>4.5449347989281472E-3</v>
      </c>
      <c r="H548" s="8">
        <f t="shared" si="53"/>
        <v>0.79459102049744657</v>
      </c>
      <c r="I548">
        <f t="shared" si="51"/>
        <v>3.5772673069345284E-4</v>
      </c>
    </row>
    <row r="549" spans="1:9">
      <c r="A549" s="3" t="s">
        <v>412</v>
      </c>
      <c r="B549">
        <v>4.9000000000000004</v>
      </c>
      <c r="C549" s="4">
        <v>88</v>
      </c>
      <c r="D549">
        <f t="shared" si="48"/>
        <v>17.959183673469386</v>
      </c>
      <c r="E549" s="7">
        <f t="shared" si="50"/>
        <v>1.435162458759465E-4</v>
      </c>
      <c r="F549" s="8">
        <f t="shared" si="52"/>
        <v>0.96844762717088706</v>
      </c>
      <c r="G549" s="7">
        <f t="shared" si="49"/>
        <v>4.872058743108274E-4</v>
      </c>
      <c r="H549" s="8">
        <f t="shared" si="53"/>
        <v>0.7950782263717574</v>
      </c>
      <c r="I549">
        <f t="shared" si="51"/>
        <v>6.2842909184068763E-4</v>
      </c>
    </row>
    <row r="550" spans="1:9">
      <c r="A550" s="3" t="s">
        <v>549</v>
      </c>
      <c r="B550">
        <v>8.6</v>
      </c>
      <c r="C550" s="4">
        <v>154</v>
      </c>
      <c r="D550">
        <f t="shared" si="48"/>
        <v>17.906976744186046</v>
      </c>
      <c r="E550" s="7">
        <f t="shared" si="50"/>
        <v>2.5115343028290642E-4</v>
      </c>
      <c r="F550" s="8">
        <f t="shared" si="52"/>
        <v>0.96869878060116998</v>
      </c>
      <c r="G550" s="7">
        <f t="shared" si="49"/>
        <v>8.5509602430063579E-4</v>
      </c>
      <c r="H550" s="8">
        <f t="shared" si="53"/>
        <v>0.79593332239605807</v>
      </c>
      <c r="I550">
        <f t="shared" si="51"/>
        <v>2.4085998014377052E-3</v>
      </c>
    </row>
    <row r="551" spans="1:9">
      <c r="A551" s="3" t="s">
        <v>306</v>
      </c>
      <c r="B551">
        <v>32.81</v>
      </c>
      <c r="C551" s="4">
        <v>579</v>
      </c>
      <c r="D551">
        <f t="shared" si="48"/>
        <v>17.647058823529409</v>
      </c>
      <c r="E551" s="7">
        <f t="shared" si="50"/>
        <v>9.4427166320651173E-4</v>
      </c>
      <c r="F551" s="8">
        <f t="shared" si="52"/>
        <v>0.96964305226437653</v>
      </c>
      <c r="G551" s="7">
        <f t="shared" si="49"/>
        <v>3.2622907624771935E-3</v>
      </c>
      <c r="H551" s="8">
        <f t="shared" si="53"/>
        <v>0.79919561315853527</v>
      </c>
      <c r="I551">
        <f t="shared" si="51"/>
        <v>6.099208338664619E-4</v>
      </c>
    </row>
    <row r="552" spans="1:9">
      <c r="A552" s="3" t="s">
        <v>529</v>
      </c>
      <c r="B552">
        <v>8.3000000000000007</v>
      </c>
      <c r="C552" s="4">
        <v>146</v>
      </c>
      <c r="D552">
        <f t="shared" si="48"/>
        <v>17.590361445783131</v>
      </c>
      <c r="E552" s="7">
        <f t="shared" si="50"/>
        <v>2.3810649883963854E-4</v>
      </c>
      <c r="F552" s="8">
        <f t="shared" si="52"/>
        <v>0.96988115876321612</v>
      </c>
      <c r="G552" s="7">
        <f t="shared" si="49"/>
        <v>8.2526709322038115E-4</v>
      </c>
      <c r="H552" s="8">
        <f t="shared" si="53"/>
        <v>0.80002088025175566</v>
      </c>
      <c r="I552">
        <f t="shared" si="51"/>
        <v>2.3456312091552078E-4</v>
      </c>
    </row>
    <row r="553" spans="1:9">
      <c r="A553" s="3" t="s">
        <v>383</v>
      </c>
      <c r="B553">
        <v>3.19</v>
      </c>
      <c r="C553" s="4">
        <v>56</v>
      </c>
      <c r="D553">
        <f t="shared" si="48"/>
        <v>17.554858934169278</v>
      </c>
      <c r="E553" s="7">
        <f t="shared" si="50"/>
        <v>9.1328520102875051E-5</v>
      </c>
      <c r="F553" s="8">
        <f t="shared" si="52"/>
        <v>0.96997248728331897</v>
      </c>
      <c r="G553" s="7">
        <f t="shared" si="49"/>
        <v>3.1718096715337537E-4</v>
      </c>
      <c r="H553" s="8">
        <f t="shared" si="53"/>
        <v>0.80033806121890905</v>
      </c>
      <c r="I553">
        <f t="shared" si="51"/>
        <v>3.6673555554966875E-4</v>
      </c>
    </row>
    <row r="554" spans="1:9">
      <c r="A554" s="3" t="s">
        <v>610</v>
      </c>
      <c r="B554">
        <v>4.9800000000000004</v>
      </c>
      <c r="C554" s="4">
        <v>87</v>
      </c>
      <c r="D554">
        <f t="shared" si="48"/>
        <v>17.469879518072286</v>
      </c>
      <c r="E554" s="7">
        <f t="shared" si="50"/>
        <v>1.4188537944553802E-4</v>
      </c>
      <c r="F554" s="8">
        <f t="shared" si="52"/>
        <v>0.97011437266276446</v>
      </c>
      <c r="G554" s="7">
        <f t="shared" si="49"/>
        <v>4.9516025593222867E-4</v>
      </c>
      <c r="H554" s="8">
        <f t="shared" si="53"/>
        <v>0.80083322147484126</v>
      </c>
      <c r="I554">
        <f t="shared" si="51"/>
        <v>1.7699904811397937E-3</v>
      </c>
    </row>
    <row r="555" spans="1:9">
      <c r="A555" s="3" t="s">
        <v>241</v>
      </c>
      <c r="B555">
        <v>23.82</v>
      </c>
      <c r="C555" s="4">
        <v>404</v>
      </c>
      <c r="D555">
        <f t="shared" si="48"/>
        <v>16.960537363560032</v>
      </c>
      <c r="E555" s="7">
        <f t="shared" si="50"/>
        <v>6.5887003788502713E-4</v>
      </c>
      <c r="F555" s="8">
        <f t="shared" si="52"/>
        <v>0.97077324270064946</v>
      </c>
      <c r="G555" s="7">
        <f t="shared" si="49"/>
        <v>2.3684171277722262E-3</v>
      </c>
      <c r="H555" s="8">
        <f t="shared" si="53"/>
        <v>0.80320163860261351</v>
      </c>
      <c r="I555">
        <f t="shared" si="51"/>
        <v>6.7919040966957223E-4</v>
      </c>
    </row>
    <row r="556" spans="1:9">
      <c r="A556" s="3" t="s">
        <v>580</v>
      </c>
      <c r="B556">
        <v>9.14</v>
      </c>
      <c r="C556" s="4">
        <v>155</v>
      </c>
      <c r="D556">
        <f t="shared" si="48"/>
        <v>16.958424507658641</v>
      </c>
      <c r="E556" s="7">
        <f t="shared" si="50"/>
        <v>2.5278429671331487E-4</v>
      </c>
      <c r="F556" s="8">
        <f t="shared" si="52"/>
        <v>0.97102602699736273</v>
      </c>
      <c r="G556" s="7">
        <f t="shared" si="49"/>
        <v>9.0878810024509445E-4</v>
      </c>
      <c r="H556" s="8">
        <f t="shared" si="53"/>
        <v>0.80411042670285859</v>
      </c>
      <c r="I556">
        <f t="shared" si="51"/>
        <v>1.2198713148375839E-3</v>
      </c>
    </row>
    <row r="557" spans="1:9">
      <c r="A557" s="3" t="s">
        <v>605</v>
      </c>
      <c r="B557">
        <v>16.37</v>
      </c>
      <c r="C557" s="4">
        <v>275</v>
      </c>
      <c r="D557">
        <f t="shared" si="48"/>
        <v>16.799022602321319</v>
      </c>
      <c r="E557" s="7">
        <f t="shared" si="50"/>
        <v>4.4848826836233288E-4</v>
      </c>
      <c r="F557" s="8">
        <f t="shared" si="52"/>
        <v>0.97147451526572504</v>
      </c>
      <c r="G557" s="7">
        <f t="shared" si="49"/>
        <v>1.6276653392792335E-3</v>
      </c>
      <c r="H557" s="8">
        <f t="shared" si="53"/>
        <v>0.80573809204213787</v>
      </c>
      <c r="I557">
        <f t="shared" si="51"/>
        <v>2.0870135936346124E-4</v>
      </c>
    </row>
    <row r="558" spans="1:9">
      <c r="A558" s="3" t="s">
        <v>439</v>
      </c>
      <c r="B558">
        <v>2.8</v>
      </c>
      <c r="C558" s="4">
        <v>47</v>
      </c>
      <c r="D558">
        <f t="shared" si="48"/>
        <v>16.785714285714288</v>
      </c>
      <c r="E558" s="7">
        <f t="shared" si="50"/>
        <v>7.6650722229198708E-5</v>
      </c>
      <c r="F558" s="8">
        <f t="shared" si="52"/>
        <v>0.97155116598795421</v>
      </c>
      <c r="G558" s="7">
        <f t="shared" si="49"/>
        <v>2.7840335674904419E-4</v>
      </c>
      <c r="H558" s="8">
        <f t="shared" si="53"/>
        <v>0.80601649539888687</v>
      </c>
      <c r="I558">
        <f t="shared" si="51"/>
        <v>3.8699780065265532E-4</v>
      </c>
    </row>
    <row r="559" spans="1:9">
      <c r="A559" s="3" t="s">
        <v>482</v>
      </c>
      <c r="B559">
        <v>5.19</v>
      </c>
      <c r="C559" s="4">
        <v>87</v>
      </c>
      <c r="D559">
        <f t="shared" si="48"/>
        <v>16.76300578034682</v>
      </c>
      <c r="E559" s="7">
        <f t="shared" si="50"/>
        <v>1.4188537944553802E-4</v>
      </c>
      <c r="F559" s="8">
        <f t="shared" si="52"/>
        <v>0.9716930513673997</v>
      </c>
      <c r="G559" s="7">
        <f t="shared" si="49"/>
        <v>5.1604050768840699E-4</v>
      </c>
      <c r="H559" s="8">
        <f t="shared" si="53"/>
        <v>0.80653253590657525</v>
      </c>
      <c r="I559">
        <f t="shared" si="51"/>
        <v>1.4817338621657683E-3</v>
      </c>
    </row>
    <row r="560" spans="1:9">
      <c r="A560" s="3" t="s">
        <v>183</v>
      </c>
      <c r="B560">
        <v>19.87</v>
      </c>
      <c r="C560" s="4">
        <v>333</v>
      </c>
      <c r="D560">
        <f t="shared" si="48"/>
        <v>16.758933064921994</v>
      </c>
      <c r="E560" s="7">
        <f t="shared" si="50"/>
        <v>5.4307852132602489E-4</v>
      </c>
      <c r="F560" s="8">
        <f t="shared" si="52"/>
        <v>0.97223612988872576</v>
      </c>
      <c r="G560" s="7">
        <f t="shared" si="49"/>
        <v>1.9756695352155388E-3</v>
      </c>
      <c r="H560" s="8">
        <f t="shared" si="53"/>
        <v>0.80850820544179081</v>
      </c>
      <c r="I560">
        <f t="shared" si="51"/>
        <v>4.5706859388184862E-3</v>
      </c>
    </row>
    <row r="561" spans="1:9">
      <c r="A561" s="3" t="s">
        <v>155</v>
      </c>
      <c r="B561">
        <v>61.29</v>
      </c>
      <c r="C561" s="4">
        <v>1027</v>
      </c>
      <c r="D561">
        <f t="shared" si="48"/>
        <v>16.756403981073586</v>
      </c>
      <c r="E561" s="7">
        <f t="shared" si="50"/>
        <v>1.6748998240295123E-3</v>
      </c>
      <c r="F561" s="8">
        <f t="shared" si="52"/>
        <v>0.97391102971275523</v>
      </c>
      <c r="G561" s="7">
        <f t="shared" si="49"/>
        <v>6.0940506196960429E-3</v>
      </c>
      <c r="H561" s="8">
        <f t="shared" si="53"/>
        <v>0.81460225606148684</v>
      </c>
      <c r="I561">
        <f t="shared" si="51"/>
        <v>4.6645045238424832E-4</v>
      </c>
    </row>
    <row r="562" spans="1:9">
      <c r="A562" s="3" t="s">
        <v>471</v>
      </c>
      <c r="B562">
        <v>6.23</v>
      </c>
      <c r="C562" s="4">
        <v>103</v>
      </c>
      <c r="D562">
        <f t="shared" si="48"/>
        <v>16.53290529695024</v>
      </c>
      <c r="E562" s="7">
        <f t="shared" si="50"/>
        <v>1.6797924233207377E-4</v>
      </c>
      <c r="F562" s="8">
        <f t="shared" si="52"/>
        <v>0.97407900895508726</v>
      </c>
      <c r="G562" s="7">
        <f t="shared" si="49"/>
        <v>6.1944746876662347E-4</v>
      </c>
      <c r="H562" s="8">
        <f t="shared" si="53"/>
        <v>0.81522170353025347</v>
      </c>
      <c r="I562">
        <f t="shared" si="51"/>
        <v>2.3340572278662819E-4</v>
      </c>
    </row>
    <row r="563" spans="1:9">
      <c r="A563" s="3" t="s">
        <v>459</v>
      </c>
      <c r="B563">
        <v>3.11</v>
      </c>
      <c r="C563" s="4">
        <v>51</v>
      </c>
      <c r="D563">
        <f t="shared" si="48"/>
        <v>16.39871382636656</v>
      </c>
      <c r="E563" s="7">
        <f t="shared" si="50"/>
        <v>8.3174187950832646E-5</v>
      </c>
      <c r="F563" s="8">
        <f t="shared" si="52"/>
        <v>0.97416218314303804</v>
      </c>
      <c r="G563" s="7">
        <f t="shared" si="49"/>
        <v>3.092265855319741E-4</v>
      </c>
      <c r="H563" s="8">
        <f t="shared" si="53"/>
        <v>0.81553093011578548</v>
      </c>
      <c r="I563">
        <f t="shared" si="51"/>
        <v>3.35355375344637E-3</v>
      </c>
    </row>
    <row r="564" spans="1:9">
      <c r="A564" s="3" t="s">
        <v>242</v>
      </c>
      <c r="B564">
        <v>44.66</v>
      </c>
      <c r="C564" s="4">
        <v>731</v>
      </c>
      <c r="D564">
        <f t="shared" si="48"/>
        <v>16.368114643976714</v>
      </c>
      <c r="E564" s="7">
        <f t="shared" si="50"/>
        <v>1.1921633606286012E-3</v>
      </c>
      <c r="F564" s="8">
        <f t="shared" si="52"/>
        <v>0.97535434650366659</v>
      </c>
      <c r="G564" s="7">
        <f t="shared" si="49"/>
        <v>4.440533540147255E-3</v>
      </c>
      <c r="H564" s="8">
        <f t="shared" si="53"/>
        <v>0.81997146365593276</v>
      </c>
      <c r="I564">
        <f t="shared" si="51"/>
        <v>1.4194585820964667E-3</v>
      </c>
    </row>
    <row r="565" spans="1:9">
      <c r="A565" s="3" t="s">
        <v>262</v>
      </c>
      <c r="B565">
        <v>18.87</v>
      </c>
      <c r="C565" s="4">
        <v>307</v>
      </c>
      <c r="D565">
        <f t="shared" si="48"/>
        <v>16.269210386857445</v>
      </c>
      <c r="E565" s="7">
        <f t="shared" si="50"/>
        <v>5.0067599413540433E-4</v>
      </c>
      <c r="F565" s="8">
        <f t="shared" si="52"/>
        <v>0.97585502249780198</v>
      </c>
      <c r="G565" s="7">
        <f t="shared" si="49"/>
        <v>1.8762397649480231E-3</v>
      </c>
      <c r="H565" s="8">
        <f t="shared" si="53"/>
        <v>0.82184770342088076</v>
      </c>
      <c r="I565">
        <f t="shared" si="51"/>
        <v>3.8066817393875851E-3</v>
      </c>
    </row>
    <row r="566" spans="1:9">
      <c r="A566" s="3" t="s">
        <v>138</v>
      </c>
      <c r="B566">
        <v>50.38</v>
      </c>
      <c r="C566" s="4">
        <v>807</v>
      </c>
      <c r="D566">
        <f t="shared" si="48"/>
        <v>16.018261214767765</v>
      </c>
      <c r="E566" s="7">
        <f t="shared" si="50"/>
        <v>1.3161092093396459E-3</v>
      </c>
      <c r="F566" s="8">
        <f t="shared" si="52"/>
        <v>0.97717113170714165</v>
      </c>
      <c r="G566" s="7">
        <f t="shared" si="49"/>
        <v>5.0092718260774461E-3</v>
      </c>
      <c r="H566" s="8">
        <f t="shared" si="53"/>
        <v>0.82685697524695823</v>
      </c>
      <c r="I566">
        <f t="shared" si="51"/>
        <v>3.375901359329303E-4</v>
      </c>
    </row>
    <row r="567" spans="1:9">
      <c r="A567" s="3" t="s">
        <v>284</v>
      </c>
      <c r="B567">
        <v>4.46</v>
      </c>
      <c r="C567" s="4">
        <v>71</v>
      </c>
      <c r="D567">
        <f t="shared" si="48"/>
        <v>15.919282511210762</v>
      </c>
      <c r="E567" s="7">
        <f t="shared" si="50"/>
        <v>1.157915165590023E-4</v>
      </c>
      <c r="F567" s="8">
        <f t="shared" si="52"/>
        <v>0.9772869232237007</v>
      </c>
      <c r="G567" s="7">
        <f t="shared" si="49"/>
        <v>4.4345677539312043E-4</v>
      </c>
      <c r="H567" s="8">
        <f t="shared" si="53"/>
        <v>0.82730043202235137</v>
      </c>
      <c r="I567">
        <f t="shared" si="51"/>
        <v>1.0055349899543709E-3</v>
      </c>
    </row>
    <row r="568" spans="1:9">
      <c r="A568" s="3" t="s">
        <v>603</v>
      </c>
      <c r="B568">
        <v>13.25</v>
      </c>
      <c r="C568" s="4">
        <v>209</v>
      </c>
      <c r="D568">
        <f t="shared" si="48"/>
        <v>15.773584905660377</v>
      </c>
      <c r="E568" s="7">
        <f t="shared" si="50"/>
        <v>3.4085108395537296E-4</v>
      </c>
      <c r="F568" s="8">
        <f t="shared" si="52"/>
        <v>0.97762777430765602</v>
      </c>
      <c r="G568" s="7">
        <f t="shared" si="49"/>
        <v>1.3174444560445843E-3</v>
      </c>
      <c r="H568" s="8">
        <f t="shared" si="53"/>
        <v>0.82861787647839591</v>
      </c>
      <c r="I568">
        <f t="shared" si="51"/>
        <v>5.7152281439987185E-4</v>
      </c>
    </row>
    <row r="569" spans="1:9">
      <c r="A569" s="3" t="s">
        <v>454</v>
      </c>
      <c r="B569">
        <v>7.52</v>
      </c>
      <c r="C569" s="4">
        <v>118</v>
      </c>
      <c r="D569">
        <f t="shared" si="48"/>
        <v>15.691489361702128</v>
      </c>
      <c r="E569" s="7">
        <f t="shared" si="50"/>
        <v>1.9244223878820102E-4</v>
      </c>
      <c r="F569" s="8">
        <f t="shared" si="52"/>
        <v>0.97782021654644424</v>
      </c>
      <c r="G569" s="7">
        <f t="shared" si="49"/>
        <v>7.4771187241171868E-4</v>
      </c>
      <c r="H569" s="8">
        <f t="shared" si="53"/>
        <v>0.82936558835080765</v>
      </c>
      <c r="I569">
        <f t="shared" si="51"/>
        <v>1.8873355591777496E-3</v>
      </c>
    </row>
    <row r="570" spans="1:9">
      <c r="A570" s="3" t="s">
        <v>168</v>
      </c>
      <c r="B570">
        <v>24.81</v>
      </c>
      <c r="C570" s="4">
        <v>388</v>
      </c>
      <c r="D570">
        <f t="shared" si="48"/>
        <v>15.638855300282145</v>
      </c>
      <c r="E570" s="7">
        <f t="shared" si="50"/>
        <v>6.3277617499849143E-4</v>
      </c>
      <c r="F570" s="8">
        <f t="shared" si="52"/>
        <v>0.9784529927214427</v>
      </c>
      <c r="G570" s="7">
        <f t="shared" si="49"/>
        <v>2.4668526003370668E-3</v>
      </c>
      <c r="H570" s="8">
        <f t="shared" si="53"/>
        <v>0.83183244095114472</v>
      </c>
      <c r="I570">
        <f t="shared" si="51"/>
        <v>1.4737877213465422E-3</v>
      </c>
    </row>
    <row r="571" spans="1:9">
      <c r="A571" s="3" t="s">
        <v>92</v>
      </c>
      <c r="B571">
        <v>19.36</v>
      </c>
      <c r="C571" s="4">
        <v>302</v>
      </c>
      <c r="D571">
        <f t="shared" si="48"/>
        <v>15.599173553719009</v>
      </c>
      <c r="E571" s="7">
        <f t="shared" si="50"/>
        <v>4.9252166198336189E-4</v>
      </c>
      <c r="F571" s="8">
        <f t="shared" si="52"/>
        <v>0.97894551438342603</v>
      </c>
      <c r="G571" s="7">
        <f t="shared" si="49"/>
        <v>1.9249603523791058E-3</v>
      </c>
      <c r="H571" s="8">
        <f t="shared" si="53"/>
        <v>0.83375740130352383</v>
      </c>
      <c r="I571">
        <f t="shared" si="51"/>
        <v>1.8684225662517484E-3</v>
      </c>
    </row>
    <row r="572" spans="1:9">
      <c r="A572" s="3" t="s">
        <v>38</v>
      </c>
      <c r="B572">
        <v>24.49</v>
      </c>
      <c r="C572" s="4">
        <v>379</v>
      </c>
      <c r="D572">
        <f t="shared" si="48"/>
        <v>15.475704369130257</v>
      </c>
      <c r="E572" s="7">
        <f t="shared" si="50"/>
        <v>6.1809837712481508E-4</v>
      </c>
      <c r="F572" s="8">
        <f t="shared" si="52"/>
        <v>0.97956361276055082</v>
      </c>
      <c r="G572" s="7">
        <f t="shared" si="49"/>
        <v>2.4350350738514617E-3</v>
      </c>
      <c r="H572" s="8">
        <f t="shared" si="53"/>
        <v>0.83619243637737528</v>
      </c>
      <c r="I572">
        <f t="shared" si="51"/>
        <v>7.2325417037100159E-4</v>
      </c>
    </row>
    <row r="573" spans="1:9">
      <c r="A573" s="3" t="s">
        <v>540</v>
      </c>
      <c r="B573">
        <v>9.4700000000000006</v>
      </c>
      <c r="C573" s="4">
        <v>146</v>
      </c>
      <c r="D573">
        <f t="shared" si="48"/>
        <v>15.417106652587115</v>
      </c>
      <c r="E573" s="7">
        <f t="shared" si="50"/>
        <v>2.3810649883963854E-4</v>
      </c>
      <c r="F573" s="8">
        <f t="shared" si="52"/>
        <v>0.97980171925939041</v>
      </c>
      <c r="G573" s="7">
        <f t="shared" si="49"/>
        <v>9.4159992443337468E-4</v>
      </c>
      <c r="H573" s="8">
        <f t="shared" si="53"/>
        <v>0.8371340363018086</v>
      </c>
      <c r="I573">
        <f t="shared" si="51"/>
        <v>8.6954466236188743E-4</v>
      </c>
    </row>
    <row r="574" spans="1:9">
      <c r="A574" s="3" t="s">
        <v>303</v>
      </c>
      <c r="B574">
        <v>11.35</v>
      </c>
      <c r="C574" s="4">
        <v>173</v>
      </c>
      <c r="D574">
        <f t="shared" si="48"/>
        <v>15.242290748898679</v>
      </c>
      <c r="E574" s="7">
        <f t="shared" si="50"/>
        <v>2.8213989246066759E-4</v>
      </c>
      <c r="F574" s="8">
        <f t="shared" si="52"/>
        <v>0.98008385915185103</v>
      </c>
      <c r="G574" s="7">
        <f t="shared" si="49"/>
        <v>1.1285278925363042E-3</v>
      </c>
      <c r="H574" s="8">
        <f t="shared" si="53"/>
        <v>0.83826256419434486</v>
      </c>
      <c r="I574">
        <f t="shared" si="51"/>
        <v>1.7930511450531261E-3</v>
      </c>
    </row>
    <row r="575" spans="1:9">
      <c r="A575" s="3" t="s">
        <v>386</v>
      </c>
      <c r="B575">
        <v>23.38</v>
      </c>
      <c r="C575" s="4">
        <v>355</v>
      </c>
      <c r="D575">
        <f t="shared" si="48"/>
        <v>15.183917878528657</v>
      </c>
      <c r="E575" s="7">
        <f t="shared" si="50"/>
        <v>5.7895758279501153E-4</v>
      </c>
      <c r="F575" s="8">
        <f t="shared" si="52"/>
        <v>0.98066281673464606</v>
      </c>
      <c r="G575" s="7">
        <f t="shared" si="49"/>
        <v>2.3246680288545193E-3</v>
      </c>
      <c r="H575" s="8">
        <f t="shared" si="53"/>
        <v>0.84058723222319942</v>
      </c>
      <c r="I575">
        <f t="shared" si="51"/>
        <v>7.9847771116869914E-4</v>
      </c>
    </row>
    <row r="576" spans="1:9">
      <c r="A576" s="3" t="s">
        <v>417</v>
      </c>
      <c r="B576">
        <v>10.34</v>
      </c>
      <c r="C576" s="4">
        <v>153</v>
      </c>
      <c r="D576">
        <f t="shared" si="48"/>
        <v>14.796905222437138</v>
      </c>
      <c r="E576" s="7">
        <f t="shared" si="50"/>
        <v>2.4952256385249791E-4</v>
      </c>
      <c r="F576" s="8">
        <f t="shared" si="52"/>
        <v>0.98091233929849853</v>
      </c>
      <c r="G576" s="7">
        <f t="shared" si="49"/>
        <v>1.0281038245661134E-3</v>
      </c>
      <c r="H576" s="8">
        <f t="shared" si="53"/>
        <v>0.84161533604776551</v>
      </c>
      <c r="I576">
        <f t="shared" si="51"/>
        <v>5.540284588702038E-4</v>
      </c>
    </row>
    <row r="577" spans="1:9">
      <c r="A577" s="3" t="s">
        <v>151</v>
      </c>
      <c r="B577">
        <v>7.13</v>
      </c>
      <c r="C577" s="4">
        <v>103</v>
      </c>
      <c r="D577">
        <f t="shared" si="48"/>
        <v>14.446002805049089</v>
      </c>
      <c r="E577" s="7">
        <f t="shared" si="50"/>
        <v>1.6797924233207377E-4</v>
      </c>
      <c r="F577" s="8">
        <f t="shared" si="52"/>
        <v>0.98108031854083055</v>
      </c>
      <c r="G577" s="7">
        <f t="shared" si="49"/>
        <v>7.0893426200738761E-4</v>
      </c>
      <c r="H577" s="8">
        <f t="shared" si="53"/>
        <v>0.84232427030977286</v>
      </c>
      <c r="I577">
        <f t="shared" si="51"/>
        <v>4.8449129860883566E-4</v>
      </c>
    </row>
    <row r="578" spans="1:9">
      <c r="A578" s="3" t="s">
        <v>279</v>
      </c>
      <c r="B578">
        <v>6.22</v>
      </c>
      <c r="C578" s="4">
        <v>89</v>
      </c>
      <c r="D578">
        <f t="shared" ref="D578:D624" si="54">C578/B578</f>
        <v>14.308681672025724</v>
      </c>
      <c r="E578" s="7">
        <f t="shared" si="50"/>
        <v>1.4514711230635501E-4</v>
      </c>
      <c r="F578" s="8">
        <f t="shared" si="52"/>
        <v>0.98122546565313695</v>
      </c>
      <c r="G578" s="7">
        <f t="shared" ref="G578:G624" si="55">B578/10057.35</f>
        <v>6.184531710639482E-4</v>
      </c>
      <c r="H578" s="8">
        <f t="shared" si="53"/>
        <v>0.84294272348083676</v>
      </c>
      <c r="I578">
        <f t="shared" si="51"/>
        <v>3.3956517179700718E-4</v>
      </c>
    </row>
    <row r="579" spans="1:9">
      <c r="A579" s="3" t="s">
        <v>307</v>
      </c>
      <c r="B579">
        <v>4.34</v>
      </c>
      <c r="C579" s="4">
        <v>61</v>
      </c>
      <c r="D579">
        <f t="shared" si="54"/>
        <v>14.055299539170507</v>
      </c>
      <c r="E579" s="7">
        <f t="shared" ref="E579:E624" si="56">C579/613171</f>
        <v>9.948285225491747E-5</v>
      </c>
      <c r="F579" s="8">
        <f t="shared" si="52"/>
        <v>0.98132494850539187</v>
      </c>
      <c r="G579" s="7">
        <f t="shared" si="55"/>
        <v>4.3152520296101853E-4</v>
      </c>
      <c r="H579" s="8">
        <f t="shared" si="53"/>
        <v>0.84337424868379773</v>
      </c>
      <c r="I579">
        <f t="shared" ref="I579:I624" si="57">F579*H580-F580*H579</f>
        <v>1.4062006913059255E-3</v>
      </c>
    </row>
    <row r="580" spans="1:9">
      <c r="A580" s="3" t="s">
        <v>373</v>
      </c>
      <c r="B580">
        <v>17.95</v>
      </c>
      <c r="C580" s="4">
        <v>251</v>
      </c>
      <c r="D580">
        <f t="shared" si="54"/>
        <v>13.983286908077995</v>
      </c>
      <c r="E580" s="7">
        <f t="shared" si="56"/>
        <v>4.0934747403252928E-4</v>
      </c>
      <c r="F580" s="8">
        <f t="shared" ref="F580:F624" si="58">F579+E580</f>
        <v>0.98173429597942441</v>
      </c>
      <c r="G580" s="7">
        <f t="shared" si="55"/>
        <v>1.7847643763019084E-3</v>
      </c>
      <c r="H580" s="8">
        <f t="shared" ref="H580:H624" si="59">H579+G580</f>
        <v>0.84515901306009966</v>
      </c>
      <c r="I580">
        <f t="shared" si="57"/>
        <v>1.6659568055948926E-3</v>
      </c>
    </row>
    <row r="581" spans="1:9">
      <c r="A581" s="3" t="s">
        <v>72</v>
      </c>
      <c r="B581">
        <v>21.19</v>
      </c>
      <c r="C581" s="4">
        <v>292</v>
      </c>
      <c r="D581">
        <f t="shared" si="54"/>
        <v>13.780084945729117</v>
      </c>
      <c r="E581" s="7">
        <f t="shared" si="56"/>
        <v>4.7621299767927708E-4</v>
      </c>
      <c r="F581" s="8">
        <f t="shared" si="58"/>
        <v>0.98221050897710371</v>
      </c>
      <c r="G581" s="7">
        <f t="shared" si="55"/>
        <v>2.1069168319686597E-3</v>
      </c>
      <c r="H581" s="8">
        <f t="shared" si="59"/>
        <v>0.84726592989206828</v>
      </c>
      <c r="I581">
        <f t="shared" si="57"/>
        <v>2.745114457550768E-4</v>
      </c>
    </row>
    <row r="582" spans="1:9">
      <c r="A582" s="3" t="s">
        <v>314</v>
      </c>
      <c r="B582">
        <v>3.49</v>
      </c>
      <c r="C582" s="4">
        <v>48</v>
      </c>
      <c r="D582">
        <f t="shared" si="54"/>
        <v>13.753581661891117</v>
      </c>
      <c r="E582" s="7">
        <f t="shared" si="56"/>
        <v>7.8281588659607189E-5</v>
      </c>
      <c r="F582" s="8">
        <f t="shared" si="58"/>
        <v>0.98228879056576335</v>
      </c>
      <c r="G582" s="7">
        <f t="shared" si="55"/>
        <v>3.4700989823363012E-4</v>
      </c>
      <c r="H582" s="8">
        <f t="shared" si="59"/>
        <v>0.84761293979030194</v>
      </c>
      <c r="I582">
        <f t="shared" si="57"/>
        <v>8.6000252528362076E-4</v>
      </c>
    </row>
    <row r="583" spans="1:9">
      <c r="A583" s="3" t="s">
        <v>261</v>
      </c>
      <c r="B583">
        <v>10.9</v>
      </c>
      <c r="C583" s="4">
        <v>148</v>
      </c>
      <c r="D583">
        <f t="shared" si="54"/>
        <v>13.577981651376147</v>
      </c>
      <c r="E583" s="7">
        <f t="shared" si="56"/>
        <v>2.413682317004555E-4</v>
      </c>
      <c r="F583" s="8">
        <f t="shared" si="58"/>
        <v>0.98253015879746375</v>
      </c>
      <c r="G583" s="7">
        <f t="shared" si="55"/>
        <v>1.0837844959159222E-3</v>
      </c>
      <c r="H583" s="8">
        <f t="shared" si="59"/>
        <v>0.8486967242862179</v>
      </c>
      <c r="I583">
        <f t="shared" si="57"/>
        <v>2.9401608709117566E-3</v>
      </c>
    </row>
    <row r="584" spans="1:9">
      <c r="A584" s="3" t="s">
        <v>374</v>
      </c>
      <c r="B584">
        <v>37.18</v>
      </c>
      <c r="C584" s="4">
        <v>500</v>
      </c>
      <c r="D584">
        <f t="shared" si="54"/>
        <v>13.448090371167295</v>
      </c>
      <c r="E584" s="7">
        <f t="shared" si="56"/>
        <v>8.1543321520424154E-4</v>
      </c>
      <c r="F584" s="8">
        <f t="shared" si="58"/>
        <v>0.98334559201266802</v>
      </c>
      <c r="G584" s="7">
        <f t="shared" si="55"/>
        <v>3.696798858546237E-3</v>
      </c>
      <c r="H584" s="8">
        <f t="shared" si="59"/>
        <v>0.85239352314476413</v>
      </c>
      <c r="I584">
        <f t="shared" si="57"/>
        <v>2.7449465410707141E-3</v>
      </c>
    </row>
    <row r="585" spans="1:9">
      <c r="A585" s="3" t="s">
        <v>370</v>
      </c>
      <c r="B585">
        <v>34.700000000000003</v>
      </c>
      <c r="C585" s="4">
        <v>466</v>
      </c>
      <c r="D585">
        <f t="shared" si="54"/>
        <v>13.429394812680114</v>
      </c>
      <c r="E585" s="7">
        <f t="shared" si="56"/>
        <v>7.5998375657035312E-4</v>
      </c>
      <c r="F585" s="8">
        <f t="shared" si="58"/>
        <v>0.98410557576923841</v>
      </c>
      <c r="G585" s="7">
        <f t="shared" si="55"/>
        <v>3.4502130282827981E-3</v>
      </c>
      <c r="H585" s="8">
        <f t="shared" si="59"/>
        <v>0.85584373617304688</v>
      </c>
      <c r="I585">
        <f t="shared" si="57"/>
        <v>9.5087000477223071E-5</v>
      </c>
    </row>
    <row r="586" spans="1:9">
      <c r="A586" s="3" t="s">
        <v>56</v>
      </c>
      <c r="B586">
        <v>1.2</v>
      </c>
      <c r="C586" s="4">
        <v>16</v>
      </c>
      <c r="D586">
        <f t="shared" si="54"/>
        <v>13.333333333333334</v>
      </c>
      <c r="E586" s="7">
        <f t="shared" si="56"/>
        <v>2.6093862886535728E-5</v>
      </c>
      <c r="F586" s="8">
        <f t="shared" si="58"/>
        <v>0.98413166963212495</v>
      </c>
      <c r="G586" s="7">
        <f t="shared" si="55"/>
        <v>1.1931572432101895E-4</v>
      </c>
      <c r="H586" s="8">
        <f t="shared" si="59"/>
        <v>0.85596305189736788</v>
      </c>
      <c r="I586">
        <f t="shared" si="57"/>
        <v>8.0907438715427382E-4</v>
      </c>
    </row>
    <row r="587" spans="1:9">
      <c r="A587" s="3" t="s">
        <v>246</v>
      </c>
      <c r="B587">
        <v>10.18</v>
      </c>
      <c r="C587" s="4">
        <v>134</v>
      </c>
      <c r="D587">
        <f t="shared" si="54"/>
        <v>13.163064833005894</v>
      </c>
      <c r="E587" s="7">
        <f t="shared" si="56"/>
        <v>2.1853610167473674E-4</v>
      </c>
      <c r="F587" s="8">
        <f t="shared" si="58"/>
        <v>0.98435020573379972</v>
      </c>
      <c r="G587" s="7">
        <f t="shared" si="55"/>
        <v>1.0121950613233108E-3</v>
      </c>
      <c r="H587" s="8">
        <f t="shared" si="59"/>
        <v>0.85697524695869121</v>
      </c>
      <c r="I587">
        <f t="shared" si="57"/>
        <v>7.1823736393180626E-3</v>
      </c>
    </row>
    <row r="588" spans="1:9">
      <c r="A588" s="3" t="s">
        <v>140</v>
      </c>
      <c r="B588">
        <v>90.02</v>
      </c>
      <c r="C588" s="4">
        <v>1165</v>
      </c>
      <c r="D588">
        <f t="shared" si="54"/>
        <v>12.941568540324372</v>
      </c>
      <c r="E588" s="7">
        <f t="shared" si="56"/>
        <v>1.8999593914258829E-3</v>
      </c>
      <c r="F588" s="8">
        <f t="shared" si="58"/>
        <v>0.98625016512522556</v>
      </c>
      <c r="G588" s="7">
        <f t="shared" si="55"/>
        <v>8.9506679194817709E-3</v>
      </c>
      <c r="H588" s="8">
        <f t="shared" si="59"/>
        <v>0.86592591487817294</v>
      </c>
      <c r="I588">
        <f t="shared" si="57"/>
        <v>3.1976100340826985E-3</v>
      </c>
    </row>
    <row r="589" spans="1:9">
      <c r="A589" s="3" t="s">
        <v>165</v>
      </c>
      <c r="B589">
        <v>40.01</v>
      </c>
      <c r="C589" s="4">
        <v>514</v>
      </c>
      <c r="D589">
        <f t="shared" si="54"/>
        <v>12.846788302924269</v>
      </c>
      <c r="E589" s="7">
        <f t="shared" si="56"/>
        <v>8.3826534522996033E-4</v>
      </c>
      <c r="F589" s="8">
        <f t="shared" si="58"/>
        <v>0.98708843047045547</v>
      </c>
      <c r="G589" s="7">
        <f t="shared" si="55"/>
        <v>3.9781851084033067E-3</v>
      </c>
      <c r="H589" s="8">
        <f t="shared" si="59"/>
        <v>0.86990409998657625</v>
      </c>
      <c r="I589">
        <f t="shared" si="57"/>
        <v>8.1120677174750799E-4</v>
      </c>
    </row>
    <row r="590" spans="1:9">
      <c r="A590" s="3" t="s">
        <v>526</v>
      </c>
      <c r="B590">
        <v>10.130000000000001</v>
      </c>
      <c r="C590" s="4">
        <v>129</v>
      </c>
      <c r="D590">
        <f t="shared" si="54"/>
        <v>12.734452122408687</v>
      </c>
      <c r="E590" s="7">
        <f t="shared" si="56"/>
        <v>2.1038176952269431E-4</v>
      </c>
      <c r="F590" s="8">
        <f t="shared" si="58"/>
        <v>0.98729881223997817</v>
      </c>
      <c r="G590" s="7">
        <f t="shared" si="55"/>
        <v>1.0072235728099351E-3</v>
      </c>
      <c r="H590" s="8">
        <f t="shared" si="59"/>
        <v>0.87091132355938616</v>
      </c>
      <c r="I590">
        <f t="shared" si="57"/>
        <v>1.0893509324034767E-3</v>
      </c>
    </row>
    <row r="591" spans="1:9">
      <c r="A591" s="3" t="s">
        <v>276</v>
      </c>
      <c r="B591">
        <v>13.6</v>
      </c>
      <c r="C591" s="4">
        <v>173</v>
      </c>
      <c r="D591">
        <f t="shared" si="54"/>
        <v>12.720588235294118</v>
      </c>
      <c r="E591" s="7">
        <f t="shared" si="56"/>
        <v>2.8213989246066759E-4</v>
      </c>
      <c r="F591" s="8">
        <f t="shared" si="58"/>
        <v>0.98758095213243879</v>
      </c>
      <c r="G591" s="7">
        <f t="shared" si="55"/>
        <v>1.3522448756382148E-3</v>
      </c>
      <c r="H591" s="8">
        <f t="shared" si="59"/>
        <v>0.87226356843502439</v>
      </c>
      <c r="I591">
        <f t="shared" si="57"/>
        <v>1.2653470304587744E-3</v>
      </c>
    </row>
    <row r="592" spans="1:9">
      <c r="A592" s="3" t="s">
        <v>311</v>
      </c>
      <c r="B592">
        <v>15.74</v>
      </c>
      <c r="C592" s="4">
        <v>197</v>
      </c>
      <c r="D592">
        <f t="shared" si="54"/>
        <v>12.515883100381194</v>
      </c>
      <c r="E592" s="7">
        <f t="shared" si="56"/>
        <v>3.2128068679047119E-4</v>
      </c>
      <c r="F592" s="8">
        <f t="shared" si="58"/>
        <v>0.98790223281922929</v>
      </c>
      <c r="G592" s="7">
        <f t="shared" si="55"/>
        <v>1.5650245840106987E-3</v>
      </c>
      <c r="H592" s="8">
        <f t="shared" si="59"/>
        <v>0.87382859301903504</v>
      </c>
      <c r="I592">
        <f t="shared" si="57"/>
        <v>2.0262186759004708E-3</v>
      </c>
    </row>
    <row r="593" spans="1:9">
      <c r="A593" s="3" t="s">
        <v>345</v>
      </c>
      <c r="B593">
        <v>25.14</v>
      </c>
      <c r="C593" s="4">
        <v>311</v>
      </c>
      <c r="D593">
        <f t="shared" si="54"/>
        <v>12.370723945902943</v>
      </c>
      <c r="E593" s="7">
        <f t="shared" si="56"/>
        <v>5.0719945985703825E-4</v>
      </c>
      <c r="F593" s="8">
        <f t="shared" si="58"/>
        <v>0.98840943227908629</v>
      </c>
      <c r="G593" s="7">
        <f t="shared" si="55"/>
        <v>2.4996644245253471E-3</v>
      </c>
      <c r="H593" s="8">
        <f t="shared" si="59"/>
        <v>0.87632825744356035</v>
      </c>
      <c r="I593">
        <f t="shared" si="57"/>
        <v>2.750103775189805E-4</v>
      </c>
    </row>
    <row r="594" spans="1:9">
      <c r="A594" s="3" t="s">
        <v>199</v>
      </c>
      <c r="B594">
        <v>3.38</v>
      </c>
      <c r="C594" s="4">
        <v>40</v>
      </c>
      <c r="D594">
        <f t="shared" si="54"/>
        <v>11.834319526627219</v>
      </c>
      <c r="E594" s="7">
        <f t="shared" si="56"/>
        <v>6.5234657216339326E-5</v>
      </c>
      <c r="F594" s="8">
        <f t="shared" si="58"/>
        <v>0.98847466693630259</v>
      </c>
      <c r="G594" s="7">
        <f t="shared" si="55"/>
        <v>3.3607262350420338E-4</v>
      </c>
      <c r="H594" s="8">
        <f t="shared" si="59"/>
        <v>0.87666433006706457</v>
      </c>
      <c r="I594">
        <f t="shared" si="57"/>
        <v>8.2494206313876717E-4</v>
      </c>
    </row>
    <row r="595" spans="1:9">
      <c r="A595" s="3" t="s">
        <v>23</v>
      </c>
      <c r="B595">
        <v>10.11</v>
      </c>
      <c r="C595" s="4">
        <v>118</v>
      </c>
      <c r="D595">
        <f t="shared" si="54"/>
        <v>11.671612265084075</v>
      </c>
      <c r="E595" s="7">
        <f t="shared" si="56"/>
        <v>1.9244223878820102E-4</v>
      </c>
      <c r="F595" s="8">
        <f t="shared" si="58"/>
        <v>0.98866710917509082</v>
      </c>
      <c r="G595" s="7">
        <f t="shared" si="55"/>
        <v>1.0052349774045846E-3</v>
      </c>
      <c r="H595" s="8">
        <f t="shared" si="59"/>
        <v>0.87766956504446914</v>
      </c>
      <c r="I595">
        <f t="shared" si="57"/>
        <v>2.8582279971689495E-4</v>
      </c>
    </row>
    <row r="596" spans="1:9">
      <c r="A596" s="3" t="s">
        <v>470</v>
      </c>
      <c r="B596">
        <v>3.49</v>
      </c>
      <c r="C596" s="4">
        <v>40</v>
      </c>
      <c r="D596">
        <f t="shared" si="54"/>
        <v>11.46131805157593</v>
      </c>
      <c r="E596" s="7">
        <f t="shared" si="56"/>
        <v>6.5234657216339326E-5</v>
      </c>
      <c r="F596" s="8">
        <f t="shared" si="58"/>
        <v>0.98873234383230713</v>
      </c>
      <c r="G596" s="7">
        <f t="shared" si="55"/>
        <v>3.4700989823363012E-4</v>
      </c>
      <c r="H596" s="8">
        <f t="shared" si="59"/>
        <v>0.8780165749427028</v>
      </c>
      <c r="I596">
        <f t="shared" si="57"/>
        <v>4.771193886271563E-4</v>
      </c>
    </row>
    <row r="597" spans="1:9">
      <c r="A597" s="3" t="s">
        <v>356</v>
      </c>
      <c r="B597">
        <v>5.8</v>
      </c>
      <c r="C597" s="4">
        <v>65</v>
      </c>
      <c r="D597">
        <f t="shared" si="54"/>
        <v>11.206896551724139</v>
      </c>
      <c r="E597" s="7">
        <f t="shared" si="56"/>
        <v>1.0600631797655141E-4</v>
      </c>
      <c r="F597" s="8">
        <f t="shared" si="58"/>
        <v>0.98883835015028365</v>
      </c>
      <c r="G597" s="7">
        <f t="shared" si="55"/>
        <v>5.7669266755159155E-4</v>
      </c>
      <c r="H597" s="8">
        <f t="shared" si="59"/>
        <v>0.87859326761025436</v>
      </c>
      <c r="I597">
        <f t="shared" si="57"/>
        <v>5.4862172465378611E-3</v>
      </c>
    </row>
    <row r="598" spans="1:9">
      <c r="A598" s="3" t="s">
        <v>392</v>
      </c>
      <c r="B598">
        <v>66.38</v>
      </c>
      <c r="C598" s="4">
        <v>726</v>
      </c>
      <c r="D598">
        <f t="shared" si="54"/>
        <v>10.937029225670383</v>
      </c>
      <c r="E598" s="7">
        <f t="shared" si="56"/>
        <v>1.1840090284765588E-3</v>
      </c>
      <c r="F598" s="8">
        <f t="shared" si="58"/>
        <v>0.99002235917876025</v>
      </c>
      <c r="G598" s="7">
        <f t="shared" si="55"/>
        <v>6.6001481503576978E-3</v>
      </c>
      <c r="H598" s="8">
        <f t="shared" si="59"/>
        <v>0.88519341576061206</v>
      </c>
      <c r="I598">
        <f t="shared" si="57"/>
        <v>4.6364878557569877E-4</v>
      </c>
    </row>
    <row r="599" spans="1:9">
      <c r="A599" s="3" t="s">
        <v>509</v>
      </c>
      <c r="B599">
        <v>5.59</v>
      </c>
      <c r="C599" s="4">
        <v>60</v>
      </c>
      <c r="D599">
        <f t="shared" si="54"/>
        <v>10.733452593917711</v>
      </c>
      <c r="E599" s="7">
        <f t="shared" si="56"/>
        <v>9.7851985824508989E-5</v>
      </c>
      <c r="F599" s="8">
        <f t="shared" si="58"/>
        <v>0.99012021116458471</v>
      </c>
      <c r="G599" s="7">
        <f t="shared" si="55"/>
        <v>5.5581241579541322E-4</v>
      </c>
      <c r="H599" s="8">
        <f t="shared" si="59"/>
        <v>0.88574922817640744</v>
      </c>
      <c r="I599">
        <f t="shared" si="57"/>
        <v>2.5651346353917637E-3</v>
      </c>
    </row>
    <row r="600" spans="1:9">
      <c r="A600" s="3" t="s">
        <v>133</v>
      </c>
      <c r="B600">
        <v>30.81</v>
      </c>
      <c r="C600" s="4">
        <v>324</v>
      </c>
      <c r="D600">
        <f t="shared" si="54"/>
        <v>10.516066212268745</v>
      </c>
      <c r="E600" s="7">
        <f t="shared" si="56"/>
        <v>5.2840072345234853E-4</v>
      </c>
      <c r="F600" s="8">
        <f t="shared" si="58"/>
        <v>0.9906486118880371</v>
      </c>
      <c r="G600" s="7">
        <f t="shared" si="55"/>
        <v>3.0634312219421614E-3</v>
      </c>
      <c r="H600" s="8">
        <f t="shared" si="59"/>
        <v>0.88881265939834964</v>
      </c>
      <c r="I600">
        <f t="shared" si="57"/>
        <v>9.8592087210702672E-4</v>
      </c>
    </row>
    <row r="601" spans="1:9">
      <c r="A601" s="3" t="s">
        <v>349</v>
      </c>
      <c r="B601">
        <v>11.79</v>
      </c>
      <c r="C601" s="4">
        <v>121</v>
      </c>
      <c r="D601">
        <f t="shared" si="54"/>
        <v>10.262934690415607</v>
      </c>
      <c r="E601" s="7">
        <f t="shared" si="56"/>
        <v>1.9733483807942646E-4</v>
      </c>
      <c r="F601" s="8">
        <f t="shared" si="58"/>
        <v>0.99084594672611648</v>
      </c>
      <c r="G601" s="7">
        <f t="shared" si="55"/>
        <v>1.1722769914540112E-3</v>
      </c>
      <c r="H601" s="8">
        <f t="shared" si="59"/>
        <v>0.88998493638980369</v>
      </c>
      <c r="I601">
        <f t="shared" si="57"/>
        <v>8.6037944387928889E-4</v>
      </c>
    </row>
    <row r="602" spans="1:9">
      <c r="A602" s="3" t="s">
        <v>38</v>
      </c>
      <c r="B602">
        <v>10.28</v>
      </c>
      <c r="C602" s="4">
        <v>105</v>
      </c>
      <c r="D602">
        <f t="shared" si="54"/>
        <v>10.214007782101168</v>
      </c>
      <c r="E602" s="7">
        <f t="shared" si="56"/>
        <v>1.7124097519289073E-4</v>
      </c>
      <c r="F602" s="8">
        <f t="shared" si="58"/>
        <v>0.99101718770130942</v>
      </c>
      <c r="G602" s="7">
        <f t="shared" si="55"/>
        <v>1.0221380383500622E-3</v>
      </c>
      <c r="H602" s="8">
        <f t="shared" si="59"/>
        <v>0.89100707442815374</v>
      </c>
      <c r="I602">
        <f t="shared" si="57"/>
        <v>2.1600757140652904E-3</v>
      </c>
    </row>
    <row r="603" spans="1:9">
      <c r="A603" s="3" t="s">
        <v>226</v>
      </c>
      <c r="B603">
        <v>25.8</v>
      </c>
      <c r="C603" s="4">
        <v>263</v>
      </c>
      <c r="D603">
        <f t="shared" si="54"/>
        <v>10.193798449612403</v>
      </c>
      <c r="E603" s="7">
        <f t="shared" si="56"/>
        <v>4.2891787119743105E-4</v>
      </c>
      <c r="F603" s="8">
        <f t="shared" si="58"/>
        <v>0.9914461055725069</v>
      </c>
      <c r="G603" s="7">
        <f t="shared" si="55"/>
        <v>2.5652880729019074E-3</v>
      </c>
      <c r="H603" s="8">
        <f t="shared" si="59"/>
        <v>0.89357236250105565</v>
      </c>
      <c r="I603">
        <f t="shared" si="57"/>
        <v>3.2743591675759021E-3</v>
      </c>
    </row>
    <row r="604" spans="1:9">
      <c r="A604" s="3" t="s">
        <v>414</v>
      </c>
      <c r="B604">
        <v>39.04</v>
      </c>
      <c r="C604" s="4">
        <v>394</v>
      </c>
      <c r="D604">
        <f t="shared" si="54"/>
        <v>10.092213114754099</v>
      </c>
      <c r="E604" s="7">
        <f t="shared" si="56"/>
        <v>6.4256137358094237E-4</v>
      </c>
      <c r="F604" s="8">
        <f t="shared" si="58"/>
        <v>0.99208866694608788</v>
      </c>
      <c r="G604" s="7">
        <f t="shared" si="55"/>
        <v>3.8817382312438167E-3</v>
      </c>
      <c r="H604" s="8">
        <f t="shared" si="59"/>
        <v>0.89745410073229948</v>
      </c>
      <c r="I604">
        <f t="shared" si="57"/>
        <v>3.6077763960782328E-3</v>
      </c>
    </row>
    <row r="605" spans="1:9">
      <c r="A605" s="3" t="s">
        <v>169</v>
      </c>
      <c r="B605">
        <v>42.88</v>
      </c>
      <c r="C605" s="4">
        <v>425</v>
      </c>
      <c r="D605">
        <f t="shared" si="54"/>
        <v>9.911380597014924</v>
      </c>
      <c r="E605" s="7">
        <f t="shared" si="56"/>
        <v>6.9311823292360537E-4</v>
      </c>
      <c r="F605" s="8">
        <f t="shared" si="58"/>
        <v>0.9927817851790115</v>
      </c>
      <c r="G605" s="7">
        <f t="shared" si="55"/>
        <v>4.2635485490710775E-3</v>
      </c>
      <c r="H605" s="8">
        <f t="shared" si="59"/>
        <v>0.90171764928137055</v>
      </c>
      <c r="I605">
        <f t="shared" si="57"/>
        <v>2.5284468580477615E-3</v>
      </c>
    </row>
    <row r="606" spans="1:9">
      <c r="A606" s="3" t="s">
        <v>211</v>
      </c>
      <c r="B606">
        <v>29.89</v>
      </c>
      <c r="C606" s="4">
        <v>287</v>
      </c>
      <c r="D606">
        <f t="shared" si="54"/>
        <v>9.6018735362997649</v>
      </c>
      <c r="E606" s="7">
        <f t="shared" si="56"/>
        <v>4.6805866552723465E-4</v>
      </c>
      <c r="F606" s="8">
        <f t="shared" si="58"/>
        <v>0.99324984384453874</v>
      </c>
      <c r="G606" s="7">
        <f t="shared" si="55"/>
        <v>2.9719558332960473E-3</v>
      </c>
      <c r="H606" s="8">
        <f t="shared" si="59"/>
        <v>0.90468960511466656</v>
      </c>
      <c r="I606">
        <f t="shared" si="57"/>
        <v>5.8755550847564564E-3</v>
      </c>
    </row>
    <row r="607" spans="1:9">
      <c r="A607" s="3" t="s">
        <v>264</v>
      </c>
      <c r="B607">
        <v>69.19</v>
      </c>
      <c r="C607" s="4">
        <v>649</v>
      </c>
      <c r="D607">
        <f t="shared" si="54"/>
        <v>9.3799682034976151</v>
      </c>
      <c r="E607" s="7">
        <f t="shared" si="56"/>
        <v>1.0584323133351055E-3</v>
      </c>
      <c r="F607" s="8">
        <f t="shared" si="58"/>
        <v>0.99430827615787387</v>
      </c>
      <c r="G607" s="7">
        <f t="shared" si="55"/>
        <v>6.8795458048094178E-3</v>
      </c>
      <c r="H607" s="8">
        <f t="shared" si="59"/>
        <v>0.91156915091947599</v>
      </c>
      <c r="I607">
        <f t="shared" si="57"/>
        <v>2.2892621551559023E-3</v>
      </c>
    </row>
    <row r="608" spans="1:9">
      <c r="A608" s="3" t="s">
        <v>173</v>
      </c>
      <c r="B608">
        <v>26.9</v>
      </c>
      <c r="C608" s="4">
        <v>249</v>
      </c>
      <c r="D608">
        <f t="shared" si="54"/>
        <v>9.2565055762081787</v>
      </c>
      <c r="E608" s="7">
        <f t="shared" si="56"/>
        <v>4.0608574117171231E-4</v>
      </c>
      <c r="F608" s="8">
        <f t="shared" si="58"/>
        <v>0.99471436189904561</v>
      </c>
      <c r="G608" s="7">
        <f t="shared" si="55"/>
        <v>2.6746608201961746E-3</v>
      </c>
      <c r="H608" s="8">
        <f t="shared" si="59"/>
        <v>0.91424381173967217</v>
      </c>
      <c r="I608">
        <f t="shared" si="57"/>
        <v>1.1750329560255013E-3</v>
      </c>
    </row>
    <row r="609" spans="1:9">
      <c r="A609" s="3" t="s">
        <v>391</v>
      </c>
      <c r="B609">
        <v>13.78</v>
      </c>
      <c r="C609" s="4">
        <v>126</v>
      </c>
      <c r="D609">
        <f t="shared" si="54"/>
        <v>9.1436865021770686</v>
      </c>
      <c r="E609" s="7">
        <f t="shared" si="56"/>
        <v>2.0548917023146887E-4</v>
      </c>
      <c r="F609" s="8">
        <f t="shared" si="58"/>
        <v>0.99491985106927705</v>
      </c>
      <c r="G609" s="7">
        <f t="shared" si="55"/>
        <v>1.3701422342863676E-3</v>
      </c>
      <c r="H609" s="8">
        <f t="shared" si="59"/>
        <v>0.91561395397395851</v>
      </c>
      <c r="I609">
        <f t="shared" si="57"/>
        <v>1.6222639134236827E-3</v>
      </c>
    </row>
    <row r="610" spans="1:9">
      <c r="A610" s="3" t="s">
        <v>539</v>
      </c>
      <c r="B610">
        <v>18.95</v>
      </c>
      <c r="C610" s="4">
        <v>169</v>
      </c>
      <c r="D610">
        <f t="shared" si="54"/>
        <v>8.9182058047493413</v>
      </c>
      <c r="E610" s="7">
        <f t="shared" si="56"/>
        <v>2.7561642673903366E-4</v>
      </c>
      <c r="F610" s="8">
        <f t="shared" si="58"/>
        <v>0.99519546749601606</v>
      </c>
      <c r="G610" s="7">
        <f t="shared" si="55"/>
        <v>1.8841941465694242E-3</v>
      </c>
      <c r="H610" s="8">
        <f t="shared" si="59"/>
        <v>0.91749814812052788</v>
      </c>
      <c r="I610">
        <f t="shared" si="57"/>
        <v>2.1594304294163535E-3</v>
      </c>
    </row>
    <row r="611" spans="1:9">
      <c r="A611" s="3" t="s">
        <v>52</v>
      </c>
      <c r="B611">
        <v>25.18</v>
      </c>
      <c r="C611" s="4">
        <v>222</v>
      </c>
      <c r="D611">
        <f t="shared" si="54"/>
        <v>8.8165210484511523</v>
      </c>
      <c r="E611" s="7">
        <f t="shared" si="56"/>
        <v>3.6205234755068324E-4</v>
      </c>
      <c r="F611" s="8">
        <f t="shared" si="58"/>
        <v>0.99555751984356677</v>
      </c>
      <c r="G611" s="7">
        <f t="shared" si="55"/>
        <v>2.5036416153360478E-3</v>
      </c>
      <c r="H611" s="8">
        <f t="shared" si="59"/>
        <v>0.92000178973586388</v>
      </c>
      <c r="I611">
        <f t="shared" si="57"/>
        <v>7.5562640240878221E-4</v>
      </c>
    </row>
    <row r="612" spans="1:9">
      <c r="A612" s="3" t="s">
        <v>227</v>
      </c>
      <c r="B612">
        <v>8.74</v>
      </c>
      <c r="C612" s="4">
        <v>73</v>
      </c>
      <c r="D612">
        <f t="shared" si="54"/>
        <v>8.3524027459954233</v>
      </c>
      <c r="E612" s="7">
        <f t="shared" si="56"/>
        <v>1.1905324941981927E-4</v>
      </c>
      <c r="F612" s="8">
        <f t="shared" si="58"/>
        <v>0.99567657309298663</v>
      </c>
      <c r="G612" s="7">
        <f t="shared" si="55"/>
        <v>8.6901619213808801E-4</v>
      </c>
      <c r="H612" s="8">
        <f t="shared" si="59"/>
        <v>0.92087080592800197</v>
      </c>
      <c r="I612">
        <f t="shared" si="57"/>
        <v>5.0566124002104917E-4</v>
      </c>
    </row>
    <row r="613" spans="1:9">
      <c r="A613" s="3" t="s">
        <v>118</v>
      </c>
      <c r="B613">
        <v>5.76</v>
      </c>
      <c r="C613" s="4">
        <v>43</v>
      </c>
      <c r="D613">
        <f t="shared" si="54"/>
        <v>7.4652777777777777</v>
      </c>
      <c r="E613" s="7">
        <f t="shared" si="56"/>
        <v>7.012725650756477E-5</v>
      </c>
      <c r="F613" s="8">
        <f t="shared" si="58"/>
        <v>0.9957467003494942</v>
      </c>
      <c r="G613" s="7">
        <f t="shared" si="55"/>
        <v>5.7271547674089091E-4</v>
      </c>
      <c r="H613" s="8">
        <f t="shared" si="59"/>
        <v>0.92144352140474284</v>
      </c>
      <c r="I613">
        <f t="shared" si="57"/>
        <v>5.2009674112147852E-3</v>
      </c>
    </row>
    <row r="614" spans="1:9">
      <c r="A614" s="3" t="s">
        <v>365</v>
      </c>
      <c r="B614">
        <v>58.8</v>
      </c>
      <c r="C614" s="4">
        <v>413</v>
      </c>
      <c r="D614">
        <f t="shared" si="54"/>
        <v>7.0238095238095237</v>
      </c>
      <c r="E614" s="7">
        <f t="shared" si="56"/>
        <v>6.7354783575870349E-4</v>
      </c>
      <c r="F614" s="8">
        <f t="shared" si="58"/>
        <v>0.99642024818525288</v>
      </c>
      <c r="G614" s="7">
        <f t="shared" si="55"/>
        <v>5.8464704917299288E-3</v>
      </c>
      <c r="H614" s="8">
        <f t="shared" si="59"/>
        <v>0.92728999189647277</v>
      </c>
      <c r="I614">
        <f t="shared" si="57"/>
        <v>2.4348522081479862E-3</v>
      </c>
    </row>
    <row r="615" spans="1:9">
      <c r="A615" s="3" t="s">
        <v>157</v>
      </c>
      <c r="B615">
        <v>27.11</v>
      </c>
      <c r="C615" s="4">
        <v>166</v>
      </c>
      <c r="D615">
        <f t="shared" si="54"/>
        <v>6.1232017705643678</v>
      </c>
      <c r="E615" s="7">
        <f t="shared" si="56"/>
        <v>2.7072382744780819E-4</v>
      </c>
      <c r="F615" s="8">
        <f t="shared" si="58"/>
        <v>0.99669097201270074</v>
      </c>
      <c r="G615" s="7">
        <f t="shared" si="55"/>
        <v>2.695541071952353E-3</v>
      </c>
      <c r="H615" s="8">
        <f t="shared" si="59"/>
        <v>0.92998553296842512</v>
      </c>
      <c r="I615">
        <f t="shared" si="57"/>
        <v>4.4658734734128736E-3</v>
      </c>
    </row>
    <row r="616" spans="1:9">
      <c r="A616" s="3" t="s">
        <v>400</v>
      </c>
      <c r="B616">
        <v>49.64</v>
      </c>
      <c r="C616" s="4">
        <v>299</v>
      </c>
      <c r="D616">
        <f t="shared" si="54"/>
        <v>6.0233682514101528</v>
      </c>
      <c r="E616" s="7">
        <f t="shared" si="56"/>
        <v>4.8762906269213642E-4</v>
      </c>
      <c r="F616" s="8">
        <f t="shared" si="58"/>
        <v>0.99717860107539291</v>
      </c>
      <c r="G616" s="7">
        <f t="shared" si="55"/>
        <v>4.9356937960794841E-3</v>
      </c>
      <c r="H616" s="8">
        <f t="shared" si="59"/>
        <v>0.93492122676450462</v>
      </c>
      <c r="I616">
        <f t="shared" si="57"/>
        <v>3.2210255762565865E-3</v>
      </c>
    </row>
    <row r="617" spans="1:9">
      <c r="A617" s="3" t="s">
        <v>188</v>
      </c>
      <c r="B617">
        <v>35.47</v>
      </c>
      <c r="C617" s="4">
        <v>194</v>
      </c>
      <c r="D617">
        <f t="shared" si="54"/>
        <v>5.4694107696645053</v>
      </c>
      <c r="E617" s="7">
        <f t="shared" si="56"/>
        <v>3.1638808749924572E-4</v>
      </c>
      <c r="F617" s="8">
        <f t="shared" si="58"/>
        <v>0.99749498916289214</v>
      </c>
      <c r="G617" s="7">
        <f t="shared" si="55"/>
        <v>3.526773951388785E-3</v>
      </c>
      <c r="H617" s="8">
        <f t="shared" si="59"/>
        <v>0.9384480007158934</v>
      </c>
      <c r="I617">
        <f t="shared" si="57"/>
        <v>4.167234833351241E-3</v>
      </c>
    </row>
    <row r="618" spans="1:9">
      <c r="A618" s="3" t="s">
        <v>376</v>
      </c>
      <c r="B618">
        <v>45.18</v>
      </c>
      <c r="C618" s="4">
        <v>205</v>
      </c>
      <c r="D618">
        <f t="shared" si="54"/>
        <v>4.5374059318282427</v>
      </c>
      <c r="E618" s="7">
        <f t="shared" si="56"/>
        <v>3.3432761823373904E-4</v>
      </c>
      <c r="F618" s="8">
        <f t="shared" si="58"/>
        <v>0.99782931678112585</v>
      </c>
      <c r="G618" s="7">
        <f t="shared" si="55"/>
        <v>4.4922370206863637E-3</v>
      </c>
      <c r="H618" s="8">
        <f t="shared" si="59"/>
        <v>0.94294023773657976</v>
      </c>
      <c r="I618">
        <f t="shared" si="57"/>
        <v>7.2835451992893097E-3</v>
      </c>
    </row>
    <row r="619" spans="1:9">
      <c r="A619" s="3" t="s">
        <v>164</v>
      </c>
      <c r="B619">
        <v>77.83</v>
      </c>
      <c r="C619" s="4">
        <v>285</v>
      </c>
      <c r="D619">
        <f t="shared" si="54"/>
        <v>3.6618270589746884</v>
      </c>
      <c r="E619" s="7">
        <f t="shared" si="56"/>
        <v>4.6479693266641769E-4</v>
      </c>
      <c r="F619" s="8">
        <f t="shared" si="58"/>
        <v>0.99829411371379229</v>
      </c>
      <c r="G619" s="7">
        <f t="shared" si="55"/>
        <v>7.7386190199207538E-3</v>
      </c>
      <c r="H619" s="8">
        <f t="shared" si="59"/>
        <v>0.95067885675650055</v>
      </c>
      <c r="I619">
        <f t="shared" si="57"/>
        <v>7.6110462582748006E-3</v>
      </c>
    </row>
    <row r="620" spans="1:9">
      <c r="A620" s="3" t="s">
        <v>162</v>
      </c>
      <c r="B620">
        <v>81.27</v>
      </c>
      <c r="C620" s="4">
        <v>294</v>
      </c>
      <c r="D620">
        <f t="shared" si="54"/>
        <v>3.6175710594315249</v>
      </c>
      <c r="E620" s="7">
        <f t="shared" si="56"/>
        <v>4.7947473054009405E-4</v>
      </c>
      <c r="F620" s="8">
        <f t="shared" si="58"/>
        <v>0.99877358844433239</v>
      </c>
      <c r="G620" s="7">
        <f t="shared" si="55"/>
        <v>8.0806574296410083E-3</v>
      </c>
      <c r="H620" s="8">
        <f t="shared" si="59"/>
        <v>0.95875951418614158</v>
      </c>
      <c r="I620">
        <f t="shared" si="57"/>
        <v>6.4673178558245503E-3</v>
      </c>
    </row>
    <row r="621" spans="1:9">
      <c r="A621" s="3" t="s">
        <v>358</v>
      </c>
      <c r="B621">
        <v>68.95</v>
      </c>
      <c r="C621" s="4">
        <v>243</v>
      </c>
      <c r="D621">
        <f t="shared" si="54"/>
        <v>3.5242929659173314</v>
      </c>
      <c r="E621" s="7">
        <f t="shared" si="56"/>
        <v>3.9630054258926137E-4</v>
      </c>
      <c r="F621" s="8">
        <f t="shared" si="58"/>
        <v>0.99916988898692161</v>
      </c>
      <c r="G621" s="7">
        <f t="shared" si="55"/>
        <v>6.855682659945214E-3</v>
      </c>
      <c r="H621" s="8">
        <f t="shared" si="59"/>
        <v>0.96561519684608677</v>
      </c>
      <c r="I621">
        <f t="shared" si="57"/>
        <v>2.1985944251231571E-3</v>
      </c>
    </row>
    <row r="622" spans="1:9">
      <c r="A622" s="3" t="s">
        <v>393</v>
      </c>
      <c r="B622">
        <v>23.24</v>
      </c>
      <c r="C622" s="4">
        <v>70</v>
      </c>
      <c r="D622">
        <f t="shared" si="54"/>
        <v>3.0120481927710845</v>
      </c>
      <c r="E622" s="7">
        <f t="shared" si="56"/>
        <v>1.1416065012859381E-4</v>
      </c>
      <c r="F622" s="8">
        <f t="shared" si="58"/>
        <v>0.9992840496370502</v>
      </c>
      <c r="G622" s="7">
        <f t="shared" si="55"/>
        <v>2.3107478610170668E-3</v>
      </c>
      <c r="H622" s="8">
        <f t="shared" si="59"/>
        <v>0.9679259447071038</v>
      </c>
      <c r="I622">
        <f t="shared" si="57"/>
        <v>1.0074559538646888E-2</v>
      </c>
    </row>
    <row r="623" spans="1:9">
      <c r="A623" s="3" t="s">
        <v>399</v>
      </c>
      <c r="B623">
        <v>104.78</v>
      </c>
      <c r="C623" s="4">
        <v>213</v>
      </c>
      <c r="D623">
        <f t="shared" si="54"/>
        <v>2.0328306928803208</v>
      </c>
      <c r="E623" s="7">
        <f t="shared" si="56"/>
        <v>3.4737454967700689E-4</v>
      </c>
      <c r="F623" s="8">
        <f t="shared" si="58"/>
        <v>0.99963142418672724</v>
      </c>
      <c r="G623" s="7">
        <f t="shared" si="55"/>
        <v>1.0418251328630305E-2</v>
      </c>
      <c r="H623" s="8">
        <f t="shared" si="59"/>
        <v>0.97834419603573408</v>
      </c>
      <c r="I623">
        <f t="shared" si="57"/>
        <v>2.1456196459852972E-2</v>
      </c>
    </row>
    <row r="624" spans="1:9">
      <c r="A624" s="3" t="s">
        <v>134</v>
      </c>
      <c r="B624">
        <v>219.5</v>
      </c>
      <c r="C624" s="4">
        <v>226</v>
      </c>
      <c r="D624">
        <f t="shared" si="54"/>
        <v>1.029612756264237</v>
      </c>
      <c r="E624" s="7">
        <f t="shared" si="56"/>
        <v>3.6857581327231717E-4</v>
      </c>
      <c r="F624" s="8">
        <f t="shared" si="58"/>
        <v>0.99999999999999956</v>
      </c>
      <c r="G624" s="7">
        <f t="shared" si="55"/>
        <v>2.1824834573719715E-2</v>
      </c>
      <c r="H624" s="8">
        <f t="shared" si="59"/>
        <v>1.0001690306094537</v>
      </c>
      <c r="I624">
        <f t="shared" si="57"/>
        <v>0</v>
      </c>
    </row>
    <row r="625" spans="2:8">
      <c r="B625">
        <v>10059.050000000005</v>
      </c>
      <c r="C625" s="6">
        <v>613171</v>
      </c>
      <c r="E625" s="7"/>
      <c r="F625" s="8"/>
      <c r="G625" s="7"/>
      <c r="H625" s="8"/>
    </row>
    <row r="626" spans="2:8">
      <c r="E626" s="7"/>
      <c r="F626" s="8"/>
      <c r="G626" s="7"/>
      <c r="H626" s="8"/>
    </row>
    <row r="627" spans="2:8">
      <c r="E627" s="7"/>
      <c r="F627" s="8"/>
      <c r="G627" s="7"/>
      <c r="H627" s="8"/>
    </row>
    <row r="628" spans="2:8">
      <c r="E628" s="7"/>
      <c r="F628" s="8"/>
      <c r="G628" s="7"/>
      <c r="H628" s="8"/>
    </row>
    <row r="629" spans="2:8">
      <c r="E629" s="7"/>
      <c r="F629" s="8"/>
      <c r="G629" s="7"/>
      <c r="H629" s="8"/>
    </row>
    <row r="630" spans="2:8">
      <c r="E630" s="7"/>
      <c r="F630" s="8"/>
      <c r="G630" s="7"/>
      <c r="H630" s="8"/>
    </row>
    <row r="631" spans="2:8">
      <c r="E631" s="7"/>
      <c r="F631" s="8"/>
      <c r="G631" s="7"/>
      <c r="H631" s="8"/>
    </row>
    <row r="632" spans="2:8">
      <c r="E632" s="7"/>
      <c r="F632" s="8"/>
      <c r="G632" s="7"/>
      <c r="H632" s="8"/>
    </row>
    <row r="633" spans="2:8">
      <c r="E633" s="7"/>
      <c r="F633" s="8"/>
      <c r="G633" s="7"/>
      <c r="H633" s="8"/>
    </row>
    <row r="634" spans="2:8">
      <c r="E634" s="7"/>
      <c r="F634" s="8"/>
      <c r="G634" s="7"/>
      <c r="H634" s="8"/>
    </row>
    <row r="635" spans="2:8">
      <c r="E635" s="7"/>
      <c r="F635" s="8"/>
      <c r="G635" s="7"/>
      <c r="H635" s="8"/>
    </row>
    <row r="636" spans="2:8">
      <c r="E636" s="7"/>
      <c r="F636" s="8"/>
      <c r="G636" s="7"/>
      <c r="H636" s="8"/>
    </row>
    <row r="637" spans="2:8">
      <c r="E637" s="7"/>
      <c r="F637" s="8"/>
      <c r="G637" s="7"/>
      <c r="H637" s="8"/>
    </row>
    <row r="638" spans="2:8">
      <c r="E638" s="7"/>
      <c r="F638" s="8"/>
      <c r="G638" s="7"/>
      <c r="H638" s="8"/>
    </row>
    <row r="639" spans="2:8">
      <c r="E639" s="7"/>
      <c r="F639" s="8"/>
      <c r="G639" s="7"/>
      <c r="H639" s="8"/>
    </row>
    <row r="640" spans="2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625">
    <sortCondition descending="1" ref="D2"/>
  </sortState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637</v>
      </c>
      <c r="B1" s="22" t="s">
        <v>617</v>
      </c>
      <c r="C1" s="21" t="s">
        <v>638</v>
      </c>
      <c r="D1" s="21" t="s">
        <v>618</v>
      </c>
      <c r="E1" s="19" t="s">
        <v>619</v>
      </c>
      <c r="F1" s="19" t="s">
        <v>620</v>
      </c>
      <c r="G1" s="19" t="s">
        <v>621</v>
      </c>
      <c r="H1" s="19" t="s">
        <v>622</v>
      </c>
      <c r="I1" s="20" t="s">
        <v>623</v>
      </c>
    </row>
    <row r="2" spans="1:10">
      <c r="A2" s="3" t="s">
        <v>26</v>
      </c>
      <c r="B2">
        <v>55.56</v>
      </c>
      <c r="C2" s="4">
        <v>97243</v>
      </c>
      <c r="D2">
        <f t="shared" ref="D2:D65" si="0">C2/B2</f>
        <v>1750.2339812814973</v>
      </c>
      <c r="E2" s="7">
        <f>C2/622889</f>
        <v>0.15611609773169857</v>
      </c>
      <c r="F2" s="7">
        <f>E2</f>
        <v>0.15611609773169857</v>
      </c>
      <c r="G2" s="7">
        <f>B2/10057.35</f>
        <v>5.5243180360631779E-3</v>
      </c>
      <c r="H2" s="7">
        <f>G2</f>
        <v>5.5243180360631779E-3</v>
      </c>
      <c r="I2">
        <f>F2*H3-F3*H2</f>
        <v>3.9409714925335744E-6</v>
      </c>
      <c r="J2" s="10" t="s">
        <v>625</v>
      </c>
    </row>
    <row r="3" spans="1:10">
      <c r="A3" s="3" t="s">
        <v>31</v>
      </c>
      <c r="B3">
        <v>1.54</v>
      </c>
      <c r="C3" s="4">
        <v>2251</v>
      </c>
      <c r="D3">
        <f t="shared" si="0"/>
        <v>1461.6883116883116</v>
      </c>
      <c r="E3" s="7">
        <f t="shared" ref="E3:E66" si="1">C3/622889</f>
        <v>3.6138059911155918E-3</v>
      </c>
      <c r="F3" s="8">
        <f>F2+E3</f>
        <v>0.15972990372281418</v>
      </c>
      <c r="G3" s="7">
        <f t="shared" ref="G3:G66" si="2">B3/10057.35</f>
        <v>1.5312184621197431E-4</v>
      </c>
      <c r="H3" s="8">
        <f>H2+G3</f>
        <v>5.6774398822751525E-3</v>
      </c>
      <c r="I3">
        <f t="shared" ref="I3:I66" si="3">F3*H4-F4*H3</f>
        <v>6.5818472871151889E-5</v>
      </c>
    </row>
    <row r="4" spans="1:10">
      <c r="A4" s="3" t="s">
        <v>586</v>
      </c>
      <c r="B4">
        <v>8.4600000000000009</v>
      </c>
      <c r="C4" s="4">
        <v>7520</v>
      </c>
      <c r="D4">
        <f t="shared" si="0"/>
        <v>888.8888888888888</v>
      </c>
      <c r="E4" s="7">
        <f t="shared" si="1"/>
        <v>1.2072777011634497E-2</v>
      </c>
      <c r="F4" s="8">
        <f t="shared" ref="F4:F67" si="4">F3+E4</f>
        <v>0.17180268073444868</v>
      </c>
      <c r="G4" s="7">
        <f t="shared" si="2"/>
        <v>8.4117585646318368E-4</v>
      </c>
      <c r="H4" s="8">
        <f t="shared" ref="H4:H67" si="5">H3+G4</f>
        <v>6.5186157387383363E-3</v>
      </c>
      <c r="I4">
        <f t="shared" si="3"/>
        <v>3.056216396017772E-5</v>
      </c>
    </row>
    <row r="5" spans="1:10">
      <c r="A5" s="3" t="s">
        <v>98</v>
      </c>
      <c r="B5">
        <v>3.2</v>
      </c>
      <c r="C5" s="4">
        <v>2303</v>
      </c>
      <c r="D5">
        <f t="shared" si="0"/>
        <v>719.6875</v>
      </c>
      <c r="E5" s="7">
        <f t="shared" si="1"/>
        <v>3.6972879598130646E-3</v>
      </c>
      <c r="F5" s="8">
        <f t="shared" si="4"/>
        <v>0.17549996869426174</v>
      </c>
      <c r="G5" s="7">
        <f t="shared" si="2"/>
        <v>3.1817526485605058E-4</v>
      </c>
      <c r="H5" s="8">
        <f t="shared" si="5"/>
        <v>6.836791003594387E-3</v>
      </c>
      <c r="I5">
        <f t="shared" si="3"/>
        <v>3.34002733368328E-4</v>
      </c>
    </row>
    <row r="6" spans="1:10">
      <c r="A6" s="3" t="s">
        <v>498</v>
      </c>
      <c r="B6">
        <v>34.68</v>
      </c>
      <c r="C6" s="4">
        <v>24705</v>
      </c>
      <c r="D6">
        <f t="shared" si="0"/>
        <v>712.37024221453282</v>
      </c>
      <c r="E6" s="7">
        <f t="shared" si="1"/>
        <v>3.9661962243674236E-2</v>
      </c>
      <c r="F6" s="8">
        <f t="shared" si="4"/>
        <v>0.21516193093793598</v>
      </c>
      <c r="G6" s="7">
        <f t="shared" si="2"/>
        <v>3.4482244328774476E-3</v>
      </c>
      <c r="H6" s="8">
        <f t="shared" si="5"/>
        <v>1.0285015436471834E-2</v>
      </c>
      <c r="I6">
        <f t="shared" si="3"/>
        <v>2.4113158724432164E-4</v>
      </c>
    </row>
    <row r="7" spans="1:10">
      <c r="A7" s="3" t="s">
        <v>139</v>
      </c>
      <c r="B7">
        <v>22.16</v>
      </c>
      <c r="C7" s="4">
        <v>14108</v>
      </c>
      <c r="D7">
        <f t="shared" si="0"/>
        <v>636.64259927797832</v>
      </c>
      <c r="E7" s="7">
        <f t="shared" si="1"/>
        <v>2.2649300276614291E-2</v>
      </c>
      <c r="F7" s="8">
        <f t="shared" si="4"/>
        <v>0.23781123121455028</v>
      </c>
      <c r="G7" s="7">
        <f t="shared" si="2"/>
        <v>2.2033637091281501E-3</v>
      </c>
      <c r="H7" s="8">
        <f t="shared" si="5"/>
        <v>1.2488379145599984E-2</v>
      </c>
      <c r="I7">
        <f t="shared" si="3"/>
        <v>7.4259872629798629E-4</v>
      </c>
    </row>
    <row r="8" spans="1:10">
      <c r="A8" s="3" t="s">
        <v>600</v>
      </c>
      <c r="B8">
        <v>62.22</v>
      </c>
      <c r="C8" s="4">
        <v>36342</v>
      </c>
      <c r="D8">
        <f t="shared" si="0"/>
        <v>584.08871745419481</v>
      </c>
      <c r="E8" s="7">
        <f t="shared" si="1"/>
        <v>5.8344263584683628E-2</v>
      </c>
      <c r="F8" s="8">
        <f t="shared" si="4"/>
        <v>0.29615549479923392</v>
      </c>
      <c r="G8" s="7">
        <f t="shared" si="2"/>
        <v>6.1865203060448327E-3</v>
      </c>
      <c r="H8" s="8">
        <f t="shared" si="5"/>
        <v>1.8674899451644817E-2</v>
      </c>
      <c r="I8">
        <f t="shared" si="3"/>
        <v>2.829867207090539E-5</v>
      </c>
    </row>
    <row r="9" spans="1:10">
      <c r="A9" s="3" t="s">
        <v>16</v>
      </c>
      <c r="B9">
        <v>1.97</v>
      </c>
      <c r="C9" s="4">
        <v>991</v>
      </c>
      <c r="D9">
        <f t="shared" si="0"/>
        <v>503.04568527918781</v>
      </c>
      <c r="E9" s="7">
        <f t="shared" si="1"/>
        <v>1.5909736726768334E-3</v>
      </c>
      <c r="F9" s="8">
        <f t="shared" si="4"/>
        <v>0.29774646847191077</v>
      </c>
      <c r="G9" s="7">
        <f t="shared" si="2"/>
        <v>1.9587664742700612E-4</v>
      </c>
      <c r="H9" s="8">
        <f t="shared" si="5"/>
        <v>1.8870776099071822E-2</v>
      </c>
      <c r="I9">
        <f t="shared" si="3"/>
        <v>1.5678476061018604E-5</v>
      </c>
    </row>
    <row r="10" spans="1:10">
      <c r="A10" s="3" t="s">
        <v>14</v>
      </c>
      <c r="B10">
        <v>1.03</v>
      </c>
      <c r="C10" s="4">
        <v>489</v>
      </c>
      <c r="D10">
        <f t="shared" si="0"/>
        <v>474.75728155339806</v>
      </c>
      <c r="E10" s="7">
        <f t="shared" si="1"/>
        <v>7.8505159025123259E-4</v>
      </c>
      <c r="F10" s="8">
        <f t="shared" si="4"/>
        <v>0.29853152006216199</v>
      </c>
      <c r="G10" s="7">
        <f t="shared" si="2"/>
        <v>1.0241266337554127E-4</v>
      </c>
      <c r="H10" s="8">
        <f t="shared" si="5"/>
        <v>1.8973188762447364E-2</v>
      </c>
      <c r="I10">
        <f t="shared" si="3"/>
        <v>9.7705537255101619E-4</v>
      </c>
    </row>
    <row r="11" spans="1:10">
      <c r="A11" s="3" t="s">
        <v>327</v>
      </c>
      <c r="B11">
        <v>63.24</v>
      </c>
      <c r="C11" s="4">
        <v>29550</v>
      </c>
      <c r="D11">
        <f t="shared" si="0"/>
        <v>467.26755218216317</v>
      </c>
      <c r="E11" s="7">
        <f t="shared" si="1"/>
        <v>4.7440234134813748E-2</v>
      </c>
      <c r="F11" s="8">
        <f t="shared" si="4"/>
        <v>0.34597175419697573</v>
      </c>
      <c r="G11" s="7">
        <f t="shared" si="2"/>
        <v>6.2879386717176987E-3</v>
      </c>
      <c r="H11" s="8">
        <f t="shared" si="5"/>
        <v>2.5261127434165063E-2</v>
      </c>
      <c r="I11">
        <f t="shared" si="3"/>
        <v>3.8931187336937491E-4</v>
      </c>
    </row>
    <row r="12" spans="1:10">
      <c r="A12" s="3" t="s">
        <v>593</v>
      </c>
      <c r="B12">
        <v>20</v>
      </c>
      <c r="C12" s="4">
        <v>7365</v>
      </c>
      <c r="D12">
        <f t="shared" si="0"/>
        <v>368.25</v>
      </c>
      <c r="E12" s="7">
        <f t="shared" si="1"/>
        <v>1.182393652801703E-2</v>
      </c>
      <c r="F12" s="8">
        <f t="shared" si="4"/>
        <v>0.35779569072499279</v>
      </c>
      <c r="G12" s="7">
        <f t="shared" si="2"/>
        <v>1.9885954053503159E-3</v>
      </c>
      <c r="H12" s="8">
        <f t="shared" si="5"/>
        <v>2.7249722839515378E-2</v>
      </c>
      <c r="I12">
        <f t="shared" si="3"/>
        <v>7.3976322777708978E-5</v>
      </c>
    </row>
    <row r="13" spans="1:10">
      <c r="A13" s="3" t="s">
        <v>115</v>
      </c>
      <c r="B13">
        <v>3.71</v>
      </c>
      <c r="C13" s="4">
        <v>1326</v>
      </c>
      <c r="D13">
        <f t="shared" si="0"/>
        <v>357.4123989218329</v>
      </c>
      <c r="E13" s="7">
        <f t="shared" si="1"/>
        <v>2.1287902017855507E-3</v>
      </c>
      <c r="F13" s="8">
        <f t="shared" si="4"/>
        <v>0.35992448092677831</v>
      </c>
      <c r="G13" s="7">
        <f t="shared" si="2"/>
        <v>3.688844476924836E-4</v>
      </c>
      <c r="H13" s="8">
        <f t="shared" si="5"/>
        <v>2.7618607287207862E-2</v>
      </c>
      <c r="I13">
        <f t="shared" si="3"/>
        <v>8.6869422331069257E-4</v>
      </c>
    </row>
    <row r="14" spans="1:10">
      <c r="A14" s="3" t="s">
        <v>396</v>
      </c>
      <c r="B14">
        <v>38.9</v>
      </c>
      <c r="C14" s="4">
        <v>11805</v>
      </c>
      <c r="D14">
        <f t="shared" si="0"/>
        <v>303.47043701799487</v>
      </c>
      <c r="E14" s="7">
        <f t="shared" si="1"/>
        <v>1.8952012316801228E-2</v>
      </c>
      <c r="F14" s="8">
        <f t="shared" si="4"/>
        <v>0.37887649324357953</v>
      </c>
      <c r="G14" s="7">
        <f t="shared" si="2"/>
        <v>3.8678180634063642E-3</v>
      </c>
      <c r="H14" s="8">
        <f t="shared" si="5"/>
        <v>3.1486425350614224E-2</v>
      </c>
      <c r="I14">
        <f t="shared" si="3"/>
        <v>2.7322047767303244E-4</v>
      </c>
    </row>
    <row r="15" spans="1:10">
      <c r="A15" s="3" t="s">
        <v>191</v>
      </c>
      <c r="B15">
        <v>12.09</v>
      </c>
      <c r="C15" s="4">
        <v>3605</v>
      </c>
      <c r="D15">
        <f t="shared" si="0"/>
        <v>298.18031430934656</v>
      </c>
      <c r="E15" s="7">
        <f t="shared" si="1"/>
        <v>5.7875480221997819E-3</v>
      </c>
      <c r="F15" s="8">
        <f t="shared" si="4"/>
        <v>0.3846640412657793</v>
      </c>
      <c r="G15" s="7">
        <f t="shared" si="2"/>
        <v>1.202105922534266E-3</v>
      </c>
      <c r="H15" s="8">
        <f t="shared" si="5"/>
        <v>3.268853127314849E-2</v>
      </c>
      <c r="I15">
        <f t="shared" si="3"/>
        <v>1.6957967963252326E-3</v>
      </c>
    </row>
    <row r="16" spans="1:10">
      <c r="A16" s="3" t="s">
        <v>225</v>
      </c>
      <c r="B16">
        <v>74.28</v>
      </c>
      <c r="C16" s="4">
        <v>21822</v>
      </c>
      <c r="D16">
        <f t="shared" si="0"/>
        <v>293.78029079159933</v>
      </c>
      <c r="E16" s="7">
        <f t="shared" si="1"/>
        <v>3.5033529248389358E-2</v>
      </c>
      <c r="F16" s="8">
        <f t="shared" si="4"/>
        <v>0.41969757051416867</v>
      </c>
      <c r="G16" s="7">
        <f t="shared" si="2"/>
        <v>7.3856433354710736E-3</v>
      </c>
      <c r="H16" s="8">
        <f t="shared" si="5"/>
        <v>4.0074174608619562E-2</v>
      </c>
      <c r="I16">
        <f t="shared" si="3"/>
        <v>4.8895456342415433E-4</v>
      </c>
    </row>
    <row r="17" spans="1:9">
      <c r="A17" s="3" t="s">
        <v>519</v>
      </c>
      <c r="B17">
        <v>21.2</v>
      </c>
      <c r="C17" s="4">
        <v>6151</v>
      </c>
      <c r="D17">
        <f t="shared" si="0"/>
        <v>290.14150943396226</v>
      </c>
      <c r="E17" s="7">
        <f t="shared" si="1"/>
        <v>9.8749536434260352E-3</v>
      </c>
      <c r="F17" s="8">
        <f t="shared" si="4"/>
        <v>0.42957252415759473</v>
      </c>
      <c r="G17" s="7">
        <f t="shared" si="2"/>
        <v>2.1079111296713349E-3</v>
      </c>
      <c r="H17" s="8">
        <f t="shared" si="5"/>
        <v>4.2182085738290895E-2</v>
      </c>
      <c r="I17">
        <f t="shared" si="3"/>
        <v>3.5163708772825708E-4</v>
      </c>
    </row>
    <row r="18" spans="1:9">
      <c r="A18" s="3" t="s">
        <v>126</v>
      </c>
      <c r="B18">
        <v>14.21</v>
      </c>
      <c r="C18" s="4">
        <v>3770</v>
      </c>
      <c r="D18">
        <f t="shared" si="0"/>
        <v>265.30612244897958</v>
      </c>
      <c r="E18" s="7">
        <f t="shared" si="1"/>
        <v>6.0524427305667624E-3</v>
      </c>
      <c r="F18" s="8">
        <f t="shared" si="4"/>
        <v>0.43562496688816149</v>
      </c>
      <c r="G18" s="7">
        <f t="shared" si="2"/>
        <v>1.4128970355013995E-3</v>
      </c>
      <c r="H18" s="8">
        <f t="shared" si="5"/>
        <v>4.3594982773792292E-2</v>
      </c>
      <c r="I18">
        <f t="shared" si="3"/>
        <v>3.274562424569645E-4</v>
      </c>
    </row>
    <row r="19" spans="1:9">
      <c r="A19" s="3" t="s">
        <v>174</v>
      </c>
      <c r="B19">
        <v>13.23</v>
      </c>
      <c r="C19" s="4">
        <v>3509</v>
      </c>
      <c r="D19">
        <f t="shared" si="0"/>
        <v>265.23053665910805</v>
      </c>
      <c r="E19" s="7">
        <f t="shared" si="1"/>
        <v>5.6334274646044477E-3</v>
      </c>
      <c r="F19" s="8">
        <f t="shared" si="4"/>
        <v>0.44125839435276593</v>
      </c>
      <c r="G19" s="7">
        <f t="shared" si="2"/>
        <v>1.315455860639234E-3</v>
      </c>
      <c r="H19" s="8">
        <f t="shared" si="5"/>
        <v>4.4910438634431525E-2</v>
      </c>
      <c r="I19">
        <f t="shared" si="3"/>
        <v>2.5790414530938235E-4</v>
      </c>
    </row>
    <row r="20" spans="1:9">
      <c r="A20" s="3" t="s">
        <v>240</v>
      </c>
      <c r="B20">
        <v>10.1</v>
      </c>
      <c r="C20" s="4">
        <v>2569</v>
      </c>
      <c r="D20">
        <f t="shared" si="0"/>
        <v>254.35643564356437</v>
      </c>
      <c r="E20" s="7">
        <f t="shared" si="1"/>
        <v>4.1243303381501362E-3</v>
      </c>
      <c r="F20" s="8">
        <f t="shared" si="4"/>
        <v>0.44538272469091605</v>
      </c>
      <c r="G20" s="7">
        <f t="shared" si="2"/>
        <v>1.0042406797019096E-3</v>
      </c>
      <c r="H20" s="8">
        <f t="shared" si="5"/>
        <v>4.5914679314133434E-2</v>
      </c>
      <c r="I20">
        <f t="shared" si="3"/>
        <v>1.1521707093340161E-3</v>
      </c>
    </row>
    <row r="21" spans="1:9">
      <c r="A21" s="3" t="s">
        <v>313</v>
      </c>
      <c r="B21">
        <v>42.3</v>
      </c>
      <c r="C21" s="4">
        <v>9782</v>
      </c>
      <c r="D21">
        <f t="shared" si="0"/>
        <v>231.25295508274235</v>
      </c>
      <c r="E21" s="7">
        <f t="shared" si="1"/>
        <v>1.5704242649974554E-2</v>
      </c>
      <c r="F21" s="8">
        <f t="shared" si="4"/>
        <v>0.46108696734089061</v>
      </c>
      <c r="G21" s="7">
        <f t="shared" si="2"/>
        <v>4.2058792823159181E-3</v>
      </c>
      <c r="H21" s="8">
        <f t="shared" si="5"/>
        <v>5.0120558596449351E-2</v>
      </c>
      <c r="I21">
        <f t="shared" si="3"/>
        <v>3.4801436416268677E-5</v>
      </c>
    </row>
    <row r="22" spans="1:9">
      <c r="A22" s="3" t="s">
        <v>116</v>
      </c>
      <c r="B22">
        <v>1.24</v>
      </c>
      <c r="C22" s="4">
        <v>274</v>
      </c>
      <c r="D22">
        <f t="shared" si="0"/>
        <v>220.96774193548387</v>
      </c>
      <c r="E22" s="7">
        <f t="shared" si="1"/>
        <v>4.3988575813668244E-4</v>
      </c>
      <c r="F22" s="8">
        <f t="shared" si="4"/>
        <v>0.4615268530990273</v>
      </c>
      <c r="G22" s="7">
        <f t="shared" si="2"/>
        <v>1.2329291513171959E-4</v>
      </c>
      <c r="H22" s="8">
        <f t="shared" si="5"/>
        <v>5.0243851511581068E-2</v>
      </c>
      <c r="I22">
        <f t="shared" si="3"/>
        <v>8.3622006085932316E-4</v>
      </c>
    </row>
    <row r="23" spans="1:9">
      <c r="A23" s="3" t="s">
        <v>606</v>
      </c>
      <c r="B23">
        <v>29.56</v>
      </c>
      <c r="C23" s="4">
        <v>6450</v>
      </c>
      <c r="D23">
        <f t="shared" si="0"/>
        <v>218.2002706359946</v>
      </c>
      <c r="E23" s="7">
        <f t="shared" si="1"/>
        <v>1.0354974963436504E-2</v>
      </c>
      <c r="F23" s="8">
        <f t="shared" si="4"/>
        <v>0.47188182806246382</v>
      </c>
      <c r="G23" s="7">
        <f t="shared" si="2"/>
        <v>2.9391440091077669E-3</v>
      </c>
      <c r="H23" s="8">
        <f t="shared" si="5"/>
        <v>5.3182995520688836E-2</v>
      </c>
      <c r="I23">
        <f t="shared" si="3"/>
        <v>1.1654303127904588E-3</v>
      </c>
    </row>
    <row r="24" spans="1:9">
      <c r="A24" s="3" t="s">
        <v>514</v>
      </c>
      <c r="B24">
        <v>36.36</v>
      </c>
      <c r="C24" s="4">
        <v>6331</v>
      </c>
      <c r="D24">
        <f t="shared" si="0"/>
        <v>174.11991199119913</v>
      </c>
      <c r="E24" s="7">
        <f t="shared" si="1"/>
        <v>1.0163929688917286E-2</v>
      </c>
      <c r="F24" s="8">
        <f t="shared" si="4"/>
        <v>0.48204575775138109</v>
      </c>
      <c r="G24" s="7">
        <f t="shared" si="2"/>
        <v>3.6152664469268742E-3</v>
      </c>
      <c r="H24" s="8">
        <f t="shared" si="5"/>
        <v>5.6798261967615712E-2</v>
      </c>
      <c r="I24">
        <f t="shared" si="3"/>
        <v>1.3104687941476317E-3</v>
      </c>
    </row>
    <row r="25" spans="1:9">
      <c r="A25" s="3" t="s">
        <v>150</v>
      </c>
      <c r="B25">
        <v>40.869999999999997</v>
      </c>
      <c r="C25" s="4">
        <v>7111</v>
      </c>
      <c r="D25">
        <f t="shared" si="0"/>
        <v>173.99070222657207</v>
      </c>
      <c r="E25" s="7">
        <f t="shared" si="1"/>
        <v>1.1416159219379376E-2</v>
      </c>
      <c r="F25" s="8">
        <f t="shared" si="4"/>
        <v>0.49346191697076047</v>
      </c>
      <c r="G25" s="7">
        <f t="shared" si="2"/>
        <v>4.0636947108333701E-3</v>
      </c>
      <c r="H25" s="8">
        <f t="shared" si="5"/>
        <v>6.0861956678449083E-2</v>
      </c>
      <c r="I25">
        <f t="shared" si="3"/>
        <v>1.46073314047852E-3</v>
      </c>
    </row>
    <row r="26" spans="1:9">
      <c r="A26" s="3" t="s">
        <v>143</v>
      </c>
      <c r="B26">
        <v>43.6</v>
      </c>
      <c r="C26" s="4">
        <v>6944</v>
      </c>
      <c r="D26">
        <f t="shared" si="0"/>
        <v>159.26605504587155</v>
      </c>
      <c r="E26" s="7">
        <f t="shared" si="1"/>
        <v>1.1148053666062493E-2</v>
      </c>
      <c r="F26" s="8">
        <f t="shared" si="4"/>
        <v>0.504609970636823</v>
      </c>
      <c r="G26" s="7">
        <f t="shared" si="2"/>
        <v>4.3351379836636889E-3</v>
      </c>
      <c r="H26" s="8">
        <f t="shared" si="5"/>
        <v>6.5197094662112778E-2</v>
      </c>
      <c r="I26">
        <f t="shared" si="3"/>
        <v>1.4439619695702441E-3</v>
      </c>
    </row>
    <row r="27" spans="1:9">
      <c r="A27" s="3" t="s">
        <v>113</v>
      </c>
      <c r="B27">
        <v>43.03</v>
      </c>
      <c r="C27" s="4">
        <v>6831</v>
      </c>
      <c r="D27">
        <f t="shared" si="0"/>
        <v>158.7497095049965</v>
      </c>
      <c r="E27" s="7">
        <f t="shared" si="1"/>
        <v>1.0966640926392985E-2</v>
      </c>
      <c r="F27" s="8">
        <f t="shared" si="4"/>
        <v>0.51557661156321599</v>
      </c>
      <c r="G27" s="7">
        <f t="shared" si="2"/>
        <v>4.2784630146112043E-3</v>
      </c>
      <c r="H27" s="8">
        <f t="shared" si="5"/>
        <v>6.9475557676723976E-2</v>
      </c>
      <c r="I27">
        <f t="shared" si="3"/>
        <v>6.9239739768341135E-4</v>
      </c>
    </row>
    <row r="28" spans="1:9">
      <c r="A28" s="3" t="s">
        <v>516</v>
      </c>
      <c r="B28">
        <v>20.58</v>
      </c>
      <c r="C28" s="4">
        <v>3251</v>
      </c>
      <c r="D28">
        <f t="shared" si="0"/>
        <v>157.96890184645287</v>
      </c>
      <c r="E28" s="7">
        <f t="shared" si="1"/>
        <v>5.2192284660669882E-3</v>
      </c>
      <c r="F28" s="8">
        <f t="shared" si="4"/>
        <v>0.52079584002928303</v>
      </c>
      <c r="G28" s="7">
        <f t="shared" si="2"/>
        <v>2.0462646721054749E-3</v>
      </c>
      <c r="H28" s="8">
        <f t="shared" si="5"/>
        <v>7.152182234882945E-2</v>
      </c>
      <c r="I28">
        <f t="shared" si="3"/>
        <v>2.8320308843494263E-4</v>
      </c>
    </row>
    <row r="29" spans="1:9">
      <c r="A29" s="3" t="s">
        <v>109</v>
      </c>
      <c r="B29">
        <v>8.11</v>
      </c>
      <c r="C29" s="4">
        <v>1191</v>
      </c>
      <c r="D29">
        <f t="shared" si="0"/>
        <v>146.8557336621455</v>
      </c>
      <c r="E29" s="7">
        <f t="shared" si="1"/>
        <v>1.9120581676671125E-3</v>
      </c>
      <c r="F29" s="8">
        <f t="shared" si="4"/>
        <v>0.52270789819695018</v>
      </c>
      <c r="G29" s="7">
        <f t="shared" si="2"/>
        <v>8.0637543686955303E-4</v>
      </c>
      <c r="H29" s="8">
        <f t="shared" si="5"/>
        <v>7.2328197785699003E-2</v>
      </c>
      <c r="I29">
        <f t="shared" si="3"/>
        <v>2.0591571658752639E-4</v>
      </c>
    </row>
    <row r="30" spans="1:9">
      <c r="A30" s="3" t="s">
        <v>76</v>
      </c>
      <c r="B30">
        <v>5.87</v>
      </c>
      <c r="C30" s="4">
        <v>854</v>
      </c>
      <c r="D30">
        <f t="shared" si="0"/>
        <v>145.48551959114138</v>
      </c>
      <c r="E30" s="7">
        <f t="shared" si="1"/>
        <v>1.3710307936084919E-3</v>
      </c>
      <c r="F30" s="8">
        <f t="shared" si="4"/>
        <v>0.52407892899055863</v>
      </c>
      <c r="G30" s="7">
        <f t="shared" si="2"/>
        <v>5.8365275147031776E-4</v>
      </c>
      <c r="H30" s="8">
        <f t="shared" si="5"/>
        <v>7.2911850537169323E-2</v>
      </c>
      <c r="I30">
        <f t="shared" si="3"/>
        <v>1.3266016941520381E-4</v>
      </c>
    </row>
    <row r="31" spans="1:9">
      <c r="A31" s="3" t="s">
        <v>581</v>
      </c>
      <c r="B31">
        <v>3.66</v>
      </c>
      <c r="C31" s="4">
        <v>496</v>
      </c>
      <c r="D31">
        <f t="shared" si="0"/>
        <v>135.51912568306011</v>
      </c>
      <c r="E31" s="7">
        <f t="shared" si="1"/>
        <v>7.9628954757589234E-4</v>
      </c>
      <c r="F31" s="8">
        <f t="shared" si="4"/>
        <v>0.52487521853813457</v>
      </c>
      <c r="G31" s="7">
        <f t="shared" si="2"/>
        <v>3.6391295917910781E-4</v>
      </c>
      <c r="H31" s="8">
        <f t="shared" si="5"/>
        <v>7.3275763496348428E-2</v>
      </c>
      <c r="I31">
        <f t="shared" si="3"/>
        <v>7.7660226821511108E-4</v>
      </c>
    </row>
    <row r="32" spans="1:9">
      <c r="A32" s="3" t="s">
        <v>567</v>
      </c>
      <c r="B32">
        <v>21.42</v>
      </c>
      <c r="C32" s="4">
        <v>2901</v>
      </c>
      <c r="D32">
        <f t="shared" si="0"/>
        <v>135.43417366946778</v>
      </c>
      <c r="E32" s="7">
        <f t="shared" si="1"/>
        <v>4.6573305998339996E-3</v>
      </c>
      <c r="F32" s="8">
        <f t="shared" si="4"/>
        <v>0.52953254913796854</v>
      </c>
      <c r="G32" s="7">
        <f t="shared" si="2"/>
        <v>2.1297856791301886E-3</v>
      </c>
      <c r="H32" s="8">
        <f t="shared" si="5"/>
        <v>7.540554917547862E-2</v>
      </c>
      <c r="I32">
        <f t="shared" si="3"/>
        <v>1.0203694501613597E-3</v>
      </c>
    </row>
    <row r="33" spans="1:9">
      <c r="A33" s="3" t="s">
        <v>175</v>
      </c>
      <c r="B33">
        <v>27.68</v>
      </c>
      <c r="C33" s="4">
        <v>3610</v>
      </c>
      <c r="D33">
        <f t="shared" si="0"/>
        <v>130.41907514450867</v>
      </c>
      <c r="E33" s="7">
        <f t="shared" si="1"/>
        <v>5.7955751345745389E-3</v>
      </c>
      <c r="F33" s="8">
        <f t="shared" si="4"/>
        <v>0.53532812427254306</v>
      </c>
      <c r="G33" s="7">
        <f t="shared" si="2"/>
        <v>2.7522160410048371E-3</v>
      </c>
      <c r="H33" s="8">
        <f t="shared" si="5"/>
        <v>7.815776521648346E-2</v>
      </c>
      <c r="I33">
        <f t="shared" si="3"/>
        <v>3.607287112445956E-4</v>
      </c>
    </row>
    <row r="34" spans="1:9">
      <c r="A34" s="3" t="s">
        <v>451</v>
      </c>
      <c r="B34">
        <v>9.58</v>
      </c>
      <c r="C34" s="4">
        <v>1189</v>
      </c>
      <c r="D34">
        <f t="shared" si="0"/>
        <v>124.11273486430062</v>
      </c>
      <c r="E34" s="7">
        <f t="shared" si="1"/>
        <v>1.9088473227172097E-3</v>
      </c>
      <c r="F34" s="8">
        <f t="shared" si="4"/>
        <v>0.53723697159526029</v>
      </c>
      <c r="G34" s="7">
        <f t="shared" si="2"/>
        <v>9.5253719916280131E-4</v>
      </c>
      <c r="H34" s="8">
        <f t="shared" si="5"/>
        <v>7.9110302415646261E-2</v>
      </c>
      <c r="I34">
        <f t="shared" si="3"/>
        <v>5.8105528362668857E-5</v>
      </c>
    </row>
    <row r="35" spans="1:9">
      <c r="A35" s="3" t="s">
        <v>120</v>
      </c>
      <c r="B35">
        <v>1.53</v>
      </c>
      <c r="C35" s="4">
        <v>186</v>
      </c>
      <c r="D35">
        <f t="shared" si="0"/>
        <v>121.56862745098039</v>
      </c>
      <c r="E35" s="7">
        <f t="shared" si="1"/>
        <v>2.986085803409596E-4</v>
      </c>
      <c r="F35" s="8">
        <f t="shared" si="4"/>
        <v>0.53753558017560121</v>
      </c>
      <c r="G35" s="7">
        <f t="shared" si="2"/>
        <v>1.5212754850929915E-4</v>
      </c>
      <c r="H35" s="8">
        <f t="shared" si="5"/>
        <v>7.9262429964155556E-2</v>
      </c>
      <c r="I35">
        <f t="shared" si="3"/>
        <v>1.9722283120965356E-4</v>
      </c>
    </row>
    <row r="36" spans="1:9">
      <c r="A36" s="3" t="s">
        <v>103</v>
      </c>
      <c r="B36">
        <v>5.19</v>
      </c>
      <c r="C36" s="4">
        <v>630</v>
      </c>
      <c r="D36">
        <f t="shared" si="0"/>
        <v>121.38728323699421</v>
      </c>
      <c r="E36" s="7">
        <f t="shared" si="1"/>
        <v>1.0114161592193794E-3</v>
      </c>
      <c r="F36" s="8">
        <f t="shared" si="4"/>
        <v>0.53854699633482062</v>
      </c>
      <c r="G36" s="7">
        <f t="shared" si="2"/>
        <v>5.1604050768840699E-4</v>
      </c>
      <c r="H36" s="8">
        <f t="shared" si="5"/>
        <v>7.9778470471843957E-2</v>
      </c>
      <c r="I36">
        <f t="shared" si="3"/>
        <v>3.9320030530095446E-4</v>
      </c>
    </row>
    <row r="37" spans="1:9">
      <c r="A37" s="3" t="s">
        <v>368</v>
      </c>
      <c r="B37">
        <v>10.34</v>
      </c>
      <c r="C37" s="4">
        <v>1253</v>
      </c>
      <c r="D37">
        <f t="shared" si="0"/>
        <v>121.1798839458414</v>
      </c>
      <c r="E37" s="7">
        <f t="shared" si="1"/>
        <v>2.0115943611140989E-3</v>
      </c>
      <c r="F37" s="8">
        <f t="shared" si="4"/>
        <v>0.5405585906959347</v>
      </c>
      <c r="G37" s="7">
        <f t="shared" si="2"/>
        <v>1.0281038245661134E-3</v>
      </c>
      <c r="H37" s="8">
        <f t="shared" si="5"/>
        <v>8.0806574296410069E-2</v>
      </c>
      <c r="I37">
        <f t="shared" si="3"/>
        <v>1.4590015473942008E-4</v>
      </c>
    </row>
    <row r="38" spans="1:9">
      <c r="A38" s="3" t="s">
        <v>97</v>
      </c>
      <c r="B38">
        <v>3.82</v>
      </c>
      <c r="C38" s="4">
        <v>458</v>
      </c>
      <c r="D38">
        <f t="shared" si="0"/>
        <v>119.89528795811519</v>
      </c>
      <c r="E38" s="7">
        <f t="shared" si="1"/>
        <v>7.3528349352773928E-4</v>
      </c>
      <c r="F38" s="8">
        <f t="shared" si="4"/>
        <v>0.5412938741894624</v>
      </c>
      <c r="G38" s="7">
        <f t="shared" si="2"/>
        <v>3.7982172242191029E-4</v>
      </c>
      <c r="H38" s="8">
        <f t="shared" si="5"/>
        <v>8.1186396018831986E-2</v>
      </c>
      <c r="I38">
        <f t="shared" si="3"/>
        <v>2.5720349129909961E-3</v>
      </c>
    </row>
    <row r="39" spans="1:9">
      <c r="A39" s="3" t="s">
        <v>195</v>
      </c>
      <c r="B39">
        <v>67.09</v>
      </c>
      <c r="C39" s="4">
        <v>7970</v>
      </c>
      <c r="D39">
        <f t="shared" si="0"/>
        <v>118.79564763750186</v>
      </c>
      <c r="E39" s="7">
        <f t="shared" si="1"/>
        <v>1.2795217125362624E-2</v>
      </c>
      <c r="F39" s="8">
        <f t="shared" si="4"/>
        <v>0.55408909131482498</v>
      </c>
      <c r="G39" s="7">
        <f t="shared" si="2"/>
        <v>6.6707432872476352E-3</v>
      </c>
      <c r="H39" s="8">
        <f t="shared" si="5"/>
        <v>8.7857139306079621E-2</v>
      </c>
      <c r="I39">
        <f t="shared" si="3"/>
        <v>2.3252946725431378E-4</v>
      </c>
    </row>
    <row r="40" spans="1:9">
      <c r="A40" s="3" t="s">
        <v>102</v>
      </c>
      <c r="B40">
        <v>6</v>
      </c>
      <c r="C40" s="4">
        <v>695</v>
      </c>
      <c r="D40">
        <f t="shared" si="0"/>
        <v>115.83333333333333</v>
      </c>
      <c r="E40" s="7">
        <f t="shared" si="1"/>
        <v>1.1157686200912202E-3</v>
      </c>
      <c r="F40" s="8">
        <f t="shared" si="4"/>
        <v>0.5552048599349162</v>
      </c>
      <c r="G40" s="7">
        <f t="shared" si="2"/>
        <v>5.9657862160509471E-4</v>
      </c>
      <c r="H40" s="8">
        <f t="shared" si="5"/>
        <v>8.8453717927684722E-2</v>
      </c>
      <c r="I40">
        <f t="shared" si="3"/>
        <v>1.1747178111456286E-4</v>
      </c>
    </row>
    <row r="41" spans="1:9">
      <c r="A41" s="3" t="s">
        <v>352</v>
      </c>
      <c r="B41">
        <v>3</v>
      </c>
      <c r="C41" s="4">
        <v>339</v>
      </c>
      <c r="D41">
        <f t="shared" si="0"/>
        <v>113</v>
      </c>
      <c r="E41" s="7">
        <f t="shared" si="1"/>
        <v>5.4423821900852318E-4</v>
      </c>
      <c r="F41" s="8">
        <f t="shared" si="4"/>
        <v>0.5557490981539247</v>
      </c>
      <c r="G41" s="7">
        <f t="shared" si="2"/>
        <v>2.9828931080254736E-4</v>
      </c>
      <c r="H41" s="8">
        <f t="shared" si="5"/>
        <v>8.8752007238487265E-2</v>
      </c>
      <c r="I41">
        <f t="shared" si="3"/>
        <v>3.5272778404811522E-4</v>
      </c>
    </row>
    <row r="42" spans="1:9">
      <c r="A42" s="3" t="s">
        <v>58</v>
      </c>
      <c r="B42">
        <v>8.82</v>
      </c>
      <c r="C42" s="4">
        <v>945</v>
      </c>
      <c r="D42">
        <f t="shared" si="0"/>
        <v>107.14285714285714</v>
      </c>
      <c r="E42" s="7">
        <f t="shared" si="1"/>
        <v>1.5171242388290691E-3</v>
      </c>
      <c r="F42" s="8">
        <f t="shared" si="4"/>
        <v>0.55726622239275381</v>
      </c>
      <c r="G42" s="7">
        <f t="shared" si="2"/>
        <v>8.7697057375948928E-4</v>
      </c>
      <c r="H42" s="8">
        <f t="shared" si="5"/>
        <v>8.9628977812246755E-2</v>
      </c>
      <c r="I42">
        <f t="shared" si="3"/>
        <v>4.1561668075466851E-4</v>
      </c>
    </row>
    <row r="43" spans="1:9">
      <c r="A43" s="3" t="s">
        <v>291</v>
      </c>
      <c r="B43">
        <v>10.29</v>
      </c>
      <c r="C43" s="4">
        <v>1074</v>
      </c>
      <c r="D43">
        <f t="shared" si="0"/>
        <v>104.37317784256561</v>
      </c>
      <c r="E43" s="7">
        <f t="shared" si="1"/>
        <v>1.7242237380977992E-3</v>
      </c>
      <c r="F43" s="8">
        <f t="shared" si="4"/>
        <v>0.55899044613085158</v>
      </c>
      <c r="G43" s="7">
        <f t="shared" si="2"/>
        <v>1.0231323360527375E-3</v>
      </c>
      <c r="H43" s="8">
        <f t="shared" si="5"/>
        <v>9.0652110148299492E-2</v>
      </c>
      <c r="I43">
        <f t="shared" si="3"/>
        <v>3.2701573126511091E-3</v>
      </c>
    </row>
    <row r="44" spans="1:9">
      <c r="A44" s="3" t="s">
        <v>408</v>
      </c>
      <c r="B44">
        <v>80.02</v>
      </c>
      <c r="C44" s="4">
        <v>8090</v>
      </c>
      <c r="D44">
        <f t="shared" si="0"/>
        <v>101.09972506873282</v>
      </c>
      <c r="E44" s="7">
        <f t="shared" si="1"/>
        <v>1.2987867822356792E-2</v>
      </c>
      <c r="F44" s="8">
        <f t="shared" si="4"/>
        <v>0.57197831395320842</v>
      </c>
      <c r="G44" s="7">
        <f t="shared" si="2"/>
        <v>7.9563702168066134E-3</v>
      </c>
      <c r="H44" s="8">
        <f t="shared" si="5"/>
        <v>9.860848036510611E-2</v>
      </c>
      <c r="I44">
        <f t="shared" si="3"/>
        <v>1.0790516494504077E-3</v>
      </c>
    </row>
    <row r="45" spans="1:9">
      <c r="A45" s="3" t="s">
        <v>390</v>
      </c>
      <c r="B45">
        <v>26.35</v>
      </c>
      <c r="C45" s="4">
        <v>2650</v>
      </c>
      <c r="D45">
        <f t="shared" si="0"/>
        <v>100.56925996204933</v>
      </c>
      <c r="E45" s="7">
        <f t="shared" si="1"/>
        <v>4.2543695586211988E-3</v>
      </c>
      <c r="F45" s="8">
        <f t="shared" si="4"/>
        <v>0.57623268351182966</v>
      </c>
      <c r="G45" s="7">
        <f t="shared" si="2"/>
        <v>2.6199744465490414E-3</v>
      </c>
      <c r="H45" s="8">
        <f t="shared" si="5"/>
        <v>0.10122845481165516</v>
      </c>
      <c r="I45">
        <f t="shared" si="3"/>
        <v>1.2672162191423864E-4</v>
      </c>
    </row>
    <row r="46" spans="1:9">
      <c r="A46" s="3" t="s">
        <v>114</v>
      </c>
      <c r="B46">
        <v>3.04</v>
      </c>
      <c r="C46" s="4">
        <v>292</v>
      </c>
      <c r="D46">
        <f t="shared" si="0"/>
        <v>96.05263157894737</v>
      </c>
      <c r="E46" s="7">
        <f t="shared" si="1"/>
        <v>4.6878336268580756E-4</v>
      </c>
      <c r="F46" s="8">
        <f t="shared" si="4"/>
        <v>0.57670146687451551</v>
      </c>
      <c r="G46" s="7">
        <f t="shared" si="2"/>
        <v>3.0226650161324799E-4</v>
      </c>
      <c r="H46" s="8">
        <f t="shared" si="5"/>
        <v>0.1015307213132684</v>
      </c>
      <c r="I46">
        <f t="shared" si="3"/>
        <v>7.5999207613364206E-5</v>
      </c>
    </row>
    <row r="47" spans="1:9">
      <c r="A47" s="3" t="s">
        <v>34</v>
      </c>
      <c r="B47">
        <v>1.82</v>
      </c>
      <c r="C47" s="4">
        <v>174</v>
      </c>
      <c r="D47">
        <f t="shared" si="0"/>
        <v>95.604395604395606</v>
      </c>
      <c r="E47" s="7">
        <f t="shared" si="1"/>
        <v>2.7934351064154287E-4</v>
      </c>
      <c r="F47" s="8">
        <f t="shared" si="4"/>
        <v>0.57698081038515703</v>
      </c>
      <c r="G47" s="7">
        <f t="shared" si="2"/>
        <v>1.8096218188687875E-4</v>
      </c>
      <c r="H47" s="8">
        <f t="shared" si="5"/>
        <v>0.10171168349515528</v>
      </c>
      <c r="I47">
        <f t="shared" si="3"/>
        <v>4.1629975011836864E-3</v>
      </c>
    </row>
    <row r="48" spans="1:9">
      <c r="A48" s="3" t="s">
        <v>274</v>
      </c>
      <c r="B48">
        <v>98.33</v>
      </c>
      <c r="C48" s="4">
        <v>9052</v>
      </c>
      <c r="D48">
        <f t="shared" si="0"/>
        <v>92.057357876538191</v>
      </c>
      <c r="E48" s="7">
        <f t="shared" si="1"/>
        <v>1.4532284243260035E-2</v>
      </c>
      <c r="F48" s="8">
        <f t="shared" si="4"/>
        <v>0.59151309462841706</v>
      </c>
      <c r="G48" s="7">
        <f t="shared" si="2"/>
        <v>9.776929310404827E-3</v>
      </c>
      <c r="H48" s="8">
        <f t="shared" si="5"/>
        <v>0.11148861280556011</v>
      </c>
      <c r="I48">
        <f t="shared" si="3"/>
        <v>1.4512119836238013E-4</v>
      </c>
    </row>
    <row r="49" spans="1:9">
      <c r="A49" s="3" t="s">
        <v>357</v>
      </c>
      <c r="B49">
        <v>3.42</v>
      </c>
      <c r="C49" s="4">
        <v>313</v>
      </c>
      <c r="D49">
        <f t="shared" si="0"/>
        <v>91.520467836257311</v>
      </c>
      <c r="E49" s="7">
        <f t="shared" si="1"/>
        <v>5.0249723465978691E-4</v>
      </c>
      <c r="F49" s="8">
        <f t="shared" si="4"/>
        <v>0.59201559186307684</v>
      </c>
      <c r="G49" s="7">
        <f t="shared" si="2"/>
        <v>3.4004981431490401E-4</v>
      </c>
      <c r="H49" s="8">
        <f t="shared" si="5"/>
        <v>0.11182866261987501</v>
      </c>
      <c r="I49">
        <f t="shared" si="3"/>
        <v>1.0113776093501059E-4</v>
      </c>
    </row>
    <row r="50" spans="1:9">
      <c r="A50" s="3" t="s">
        <v>84</v>
      </c>
      <c r="B50">
        <v>2.38</v>
      </c>
      <c r="C50" s="4">
        <v>217</v>
      </c>
      <c r="D50">
        <f t="shared" si="0"/>
        <v>91.176470588235304</v>
      </c>
      <c r="E50" s="7">
        <f t="shared" si="1"/>
        <v>3.4837667706445291E-4</v>
      </c>
      <c r="F50" s="8">
        <f t="shared" si="4"/>
        <v>0.59236396854014128</v>
      </c>
      <c r="G50" s="7">
        <f t="shared" si="2"/>
        <v>2.3664285323668759E-4</v>
      </c>
      <c r="H50" s="8">
        <f t="shared" si="5"/>
        <v>0.11206530547311169</v>
      </c>
      <c r="I50">
        <f t="shared" si="3"/>
        <v>1.4602031220771472E-4</v>
      </c>
    </row>
    <row r="51" spans="1:9">
      <c r="A51" s="3" t="s">
        <v>596</v>
      </c>
      <c r="B51">
        <v>3.42</v>
      </c>
      <c r="C51" s="4">
        <v>308</v>
      </c>
      <c r="D51">
        <f t="shared" si="0"/>
        <v>90.058479532163744</v>
      </c>
      <c r="E51" s="7">
        <f t="shared" si="1"/>
        <v>4.9447012228502987E-4</v>
      </c>
      <c r="F51" s="8">
        <f t="shared" si="4"/>
        <v>0.59285843866242627</v>
      </c>
      <c r="G51" s="7">
        <f t="shared" si="2"/>
        <v>3.4004981431490401E-4</v>
      </c>
      <c r="H51" s="8">
        <f t="shared" si="5"/>
        <v>0.11240535528742659</v>
      </c>
      <c r="I51">
        <f t="shared" si="3"/>
        <v>4.2579034562643947E-4</v>
      </c>
    </row>
    <row r="52" spans="1:9">
      <c r="A52" s="3" t="s">
        <v>19</v>
      </c>
      <c r="B52">
        <v>9.9600000000000009</v>
      </c>
      <c r="C52" s="4">
        <v>894</v>
      </c>
      <c r="D52">
        <f t="shared" si="0"/>
        <v>89.759036144578303</v>
      </c>
      <c r="E52" s="7">
        <f t="shared" si="1"/>
        <v>1.4352476926065478E-3</v>
      </c>
      <c r="F52" s="8">
        <f t="shared" si="4"/>
        <v>0.59429368635503277</v>
      </c>
      <c r="G52" s="7">
        <f t="shared" si="2"/>
        <v>9.9032051186445733E-4</v>
      </c>
      <c r="H52" s="8">
        <f t="shared" si="5"/>
        <v>0.11339567579929105</v>
      </c>
      <c r="I52">
        <f t="shared" si="3"/>
        <v>1.3605303040624406E-3</v>
      </c>
    </row>
    <row r="53" spans="1:9">
      <c r="A53" s="3" t="s">
        <v>558</v>
      </c>
      <c r="B53">
        <v>31.58</v>
      </c>
      <c r="C53" s="4">
        <v>2777</v>
      </c>
      <c r="D53">
        <f t="shared" si="0"/>
        <v>87.935402153261563</v>
      </c>
      <c r="E53" s="7">
        <f t="shared" si="1"/>
        <v>4.4582582129400264E-3</v>
      </c>
      <c r="F53" s="8">
        <f t="shared" si="4"/>
        <v>0.59875194456797276</v>
      </c>
      <c r="G53" s="7">
        <f t="shared" si="2"/>
        <v>3.1399921450481487E-3</v>
      </c>
      <c r="H53" s="8">
        <f t="shared" si="5"/>
        <v>0.1165356679443392</v>
      </c>
      <c r="I53">
        <f t="shared" si="3"/>
        <v>2.2767868085583481E-3</v>
      </c>
    </row>
    <row r="54" spans="1:9">
      <c r="A54" s="3" t="s">
        <v>112</v>
      </c>
      <c r="B54">
        <v>52.8</v>
      </c>
      <c r="C54" s="4">
        <v>4632</v>
      </c>
      <c r="D54">
        <f t="shared" si="0"/>
        <v>87.727272727272734</v>
      </c>
      <c r="E54" s="7">
        <f t="shared" si="1"/>
        <v>7.4363169039748656E-3</v>
      </c>
      <c r="F54" s="8">
        <f t="shared" si="4"/>
        <v>0.6061882614719476</v>
      </c>
      <c r="G54" s="7">
        <f t="shared" si="2"/>
        <v>5.2498918701248337E-3</v>
      </c>
      <c r="H54" s="8">
        <f t="shared" si="5"/>
        <v>0.12178555981446404</v>
      </c>
      <c r="I54">
        <f t="shared" si="3"/>
        <v>2.573972504445049E-4</v>
      </c>
    </row>
    <row r="55" spans="1:9">
      <c r="A55" s="3" t="s">
        <v>86</v>
      </c>
      <c r="B55">
        <v>5.86</v>
      </c>
      <c r="C55" s="4">
        <v>490</v>
      </c>
      <c r="D55">
        <f t="shared" si="0"/>
        <v>83.617747440273035</v>
      </c>
      <c r="E55" s="7">
        <f t="shared" si="1"/>
        <v>7.86657012726184E-4</v>
      </c>
      <c r="F55" s="8">
        <f t="shared" si="4"/>
        <v>0.60697491848467378</v>
      </c>
      <c r="G55" s="7">
        <f t="shared" si="2"/>
        <v>5.8265845376764261E-4</v>
      </c>
      <c r="H55" s="8">
        <f t="shared" si="5"/>
        <v>0.12236821826823169</v>
      </c>
      <c r="I55">
        <f t="shared" si="3"/>
        <v>8.3142448904752198E-4</v>
      </c>
    </row>
    <row r="56" spans="1:9">
      <c r="A56" s="3" t="s">
        <v>236</v>
      </c>
      <c r="B56">
        <v>18.899999999999999</v>
      </c>
      <c r="C56" s="4">
        <v>1574</v>
      </c>
      <c r="D56">
        <f t="shared" si="0"/>
        <v>83.280423280423292</v>
      </c>
      <c r="E56" s="7">
        <f t="shared" si="1"/>
        <v>2.5269349755734972E-3</v>
      </c>
      <c r="F56" s="8">
        <f t="shared" si="4"/>
        <v>0.60950185346024732</v>
      </c>
      <c r="G56" s="7">
        <f t="shared" si="2"/>
        <v>1.8792226580560483E-3</v>
      </c>
      <c r="H56" s="8">
        <f t="shared" si="5"/>
        <v>0.12424744092628774</v>
      </c>
      <c r="I56">
        <f t="shared" si="3"/>
        <v>1.441067094673093E-4</v>
      </c>
    </row>
    <row r="57" spans="1:9">
      <c r="A57" s="3" t="s">
        <v>39</v>
      </c>
      <c r="B57">
        <v>3.26</v>
      </c>
      <c r="C57" s="4">
        <v>268</v>
      </c>
      <c r="D57">
        <f t="shared" si="0"/>
        <v>82.208588957055227</v>
      </c>
      <c r="E57" s="7">
        <f t="shared" si="1"/>
        <v>4.302532232869741E-4</v>
      </c>
      <c r="F57" s="8">
        <f t="shared" si="4"/>
        <v>0.60993210668353426</v>
      </c>
      <c r="G57" s="7">
        <f t="shared" si="2"/>
        <v>3.2414105107210148E-4</v>
      </c>
      <c r="H57" s="8">
        <f t="shared" si="5"/>
        <v>0.12457158197735985</v>
      </c>
      <c r="I57">
        <f t="shared" si="3"/>
        <v>1.9951448924565574E-4</v>
      </c>
    </row>
    <row r="58" spans="1:9">
      <c r="A58" s="3" t="s">
        <v>124</v>
      </c>
      <c r="B58">
        <v>4.51</v>
      </c>
      <c r="C58" s="4">
        <v>370</v>
      </c>
      <c r="D58">
        <f t="shared" si="0"/>
        <v>82.039911308203997</v>
      </c>
      <c r="E58" s="7">
        <f t="shared" si="1"/>
        <v>5.9400631573201649E-4</v>
      </c>
      <c r="F58" s="8">
        <f t="shared" si="4"/>
        <v>0.61052611299926629</v>
      </c>
      <c r="G58" s="7">
        <f t="shared" si="2"/>
        <v>4.4842826390649622E-4</v>
      </c>
      <c r="H58" s="8">
        <f t="shared" si="5"/>
        <v>0.12502001024126635</v>
      </c>
      <c r="I58">
        <f t="shared" si="3"/>
        <v>8.8531180611248206E-4</v>
      </c>
    </row>
    <row r="59" spans="1:9">
      <c r="A59" s="3" t="s">
        <v>410</v>
      </c>
      <c r="B59">
        <v>19.97</v>
      </c>
      <c r="C59" s="4">
        <v>1629</v>
      </c>
      <c r="D59">
        <f t="shared" si="0"/>
        <v>81.572358537806721</v>
      </c>
      <c r="E59" s="7">
        <f t="shared" si="1"/>
        <v>2.6152332116958239E-3</v>
      </c>
      <c r="F59" s="8">
        <f t="shared" si="4"/>
        <v>0.61314134621096217</v>
      </c>
      <c r="G59" s="7">
        <f t="shared" si="2"/>
        <v>1.9856125122422901E-3</v>
      </c>
      <c r="H59" s="8">
        <f t="shared" si="5"/>
        <v>0.12700562275350866</v>
      </c>
      <c r="I59">
        <f t="shared" si="3"/>
        <v>2.7524816631723653E-3</v>
      </c>
    </row>
    <row r="60" spans="1:9">
      <c r="A60" s="3" t="s">
        <v>330</v>
      </c>
      <c r="B60">
        <v>61.4</v>
      </c>
      <c r="C60" s="4">
        <v>4859</v>
      </c>
      <c r="D60">
        <f t="shared" si="0"/>
        <v>79.136807817589585</v>
      </c>
      <c r="E60" s="7">
        <f t="shared" si="1"/>
        <v>7.8007478057888326E-3</v>
      </c>
      <c r="F60" s="8">
        <f t="shared" si="4"/>
        <v>0.62094209401675104</v>
      </c>
      <c r="G60" s="7">
        <f t="shared" si="2"/>
        <v>6.1049878944254695E-3</v>
      </c>
      <c r="H60" s="8">
        <f t="shared" si="5"/>
        <v>0.13311061064793411</v>
      </c>
      <c r="I60">
        <f t="shared" si="3"/>
        <v>1.9056893796810664E-3</v>
      </c>
    </row>
    <row r="61" spans="1:9">
      <c r="A61" s="3" t="s">
        <v>17</v>
      </c>
      <c r="B61">
        <v>42.33</v>
      </c>
      <c r="C61" s="4">
        <v>3312</v>
      </c>
      <c r="D61">
        <f t="shared" si="0"/>
        <v>78.242381289865349</v>
      </c>
      <c r="E61" s="7">
        <f t="shared" si="1"/>
        <v>5.3171592370390231E-3</v>
      </c>
      <c r="F61" s="8">
        <f t="shared" si="4"/>
        <v>0.62625925325379006</v>
      </c>
      <c r="G61" s="7">
        <f t="shared" si="2"/>
        <v>4.2088621754239434E-3</v>
      </c>
      <c r="H61" s="8">
        <f t="shared" si="5"/>
        <v>0.13731947282335805</v>
      </c>
      <c r="I61">
        <f t="shared" si="3"/>
        <v>2.1768522473070151E-4</v>
      </c>
    </row>
    <row r="62" spans="1:9">
      <c r="A62" s="3" t="s">
        <v>445</v>
      </c>
      <c r="B62">
        <v>4.82</v>
      </c>
      <c r="C62" s="4">
        <v>374</v>
      </c>
      <c r="D62">
        <f t="shared" si="0"/>
        <v>77.593360995850617</v>
      </c>
      <c r="E62" s="7">
        <f t="shared" si="1"/>
        <v>6.0042800563182201E-4</v>
      </c>
      <c r="F62" s="8">
        <f t="shared" si="4"/>
        <v>0.62685968125942193</v>
      </c>
      <c r="G62" s="7">
        <f t="shared" si="2"/>
        <v>4.7925149268942613E-4</v>
      </c>
      <c r="H62" s="8">
        <f t="shared" si="5"/>
        <v>0.13779872431604748</v>
      </c>
      <c r="I62">
        <f t="shared" si="3"/>
        <v>2.2235022661883097E-4</v>
      </c>
    </row>
    <row r="63" spans="1:9">
      <c r="A63" s="3" t="s">
        <v>560</v>
      </c>
      <c r="B63">
        <v>4.87</v>
      </c>
      <c r="C63" s="4">
        <v>367</v>
      </c>
      <c r="D63">
        <f t="shared" si="0"/>
        <v>75.359342915811084</v>
      </c>
      <c r="E63" s="7">
        <f t="shared" si="1"/>
        <v>5.8919004830716227E-4</v>
      </c>
      <c r="F63" s="8">
        <f t="shared" si="4"/>
        <v>0.62744887130772908</v>
      </c>
      <c r="G63" s="7">
        <f t="shared" si="2"/>
        <v>4.8422298120280192E-4</v>
      </c>
      <c r="H63" s="8">
        <f t="shared" si="5"/>
        <v>0.13828294729725027</v>
      </c>
      <c r="I63">
        <f t="shared" si="3"/>
        <v>1.0122173148938152E-3</v>
      </c>
    </row>
    <row r="64" spans="1:9">
      <c r="A64" s="3" t="s">
        <v>316</v>
      </c>
      <c r="B64">
        <v>22.05</v>
      </c>
      <c r="C64" s="4">
        <v>1637</v>
      </c>
      <c r="D64">
        <f t="shared" si="0"/>
        <v>74.240362811791385</v>
      </c>
      <c r="E64" s="7">
        <f t="shared" si="1"/>
        <v>2.6280765914954351E-3</v>
      </c>
      <c r="F64" s="8">
        <f t="shared" si="4"/>
        <v>0.63007694789922453</v>
      </c>
      <c r="G64" s="7">
        <f t="shared" si="2"/>
        <v>2.1924264343987235E-3</v>
      </c>
      <c r="H64" s="8">
        <f t="shared" si="5"/>
        <v>0.14047537373164901</v>
      </c>
      <c r="I64">
        <f t="shared" si="3"/>
        <v>2.4703982800332314E-4</v>
      </c>
    </row>
    <row r="65" spans="1:9">
      <c r="A65" s="3" t="s">
        <v>59</v>
      </c>
      <c r="B65">
        <v>5.34</v>
      </c>
      <c r="C65" s="4">
        <v>388</v>
      </c>
      <c r="D65">
        <f t="shared" si="0"/>
        <v>72.659176029962552</v>
      </c>
      <c r="E65" s="7">
        <f t="shared" si="1"/>
        <v>6.2290392028114161E-4</v>
      </c>
      <c r="F65" s="8">
        <f t="shared" si="4"/>
        <v>0.63069985181950572</v>
      </c>
      <c r="G65" s="7">
        <f t="shared" si="2"/>
        <v>5.3095497322853437E-4</v>
      </c>
      <c r="H65" s="8">
        <f t="shared" si="5"/>
        <v>0.14100632870487753</v>
      </c>
      <c r="I65">
        <f t="shared" si="3"/>
        <v>1.9742263765630541E-4</v>
      </c>
    </row>
    <row r="66" spans="1:9">
      <c r="A66" s="3" t="s">
        <v>377</v>
      </c>
      <c r="B66">
        <v>4.26</v>
      </c>
      <c r="C66" s="4">
        <v>308</v>
      </c>
      <c r="D66">
        <f t="shared" ref="D66:D129" si="6">C66/B66</f>
        <v>72.300469483568079</v>
      </c>
      <c r="E66" s="7">
        <f t="shared" si="1"/>
        <v>4.9447012228502987E-4</v>
      </c>
      <c r="F66" s="8">
        <f t="shared" si="4"/>
        <v>0.6311943219417907</v>
      </c>
      <c r="G66" s="7">
        <f t="shared" si="2"/>
        <v>4.2357082133961726E-4</v>
      </c>
      <c r="H66" s="8">
        <f t="shared" si="5"/>
        <v>0.14142989952621715</v>
      </c>
      <c r="I66">
        <f t="shared" si="3"/>
        <v>9.6046325022187962E-4</v>
      </c>
    </row>
    <row r="67" spans="1:9">
      <c r="A67" s="3" t="s">
        <v>361</v>
      </c>
      <c r="B67">
        <v>20.68</v>
      </c>
      <c r="C67" s="4">
        <v>1486</v>
      </c>
      <c r="D67">
        <f t="shared" si="6"/>
        <v>71.856866537717607</v>
      </c>
      <c r="E67" s="7">
        <f t="shared" ref="E67:E130" si="7">C67/622889</f>
        <v>2.3856577977777742E-3</v>
      </c>
      <c r="F67" s="8">
        <f t="shared" si="4"/>
        <v>0.63357997973956848</v>
      </c>
      <c r="G67" s="7">
        <f t="shared" ref="G67:G130" si="8">B67/10057.35</f>
        <v>2.0562076491322267E-3</v>
      </c>
      <c r="H67" s="8">
        <f t="shared" si="5"/>
        <v>0.14348610717534938</v>
      </c>
      <c r="I67">
        <f t="shared" ref="I67:I130" si="9">F67*H68-F68*H67</f>
        <v>4.0941615217317262E-4</v>
      </c>
    </row>
    <row r="68" spans="1:9">
      <c r="A68" s="3" t="s">
        <v>178</v>
      </c>
      <c r="B68">
        <v>8.81</v>
      </c>
      <c r="C68" s="4">
        <v>632</v>
      </c>
      <c r="D68">
        <f t="shared" si="6"/>
        <v>71.736662883087391</v>
      </c>
      <c r="E68" s="7">
        <f t="shared" si="7"/>
        <v>1.0146270041692823E-3</v>
      </c>
      <c r="F68" s="8">
        <f t="shared" ref="F68:F131" si="10">F67+E68</f>
        <v>0.6345946067437378</v>
      </c>
      <c r="G68" s="7">
        <f t="shared" si="8"/>
        <v>8.7597627605681423E-4</v>
      </c>
      <c r="H68" s="8">
        <f t="shared" ref="H68:H131" si="11">H67+G68</f>
        <v>0.14436208345140619</v>
      </c>
      <c r="I68">
        <f t="shared" si="9"/>
        <v>1.0654881533041227E-4</v>
      </c>
    </row>
    <row r="69" spans="1:9">
      <c r="A69" s="3" t="s">
        <v>474</v>
      </c>
      <c r="B69">
        <v>2.2799999999999998</v>
      </c>
      <c r="C69" s="4">
        <v>161</v>
      </c>
      <c r="D69">
        <f t="shared" si="6"/>
        <v>70.614035087719301</v>
      </c>
      <c r="E69" s="7">
        <f t="shared" si="7"/>
        <v>2.5847301846717473E-4</v>
      </c>
      <c r="F69" s="8">
        <f t="shared" si="10"/>
        <v>0.63485307976220495</v>
      </c>
      <c r="G69" s="7">
        <f t="shared" si="8"/>
        <v>2.2669987620993598E-4</v>
      </c>
      <c r="H69" s="8">
        <f t="shared" si="11"/>
        <v>0.14458878332761613</v>
      </c>
      <c r="I69">
        <f t="shared" si="9"/>
        <v>2.1013690173228572E-4</v>
      </c>
    </row>
    <row r="70" spans="1:9">
      <c r="A70" s="3" t="s">
        <v>576</v>
      </c>
      <c r="B70">
        <v>4.4800000000000004</v>
      </c>
      <c r="C70" s="4">
        <v>313</v>
      </c>
      <c r="D70">
        <f t="shared" si="6"/>
        <v>69.866071428571416</v>
      </c>
      <c r="E70" s="7">
        <f t="shared" si="7"/>
        <v>5.0249723465978691E-4</v>
      </c>
      <c r="F70" s="8">
        <f t="shared" si="10"/>
        <v>0.63535557699686473</v>
      </c>
      <c r="G70" s="7">
        <f t="shared" si="8"/>
        <v>4.454453707984708E-4</v>
      </c>
      <c r="H70" s="8">
        <f t="shared" si="11"/>
        <v>0.14503422869841459</v>
      </c>
      <c r="I70">
        <f t="shared" si="9"/>
        <v>5.1758196132438428E-4</v>
      </c>
    </row>
    <row r="71" spans="1:9">
      <c r="A71" s="3" t="s">
        <v>49</v>
      </c>
      <c r="B71">
        <v>10.95</v>
      </c>
      <c r="C71" s="4">
        <v>748</v>
      </c>
      <c r="D71">
        <f t="shared" si="6"/>
        <v>68.310502283105023</v>
      </c>
      <c r="E71" s="7">
        <f t="shared" si="7"/>
        <v>1.200856011263644E-3</v>
      </c>
      <c r="F71" s="8">
        <f t="shared" si="10"/>
        <v>0.63655643300812836</v>
      </c>
      <c r="G71" s="7">
        <f t="shared" si="8"/>
        <v>1.0887559844292979E-3</v>
      </c>
      <c r="H71" s="8">
        <f t="shared" si="11"/>
        <v>0.14612298468284388</v>
      </c>
      <c r="I71">
        <f t="shared" si="9"/>
        <v>1.4536701866726259E-3</v>
      </c>
    </row>
    <row r="72" spans="1:9">
      <c r="A72" s="3" t="s">
        <v>545</v>
      </c>
      <c r="B72">
        <v>30.51</v>
      </c>
      <c r="C72" s="4">
        <v>2035</v>
      </c>
      <c r="D72">
        <f t="shared" si="6"/>
        <v>66.699442805637489</v>
      </c>
      <c r="E72" s="7">
        <f t="shared" si="7"/>
        <v>3.2670347365260904E-3</v>
      </c>
      <c r="F72" s="8">
        <f t="shared" si="10"/>
        <v>0.63982346774465448</v>
      </c>
      <c r="G72" s="7">
        <f t="shared" si="8"/>
        <v>3.0336022908619069E-3</v>
      </c>
      <c r="H72" s="8">
        <f t="shared" si="11"/>
        <v>0.14915658697370579</v>
      </c>
      <c r="I72">
        <f t="shared" si="9"/>
        <v>1.7669755782359076E-3</v>
      </c>
    </row>
    <row r="73" spans="1:9">
      <c r="A73" s="3" t="s">
        <v>152</v>
      </c>
      <c r="B73">
        <v>36.82</v>
      </c>
      <c r="C73" s="4">
        <v>2403</v>
      </c>
      <c r="D73">
        <f t="shared" si="6"/>
        <v>65.263443780554041</v>
      </c>
      <c r="E73" s="7">
        <f t="shared" si="7"/>
        <v>3.857830207308204E-3</v>
      </c>
      <c r="F73" s="8">
        <f t="shared" si="10"/>
        <v>0.64368129795196272</v>
      </c>
      <c r="G73" s="7">
        <f t="shared" si="8"/>
        <v>3.6610041412499317E-3</v>
      </c>
      <c r="H73" s="8">
        <f t="shared" si="11"/>
        <v>0.15281759111495571</v>
      </c>
      <c r="I73">
        <f t="shared" si="9"/>
        <v>2.439616871872663E-4</v>
      </c>
    </row>
    <row r="74" spans="1:9">
      <c r="A74" s="3" t="s">
        <v>289</v>
      </c>
      <c r="B74">
        <v>5.05</v>
      </c>
      <c r="C74" s="4">
        <v>323</v>
      </c>
      <c r="D74">
        <f t="shared" si="6"/>
        <v>63.960396039603964</v>
      </c>
      <c r="E74" s="7">
        <f t="shared" si="7"/>
        <v>5.1855145940930087E-4</v>
      </c>
      <c r="F74" s="8">
        <f t="shared" si="10"/>
        <v>0.64419984941137198</v>
      </c>
      <c r="G74" s="7">
        <f t="shared" si="8"/>
        <v>5.0212033985095478E-4</v>
      </c>
      <c r="H74" s="8">
        <f t="shared" si="11"/>
        <v>0.15331971145480666</v>
      </c>
      <c r="I74">
        <f t="shared" si="9"/>
        <v>2.0004797314457368E-4</v>
      </c>
    </row>
    <row r="75" spans="1:9">
      <c r="A75" s="3" t="s">
        <v>82</v>
      </c>
      <c r="B75">
        <v>4.13</v>
      </c>
      <c r="C75" s="4">
        <v>262</v>
      </c>
      <c r="D75">
        <f t="shared" si="6"/>
        <v>63.438256658595641</v>
      </c>
      <c r="E75" s="7">
        <f t="shared" si="7"/>
        <v>4.2062068843726571E-4</v>
      </c>
      <c r="F75" s="8">
        <f t="shared" si="10"/>
        <v>0.64462047009980927</v>
      </c>
      <c r="G75" s="7">
        <f t="shared" si="8"/>
        <v>4.106449512048402E-4</v>
      </c>
      <c r="H75" s="8">
        <f t="shared" si="11"/>
        <v>0.15373035640601151</v>
      </c>
      <c r="I75">
        <f t="shared" si="9"/>
        <v>7.0137612515405734E-4</v>
      </c>
    </row>
    <row r="76" spans="1:9">
      <c r="A76" s="3" t="s">
        <v>504</v>
      </c>
      <c r="B76">
        <v>14.47</v>
      </c>
      <c r="C76" s="4">
        <v>916</v>
      </c>
      <c r="D76">
        <f t="shared" si="6"/>
        <v>63.303386316516928</v>
      </c>
      <c r="E76" s="7">
        <f t="shared" si="7"/>
        <v>1.4705669870554786E-3</v>
      </c>
      <c r="F76" s="8">
        <f t="shared" si="10"/>
        <v>0.64609103708686477</v>
      </c>
      <c r="G76" s="7">
        <f t="shared" si="8"/>
        <v>1.4387487757709537E-3</v>
      </c>
      <c r="H76" s="8">
        <f t="shared" si="11"/>
        <v>0.15516910518178248</v>
      </c>
      <c r="I76">
        <f t="shared" si="9"/>
        <v>1.4072755195712744E-3</v>
      </c>
    </row>
    <row r="77" spans="1:9">
      <c r="A77" s="3" t="s">
        <v>67</v>
      </c>
      <c r="B77">
        <v>28.96</v>
      </c>
      <c r="C77" s="4">
        <v>1819</v>
      </c>
      <c r="D77">
        <f t="shared" si="6"/>
        <v>62.810773480662981</v>
      </c>
      <c r="E77" s="7">
        <f t="shared" si="7"/>
        <v>2.9202634819365889E-3</v>
      </c>
      <c r="F77" s="8">
        <f t="shared" si="10"/>
        <v>0.64901130056880141</v>
      </c>
      <c r="G77" s="7">
        <f t="shared" si="8"/>
        <v>2.8794861469472574E-3</v>
      </c>
      <c r="H77" s="8">
        <f t="shared" si="11"/>
        <v>0.15804859132872973</v>
      </c>
      <c r="I77">
        <f t="shared" si="9"/>
        <v>3.0800254657113724E-4</v>
      </c>
    </row>
    <row r="78" spans="1:9">
      <c r="A78" s="3" t="s">
        <v>591</v>
      </c>
      <c r="B78">
        <v>6.33</v>
      </c>
      <c r="C78" s="4">
        <v>396</v>
      </c>
      <c r="D78">
        <f t="shared" si="6"/>
        <v>62.559241706161139</v>
      </c>
      <c r="E78" s="7">
        <f t="shared" si="7"/>
        <v>6.3574730008075276E-4</v>
      </c>
      <c r="F78" s="8">
        <f t="shared" si="10"/>
        <v>0.64964704786888217</v>
      </c>
      <c r="G78" s="7">
        <f t="shared" si="8"/>
        <v>6.2939044579337494E-4</v>
      </c>
      <c r="H78" s="8">
        <f t="shared" si="11"/>
        <v>0.15867798177452311</v>
      </c>
      <c r="I78">
        <f t="shared" si="9"/>
        <v>2.1206736106149648E-4</v>
      </c>
    </row>
    <row r="79" spans="1:9">
      <c r="A79" s="3" t="s">
        <v>492</v>
      </c>
      <c r="B79">
        <v>4.34</v>
      </c>
      <c r="C79" s="4">
        <v>268</v>
      </c>
      <c r="D79">
        <f t="shared" si="6"/>
        <v>61.751152073732719</v>
      </c>
      <c r="E79" s="7">
        <f t="shared" si="7"/>
        <v>4.302532232869741E-4</v>
      </c>
      <c r="F79" s="8">
        <f t="shared" si="10"/>
        <v>0.6500773010921691</v>
      </c>
      <c r="G79" s="7">
        <f t="shared" si="8"/>
        <v>4.3152520296101853E-4</v>
      </c>
      <c r="H79" s="8">
        <f t="shared" si="11"/>
        <v>0.15910950697748413</v>
      </c>
      <c r="I79">
        <f t="shared" si="9"/>
        <v>6.1256845610091482E-4</v>
      </c>
    </row>
    <row r="80" spans="1:9">
      <c r="A80" s="3" t="s">
        <v>465</v>
      </c>
      <c r="B80">
        <v>12.52</v>
      </c>
      <c r="C80" s="4">
        <v>770</v>
      </c>
      <c r="D80">
        <f t="shared" si="6"/>
        <v>61.501597444089462</v>
      </c>
      <c r="E80" s="7">
        <f t="shared" si="7"/>
        <v>1.2361753057125748E-3</v>
      </c>
      <c r="F80" s="8">
        <f t="shared" si="10"/>
        <v>0.65131347639788173</v>
      </c>
      <c r="G80" s="7">
        <f t="shared" si="8"/>
        <v>1.2448607237492977E-3</v>
      </c>
      <c r="H80" s="8">
        <f t="shared" si="11"/>
        <v>0.16035436770123343</v>
      </c>
      <c r="I80">
        <f t="shared" si="9"/>
        <v>3.8246311796130694E-4</v>
      </c>
    </row>
    <row r="81" spans="1:9">
      <c r="A81" s="3" t="s">
        <v>74</v>
      </c>
      <c r="B81">
        <v>7.81</v>
      </c>
      <c r="C81" s="4">
        <v>479</v>
      </c>
      <c r="D81">
        <f t="shared" si="6"/>
        <v>61.331626120358521</v>
      </c>
      <c r="E81" s="7">
        <f t="shared" si="7"/>
        <v>7.6899736550171862E-4</v>
      </c>
      <c r="F81" s="8">
        <f t="shared" si="10"/>
        <v>0.65208247376338346</v>
      </c>
      <c r="G81" s="7">
        <f t="shared" si="8"/>
        <v>7.7654650578929828E-4</v>
      </c>
      <c r="H81" s="8">
        <f t="shared" si="11"/>
        <v>0.16113091420702272</v>
      </c>
      <c r="I81">
        <f t="shared" si="9"/>
        <v>8.2371174566878147E-4</v>
      </c>
    </row>
    <row r="82" spans="1:9">
      <c r="A82" s="3" t="s">
        <v>40</v>
      </c>
      <c r="B82">
        <v>16.79</v>
      </c>
      <c r="C82" s="4">
        <v>1024</v>
      </c>
      <c r="D82">
        <f t="shared" si="6"/>
        <v>60.988683740321626</v>
      </c>
      <c r="E82" s="7">
        <f t="shared" si="7"/>
        <v>1.6439526143502293E-3</v>
      </c>
      <c r="F82" s="8">
        <f t="shared" si="10"/>
        <v>0.6537264263777337</v>
      </c>
      <c r="G82" s="7">
        <f t="shared" si="8"/>
        <v>1.66942584279159E-3</v>
      </c>
      <c r="H82" s="8">
        <f t="shared" si="11"/>
        <v>0.16280034004981431</v>
      </c>
      <c r="I82">
        <f t="shared" si="9"/>
        <v>2.8811524846007741E-4</v>
      </c>
    </row>
    <row r="83" spans="1:9">
      <c r="A83" s="3" t="s">
        <v>35</v>
      </c>
      <c r="B83">
        <v>5.86</v>
      </c>
      <c r="C83" s="4">
        <v>355</v>
      </c>
      <c r="D83">
        <f t="shared" si="6"/>
        <v>60.580204778156997</v>
      </c>
      <c r="E83" s="7">
        <f t="shared" si="7"/>
        <v>5.6992497860774548E-4</v>
      </c>
      <c r="F83" s="8">
        <f t="shared" si="10"/>
        <v>0.65429635135634145</v>
      </c>
      <c r="G83" s="7">
        <f t="shared" si="8"/>
        <v>5.8265845376764261E-4</v>
      </c>
      <c r="H83" s="8">
        <f t="shared" si="11"/>
        <v>0.16338299850358196</v>
      </c>
      <c r="I83">
        <f t="shared" si="9"/>
        <v>1.7128761890019273E-3</v>
      </c>
    </row>
    <row r="84" spans="1:9">
      <c r="A84" s="3" t="s">
        <v>71</v>
      </c>
      <c r="B84">
        <v>34.549999999999997</v>
      </c>
      <c r="C84" s="4">
        <v>2039</v>
      </c>
      <c r="D84">
        <f t="shared" si="6"/>
        <v>59.01591895803184</v>
      </c>
      <c r="E84" s="7">
        <f t="shared" si="7"/>
        <v>3.273456426425896E-3</v>
      </c>
      <c r="F84" s="8">
        <f t="shared" si="10"/>
        <v>0.6575698077827673</v>
      </c>
      <c r="G84" s="7">
        <f t="shared" si="8"/>
        <v>3.4352985627426704E-3</v>
      </c>
      <c r="H84" s="8">
        <f t="shared" si="11"/>
        <v>0.16681829706632462</v>
      </c>
      <c r="I84">
        <f t="shared" si="9"/>
        <v>2.2294826997584921E-3</v>
      </c>
    </row>
    <row r="85" spans="1:9">
      <c r="A85" s="3" t="s">
        <v>270</v>
      </c>
      <c r="B85">
        <v>44.95</v>
      </c>
      <c r="C85" s="4">
        <v>2649</v>
      </c>
      <c r="D85">
        <f t="shared" si="6"/>
        <v>58.932146829810897</v>
      </c>
      <c r="E85" s="7">
        <f t="shared" si="7"/>
        <v>4.2527641361462479E-3</v>
      </c>
      <c r="F85" s="8">
        <f t="shared" si="10"/>
        <v>0.66182257191891358</v>
      </c>
      <c r="G85" s="7">
        <f t="shared" si="8"/>
        <v>4.4693681735248356E-3</v>
      </c>
      <c r="H85" s="8">
        <f t="shared" si="11"/>
        <v>0.17128766523984945</v>
      </c>
      <c r="I85">
        <f t="shared" si="9"/>
        <v>1.6873873187317479E-4</v>
      </c>
    </row>
    <row r="86" spans="1:9">
      <c r="A86" s="3" t="s">
        <v>28</v>
      </c>
      <c r="B86">
        <v>3.4</v>
      </c>
      <c r="C86" s="4">
        <v>200</v>
      </c>
      <c r="D86">
        <f t="shared" si="6"/>
        <v>58.82352941176471</v>
      </c>
      <c r="E86" s="7">
        <f t="shared" si="7"/>
        <v>3.2108449499027914E-4</v>
      </c>
      <c r="F86" s="8">
        <f t="shared" si="10"/>
        <v>0.66214365641390382</v>
      </c>
      <c r="G86" s="7">
        <f t="shared" si="8"/>
        <v>3.3806121890955369E-4</v>
      </c>
      <c r="H86" s="8">
        <f t="shared" si="11"/>
        <v>0.17162572645875901</v>
      </c>
      <c r="I86">
        <f t="shared" si="9"/>
        <v>2.2895424606678844E-3</v>
      </c>
    </row>
    <row r="87" spans="1:9">
      <c r="A87" s="3" t="s">
        <v>260</v>
      </c>
      <c r="B87">
        <v>45.72</v>
      </c>
      <c r="C87" s="4">
        <v>2615</v>
      </c>
      <c r="D87">
        <f t="shared" si="6"/>
        <v>57.195975503062115</v>
      </c>
      <c r="E87" s="7">
        <f t="shared" si="7"/>
        <v>4.1981797719979003E-3</v>
      </c>
      <c r="F87" s="8">
        <f t="shared" si="10"/>
        <v>0.6663418361859017</v>
      </c>
      <c r="G87" s="7">
        <f t="shared" si="8"/>
        <v>4.545929096630822E-3</v>
      </c>
      <c r="H87" s="8">
        <f t="shared" si="11"/>
        <v>0.17617165555538983</v>
      </c>
      <c r="I87">
        <f t="shared" si="9"/>
        <v>4.9431614309290717E-4</v>
      </c>
    </row>
    <row r="88" spans="1:9">
      <c r="A88" s="3" t="s">
        <v>468</v>
      </c>
      <c r="B88">
        <v>9.86</v>
      </c>
      <c r="C88" s="4">
        <v>562</v>
      </c>
      <c r="D88">
        <f t="shared" si="6"/>
        <v>56.997971602434077</v>
      </c>
      <c r="E88" s="7">
        <f t="shared" si="7"/>
        <v>9.0224743092268448E-4</v>
      </c>
      <c r="F88" s="8">
        <f t="shared" si="10"/>
        <v>0.66724408361682441</v>
      </c>
      <c r="G88" s="7">
        <f t="shared" si="8"/>
        <v>9.8037753483770575E-4</v>
      </c>
      <c r="H88" s="8">
        <f t="shared" si="11"/>
        <v>0.17715203309022753</v>
      </c>
      <c r="I88">
        <f t="shared" si="9"/>
        <v>3.2158048463188371E-3</v>
      </c>
    </row>
    <row r="89" spans="1:9">
      <c r="A89" s="3" t="s">
        <v>271</v>
      </c>
      <c r="B89">
        <v>64.05</v>
      </c>
      <c r="C89" s="4">
        <v>3634</v>
      </c>
      <c r="D89">
        <f t="shared" si="6"/>
        <v>56.736924277907889</v>
      </c>
      <c r="E89" s="7">
        <f t="shared" si="7"/>
        <v>5.8341052739733727E-3</v>
      </c>
      <c r="F89" s="8">
        <f t="shared" si="10"/>
        <v>0.67307818889079774</v>
      </c>
      <c r="G89" s="7">
        <f t="shared" si="8"/>
        <v>6.3684767856343862E-3</v>
      </c>
      <c r="H89" s="8">
        <f t="shared" si="11"/>
        <v>0.18352050987586191</v>
      </c>
      <c r="I89">
        <f t="shared" si="9"/>
        <v>1.5031066523592262E-4</v>
      </c>
    </row>
    <row r="90" spans="1:9">
      <c r="A90" s="3" t="s">
        <v>207</v>
      </c>
      <c r="B90">
        <v>2.99</v>
      </c>
      <c r="C90" s="4">
        <v>169</v>
      </c>
      <c r="D90">
        <f t="shared" si="6"/>
        <v>56.521739130434781</v>
      </c>
      <c r="E90" s="7">
        <f t="shared" si="7"/>
        <v>2.7131639826678589E-4</v>
      </c>
      <c r="F90" s="8">
        <f t="shared" si="10"/>
        <v>0.67334950528906456</v>
      </c>
      <c r="G90" s="7">
        <f t="shared" si="8"/>
        <v>2.9729501309987225E-4</v>
      </c>
      <c r="H90" s="8">
        <f t="shared" si="11"/>
        <v>0.18381780488896179</v>
      </c>
      <c r="I90">
        <f t="shared" si="9"/>
        <v>1.0995031213066608E-4</v>
      </c>
    </row>
    <row r="91" spans="1:9">
      <c r="A91" s="3" t="s">
        <v>45</v>
      </c>
      <c r="B91">
        <v>2.1800000000000002</v>
      </c>
      <c r="C91" s="4">
        <v>122</v>
      </c>
      <c r="D91">
        <f t="shared" si="6"/>
        <v>55.963302752293572</v>
      </c>
      <c r="E91" s="7">
        <f t="shared" si="7"/>
        <v>1.958615419440703E-4</v>
      </c>
      <c r="F91" s="8">
        <f t="shared" si="10"/>
        <v>0.67354536683100863</v>
      </c>
      <c r="G91" s="7">
        <f t="shared" si="8"/>
        <v>2.1675689918318445E-4</v>
      </c>
      <c r="H91" s="8">
        <f t="shared" si="11"/>
        <v>0.18403456178814498</v>
      </c>
      <c r="I91">
        <f t="shared" si="9"/>
        <v>7.8590243135966131E-4</v>
      </c>
    </row>
    <row r="92" spans="1:9">
      <c r="A92" s="3" t="s">
        <v>144</v>
      </c>
      <c r="B92">
        <v>15.56</v>
      </c>
      <c r="C92" s="4">
        <v>867</v>
      </c>
      <c r="D92">
        <f t="shared" si="6"/>
        <v>55.719794344473009</v>
      </c>
      <c r="E92" s="7">
        <f t="shared" si="7"/>
        <v>1.3919012857828601E-3</v>
      </c>
      <c r="F92" s="8">
        <f t="shared" si="10"/>
        <v>0.67493726811679144</v>
      </c>
      <c r="G92" s="7">
        <f t="shared" si="8"/>
        <v>1.5471272253625458E-3</v>
      </c>
      <c r="H92" s="8">
        <f t="shared" si="11"/>
        <v>0.18558168901350752</v>
      </c>
      <c r="I92">
        <f t="shared" si="9"/>
        <v>2.9404195803844901E-4</v>
      </c>
    </row>
    <row r="93" spans="1:9">
      <c r="A93" s="3" t="s">
        <v>421</v>
      </c>
      <c r="B93">
        <v>5.82</v>
      </c>
      <c r="C93" s="4">
        <v>324</v>
      </c>
      <c r="D93">
        <f t="shared" si="6"/>
        <v>55.670103092783499</v>
      </c>
      <c r="E93" s="7">
        <f t="shared" si="7"/>
        <v>5.2015688188425228E-4</v>
      </c>
      <c r="F93" s="8">
        <f t="shared" si="10"/>
        <v>0.67545742499867567</v>
      </c>
      <c r="G93" s="7">
        <f t="shared" si="8"/>
        <v>5.7868126295694197E-4</v>
      </c>
      <c r="H93" s="8">
        <f t="shared" si="11"/>
        <v>0.18616037027646445</v>
      </c>
      <c r="I93">
        <f t="shared" si="9"/>
        <v>2.1721374785751979E-4</v>
      </c>
    </row>
    <row r="94" spans="1:9">
      <c r="A94" s="3" t="s">
        <v>493</v>
      </c>
      <c r="B94">
        <v>4.28</v>
      </c>
      <c r="C94" s="4">
        <v>235</v>
      </c>
      <c r="D94">
        <f t="shared" si="6"/>
        <v>54.906542056074763</v>
      </c>
      <c r="E94" s="7">
        <f t="shared" si="7"/>
        <v>3.7727428161357803E-4</v>
      </c>
      <c r="F94" s="8">
        <f t="shared" si="10"/>
        <v>0.67583469928028927</v>
      </c>
      <c r="G94" s="7">
        <f t="shared" si="8"/>
        <v>4.2555941674496763E-4</v>
      </c>
      <c r="H94" s="8">
        <f t="shared" si="11"/>
        <v>0.18658592969320942</v>
      </c>
      <c r="I94">
        <f t="shared" si="9"/>
        <v>3.3455236351684348E-4</v>
      </c>
    </row>
    <row r="95" spans="1:9">
      <c r="A95" s="3" t="s">
        <v>387</v>
      </c>
      <c r="B95">
        <v>6.57</v>
      </c>
      <c r="C95" s="4">
        <v>357</v>
      </c>
      <c r="D95">
        <f t="shared" si="6"/>
        <v>54.337899543378995</v>
      </c>
      <c r="E95" s="7">
        <f t="shared" si="7"/>
        <v>5.731358235576483E-4</v>
      </c>
      <c r="F95" s="8">
        <f t="shared" si="10"/>
        <v>0.67640783510384694</v>
      </c>
      <c r="G95" s="7">
        <f t="shared" si="8"/>
        <v>6.5325359065757874E-4</v>
      </c>
      <c r="H95" s="8">
        <f t="shared" si="11"/>
        <v>0.18723918328386699</v>
      </c>
      <c r="I95">
        <f t="shared" si="9"/>
        <v>4.5114962608155951E-4</v>
      </c>
    </row>
    <row r="96" spans="1:9">
      <c r="A96" s="3" t="s">
        <v>524</v>
      </c>
      <c r="B96">
        <v>8.84</v>
      </c>
      <c r="C96" s="4">
        <v>477</v>
      </c>
      <c r="D96">
        <f t="shared" si="6"/>
        <v>53.959276018099551</v>
      </c>
      <c r="E96" s="7">
        <f t="shared" si="7"/>
        <v>7.6578652055181581E-4</v>
      </c>
      <c r="F96" s="8">
        <f t="shared" si="10"/>
        <v>0.67717362162439876</v>
      </c>
      <c r="G96" s="7">
        <f t="shared" si="8"/>
        <v>8.7895916916483959E-4</v>
      </c>
      <c r="H96" s="8">
        <f t="shared" si="11"/>
        <v>0.18811814245303182</v>
      </c>
      <c r="I96">
        <f t="shared" si="9"/>
        <v>3.2702866454670243E-4</v>
      </c>
    </row>
    <row r="97" spans="1:9">
      <c r="A97" s="3" t="s">
        <v>614</v>
      </c>
      <c r="B97">
        <v>6.4</v>
      </c>
      <c r="C97" s="4">
        <v>344</v>
      </c>
      <c r="D97">
        <f t="shared" si="6"/>
        <v>53.75</v>
      </c>
      <c r="E97" s="7">
        <f t="shared" si="7"/>
        <v>5.5226533138328022E-4</v>
      </c>
      <c r="F97" s="8">
        <f t="shared" si="10"/>
        <v>0.67772588695578206</v>
      </c>
      <c r="G97" s="7">
        <f t="shared" si="8"/>
        <v>6.3635052971210116E-4</v>
      </c>
      <c r="H97" s="8">
        <f t="shared" si="11"/>
        <v>0.18875449298274391</v>
      </c>
      <c r="I97">
        <f t="shared" si="9"/>
        <v>2.8496978983502674E-4</v>
      </c>
    </row>
    <row r="98" spans="1:9">
      <c r="A98" s="3" t="s">
        <v>369</v>
      </c>
      <c r="B98">
        <v>5.56</v>
      </c>
      <c r="C98" s="4">
        <v>296</v>
      </c>
      <c r="D98">
        <f t="shared" si="6"/>
        <v>53.237410071942449</v>
      </c>
      <c r="E98" s="7">
        <f t="shared" si="7"/>
        <v>4.7520505258561319E-4</v>
      </c>
      <c r="F98" s="8">
        <f t="shared" si="10"/>
        <v>0.67820109200836765</v>
      </c>
      <c r="G98" s="7">
        <f t="shared" si="8"/>
        <v>5.5282952268738775E-4</v>
      </c>
      <c r="H98" s="8">
        <f t="shared" si="11"/>
        <v>0.18930732250543131</v>
      </c>
      <c r="I98">
        <f t="shared" si="9"/>
        <v>6.3403970528769227E-4</v>
      </c>
    </row>
    <row r="99" spans="1:9">
      <c r="A99" s="3" t="s">
        <v>268</v>
      </c>
      <c r="B99">
        <v>12.35</v>
      </c>
      <c r="C99" s="4">
        <v>654</v>
      </c>
      <c r="D99">
        <f t="shared" si="6"/>
        <v>52.955465587044536</v>
      </c>
      <c r="E99" s="7">
        <f t="shared" si="7"/>
        <v>1.0499462986182128E-3</v>
      </c>
      <c r="F99" s="8">
        <f t="shared" si="10"/>
        <v>0.67925103830698585</v>
      </c>
      <c r="G99" s="7">
        <f t="shared" si="8"/>
        <v>1.2279576628038201E-3</v>
      </c>
      <c r="H99" s="8">
        <f t="shared" si="11"/>
        <v>0.19053528016823512</v>
      </c>
      <c r="I99">
        <f t="shared" si="9"/>
        <v>5.243802842451184E-4</v>
      </c>
    </row>
    <row r="100" spans="1:9">
      <c r="A100" s="3" t="s">
        <v>96</v>
      </c>
      <c r="B100">
        <v>10.210000000000001</v>
      </c>
      <c r="C100" s="4">
        <v>540</v>
      </c>
      <c r="D100">
        <f t="shared" si="6"/>
        <v>52.889324191968655</v>
      </c>
      <c r="E100" s="7">
        <f t="shared" si="7"/>
        <v>8.6692813647375373E-4</v>
      </c>
      <c r="F100" s="8">
        <f t="shared" si="10"/>
        <v>0.68011796644345957</v>
      </c>
      <c r="G100" s="7">
        <f t="shared" si="8"/>
        <v>1.0151779544313364E-3</v>
      </c>
      <c r="H100" s="8">
        <f t="shared" si="11"/>
        <v>0.19155045812266647</v>
      </c>
      <c r="I100">
        <f t="shared" si="9"/>
        <v>7.6171013286632783E-4</v>
      </c>
    </row>
    <row r="101" spans="1:9">
      <c r="A101" s="3" t="s">
        <v>282</v>
      </c>
      <c r="B101">
        <v>14.72</v>
      </c>
      <c r="C101" s="4">
        <v>760</v>
      </c>
      <c r="D101">
        <f t="shared" si="6"/>
        <v>51.630434782608695</v>
      </c>
      <c r="E101" s="7">
        <f t="shared" si="7"/>
        <v>1.2201210809630609E-3</v>
      </c>
      <c r="F101" s="8">
        <f t="shared" si="10"/>
        <v>0.6813380875244226</v>
      </c>
      <c r="G101" s="7">
        <f t="shared" si="8"/>
        <v>1.4636062183378325E-3</v>
      </c>
      <c r="H101" s="8">
        <f t="shared" si="11"/>
        <v>0.19301406434100429</v>
      </c>
      <c r="I101">
        <f t="shared" si="9"/>
        <v>6.5926012001496503E-4</v>
      </c>
    </row>
    <row r="102" spans="1:9">
      <c r="A102" s="3" t="s">
        <v>197</v>
      </c>
      <c r="B102">
        <v>12.7</v>
      </c>
      <c r="C102" s="4">
        <v>649</v>
      </c>
      <c r="D102">
        <f t="shared" si="6"/>
        <v>51.102362204724415</v>
      </c>
      <c r="E102" s="7">
        <f t="shared" si="7"/>
        <v>1.0419191862434559E-3</v>
      </c>
      <c r="F102" s="8">
        <f t="shared" si="10"/>
        <v>0.68238000671066601</v>
      </c>
      <c r="G102" s="7">
        <f t="shared" si="8"/>
        <v>1.2627580823974505E-3</v>
      </c>
      <c r="H102" s="8">
        <f t="shared" si="11"/>
        <v>0.19427682242340175</v>
      </c>
      <c r="I102">
        <f t="shared" si="9"/>
        <v>1.6593808546697952E-3</v>
      </c>
    </row>
    <row r="103" spans="1:9">
      <c r="A103" s="3" t="s">
        <v>415</v>
      </c>
      <c r="B103">
        <v>31.95</v>
      </c>
      <c r="C103" s="4">
        <v>1630</v>
      </c>
      <c r="D103">
        <f t="shared" si="6"/>
        <v>51.01721439749609</v>
      </c>
      <c r="E103" s="7">
        <f t="shared" si="7"/>
        <v>2.6168386341707752E-3</v>
      </c>
      <c r="F103" s="8">
        <f t="shared" si="10"/>
        <v>0.68499684534483674</v>
      </c>
      <c r="G103" s="7">
        <f t="shared" si="8"/>
        <v>3.1767811600471297E-3</v>
      </c>
      <c r="H103" s="8">
        <f t="shared" si="11"/>
        <v>0.19745360358344888</v>
      </c>
      <c r="I103">
        <f t="shared" si="9"/>
        <v>2.352137513190744E-4</v>
      </c>
    </row>
    <row r="104" spans="1:9">
      <c r="A104" s="3" t="s">
        <v>346</v>
      </c>
      <c r="B104">
        <v>4.51</v>
      </c>
      <c r="C104" s="4">
        <v>227</v>
      </c>
      <c r="D104">
        <f t="shared" si="6"/>
        <v>50.332594235033262</v>
      </c>
      <c r="E104" s="7">
        <f t="shared" si="7"/>
        <v>3.6443090181396688E-4</v>
      </c>
      <c r="F104" s="8">
        <f t="shared" si="10"/>
        <v>0.68536127624665066</v>
      </c>
      <c r="G104" s="7">
        <f t="shared" si="8"/>
        <v>4.4842826390649622E-4</v>
      </c>
      <c r="H104" s="8">
        <f t="shared" si="11"/>
        <v>0.19790203184735539</v>
      </c>
      <c r="I104">
        <f t="shared" si="9"/>
        <v>3.5813640413498438E-4</v>
      </c>
    </row>
    <row r="105" spans="1:9">
      <c r="A105" s="3" t="s">
        <v>73</v>
      </c>
      <c r="B105">
        <v>6.85</v>
      </c>
      <c r="C105" s="4">
        <v>342</v>
      </c>
      <c r="D105">
        <f t="shared" si="6"/>
        <v>49.927007299270073</v>
      </c>
      <c r="E105" s="7">
        <f t="shared" si="7"/>
        <v>5.490544864333774E-4</v>
      </c>
      <c r="F105" s="8">
        <f t="shared" si="10"/>
        <v>0.68591033073308405</v>
      </c>
      <c r="G105" s="7">
        <f t="shared" si="8"/>
        <v>6.8109392633248318E-4</v>
      </c>
      <c r="H105" s="8">
        <f t="shared" si="11"/>
        <v>0.19858312577368786</v>
      </c>
      <c r="I105">
        <f t="shared" si="9"/>
        <v>6.6015144886186206E-4</v>
      </c>
    </row>
    <row r="106" spans="1:9">
      <c r="A106" s="3" t="s">
        <v>543</v>
      </c>
      <c r="B106">
        <v>12.62</v>
      </c>
      <c r="C106" s="4">
        <v>629</v>
      </c>
      <c r="D106">
        <f t="shared" si="6"/>
        <v>49.841521394611732</v>
      </c>
      <c r="E106" s="7">
        <f t="shared" si="7"/>
        <v>1.0098107367444279E-3</v>
      </c>
      <c r="F106" s="8">
        <f t="shared" si="10"/>
        <v>0.68692014146982849</v>
      </c>
      <c r="G106" s="7">
        <f t="shared" si="8"/>
        <v>1.2548037007760493E-3</v>
      </c>
      <c r="H106" s="8">
        <f t="shared" si="11"/>
        <v>0.19983792947446391</v>
      </c>
      <c r="I106">
        <f t="shared" si="9"/>
        <v>7.3190682348178715E-4</v>
      </c>
    </row>
    <row r="107" spans="1:9">
      <c r="A107" s="3" t="s">
        <v>550</v>
      </c>
      <c r="B107">
        <v>13.99</v>
      </c>
      <c r="C107" s="4">
        <v>697</v>
      </c>
      <c r="D107">
        <f t="shared" si="6"/>
        <v>49.821300929235164</v>
      </c>
      <c r="E107" s="7">
        <f t="shared" si="7"/>
        <v>1.118979465041123E-3</v>
      </c>
      <c r="F107" s="8">
        <f t="shared" si="10"/>
        <v>0.68803912093486963</v>
      </c>
      <c r="G107" s="7">
        <f t="shared" si="8"/>
        <v>1.3910224860425461E-3</v>
      </c>
      <c r="H107" s="8">
        <f t="shared" si="11"/>
        <v>0.20122895196050647</v>
      </c>
      <c r="I107">
        <f t="shared" si="9"/>
        <v>2.0795161579517663E-4</v>
      </c>
    </row>
    <row r="108" spans="1:9">
      <c r="A108" s="3" t="s">
        <v>371</v>
      </c>
      <c r="B108">
        <v>3.97</v>
      </c>
      <c r="C108" s="4">
        <v>197</v>
      </c>
      <c r="D108">
        <f t="shared" si="6"/>
        <v>49.622166246851386</v>
      </c>
      <c r="E108" s="7">
        <f t="shared" si="7"/>
        <v>3.1626822756542497E-4</v>
      </c>
      <c r="F108" s="8">
        <f t="shared" si="10"/>
        <v>0.68835538916243511</v>
      </c>
      <c r="G108" s="7">
        <f t="shared" si="8"/>
        <v>3.9473618796203772E-4</v>
      </c>
      <c r="H108" s="8">
        <f t="shared" si="11"/>
        <v>0.20162368814846851</v>
      </c>
      <c r="I108">
        <f t="shared" si="9"/>
        <v>2.2139900723777972E-3</v>
      </c>
    </row>
    <row r="109" spans="1:9">
      <c r="A109" s="3" t="s">
        <v>154</v>
      </c>
      <c r="B109">
        <v>42.01</v>
      </c>
      <c r="C109" s="4">
        <v>2043</v>
      </c>
      <c r="D109">
        <f t="shared" si="6"/>
        <v>48.631278267079267</v>
      </c>
      <c r="E109" s="7">
        <f t="shared" si="7"/>
        <v>3.2798781163257016E-3</v>
      </c>
      <c r="F109" s="8">
        <f t="shared" si="10"/>
        <v>0.69163526727876079</v>
      </c>
      <c r="G109" s="7">
        <f t="shared" si="8"/>
        <v>4.1770446489383384E-3</v>
      </c>
      <c r="H109" s="8">
        <f t="shared" si="11"/>
        <v>0.20580073279740685</v>
      </c>
      <c r="I109">
        <f t="shared" si="9"/>
        <v>9.3961869420802757E-4</v>
      </c>
    </row>
    <row r="110" spans="1:9">
      <c r="A110" s="3" t="s">
        <v>379</v>
      </c>
      <c r="B110">
        <v>17.8</v>
      </c>
      <c r="C110" s="4">
        <v>861</v>
      </c>
      <c r="D110">
        <f t="shared" si="6"/>
        <v>48.370786516853933</v>
      </c>
      <c r="E110" s="7">
        <f t="shared" si="7"/>
        <v>1.3822687509331519E-3</v>
      </c>
      <c r="F110" s="8">
        <f t="shared" si="10"/>
        <v>0.69301753602969396</v>
      </c>
      <c r="G110" s="7">
        <f t="shared" si="8"/>
        <v>1.7698499107617811E-3</v>
      </c>
      <c r="H110" s="8">
        <f t="shared" si="11"/>
        <v>0.20757058270816864</v>
      </c>
      <c r="I110">
        <f t="shared" si="9"/>
        <v>1.659120790706986E-3</v>
      </c>
    </row>
    <row r="111" spans="1:9">
      <c r="A111" s="3" t="s">
        <v>542</v>
      </c>
      <c r="B111">
        <v>31.39</v>
      </c>
      <c r="C111" s="4">
        <v>1512</v>
      </c>
      <c r="D111">
        <f t="shared" si="6"/>
        <v>48.168206435170433</v>
      </c>
      <c r="E111" s="7">
        <f t="shared" si="7"/>
        <v>2.4273987821265106E-3</v>
      </c>
      <c r="F111" s="8">
        <f t="shared" si="10"/>
        <v>0.69544493481182046</v>
      </c>
      <c r="G111" s="7">
        <f t="shared" si="8"/>
        <v>3.1211004886973208E-3</v>
      </c>
      <c r="H111" s="8">
        <f t="shared" si="11"/>
        <v>0.21069168319686596</v>
      </c>
      <c r="I111">
        <f t="shared" si="9"/>
        <v>1.6169791830273894E-3</v>
      </c>
    </row>
    <row r="112" spans="1:9">
      <c r="A112" s="3" t="s">
        <v>266</v>
      </c>
      <c r="B112">
        <v>30.58</v>
      </c>
      <c r="C112" s="4">
        <v>1471</v>
      </c>
      <c r="D112">
        <f t="shared" si="6"/>
        <v>48.103335513407458</v>
      </c>
      <c r="E112" s="7">
        <f t="shared" si="7"/>
        <v>2.3615764606535034E-3</v>
      </c>
      <c r="F112" s="8">
        <f t="shared" si="10"/>
        <v>0.69780651127247395</v>
      </c>
      <c r="G112" s="7">
        <f t="shared" si="8"/>
        <v>3.0405623747806329E-3</v>
      </c>
      <c r="H112" s="8">
        <f t="shared" si="11"/>
        <v>0.21373224557164658</v>
      </c>
      <c r="I112">
        <f t="shared" si="9"/>
        <v>2.5077540962345768E-3</v>
      </c>
    </row>
    <row r="113" spans="1:9">
      <c r="A113" s="3" t="s">
        <v>222</v>
      </c>
      <c r="B113">
        <v>47.37</v>
      </c>
      <c r="C113" s="4">
        <v>2270</v>
      </c>
      <c r="D113">
        <f t="shared" si="6"/>
        <v>47.920624868059953</v>
      </c>
      <c r="E113" s="7">
        <f t="shared" si="7"/>
        <v>3.6443090181396687E-3</v>
      </c>
      <c r="F113" s="8">
        <f t="shared" si="10"/>
        <v>0.70145082029061356</v>
      </c>
      <c r="G113" s="7">
        <f t="shared" si="8"/>
        <v>4.7099882175722233E-3</v>
      </c>
      <c r="H113" s="8">
        <f t="shared" si="11"/>
        <v>0.21844223378921881</v>
      </c>
      <c r="I113">
        <f t="shared" si="9"/>
        <v>1.3074922733409822E-3</v>
      </c>
    </row>
    <row r="114" spans="1:9">
      <c r="A114" s="3" t="s">
        <v>401</v>
      </c>
      <c r="B114">
        <v>24.68</v>
      </c>
      <c r="C114" s="4">
        <v>1180</v>
      </c>
      <c r="D114">
        <f t="shared" si="6"/>
        <v>47.811993517017832</v>
      </c>
      <c r="E114" s="7">
        <f t="shared" si="7"/>
        <v>1.8943985204426471E-3</v>
      </c>
      <c r="F114" s="8">
        <f t="shared" si="10"/>
        <v>0.70334521881105616</v>
      </c>
      <c r="G114" s="7">
        <f t="shared" si="8"/>
        <v>2.4539267302022896E-3</v>
      </c>
      <c r="H114" s="8">
        <f t="shared" si="11"/>
        <v>0.2208961605194211</v>
      </c>
      <c r="I114">
        <f t="shared" si="9"/>
        <v>8.5356155752916441E-4</v>
      </c>
    </row>
    <row r="115" spans="1:9">
      <c r="A115" s="3" t="s">
        <v>132</v>
      </c>
      <c r="B115">
        <v>16.11</v>
      </c>
      <c r="C115" s="4">
        <v>770</v>
      </c>
      <c r="D115">
        <f t="shared" si="6"/>
        <v>47.796399751707014</v>
      </c>
      <c r="E115" s="7">
        <f t="shared" si="7"/>
        <v>1.2361753057125748E-3</v>
      </c>
      <c r="F115" s="8">
        <f t="shared" si="10"/>
        <v>0.70458139411676879</v>
      </c>
      <c r="G115" s="7">
        <f t="shared" si="8"/>
        <v>1.6018135990096794E-3</v>
      </c>
      <c r="H115" s="8">
        <f t="shared" si="11"/>
        <v>0.22249797411843078</v>
      </c>
      <c r="I115">
        <f t="shared" si="9"/>
        <v>7.3764445672622192E-4</v>
      </c>
    </row>
    <row r="116" spans="1:9">
      <c r="A116" s="3" t="s">
        <v>324</v>
      </c>
      <c r="B116">
        <v>13.92</v>
      </c>
      <c r="C116" s="4">
        <v>665</v>
      </c>
      <c r="D116">
        <f t="shared" si="6"/>
        <v>47.772988505747129</v>
      </c>
      <c r="E116" s="7">
        <f t="shared" si="7"/>
        <v>1.0676059458426782E-3</v>
      </c>
      <c r="F116" s="8">
        <f t="shared" si="10"/>
        <v>0.70564900006261144</v>
      </c>
      <c r="G116" s="7">
        <f t="shared" si="8"/>
        <v>1.3840624021238198E-3</v>
      </c>
      <c r="H116" s="8">
        <f t="shared" si="11"/>
        <v>0.22388203652055461</v>
      </c>
      <c r="I116">
        <f t="shared" si="9"/>
        <v>3.6308119027930741E-4</v>
      </c>
    </row>
    <row r="117" spans="1:9">
      <c r="A117" s="3" t="s">
        <v>123</v>
      </c>
      <c r="B117">
        <v>6.85</v>
      </c>
      <c r="C117" s="4">
        <v>327</v>
      </c>
      <c r="D117">
        <f t="shared" si="6"/>
        <v>47.737226277372265</v>
      </c>
      <c r="E117" s="7">
        <f t="shared" si="7"/>
        <v>5.249731493091064E-4</v>
      </c>
      <c r="F117" s="8">
        <f t="shared" si="10"/>
        <v>0.70617397321192055</v>
      </c>
      <c r="G117" s="7">
        <f t="shared" si="8"/>
        <v>6.8109392633248318E-4</v>
      </c>
      <c r="H117" s="8">
        <f t="shared" si="11"/>
        <v>0.22456313044688708</v>
      </c>
      <c r="I117">
        <f t="shared" si="9"/>
        <v>2.2209592039429404E-4</v>
      </c>
    </row>
    <row r="118" spans="1:9">
      <c r="A118" s="3" t="s">
        <v>94</v>
      </c>
      <c r="B118">
        <v>4.1900000000000004</v>
      </c>
      <c r="C118" s="4">
        <v>200</v>
      </c>
      <c r="D118">
        <f t="shared" si="6"/>
        <v>47.732696897374694</v>
      </c>
      <c r="E118" s="7">
        <f t="shared" si="7"/>
        <v>3.2108449499027914E-4</v>
      </c>
      <c r="F118" s="8">
        <f t="shared" si="10"/>
        <v>0.70649505770691079</v>
      </c>
      <c r="G118" s="7">
        <f t="shared" si="8"/>
        <v>4.1661073742089121E-4</v>
      </c>
      <c r="H118" s="8">
        <f t="shared" si="11"/>
        <v>0.22497974118430797</v>
      </c>
      <c r="I118">
        <f t="shared" si="9"/>
        <v>7.4848199504234936E-5</v>
      </c>
    </row>
    <row r="119" spans="1:9">
      <c r="A119" s="3" t="s">
        <v>375</v>
      </c>
      <c r="B119">
        <v>1.41</v>
      </c>
      <c r="C119" s="4">
        <v>67</v>
      </c>
      <c r="D119">
        <f t="shared" si="6"/>
        <v>47.5177304964539</v>
      </c>
      <c r="E119" s="7">
        <f t="shared" si="7"/>
        <v>1.0756330582174353E-4</v>
      </c>
      <c r="F119" s="8">
        <f t="shared" si="10"/>
        <v>0.70660262101273252</v>
      </c>
      <c r="G119" s="7">
        <f t="shared" si="8"/>
        <v>1.4019597607719725E-4</v>
      </c>
      <c r="H119" s="8">
        <f t="shared" si="11"/>
        <v>0.22511993716038517</v>
      </c>
      <c r="I119">
        <f t="shared" si="9"/>
        <v>1.4622403589573119E-4</v>
      </c>
    </row>
    <row r="120" spans="1:9">
      <c r="A120" s="3" t="s">
        <v>389</v>
      </c>
      <c r="B120">
        <v>2.75</v>
      </c>
      <c r="C120" s="4">
        <v>130</v>
      </c>
      <c r="D120">
        <f t="shared" si="6"/>
        <v>47.272727272727273</v>
      </c>
      <c r="E120" s="7">
        <f t="shared" si="7"/>
        <v>2.0870492174368145E-4</v>
      </c>
      <c r="F120" s="8">
        <f t="shared" si="10"/>
        <v>0.70681132593447615</v>
      </c>
      <c r="G120" s="7">
        <f t="shared" si="8"/>
        <v>2.7343186823566845E-4</v>
      </c>
      <c r="H120" s="8">
        <f t="shared" si="11"/>
        <v>0.22539336902862084</v>
      </c>
      <c r="I120">
        <f t="shared" si="9"/>
        <v>1.5806669939952278E-4</v>
      </c>
    </row>
    <row r="121" spans="1:9">
      <c r="A121" s="3" t="s">
        <v>495</v>
      </c>
      <c r="B121">
        <v>2.97</v>
      </c>
      <c r="C121" s="4">
        <v>140</v>
      </c>
      <c r="D121">
        <f t="shared" si="6"/>
        <v>47.138047138047135</v>
      </c>
      <c r="E121" s="7">
        <f t="shared" si="7"/>
        <v>2.2475914649319542E-4</v>
      </c>
      <c r="F121" s="8">
        <f t="shared" si="10"/>
        <v>0.70703608508096938</v>
      </c>
      <c r="G121" s="7">
        <f t="shared" si="8"/>
        <v>2.9530641769452194E-4</v>
      </c>
      <c r="H121" s="8">
        <f t="shared" si="11"/>
        <v>0.22568867544631535</v>
      </c>
      <c r="I121">
        <f t="shared" si="9"/>
        <v>1.5190896947352706E-3</v>
      </c>
    </row>
    <row r="122" spans="1:9">
      <c r="A122" s="3" t="s">
        <v>337</v>
      </c>
      <c r="B122">
        <v>28.52</v>
      </c>
      <c r="C122" s="4">
        <v>1341</v>
      </c>
      <c r="D122">
        <f t="shared" si="6"/>
        <v>47.019635343618511</v>
      </c>
      <c r="E122" s="7">
        <f t="shared" si="7"/>
        <v>2.1528715389098219E-3</v>
      </c>
      <c r="F122" s="8">
        <f t="shared" si="10"/>
        <v>0.70918895661987924</v>
      </c>
      <c r="G122" s="7">
        <f t="shared" si="8"/>
        <v>2.8357370480295505E-3</v>
      </c>
      <c r="H122" s="8">
        <f t="shared" si="11"/>
        <v>0.22852441249434491</v>
      </c>
      <c r="I122">
        <f t="shared" si="9"/>
        <v>4.8561426067041391E-3</v>
      </c>
    </row>
    <row r="123" spans="1:9">
      <c r="A123" s="3" t="s">
        <v>48</v>
      </c>
      <c r="B123">
        <v>91.12</v>
      </c>
      <c r="C123" s="4">
        <v>4277</v>
      </c>
      <c r="D123">
        <f t="shared" si="6"/>
        <v>46.938103599648812</v>
      </c>
      <c r="E123" s="7">
        <f t="shared" si="7"/>
        <v>6.8663919253671201E-3</v>
      </c>
      <c r="F123" s="8">
        <f t="shared" si="10"/>
        <v>0.71605534854524633</v>
      </c>
      <c r="G123" s="7">
        <f t="shared" si="8"/>
        <v>9.060040666776039E-3</v>
      </c>
      <c r="H123" s="8">
        <f t="shared" si="11"/>
        <v>0.23758445316112095</v>
      </c>
      <c r="I123">
        <f t="shared" si="9"/>
        <v>2.0604553434976358E-3</v>
      </c>
    </row>
    <row r="124" spans="1:9">
      <c r="A124" s="3" t="s">
        <v>555</v>
      </c>
      <c r="B124">
        <v>38.61</v>
      </c>
      <c r="C124" s="4">
        <v>1805</v>
      </c>
      <c r="D124">
        <f t="shared" si="6"/>
        <v>46.749546749546752</v>
      </c>
      <c r="E124" s="7">
        <f t="shared" si="7"/>
        <v>2.8977875672872694E-3</v>
      </c>
      <c r="F124" s="8">
        <f t="shared" si="10"/>
        <v>0.71895313611253364</v>
      </c>
      <c r="G124" s="7">
        <f t="shared" si="8"/>
        <v>3.8389834300287845E-3</v>
      </c>
      <c r="H124" s="8">
        <f t="shared" si="11"/>
        <v>0.24142343659114973</v>
      </c>
      <c r="I124">
        <f t="shared" si="9"/>
        <v>2.4603035522045569E-3</v>
      </c>
    </row>
    <row r="125" spans="1:9">
      <c r="A125" s="3" t="s">
        <v>229</v>
      </c>
      <c r="B125">
        <v>45.83</v>
      </c>
      <c r="C125" s="4">
        <v>2105</v>
      </c>
      <c r="D125">
        <f t="shared" si="6"/>
        <v>45.930613135500764</v>
      </c>
      <c r="E125" s="7">
        <f t="shared" si="7"/>
        <v>3.3794143097726883E-3</v>
      </c>
      <c r="F125" s="8">
        <f t="shared" si="10"/>
        <v>0.72233255042230637</v>
      </c>
      <c r="G125" s="7">
        <f t="shared" si="8"/>
        <v>4.5568663713602487E-3</v>
      </c>
      <c r="H125" s="8">
        <f t="shared" si="11"/>
        <v>0.24598030296250997</v>
      </c>
      <c r="I125">
        <f t="shared" si="9"/>
        <v>2.5193818031132853E-4</v>
      </c>
    </row>
    <row r="126" spans="1:9">
      <c r="A126" s="3" t="s">
        <v>382</v>
      </c>
      <c r="B126">
        <v>4.6900000000000004</v>
      </c>
      <c r="C126" s="4">
        <v>215</v>
      </c>
      <c r="D126">
        <f t="shared" si="6"/>
        <v>45.842217484008522</v>
      </c>
      <c r="E126" s="7">
        <f t="shared" si="7"/>
        <v>3.451658321145501E-4</v>
      </c>
      <c r="F126" s="8">
        <f t="shared" si="10"/>
        <v>0.7226777162544209</v>
      </c>
      <c r="G126" s="7">
        <f t="shared" si="8"/>
        <v>4.6632562255464913E-4</v>
      </c>
      <c r="H126" s="8">
        <f t="shared" si="11"/>
        <v>0.24644662858506461</v>
      </c>
      <c r="I126">
        <f t="shared" si="9"/>
        <v>2.107381283666887E-3</v>
      </c>
    </row>
    <row r="127" spans="1:9">
      <c r="A127" s="3" t="s">
        <v>380</v>
      </c>
      <c r="B127">
        <v>39.14</v>
      </c>
      <c r="C127" s="4">
        <v>1782</v>
      </c>
      <c r="D127">
        <f t="shared" si="6"/>
        <v>45.528870720490545</v>
      </c>
      <c r="E127" s="7">
        <f t="shared" si="7"/>
        <v>2.8608628503633874E-3</v>
      </c>
      <c r="F127" s="8">
        <f t="shared" si="10"/>
        <v>0.72553857910478425</v>
      </c>
      <c r="G127" s="7">
        <f t="shared" si="8"/>
        <v>3.891681208270568E-3</v>
      </c>
      <c r="H127" s="8">
        <f t="shared" si="11"/>
        <v>0.25033830979333516</v>
      </c>
      <c r="I127">
        <f t="shared" si="9"/>
        <v>8.4700480740415585E-4</v>
      </c>
    </row>
    <row r="128" spans="1:9">
      <c r="A128" s="3" t="s">
        <v>615</v>
      </c>
      <c r="B128">
        <v>15.73</v>
      </c>
      <c r="C128" s="4">
        <v>716</v>
      </c>
      <c r="D128">
        <f t="shared" si="6"/>
        <v>45.518118245390973</v>
      </c>
      <c r="E128" s="7">
        <f t="shared" si="7"/>
        <v>1.1494824920651994E-3</v>
      </c>
      <c r="F128" s="8">
        <f t="shared" si="10"/>
        <v>0.7266880615968494</v>
      </c>
      <c r="G128" s="7">
        <f t="shared" si="8"/>
        <v>1.5640302863080234E-3</v>
      </c>
      <c r="H128" s="8">
        <f t="shared" si="11"/>
        <v>0.25190234007964318</v>
      </c>
      <c r="I128">
        <f t="shared" si="9"/>
        <v>5.6056467287834977E-4</v>
      </c>
    </row>
    <row r="129" spans="1:9">
      <c r="A129" s="3" t="s">
        <v>234</v>
      </c>
      <c r="B129">
        <v>10.4</v>
      </c>
      <c r="C129" s="4">
        <v>472</v>
      </c>
      <c r="D129">
        <f t="shared" si="6"/>
        <v>45.38461538461538</v>
      </c>
      <c r="E129" s="7">
        <f t="shared" si="7"/>
        <v>7.5775940817705888E-4</v>
      </c>
      <c r="F129" s="8">
        <f t="shared" si="10"/>
        <v>0.72744582100502642</v>
      </c>
      <c r="G129" s="7">
        <f t="shared" si="8"/>
        <v>1.0340696107821643E-3</v>
      </c>
      <c r="H129" s="8">
        <f t="shared" si="11"/>
        <v>0.25293640969042536</v>
      </c>
      <c r="I129">
        <f t="shared" si="9"/>
        <v>2.7612023395739982E-4</v>
      </c>
    </row>
    <row r="130" spans="1:9">
      <c r="A130" s="3" t="s">
        <v>186</v>
      </c>
      <c r="B130">
        <v>5.12</v>
      </c>
      <c r="C130" s="4">
        <v>232</v>
      </c>
      <c r="D130">
        <f t="shared" ref="D130:D193" si="12">C130/B130</f>
        <v>45.3125</v>
      </c>
      <c r="E130" s="7">
        <f t="shared" si="7"/>
        <v>3.7245801418872381E-4</v>
      </c>
      <c r="F130" s="8">
        <f t="shared" si="10"/>
        <v>0.72781827901921514</v>
      </c>
      <c r="G130" s="7">
        <f t="shared" si="8"/>
        <v>5.0908042376968088E-4</v>
      </c>
      <c r="H130" s="8">
        <f t="shared" si="11"/>
        <v>0.25344549011419504</v>
      </c>
      <c r="I130">
        <f t="shared" si="9"/>
        <v>3.1800851232838268E-4</v>
      </c>
    </row>
    <row r="131" spans="1:9">
      <c r="A131" s="3" t="s">
        <v>231</v>
      </c>
      <c r="B131">
        <v>5.89</v>
      </c>
      <c r="C131" s="4">
        <v>266</v>
      </c>
      <c r="D131">
        <f t="shared" si="12"/>
        <v>45.161290322580648</v>
      </c>
      <c r="E131" s="7">
        <f t="shared" ref="E131:E194" si="13">C131/622889</f>
        <v>4.2704237833707129E-4</v>
      </c>
      <c r="F131" s="8">
        <f t="shared" si="10"/>
        <v>0.72824532139755216</v>
      </c>
      <c r="G131" s="7">
        <f t="shared" ref="G131:G194" si="14">B131/10057.35</f>
        <v>5.8564134687566797E-4</v>
      </c>
      <c r="H131" s="8">
        <f t="shared" si="11"/>
        <v>0.2540311314610707</v>
      </c>
      <c r="I131">
        <f t="shared" ref="I131:I194" si="15">F131*H132-F132*H131</f>
        <v>1.3614216792011136E-3</v>
      </c>
    </row>
    <row r="132" spans="1:9">
      <c r="A132" s="3" t="s">
        <v>491</v>
      </c>
      <c r="B132">
        <v>25.2</v>
      </c>
      <c r="C132" s="4">
        <v>1136</v>
      </c>
      <c r="D132">
        <f t="shared" si="12"/>
        <v>45.079365079365083</v>
      </c>
      <c r="E132" s="7">
        <f t="shared" si="13"/>
        <v>1.8237599315447856E-3</v>
      </c>
      <c r="F132" s="8">
        <f t="shared" ref="F132:F195" si="16">F131+E132</f>
        <v>0.73006908132909698</v>
      </c>
      <c r="G132" s="7">
        <f t="shared" si="14"/>
        <v>2.5056302107413979E-3</v>
      </c>
      <c r="H132" s="8">
        <f t="shared" ref="H132:H195" si="17">H131+G132</f>
        <v>0.25653676167181211</v>
      </c>
      <c r="I132">
        <f t="shared" si="15"/>
        <v>1.3837705277347512E-3</v>
      </c>
    </row>
    <row r="133" spans="1:9">
      <c r="A133" s="3" t="s">
        <v>315</v>
      </c>
      <c r="B133">
        <v>25.61</v>
      </c>
      <c r="C133" s="4">
        <v>1154</v>
      </c>
      <c r="D133">
        <f t="shared" si="12"/>
        <v>45.060523233112065</v>
      </c>
      <c r="E133" s="7">
        <f t="shared" si="13"/>
        <v>1.8526575360939108E-3</v>
      </c>
      <c r="F133" s="8">
        <f t="shared" si="16"/>
        <v>0.73192173886519085</v>
      </c>
      <c r="G133" s="7">
        <f t="shared" si="14"/>
        <v>2.5463964165510795E-3</v>
      </c>
      <c r="H133" s="8">
        <f t="shared" si="17"/>
        <v>0.25908315808836319</v>
      </c>
      <c r="I133">
        <f t="shared" si="15"/>
        <v>1.7004238772736213E-3</v>
      </c>
    </row>
    <row r="134" spans="1:9">
      <c r="A134" s="3" t="s">
        <v>566</v>
      </c>
      <c r="B134">
        <v>31.43</v>
      </c>
      <c r="C134" s="4">
        <v>1411</v>
      </c>
      <c r="D134">
        <f t="shared" si="12"/>
        <v>44.893413935730194</v>
      </c>
      <c r="E134" s="7">
        <f t="shared" si="13"/>
        <v>2.2652511121564194E-3</v>
      </c>
      <c r="F134" s="8">
        <f t="shared" si="16"/>
        <v>0.73418698997734733</v>
      </c>
      <c r="G134" s="7">
        <f t="shared" si="14"/>
        <v>3.1250776795080214E-3</v>
      </c>
      <c r="H134" s="8">
        <f t="shared" si="17"/>
        <v>0.26220823576787122</v>
      </c>
      <c r="I134">
        <f t="shared" si="15"/>
        <v>1.0050672112467962E-3</v>
      </c>
    </row>
    <row r="135" spans="1:9">
      <c r="A135" s="3" t="s">
        <v>602</v>
      </c>
      <c r="B135">
        <v>18.559999999999999</v>
      </c>
      <c r="C135" s="4">
        <v>831</v>
      </c>
      <c r="D135">
        <f t="shared" si="12"/>
        <v>44.77370689655173</v>
      </c>
      <c r="E135" s="7">
        <f t="shared" si="13"/>
        <v>1.3341060766846099E-3</v>
      </c>
      <c r="F135" s="8">
        <f t="shared" si="16"/>
        <v>0.73552109605403193</v>
      </c>
      <c r="G135" s="7">
        <f t="shared" si="14"/>
        <v>1.8454165361650929E-3</v>
      </c>
      <c r="H135" s="8">
        <f t="shared" si="17"/>
        <v>0.26405365230403632</v>
      </c>
      <c r="I135">
        <f t="shared" si="15"/>
        <v>5.8019458556407555E-4</v>
      </c>
    </row>
    <row r="136" spans="1:9">
      <c r="A136" s="3" t="s">
        <v>336</v>
      </c>
      <c r="B136">
        <v>10.71</v>
      </c>
      <c r="C136" s="4">
        <v>479</v>
      </c>
      <c r="D136">
        <f t="shared" si="12"/>
        <v>44.724556489262369</v>
      </c>
      <c r="E136" s="7">
        <f t="shared" si="13"/>
        <v>7.6899736550171862E-4</v>
      </c>
      <c r="F136" s="8">
        <f t="shared" si="16"/>
        <v>0.73629009341953366</v>
      </c>
      <c r="G136" s="7">
        <f t="shared" si="14"/>
        <v>1.0648928395650943E-3</v>
      </c>
      <c r="H136" s="8">
        <f t="shared" si="17"/>
        <v>0.26511854514360139</v>
      </c>
      <c r="I136">
        <f t="shared" si="15"/>
        <v>4.002521905853984E-4</v>
      </c>
    </row>
    <row r="137" spans="1:9">
      <c r="A137" s="3" t="s">
        <v>350</v>
      </c>
      <c r="B137">
        <v>7.38</v>
      </c>
      <c r="C137" s="4">
        <v>329</v>
      </c>
      <c r="D137">
        <f t="shared" si="12"/>
        <v>44.579945799457995</v>
      </c>
      <c r="E137" s="7">
        <f t="shared" si="13"/>
        <v>5.2818399425900921E-4</v>
      </c>
      <c r="F137" s="8">
        <f t="shared" si="16"/>
        <v>0.73681827741379269</v>
      </c>
      <c r="G137" s="7">
        <f t="shared" si="14"/>
        <v>7.3379170457426657E-4</v>
      </c>
      <c r="H137" s="8">
        <f t="shared" si="17"/>
        <v>0.26585233684817566</v>
      </c>
      <c r="I137">
        <f t="shared" si="15"/>
        <v>5.6925402731164421E-4</v>
      </c>
    </row>
    <row r="138" spans="1:9">
      <c r="A138" s="3" t="s">
        <v>489</v>
      </c>
      <c r="B138">
        <v>10.45</v>
      </c>
      <c r="C138" s="4">
        <v>460</v>
      </c>
      <c r="D138">
        <f t="shared" si="12"/>
        <v>44.019138755980862</v>
      </c>
      <c r="E138" s="7">
        <f t="shared" si="13"/>
        <v>7.3849433847764209E-4</v>
      </c>
      <c r="F138" s="8">
        <f t="shared" si="16"/>
        <v>0.7375567717522703</v>
      </c>
      <c r="G138" s="7">
        <f t="shared" si="14"/>
        <v>1.03904109929554E-3</v>
      </c>
      <c r="H138" s="8">
        <f t="shared" si="17"/>
        <v>0.2668913779474712</v>
      </c>
      <c r="I138">
        <f t="shared" si="15"/>
        <v>7.0692640443753563E-4</v>
      </c>
    </row>
    <row r="139" spans="1:9">
      <c r="A139" s="3" t="s">
        <v>534</v>
      </c>
      <c r="B139">
        <v>12.97</v>
      </c>
      <c r="C139" s="4">
        <v>570</v>
      </c>
      <c r="D139">
        <f t="shared" si="12"/>
        <v>43.947571318427137</v>
      </c>
      <c r="E139" s="7">
        <f t="shared" si="13"/>
        <v>9.1509081072229563E-4</v>
      </c>
      <c r="F139" s="8">
        <f t="shared" si="16"/>
        <v>0.73847186256299258</v>
      </c>
      <c r="G139" s="7">
        <f t="shared" si="14"/>
        <v>1.2896041203696799E-3</v>
      </c>
      <c r="H139" s="8">
        <f t="shared" si="17"/>
        <v>0.26818098206784086</v>
      </c>
      <c r="I139">
        <f t="shared" si="15"/>
        <v>1.5333237383219622E-3</v>
      </c>
    </row>
    <row r="140" spans="1:9">
      <c r="A140" s="3" t="s">
        <v>398</v>
      </c>
      <c r="B140">
        <v>28.13</v>
      </c>
      <c r="C140" s="4">
        <v>1236</v>
      </c>
      <c r="D140">
        <f t="shared" si="12"/>
        <v>43.938855314610734</v>
      </c>
      <c r="E140" s="7">
        <f t="shared" si="13"/>
        <v>1.9843021790399251E-3</v>
      </c>
      <c r="F140" s="8">
        <f t="shared" si="16"/>
        <v>0.74045616474203246</v>
      </c>
      <c r="G140" s="7">
        <f t="shared" si="14"/>
        <v>2.796959437625219E-3</v>
      </c>
      <c r="H140" s="8">
        <f t="shared" si="17"/>
        <v>0.27097794150546606</v>
      </c>
      <c r="I140">
        <f t="shared" si="15"/>
        <v>4.5583400346918546E-4</v>
      </c>
    </row>
    <row r="141" spans="1:9">
      <c r="A141" s="3" t="s">
        <v>403</v>
      </c>
      <c r="B141">
        <v>8.36</v>
      </c>
      <c r="C141" s="4">
        <v>367</v>
      </c>
      <c r="D141">
        <f t="shared" si="12"/>
        <v>43.899521531100483</v>
      </c>
      <c r="E141" s="7">
        <f t="shared" si="13"/>
        <v>5.8919004830716227E-4</v>
      </c>
      <c r="F141" s="8">
        <f t="shared" si="16"/>
        <v>0.74104535479033962</v>
      </c>
      <c r="G141" s="7">
        <f t="shared" si="14"/>
        <v>8.3123287943643199E-4</v>
      </c>
      <c r="H141" s="8">
        <f t="shared" si="17"/>
        <v>0.27180917438490249</v>
      </c>
      <c r="I141">
        <f t="shared" si="15"/>
        <v>1.8519932971042263E-4</v>
      </c>
    </row>
    <row r="142" spans="1:9">
      <c r="A142" s="3" t="s">
        <v>433</v>
      </c>
      <c r="B142">
        <v>3.39</v>
      </c>
      <c r="C142" s="4">
        <v>148</v>
      </c>
      <c r="D142">
        <f t="shared" si="12"/>
        <v>43.657817109144538</v>
      </c>
      <c r="E142" s="7">
        <f t="shared" si="13"/>
        <v>2.376025262928066E-4</v>
      </c>
      <c r="F142" s="8">
        <f t="shared" si="16"/>
        <v>0.74128295731663241</v>
      </c>
      <c r="G142" s="7">
        <f t="shared" si="14"/>
        <v>3.3706692120687853E-4</v>
      </c>
      <c r="H142" s="8">
        <f t="shared" si="17"/>
        <v>0.27214624130610937</v>
      </c>
      <c r="I142">
        <f t="shared" si="15"/>
        <v>2.2679756141905094E-4</v>
      </c>
    </row>
    <row r="143" spans="1:9">
      <c r="A143" s="3" t="s">
        <v>389</v>
      </c>
      <c r="B143">
        <v>4.1500000000000004</v>
      </c>
      <c r="C143" s="4">
        <v>181</v>
      </c>
      <c r="D143">
        <f t="shared" si="12"/>
        <v>43.614457831325296</v>
      </c>
      <c r="E143" s="7">
        <f t="shared" si="13"/>
        <v>2.9058146796620267E-4</v>
      </c>
      <c r="F143" s="8">
        <f t="shared" si="16"/>
        <v>0.74157353878459864</v>
      </c>
      <c r="G143" s="7">
        <f t="shared" si="14"/>
        <v>4.1263354661019057E-4</v>
      </c>
      <c r="H143" s="8">
        <f t="shared" si="17"/>
        <v>0.27255887485271957</v>
      </c>
      <c r="I143">
        <f t="shared" si="15"/>
        <v>3.7779608721666413E-4</v>
      </c>
    </row>
    <row r="144" spans="1:9">
      <c r="A144" s="3" t="s">
        <v>273</v>
      </c>
      <c r="B144">
        <v>6.91</v>
      </c>
      <c r="C144" s="4">
        <v>301</v>
      </c>
      <c r="D144">
        <f t="shared" si="12"/>
        <v>43.560057887120117</v>
      </c>
      <c r="E144" s="7">
        <f t="shared" si="13"/>
        <v>4.8323216496037012E-4</v>
      </c>
      <c r="F144" s="8">
        <f t="shared" si="16"/>
        <v>0.74205677094955902</v>
      </c>
      <c r="G144" s="7">
        <f t="shared" si="14"/>
        <v>6.8705971254853413E-4</v>
      </c>
      <c r="H144" s="8">
        <f t="shared" si="17"/>
        <v>0.27324593456526808</v>
      </c>
      <c r="I144">
        <f t="shared" si="15"/>
        <v>2.2412506100377705E-4</v>
      </c>
    </row>
    <row r="145" spans="1:9">
      <c r="A145" s="3" t="s">
        <v>496</v>
      </c>
      <c r="B145">
        <v>4.09</v>
      </c>
      <c r="C145" s="4">
        <v>177</v>
      </c>
      <c r="D145">
        <f t="shared" si="12"/>
        <v>43.276283618581907</v>
      </c>
      <c r="E145" s="7">
        <f t="shared" si="13"/>
        <v>2.8415977806639704E-4</v>
      </c>
      <c r="F145" s="8">
        <f t="shared" si="16"/>
        <v>0.74234093072762541</v>
      </c>
      <c r="G145" s="7">
        <f t="shared" si="14"/>
        <v>4.0666776039413957E-4</v>
      </c>
      <c r="H145" s="8">
        <f t="shared" si="17"/>
        <v>0.27365260232566224</v>
      </c>
      <c r="I145">
        <f t="shared" si="15"/>
        <v>4.9264269566232088E-4</v>
      </c>
    </row>
    <row r="146" spans="1:9">
      <c r="A146" s="3" t="s">
        <v>328</v>
      </c>
      <c r="B146">
        <v>8.9600000000000009</v>
      </c>
      <c r="C146" s="4">
        <v>384</v>
      </c>
      <c r="D146">
        <f t="shared" si="12"/>
        <v>42.857142857142854</v>
      </c>
      <c r="E146" s="7">
        <f t="shared" si="13"/>
        <v>6.1648223038133598E-4</v>
      </c>
      <c r="F146" s="8">
        <f t="shared" si="16"/>
        <v>0.74295741295800677</v>
      </c>
      <c r="G146" s="7">
        <f t="shared" si="14"/>
        <v>8.908907415969416E-4</v>
      </c>
      <c r="H146" s="8">
        <f t="shared" si="17"/>
        <v>0.27454349306725917</v>
      </c>
      <c r="I146">
        <f t="shared" si="15"/>
        <v>1.2766001416550654E-3</v>
      </c>
    </row>
    <row r="147" spans="1:9">
      <c r="A147" s="3" t="s">
        <v>430</v>
      </c>
      <c r="B147">
        <v>23.2</v>
      </c>
      <c r="C147" s="4">
        <v>992</v>
      </c>
      <c r="D147">
        <f t="shared" si="12"/>
        <v>42.758620689655174</v>
      </c>
      <c r="E147" s="7">
        <f t="shared" si="13"/>
        <v>1.5925790951517847E-3</v>
      </c>
      <c r="F147" s="8">
        <f t="shared" si="16"/>
        <v>0.74454999205315853</v>
      </c>
      <c r="G147" s="7">
        <f t="shared" si="14"/>
        <v>2.3067706702063662E-3</v>
      </c>
      <c r="H147" s="8">
        <f t="shared" si="17"/>
        <v>0.27685026373746552</v>
      </c>
      <c r="I147">
        <f t="shared" si="15"/>
        <v>4.6525514137121804E-4</v>
      </c>
    </row>
    <row r="148" spans="1:9">
      <c r="A148" s="3" t="s">
        <v>30</v>
      </c>
      <c r="B148">
        <v>8.44</v>
      </c>
      <c r="C148" s="4">
        <v>359</v>
      </c>
      <c r="D148">
        <f t="shared" si="12"/>
        <v>42.535545023696685</v>
      </c>
      <c r="E148" s="7">
        <f t="shared" si="13"/>
        <v>5.7634666850755112E-4</v>
      </c>
      <c r="F148" s="8">
        <f t="shared" si="16"/>
        <v>0.74512633872166611</v>
      </c>
      <c r="G148" s="7">
        <f t="shared" si="14"/>
        <v>8.3918726105783326E-4</v>
      </c>
      <c r="H148" s="8">
        <f t="shared" si="17"/>
        <v>0.27768945099852338</v>
      </c>
      <c r="I148">
        <f t="shared" si="15"/>
        <v>1.6833895296802237E-3</v>
      </c>
    </row>
    <row r="149" spans="1:9">
      <c r="A149" s="3" t="s">
        <v>166</v>
      </c>
      <c r="B149">
        <v>30.52</v>
      </c>
      <c r="C149" s="4">
        <v>1296</v>
      </c>
      <c r="D149">
        <f t="shared" si="12"/>
        <v>42.463958060288334</v>
      </c>
      <c r="E149" s="7">
        <f t="shared" si="13"/>
        <v>2.0806275275370091E-3</v>
      </c>
      <c r="F149" s="8">
        <f t="shared" si="16"/>
        <v>0.74720696624920313</v>
      </c>
      <c r="G149" s="7">
        <f t="shared" si="14"/>
        <v>3.0345965885645821E-3</v>
      </c>
      <c r="H149" s="8">
        <f t="shared" si="17"/>
        <v>0.28072404758708797</v>
      </c>
      <c r="I149">
        <f t="shared" si="15"/>
        <v>5.7420609562999769E-4</v>
      </c>
    </row>
    <row r="150" spans="1:9">
      <c r="A150" s="3" t="s">
        <v>334</v>
      </c>
      <c r="B150">
        <v>10.41</v>
      </c>
      <c r="C150" s="4">
        <v>442</v>
      </c>
      <c r="D150">
        <f t="shared" si="12"/>
        <v>42.459173871277621</v>
      </c>
      <c r="E150" s="7">
        <f t="shared" si="13"/>
        <v>7.0959673392851697E-4</v>
      </c>
      <c r="F150" s="8">
        <f t="shared" si="16"/>
        <v>0.74791656298313169</v>
      </c>
      <c r="G150" s="7">
        <f t="shared" si="14"/>
        <v>1.0350639084848394E-3</v>
      </c>
      <c r="H150" s="8">
        <f t="shared" si="17"/>
        <v>0.28175911149557281</v>
      </c>
      <c r="I150">
        <f t="shared" si="15"/>
        <v>1.9526564476922414E-3</v>
      </c>
    </row>
    <row r="151" spans="1:9">
      <c r="A151" s="3" t="s">
        <v>33</v>
      </c>
      <c r="B151">
        <v>35.4</v>
      </c>
      <c r="C151" s="4">
        <v>1503</v>
      </c>
      <c r="D151">
        <f t="shared" si="12"/>
        <v>42.457627118644069</v>
      </c>
      <c r="E151" s="7">
        <f t="shared" si="13"/>
        <v>2.412949979851948E-3</v>
      </c>
      <c r="F151" s="8">
        <f t="shared" si="16"/>
        <v>0.75032951296298367</v>
      </c>
      <c r="G151" s="7">
        <f t="shared" si="14"/>
        <v>3.519813867470059E-3</v>
      </c>
      <c r="H151" s="8">
        <f t="shared" si="17"/>
        <v>0.28527892536304289</v>
      </c>
      <c r="I151">
        <f t="shared" si="15"/>
        <v>8.4318619942214124E-4</v>
      </c>
    </row>
    <row r="152" spans="1:9">
      <c r="A152" s="3" t="s">
        <v>99</v>
      </c>
      <c r="B152">
        <v>15.28</v>
      </c>
      <c r="C152" s="4">
        <v>648</v>
      </c>
      <c r="D152">
        <f t="shared" si="12"/>
        <v>42.40837696335079</v>
      </c>
      <c r="E152" s="7">
        <f t="shared" si="13"/>
        <v>1.0403137637685046E-3</v>
      </c>
      <c r="F152" s="8">
        <f t="shared" si="16"/>
        <v>0.75136982672675212</v>
      </c>
      <c r="G152" s="7">
        <f t="shared" si="14"/>
        <v>1.5192868896876412E-3</v>
      </c>
      <c r="H152" s="8">
        <f t="shared" si="17"/>
        <v>0.28679821225273056</v>
      </c>
      <c r="I152">
        <f t="shared" si="15"/>
        <v>2.3153222124486228E-4</v>
      </c>
    </row>
    <row r="153" spans="1:9">
      <c r="A153" s="3" t="s">
        <v>343</v>
      </c>
      <c r="B153">
        <v>4.1900000000000004</v>
      </c>
      <c r="C153" s="4">
        <v>177</v>
      </c>
      <c r="D153">
        <f t="shared" si="12"/>
        <v>42.243436754176606</v>
      </c>
      <c r="E153" s="7">
        <f t="shared" si="13"/>
        <v>2.8415977806639704E-4</v>
      </c>
      <c r="F153" s="8">
        <f t="shared" si="16"/>
        <v>0.75165398650481852</v>
      </c>
      <c r="G153" s="7">
        <f t="shared" si="14"/>
        <v>4.1661073742089121E-4</v>
      </c>
      <c r="H153" s="8">
        <f t="shared" si="17"/>
        <v>0.28721482299015144</v>
      </c>
      <c r="I153">
        <f t="shared" si="15"/>
        <v>1.1517455657323039E-3</v>
      </c>
    </row>
    <row r="154" spans="1:9">
      <c r="A154" s="3" t="s">
        <v>501</v>
      </c>
      <c r="B154">
        <v>20.84</v>
      </c>
      <c r="C154" s="4">
        <v>880</v>
      </c>
      <c r="D154">
        <f t="shared" si="12"/>
        <v>42.226487523992326</v>
      </c>
      <c r="E154" s="7">
        <f t="shared" si="13"/>
        <v>1.4127717779572283E-3</v>
      </c>
      <c r="F154" s="8">
        <f t="shared" si="16"/>
        <v>0.75306675828277569</v>
      </c>
      <c r="G154" s="7">
        <f t="shared" si="14"/>
        <v>2.0721164123750292E-3</v>
      </c>
      <c r="H154" s="8">
        <f t="shared" si="17"/>
        <v>0.28928693940252648</v>
      </c>
      <c r="I154">
        <f t="shared" si="15"/>
        <v>7.1636724028514842E-4</v>
      </c>
    </row>
    <row r="155" spans="1:9">
      <c r="A155" s="3" t="s">
        <v>237</v>
      </c>
      <c r="B155">
        <v>12.96</v>
      </c>
      <c r="C155" s="4">
        <v>547</v>
      </c>
      <c r="D155">
        <f t="shared" si="12"/>
        <v>42.206790123456784</v>
      </c>
      <c r="E155" s="7">
        <f t="shared" si="13"/>
        <v>8.7816609379841348E-4</v>
      </c>
      <c r="F155" s="8">
        <f t="shared" si="16"/>
        <v>0.75394492437657412</v>
      </c>
      <c r="G155" s="7">
        <f t="shared" si="14"/>
        <v>1.2886098226670049E-3</v>
      </c>
      <c r="H155" s="8">
        <f t="shared" si="17"/>
        <v>0.29057554922519346</v>
      </c>
      <c r="I155">
        <f t="shared" si="15"/>
        <v>3.335462454505389E-4</v>
      </c>
    </row>
    <row r="156" spans="1:9">
      <c r="A156" s="3" t="s">
        <v>613</v>
      </c>
      <c r="B156">
        <v>6.03</v>
      </c>
      <c r="C156" s="4">
        <v>254</v>
      </c>
      <c r="D156">
        <f t="shared" si="12"/>
        <v>42.122719734660031</v>
      </c>
      <c r="E156" s="7">
        <f t="shared" si="13"/>
        <v>4.0777730863765456E-4</v>
      </c>
      <c r="F156" s="8">
        <f t="shared" si="16"/>
        <v>0.75435270168521174</v>
      </c>
      <c r="G156" s="7">
        <f t="shared" si="14"/>
        <v>5.995615147131203E-4</v>
      </c>
      <c r="H156" s="8">
        <f t="shared" si="17"/>
        <v>0.2911751107399066</v>
      </c>
      <c r="I156">
        <f t="shared" si="15"/>
        <v>2.414772957675948E-4</v>
      </c>
    </row>
    <row r="157" spans="1:9">
      <c r="A157" s="3" t="s">
        <v>355</v>
      </c>
      <c r="B157">
        <v>4.3600000000000003</v>
      </c>
      <c r="C157" s="4">
        <v>183</v>
      </c>
      <c r="D157">
        <f t="shared" si="12"/>
        <v>41.972477064220179</v>
      </c>
      <c r="E157" s="7">
        <f t="shared" si="13"/>
        <v>2.9379231291610543E-4</v>
      </c>
      <c r="F157" s="8">
        <f t="shared" si="16"/>
        <v>0.75464649399812789</v>
      </c>
      <c r="G157" s="7">
        <f t="shared" si="14"/>
        <v>4.335137983663689E-4</v>
      </c>
      <c r="H157" s="8">
        <f t="shared" si="17"/>
        <v>0.29160862453827296</v>
      </c>
      <c r="I157">
        <f t="shared" si="15"/>
        <v>1.9649361677449295E-3</v>
      </c>
    </row>
    <row r="158" spans="1:9">
      <c r="A158" s="3" t="s">
        <v>419</v>
      </c>
      <c r="B158">
        <v>35.39</v>
      </c>
      <c r="C158" s="4">
        <v>1475</v>
      </c>
      <c r="D158">
        <f t="shared" si="12"/>
        <v>41.678440237355183</v>
      </c>
      <c r="E158" s="7">
        <f t="shared" si="13"/>
        <v>2.367998150553309E-3</v>
      </c>
      <c r="F158" s="8">
        <f t="shared" si="16"/>
        <v>0.75701449214868122</v>
      </c>
      <c r="G158" s="7">
        <f t="shared" si="14"/>
        <v>3.5188195697673842E-3</v>
      </c>
      <c r="H158" s="8">
        <f t="shared" si="17"/>
        <v>0.29512744410804037</v>
      </c>
      <c r="I158">
        <f t="shared" si="15"/>
        <v>7.0202099024085918E-5</v>
      </c>
    </row>
    <row r="159" spans="1:9">
      <c r="A159" s="3" t="s">
        <v>525</v>
      </c>
      <c r="B159">
        <v>1.26</v>
      </c>
      <c r="C159" s="4">
        <v>52</v>
      </c>
      <c r="D159">
        <f t="shared" si="12"/>
        <v>41.269841269841272</v>
      </c>
      <c r="E159" s="7">
        <f t="shared" si="13"/>
        <v>8.3481968697472588E-5</v>
      </c>
      <c r="F159" s="8">
        <f t="shared" si="16"/>
        <v>0.75709797411737867</v>
      </c>
      <c r="G159" s="7">
        <f t="shared" si="14"/>
        <v>1.252815105370699E-4</v>
      </c>
      <c r="H159" s="8">
        <f t="shared" si="17"/>
        <v>0.29525272561857746</v>
      </c>
      <c r="I159">
        <f t="shared" si="15"/>
        <v>1.1741148911902921E-3</v>
      </c>
    </row>
    <row r="160" spans="1:9">
      <c r="A160" s="3" t="s">
        <v>428</v>
      </c>
      <c r="B160">
        <v>21.05</v>
      </c>
      <c r="C160" s="4">
        <v>866</v>
      </c>
      <c r="D160">
        <f t="shared" si="12"/>
        <v>41.140142517814724</v>
      </c>
      <c r="E160" s="7">
        <f t="shared" si="13"/>
        <v>1.3902958633079088E-3</v>
      </c>
      <c r="F160" s="8">
        <f t="shared" si="16"/>
        <v>0.75848826998068652</v>
      </c>
      <c r="G160" s="7">
        <f t="shared" si="14"/>
        <v>2.0929966641312077E-3</v>
      </c>
      <c r="H160" s="8">
        <f t="shared" si="17"/>
        <v>0.29734572228270867</v>
      </c>
      <c r="I160">
        <f t="shared" si="15"/>
        <v>1.9656152759698897E-3</v>
      </c>
    </row>
    <row r="161" spans="1:9">
      <c r="A161" s="3" t="s">
        <v>407</v>
      </c>
      <c r="B161">
        <v>35.21</v>
      </c>
      <c r="C161" s="4">
        <v>1445</v>
      </c>
      <c r="D161">
        <f t="shared" si="12"/>
        <v>41.039477421187165</v>
      </c>
      <c r="E161" s="7">
        <f t="shared" si="13"/>
        <v>2.319835476304767E-3</v>
      </c>
      <c r="F161" s="8">
        <f t="shared" si="16"/>
        <v>0.76080810545699129</v>
      </c>
      <c r="G161" s="7">
        <f t="shared" si="14"/>
        <v>3.5009222111192311E-3</v>
      </c>
      <c r="H161" s="8">
        <f t="shared" si="17"/>
        <v>0.30084664449382792</v>
      </c>
      <c r="I161">
        <f t="shared" si="15"/>
        <v>5.2385299434441479E-3</v>
      </c>
    </row>
    <row r="162" spans="1:9">
      <c r="A162" s="3" t="s">
        <v>75</v>
      </c>
      <c r="B162">
        <v>93.55</v>
      </c>
      <c r="C162" s="4">
        <v>3806</v>
      </c>
      <c r="D162">
        <f t="shared" si="12"/>
        <v>40.68412613575628</v>
      </c>
      <c r="E162" s="7">
        <f t="shared" si="13"/>
        <v>6.1102379396650126E-3</v>
      </c>
      <c r="F162" s="8">
        <f t="shared" si="16"/>
        <v>0.76691834339665632</v>
      </c>
      <c r="G162" s="7">
        <f t="shared" si="14"/>
        <v>9.3016550085261024E-3</v>
      </c>
      <c r="H162" s="8">
        <f t="shared" si="17"/>
        <v>0.31014829950235401</v>
      </c>
      <c r="I162">
        <f t="shared" si="15"/>
        <v>2.3870423686103703E-4</v>
      </c>
    </row>
    <row r="163" spans="1:9">
      <c r="A163" s="3" t="s">
        <v>536</v>
      </c>
      <c r="B163">
        <v>4.26</v>
      </c>
      <c r="C163" s="4">
        <v>173</v>
      </c>
      <c r="D163">
        <f t="shared" si="12"/>
        <v>40.610328638497656</v>
      </c>
      <c r="E163" s="7">
        <f t="shared" si="13"/>
        <v>2.7773808816659146E-4</v>
      </c>
      <c r="F163" s="8">
        <f t="shared" si="16"/>
        <v>0.76719608148482288</v>
      </c>
      <c r="G163" s="7">
        <f t="shared" si="14"/>
        <v>4.2357082133961726E-4</v>
      </c>
      <c r="H163" s="8">
        <f t="shared" si="17"/>
        <v>0.3105718703236936</v>
      </c>
      <c r="I163">
        <f t="shared" si="15"/>
        <v>2.7224291524277633E-4</v>
      </c>
    </row>
    <row r="164" spans="1:9">
      <c r="A164" s="3" t="s">
        <v>448</v>
      </c>
      <c r="B164">
        <v>4.8499999999999996</v>
      </c>
      <c r="C164" s="4">
        <v>196</v>
      </c>
      <c r="D164">
        <f t="shared" si="12"/>
        <v>40.412371134020624</v>
      </c>
      <c r="E164" s="7">
        <f t="shared" si="13"/>
        <v>3.1466280509047357E-4</v>
      </c>
      <c r="F164" s="8">
        <f t="shared" si="16"/>
        <v>0.76751074428991339</v>
      </c>
      <c r="G164" s="7">
        <f t="shared" si="14"/>
        <v>4.8223438579745155E-4</v>
      </c>
      <c r="H164" s="8">
        <f t="shared" si="17"/>
        <v>0.31105410470949107</v>
      </c>
      <c r="I164">
        <f t="shared" si="15"/>
        <v>4.5884288573380672E-3</v>
      </c>
    </row>
    <row r="165" spans="1:9">
      <c r="A165" s="3" t="s">
        <v>238</v>
      </c>
      <c r="B165">
        <v>81.739999999999995</v>
      </c>
      <c r="C165" s="4">
        <v>3303</v>
      </c>
      <c r="D165">
        <f t="shared" si="12"/>
        <v>40.408612674333256</v>
      </c>
      <c r="E165" s="7">
        <f t="shared" si="13"/>
        <v>5.3027104347644601E-3</v>
      </c>
      <c r="F165" s="8">
        <f t="shared" si="16"/>
        <v>0.77281345472467788</v>
      </c>
      <c r="G165" s="7">
        <f t="shared" si="14"/>
        <v>8.1273894216667402E-3</v>
      </c>
      <c r="H165" s="8">
        <f t="shared" si="17"/>
        <v>0.31918149413115782</v>
      </c>
      <c r="I165">
        <f t="shared" si="15"/>
        <v>2.8632863202193715E-4</v>
      </c>
    </row>
    <row r="166" spans="1:9">
      <c r="A166" s="3" t="s">
        <v>95</v>
      </c>
      <c r="B166">
        <v>5.0999999999999996</v>
      </c>
      <c r="C166" s="4">
        <v>206</v>
      </c>
      <c r="D166">
        <f t="shared" si="12"/>
        <v>40.392156862745104</v>
      </c>
      <c r="E166" s="7">
        <f t="shared" si="13"/>
        <v>3.3071702983998753E-4</v>
      </c>
      <c r="F166" s="8">
        <f t="shared" si="16"/>
        <v>0.77314417175451788</v>
      </c>
      <c r="G166" s="7">
        <f t="shared" si="14"/>
        <v>5.0709182836433046E-4</v>
      </c>
      <c r="H166" s="8">
        <f t="shared" si="17"/>
        <v>0.31968858595952215</v>
      </c>
      <c r="I166">
        <f t="shared" si="15"/>
        <v>8.2134020559934684E-4</v>
      </c>
    </row>
    <row r="167" spans="1:9">
      <c r="A167" s="3" t="s">
        <v>110</v>
      </c>
      <c r="B167">
        <v>14.61</v>
      </c>
      <c r="C167" s="4">
        <v>588</v>
      </c>
      <c r="D167">
        <f t="shared" si="12"/>
        <v>40.246406570841891</v>
      </c>
      <c r="E167" s="7">
        <f t="shared" si="13"/>
        <v>9.4398841527142075E-4</v>
      </c>
      <c r="F167" s="8">
        <f t="shared" si="16"/>
        <v>0.77408816016978932</v>
      </c>
      <c r="G167" s="7">
        <f t="shared" si="14"/>
        <v>1.4526689436084057E-3</v>
      </c>
      <c r="H167" s="8">
        <f t="shared" si="17"/>
        <v>0.32114125490313056</v>
      </c>
      <c r="I167">
        <f t="shared" si="15"/>
        <v>4.8353339188292321E-4</v>
      </c>
    </row>
    <row r="168" spans="1:9">
      <c r="A168" s="3" t="s">
        <v>219</v>
      </c>
      <c r="B168">
        <v>8.6</v>
      </c>
      <c r="C168" s="4">
        <v>346</v>
      </c>
      <c r="D168">
        <f t="shared" si="12"/>
        <v>40.232558139534888</v>
      </c>
      <c r="E168" s="7">
        <f t="shared" si="13"/>
        <v>5.5547617633318292E-4</v>
      </c>
      <c r="F168" s="8">
        <f t="shared" si="16"/>
        <v>0.77464363634612254</v>
      </c>
      <c r="G168" s="7">
        <f t="shared" si="14"/>
        <v>8.5509602430063579E-4</v>
      </c>
      <c r="H168" s="8">
        <f t="shared" si="17"/>
        <v>0.32199635092743117</v>
      </c>
      <c r="I168">
        <f t="shared" si="15"/>
        <v>2.4996516448044792E-4</v>
      </c>
    </row>
    <row r="169" spans="1:9">
      <c r="A169" s="3" t="s">
        <v>528</v>
      </c>
      <c r="B169">
        <v>4.4400000000000004</v>
      </c>
      <c r="C169" s="4">
        <v>178</v>
      </c>
      <c r="D169">
        <f t="shared" si="12"/>
        <v>40.090090090090087</v>
      </c>
      <c r="E169" s="7">
        <f t="shared" si="13"/>
        <v>2.8576520054134845E-4</v>
      </c>
      <c r="F169" s="8">
        <f t="shared" si="16"/>
        <v>0.7749294015466639</v>
      </c>
      <c r="G169" s="7">
        <f t="shared" si="14"/>
        <v>4.4146817998777017E-4</v>
      </c>
      <c r="H169" s="8">
        <f t="shared" si="17"/>
        <v>0.32243781910741892</v>
      </c>
      <c r="I169">
        <f t="shared" si="15"/>
        <v>2.9222398611036815E-4</v>
      </c>
    </row>
    <row r="170" spans="1:9">
      <c r="A170" s="3" t="s">
        <v>61</v>
      </c>
      <c r="B170">
        <v>5.19</v>
      </c>
      <c r="C170" s="4">
        <v>208</v>
      </c>
      <c r="D170">
        <f t="shared" si="12"/>
        <v>40.077071290944119</v>
      </c>
      <c r="E170" s="7">
        <f t="shared" si="13"/>
        <v>3.3392787478989035E-4</v>
      </c>
      <c r="F170" s="8">
        <f t="shared" si="16"/>
        <v>0.77526332942145382</v>
      </c>
      <c r="G170" s="7">
        <f t="shared" si="14"/>
        <v>5.1604050768840699E-4</v>
      </c>
      <c r="H170" s="8">
        <f t="shared" si="17"/>
        <v>0.32295385961510731</v>
      </c>
      <c r="I170">
        <f t="shared" si="15"/>
        <v>5.1174523655883597E-4</v>
      </c>
    </row>
    <row r="171" spans="1:9">
      <c r="A171" s="3" t="s">
        <v>323</v>
      </c>
      <c r="B171">
        <v>9.0399999999999991</v>
      </c>
      <c r="C171" s="4">
        <v>357</v>
      </c>
      <c r="D171">
        <f t="shared" si="12"/>
        <v>39.491150442477881</v>
      </c>
      <c r="E171" s="7">
        <f t="shared" si="13"/>
        <v>5.731358235576483E-4</v>
      </c>
      <c r="F171" s="8">
        <f t="shared" si="16"/>
        <v>0.77583646524501149</v>
      </c>
      <c r="G171" s="7">
        <f t="shared" si="14"/>
        <v>8.9884512321834265E-4</v>
      </c>
      <c r="H171" s="8">
        <f t="shared" si="17"/>
        <v>0.32385270473832567</v>
      </c>
      <c r="I171">
        <f t="shared" si="15"/>
        <v>5.4146027392598661E-4</v>
      </c>
    </row>
    <row r="172" spans="1:9">
      <c r="A172" s="3" t="s">
        <v>502</v>
      </c>
      <c r="B172">
        <v>9.56</v>
      </c>
      <c r="C172" s="4">
        <v>377</v>
      </c>
      <c r="D172">
        <f t="shared" si="12"/>
        <v>39.43514644351464</v>
      </c>
      <c r="E172" s="7">
        <f t="shared" si="13"/>
        <v>6.0524427305667624E-4</v>
      </c>
      <c r="F172" s="8">
        <f t="shared" si="16"/>
        <v>0.77644170951806812</v>
      </c>
      <c r="G172" s="7">
        <f t="shared" si="14"/>
        <v>9.50548603757451E-4</v>
      </c>
      <c r="H172" s="8">
        <f t="shared" si="17"/>
        <v>0.3248032533420831</v>
      </c>
      <c r="I172">
        <f t="shared" si="15"/>
        <v>1.5839177456420939E-3</v>
      </c>
    </row>
    <row r="173" spans="1:9">
      <c r="A173" s="3" t="s">
        <v>148</v>
      </c>
      <c r="B173">
        <v>27.96</v>
      </c>
      <c r="C173" s="4">
        <v>1102</v>
      </c>
      <c r="D173">
        <f t="shared" si="12"/>
        <v>39.413447782546491</v>
      </c>
      <c r="E173" s="7">
        <f t="shared" si="13"/>
        <v>1.7691755673964382E-3</v>
      </c>
      <c r="F173" s="8">
        <f t="shared" si="16"/>
        <v>0.77821088508546454</v>
      </c>
      <c r="G173" s="7">
        <f t="shared" si="14"/>
        <v>2.7800563766797416E-3</v>
      </c>
      <c r="H173" s="8">
        <f t="shared" si="17"/>
        <v>0.32758330971876282</v>
      </c>
      <c r="I173">
        <f t="shared" si="15"/>
        <v>3.099355631214773E-4</v>
      </c>
    </row>
    <row r="174" spans="1:9">
      <c r="A174" s="3" t="s">
        <v>258</v>
      </c>
      <c r="B174">
        <v>5.46</v>
      </c>
      <c r="C174" s="4">
        <v>214</v>
      </c>
      <c r="D174">
        <f t="shared" si="12"/>
        <v>39.194139194139197</v>
      </c>
      <c r="E174" s="7">
        <f t="shared" si="13"/>
        <v>3.4356040963959869E-4</v>
      </c>
      <c r="F174" s="8">
        <f t="shared" si="16"/>
        <v>0.77855444549510411</v>
      </c>
      <c r="G174" s="7">
        <f t="shared" si="14"/>
        <v>5.4288654566063627E-4</v>
      </c>
      <c r="H174" s="8">
        <f t="shared" si="17"/>
        <v>0.32812619626442346</v>
      </c>
      <c r="I174">
        <f t="shared" si="15"/>
        <v>4.7592405952617822E-4</v>
      </c>
    </row>
    <row r="175" spans="1:9">
      <c r="A175" s="3" t="s">
        <v>172</v>
      </c>
      <c r="B175">
        <v>8.3800000000000008</v>
      </c>
      <c r="C175" s="4">
        <v>328</v>
      </c>
      <c r="D175">
        <f t="shared" si="12"/>
        <v>39.140811455847249</v>
      </c>
      <c r="E175" s="7">
        <f t="shared" si="13"/>
        <v>5.265785717840578E-4</v>
      </c>
      <c r="F175" s="8">
        <f t="shared" si="16"/>
        <v>0.77908102406688817</v>
      </c>
      <c r="G175" s="7">
        <f t="shared" si="14"/>
        <v>8.3322147484178241E-4</v>
      </c>
      <c r="H175" s="8">
        <f t="shared" si="17"/>
        <v>0.32895941773926524</v>
      </c>
      <c r="I175">
        <f t="shared" si="15"/>
        <v>5.6508053066972597E-4</v>
      </c>
    </row>
    <row r="176" spans="1:9">
      <c r="A176" s="3" t="s">
        <v>86</v>
      </c>
      <c r="B176">
        <v>9.94</v>
      </c>
      <c r="C176" s="4">
        <v>388</v>
      </c>
      <c r="D176">
        <f t="shared" si="12"/>
        <v>39.034205231388334</v>
      </c>
      <c r="E176" s="7">
        <f t="shared" si="13"/>
        <v>6.2290392028114161E-4</v>
      </c>
      <c r="F176" s="8">
        <f t="shared" si="16"/>
        <v>0.77970392798716937</v>
      </c>
      <c r="G176" s="7">
        <f t="shared" si="14"/>
        <v>9.8833191645910702E-4</v>
      </c>
      <c r="H176" s="8">
        <f t="shared" si="17"/>
        <v>0.32994774965572432</v>
      </c>
      <c r="I176">
        <f t="shared" si="15"/>
        <v>1.3704481558329817E-4</v>
      </c>
    </row>
    <row r="177" spans="1:9">
      <c r="A177" s="3" t="s">
        <v>416</v>
      </c>
      <c r="B177">
        <v>2.41</v>
      </c>
      <c r="C177" s="4">
        <v>94</v>
      </c>
      <c r="D177">
        <f t="shared" si="12"/>
        <v>39.004149377593357</v>
      </c>
      <c r="E177" s="7">
        <f t="shared" si="13"/>
        <v>1.5090971264543121E-4</v>
      </c>
      <c r="F177" s="8">
        <f t="shared" si="16"/>
        <v>0.77985483769981478</v>
      </c>
      <c r="G177" s="7">
        <f t="shared" si="14"/>
        <v>2.3962574634471307E-4</v>
      </c>
      <c r="H177" s="8">
        <f t="shared" si="17"/>
        <v>0.33018737540206905</v>
      </c>
      <c r="I177">
        <f t="shared" si="15"/>
        <v>6.7219996387873904E-4</v>
      </c>
    </row>
    <row r="178" spans="1:9">
      <c r="A178" s="3" t="s">
        <v>409</v>
      </c>
      <c r="B178">
        <v>11.8</v>
      </c>
      <c r="C178" s="4">
        <v>458</v>
      </c>
      <c r="D178">
        <f t="shared" si="12"/>
        <v>38.813559322033896</v>
      </c>
      <c r="E178" s="7">
        <f t="shared" si="13"/>
        <v>7.3528349352773928E-4</v>
      </c>
      <c r="F178" s="8">
        <f t="shared" si="16"/>
        <v>0.78059012119334248</v>
      </c>
      <c r="G178" s="7">
        <f t="shared" si="14"/>
        <v>1.1732712891566865E-3</v>
      </c>
      <c r="H178" s="8">
        <f t="shared" si="17"/>
        <v>0.33136064669122572</v>
      </c>
      <c r="I178">
        <f t="shared" si="15"/>
        <v>4.0248108815715833E-4</v>
      </c>
    </row>
    <row r="179" spans="1:9">
      <c r="A179" s="3" t="s">
        <v>441</v>
      </c>
      <c r="B179">
        <v>7.05</v>
      </c>
      <c r="C179" s="4">
        <v>272</v>
      </c>
      <c r="D179">
        <f t="shared" si="12"/>
        <v>38.581560283687942</v>
      </c>
      <c r="E179" s="7">
        <f t="shared" si="13"/>
        <v>4.3667491318677968E-4</v>
      </c>
      <c r="F179" s="8">
        <f t="shared" si="16"/>
        <v>0.78102679610652925</v>
      </c>
      <c r="G179" s="7">
        <f t="shared" si="14"/>
        <v>7.0097988038598635E-4</v>
      </c>
      <c r="H179" s="8">
        <f t="shared" si="17"/>
        <v>0.3320616265716117</v>
      </c>
      <c r="I179">
        <f t="shared" si="15"/>
        <v>2.0624211825082117E-4</v>
      </c>
    </row>
    <row r="180" spans="1:9">
      <c r="A180" s="3" t="s">
        <v>282</v>
      </c>
      <c r="B180">
        <v>3.61</v>
      </c>
      <c r="C180" s="4">
        <v>139</v>
      </c>
      <c r="D180">
        <f t="shared" si="12"/>
        <v>38.504155124653742</v>
      </c>
      <c r="E180" s="7">
        <f t="shared" si="13"/>
        <v>2.2315372401824401E-4</v>
      </c>
      <c r="F180" s="8">
        <f t="shared" si="16"/>
        <v>0.78124994983054752</v>
      </c>
      <c r="G180" s="7">
        <f t="shared" si="14"/>
        <v>3.5894147066573202E-4</v>
      </c>
      <c r="H180" s="8">
        <f t="shared" si="17"/>
        <v>0.33242056804227743</v>
      </c>
      <c r="I180">
        <f t="shared" si="15"/>
        <v>1.8472903886429526E-4</v>
      </c>
    </row>
    <row r="181" spans="1:9">
      <c r="A181" s="3" t="s">
        <v>461</v>
      </c>
      <c r="B181">
        <v>3.23</v>
      </c>
      <c r="C181" s="4">
        <v>124</v>
      </c>
      <c r="D181">
        <f t="shared" si="12"/>
        <v>38.390092879256969</v>
      </c>
      <c r="E181" s="7">
        <f t="shared" si="13"/>
        <v>1.9907238689397308E-4</v>
      </c>
      <c r="F181" s="8">
        <f t="shared" si="16"/>
        <v>0.7814490222174415</v>
      </c>
      <c r="G181" s="7">
        <f t="shared" si="14"/>
        <v>3.21158157964076E-4</v>
      </c>
      <c r="H181" s="8">
        <f t="shared" si="17"/>
        <v>0.33274172620024151</v>
      </c>
      <c r="I181">
        <f t="shared" si="15"/>
        <v>2.1906222286849353E-4</v>
      </c>
    </row>
    <row r="182" spans="1:9">
      <c r="A182" s="3" t="s">
        <v>466</v>
      </c>
      <c r="B182">
        <v>3.83</v>
      </c>
      <c r="C182" s="4">
        <v>147</v>
      </c>
      <c r="D182">
        <f t="shared" si="12"/>
        <v>38.381201044386422</v>
      </c>
      <c r="E182" s="7">
        <f t="shared" si="13"/>
        <v>2.3599710381785519E-4</v>
      </c>
      <c r="F182" s="8">
        <f t="shared" si="16"/>
        <v>0.78168501932125933</v>
      </c>
      <c r="G182" s="7">
        <f t="shared" si="14"/>
        <v>3.808160201245855E-4</v>
      </c>
      <c r="H182" s="8">
        <f t="shared" si="17"/>
        <v>0.33312254222036608</v>
      </c>
      <c r="I182">
        <f t="shared" si="15"/>
        <v>6.84624725619698E-4</v>
      </c>
    </row>
    <row r="183" spans="1:9">
      <c r="A183" s="3" t="s">
        <v>431</v>
      </c>
      <c r="B183">
        <v>11.96</v>
      </c>
      <c r="C183" s="4">
        <v>458</v>
      </c>
      <c r="D183">
        <f t="shared" si="12"/>
        <v>38.294314381270901</v>
      </c>
      <c r="E183" s="7">
        <f t="shared" si="13"/>
        <v>7.3528349352773928E-4</v>
      </c>
      <c r="F183" s="8">
        <f t="shared" si="16"/>
        <v>0.78242030281478703</v>
      </c>
      <c r="G183" s="7">
        <f t="shared" si="14"/>
        <v>1.189180052399489E-3</v>
      </c>
      <c r="H183" s="8">
        <f t="shared" si="17"/>
        <v>0.33431172227276557</v>
      </c>
      <c r="I183">
        <f t="shared" si="15"/>
        <v>6.2266457587539792E-4</v>
      </c>
    </row>
    <row r="184" spans="1:9">
      <c r="A184" s="3" t="s">
        <v>247</v>
      </c>
      <c r="B184">
        <v>10.86</v>
      </c>
      <c r="C184" s="4">
        <v>414</v>
      </c>
      <c r="D184">
        <f t="shared" si="12"/>
        <v>38.121546961325969</v>
      </c>
      <c r="E184" s="7">
        <f t="shared" si="13"/>
        <v>6.6464490462987789E-4</v>
      </c>
      <c r="F184" s="8">
        <f t="shared" si="16"/>
        <v>0.78308494771941695</v>
      </c>
      <c r="G184" s="7">
        <f t="shared" si="14"/>
        <v>1.0798073051052214E-3</v>
      </c>
      <c r="H184" s="8">
        <f t="shared" si="17"/>
        <v>0.33539152957787077</v>
      </c>
      <c r="I184">
        <f t="shared" si="15"/>
        <v>9.1560047511191067E-4</v>
      </c>
    </row>
    <row r="185" spans="1:9">
      <c r="A185" s="3" t="s">
        <v>515</v>
      </c>
      <c r="B185">
        <v>15.95</v>
      </c>
      <c r="C185" s="4">
        <v>606</v>
      </c>
      <c r="D185">
        <f t="shared" si="12"/>
        <v>37.993730407523515</v>
      </c>
      <c r="E185" s="7">
        <f t="shared" si="13"/>
        <v>9.7288601982054588E-4</v>
      </c>
      <c r="F185" s="8">
        <f t="shared" si="16"/>
        <v>0.78405783373923754</v>
      </c>
      <c r="G185" s="7">
        <f t="shared" si="14"/>
        <v>1.5859048357668769E-3</v>
      </c>
      <c r="H185" s="8">
        <f t="shared" si="17"/>
        <v>0.33697743441363764</v>
      </c>
      <c r="I185">
        <f t="shared" si="15"/>
        <v>7.6904336036442977E-4</v>
      </c>
    </row>
    <row r="186" spans="1:9">
      <c r="A186" s="3" t="s">
        <v>300</v>
      </c>
      <c r="B186">
        <v>13.39</v>
      </c>
      <c r="C186" s="4">
        <v>508</v>
      </c>
      <c r="D186">
        <f t="shared" si="12"/>
        <v>37.938760268857358</v>
      </c>
      <c r="E186" s="7">
        <f t="shared" si="13"/>
        <v>8.1555461727530912E-4</v>
      </c>
      <c r="F186" s="8">
        <f t="shared" si="16"/>
        <v>0.78487338835651288</v>
      </c>
      <c r="G186" s="7">
        <f t="shared" si="14"/>
        <v>1.3313646238820366E-3</v>
      </c>
      <c r="H186" s="8">
        <f t="shared" si="17"/>
        <v>0.3383087990375197</v>
      </c>
      <c r="I186">
        <f t="shared" si="15"/>
        <v>3.3313243822402083E-3</v>
      </c>
    </row>
    <row r="187" spans="1:9">
      <c r="A187" s="3" t="s">
        <v>547</v>
      </c>
      <c r="B187">
        <v>57.95</v>
      </c>
      <c r="C187" s="4">
        <v>2193</v>
      </c>
      <c r="D187">
        <f t="shared" si="12"/>
        <v>37.842968075927523</v>
      </c>
      <c r="E187" s="7">
        <f t="shared" si="13"/>
        <v>3.5206914875684113E-3</v>
      </c>
      <c r="F187" s="8">
        <f t="shared" si="16"/>
        <v>0.78839407984408127</v>
      </c>
      <c r="G187" s="7">
        <f t="shared" si="14"/>
        <v>5.7619551870025402E-3</v>
      </c>
      <c r="H187" s="8">
        <f t="shared" si="17"/>
        <v>0.34407075422452227</v>
      </c>
      <c r="I187">
        <f t="shared" si="15"/>
        <v>4.6030030352806062E-4</v>
      </c>
    </row>
    <row r="188" spans="1:9">
      <c r="A188" s="3" t="s">
        <v>483</v>
      </c>
      <c r="B188">
        <v>8</v>
      </c>
      <c r="C188" s="4">
        <v>302</v>
      </c>
      <c r="D188">
        <f t="shared" si="12"/>
        <v>37.75</v>
      </c>
      <c r="E188" s="7">
        <f t="shared" si="13"/>
        <v>4.8483758743532153E-4</v>
      </c>
      <c r="F188" s="8">
        <f t="shared" si="16"/>
        <v>0.78887891743151661</v>
      </c>
      <c r="G188" s="7">
        <f t="shared" si="14"/>
        <v>7.9543816214012639E-4</v>
      </c>
      <c r="H188" s="8">
        <f t="shared" si="17"/>
        <v>0.34486619238666238</v>
      </c>
      <c r="I188">
        <f t="shared" si="15"/>
        <v>3.6012866457141302E-4</v>
      </c>
    </row>
    <row r="189" spans="1:9">
      <c r="A189" s="3" t="s">
        <v>479</v>
      </c>
      <c r="B189">
        <v>6.25</v>
      </c>
      <c r="C189" s="4">
        <v>235</v>
      </c>
      <c r="D189">
        <f t="shared" si="12"/>
        <v>37.6</v>
      </c>
      <c r="E189" s="7">
        <f t="shared" si="13"/>
        <v>3.7727428161357803E-4</v>
      </c>
      <c r="F189" s="8">
        <f t="shared" si="16"/>
        <v>0.78925619171313022</v>
      </c>
      <c r="G189" s="7">
        <f t="shared" si="14"/>
        <v>6.2143606417197367E-4</v>
      </c>
      <c r="H189" s="8">
        <f t="shared" si="17"/>
        <v>0.34548762845083436</v>
      </c>
      <c r="I189">
        <f t="shared" si="15"/>
        <v>4.0290279020537278E-3</v>
      </c>
    </row>
    <row r="190" spans="1:9">
      <c r="A190" s="3" t="s">
        <v>177</v>
      </c>
      <c r="B190">
        <v>69.760000000000005</v>
      </c>
      <c r="C190" s="4">
        <v>2606</v>
      </c>
      <c r="D190">
        <f t="shared" si="12"/>
        <v>37.356651376146786</v>
      </c>
      <c r="E190" s="7">
        <f t="shared" si="13"/>
        <v>4.1837309697233373E-3</v>
      </c>
      <c r="F190" s="8">
        <f t="shared" si="16"/>
        <v>0.79343992268285357</v>
      </c>
      <c r="G190" s="7">
        <f t="shared" si="14"/>
        <v>6.9362207738619024E-3</v>
      </c>
      <c r="H190" s="8">
        <f t="shared" si="17"/>
        <v>0.35242384922469627</v>
      </c>
      <c r="I190">
        <f t="shared" si="15"/>
        <v>3.6844713574074595E-4</v>
      </c>
    </row>
    <row r="191" spans="1:9">
      <c r="A191" s="3" t="s">
        <v>17</v>
      </c>
      <c r="B191">
        <v>6.37</v>
      </c>
      <c r="C191" s="4">
        <v>237</v>
      </c>
      <c r="D191">
        <f t="shared" si="12"/>
        <v>37.205651491365778</v>
      </c>
      <c r="E191" s="7">
        <f t="shared" si="13"/>
        <v>3.8048512656348079E-4</v>
      </c>
      <c r="F191" s="8">
        <f t="shared" si="16"/>
        <v>0.79382040780941709</v>
      </c>
      <c r="G191" s="7">
        <f t="shared" si="14"/>
        <v>6.3336763660407558E-4</v>
      </c>
      <c r="H191" s="8">
        <f t="shared" si="17"/>
        <v>0.35305721686130037</v>
      </c>
      <c r="I191">
        <f t="shared" si="15"/>
        <v>1.7582154580549902E-3</v>
      </c>
    </row>
    <row r="192" spans="1:9">
      <c r="A192" s="3" t="s">
        <v>301</v>
      </c>
      <c r="B192">
        <v>30.29</v>
      </c>
      <c r="C192" s="4">
        <v>1116</v>
      </c>
      <c r="D192">
        <f t="shared" si="12"/>
        <v>36.843842852426548</v>
      </c>
      <c r="E192" s="7">
        <f t="shared" si="13"/>
        <v>1.7916514820457577E-3</v>
      </c>
      <c r="F192" s="8">
        <f t="shared" si="16"/>
        <v>0.79561205929146284</v>
      </c>
      <c r="G192" s="7">
        <f t="shared" si="14"/>
        <v>3.0117277414030532E-3</v>
      </c>
      <c r="H192" s="8">
        <f t="shared" si="17"/>
        <v>0.35606894460270344</v>
      </c>
      <c r="I192">
        <f t="shared" si="15"/>
        <v>4.7604609101298268E-4</v>
      </c>
    </row>
    <row r="193" spans="1:9">
      <c r="A193" s="3" t="s">
        <v>283</v>
      </c>
      <c r="B193">
        <v>8.1999999999999993</v>
      </c>
      <c r="C193" s="4">
        <v>302</v>
      </c>
      <c r="D193">
        <f t="shared" si="12"/>
        <v>36.829268292682933</v>
      </c>
      <c r="E193" s="7">
        <f t="shared" si="13"/>
        <v>4.8483758743532153E-4</v>
      </c>
      <c r="F193" s="8">
        <f t="shared" si="16"/>
        <v>0.79609689687889817</v>
      </c>
      <c r="G193" s="7">
        <f t="shared" si="14"/>
        <v>8.1532411619362945E-4</v>
      </c>
      <c r="H193" s="8">
        <f t="shared" si="17"/>
        <v>0.35688426871889706</v>
      </c>
      <c r="I193">
        <f t="shared" si="15"/>
        <v>7.8982432904733946E-4</v>
      </c>
    </row>
    <row r="194" spans="1:9">
      <c r="A194" s="3" t="s">
        <v>145</v>
      </c>
      <c r="B194">
        <v>13.59</v>
      </c>
      <c r="C194" s="4">
        <v>499</v>
      </c>
      <c r="D194">
        <f t="shared" ref="D194:D257" si="18">C194/B194</f>
        <v>36.718175128771158</v>
      </c>
      <c r="E194" s="7">
        <f t="shared" si="13"/>
        <v>8.0110581500074656E-4</v>
      </c>
      <c r="F194" s="8">
        <f t="shared" si="16"/>
        <v>0.79689800269389888</v>
      </c>
      <c r="G194" s="7">
        <f t="shared" si="14"/>
        <v>1.3512505779355397E-3</v>
      </c>
      <c r="H194" s="8">
        <f t="shared" si="17"/>
        <v>0.35823551929683262</v>
      </c>
      <c r="I194">
        <f t="shared" si="15"/>
        <v>7.829744450778553E-4</v>
      </c>
    </row>
    <row r="195" spans="1:9">
      <c r="A195" s="3" t="s">
        <v>253</v>
      </c>
      <c r="B195">
        <v>13.46</v>
      </c>
      <c r="C195" s="4">
        <v>493</v>
      </c>
      <c r="D195">
        <f t="shared" si="18"/>
        <v>36.627043090638928</v>
      </c>
      <c r="E195" s="7">
        <f t="shared" ref="E195:E258" si="19">C195/622889</f>
        <v>7.9147328015103811E-4</v>
      </c>
      <c r="F195" s="8">
        <f t="shared" si="16"/>
        <v>0.79768947597404993</v>
      </c>
      <c r="G195" s="7">
        <f t="shared" ref="G195:G258" si="20">B195/10057.35</f>
        <v>1.3383247078007626E-3</v>
      </c>
      <c r="H195" s="8">
        <f t="shared" si="17"/>
        <v>0.35957384400463338</v>
      </c>
      <c r="I195">
        <f t="shared" ref="I195:I258" si="21">F195*H196-F196*H195</f>
        <v>2.9554369812589965E-4</v>
      </c>
    </row>
    <row r="196" spans="1:9">
      <c r="A196" s="3" t="s">
        <v>467</v>
      </c>
      <c r="B196">
        <v>5.08</v>
      </c>
      <c r="C196" s="4">
        <v>186</v>
      </c>
      <c r="D196">
        <f t="shared" si="18"/>
        <v>36.614173228346459</v>
      </c>
      <c r="E196" s="7">
        <f t="shared" si="19"/>
        <v>2.986085803409596E-4</v>
      </c>
      <c r="F196" s="8">
        <f t="shared" ref="F196:F259" si="22">F195+E196</f>
        <v>0.79798808455439085</v>
      </c>
      <c r="G196" s="7">
        <f t="shared" si="20"/>
        <v>5.0510323295898025E-4</v>
      </c>
      <c r="H196" s="8">
        <f t="shared" ref="H196:H259" si="23">H195+G196</f>
        <v>0.36007894723759237</v>
      </c>
      <c r="I196">
        <f t="shared" si="21"/>
        <v>2.2836231258471784E-4</v>
      </c>
    </row>
    <row r="197" spans="1:9">
      <c r="A197" s="3" t="s">
        <v>444</v>
      </c>
      <c r="B197">
        <v>3.92</v>
      </c>
      <c r="C197" s="4">
        <v>143</v>
      </c>
      <c r="D197">
        <f t="shared" si="18"/>
        <v>36.479591836734691</v>
      </c>
      <c r="E197" s="7">
        <f t="shared" si="19"/>
        <v>2.2957541391804961E-4</v>
      </c>
      <c r="F197" s="8">
        <f t="shared" si="22"/>
        <v>0.79821765996830896</v>
      </c>
      <c r="G197" s="7">
        <f t="shared" si="20"/>
        <v>3.8976469944866188E-4</v>
      </c>
      <c r="H197" s="8">
        <f t="shared" si="23"/>
        <v>0.36046871193704105</v>
      </c>
      <c r="I197">
        <f t="shared" si="21"/>
        <v>7.9314193877799699E-4</v>
      </c>
    </row>
    <row r="198" spans="1:9">
      <c r="A198" s="3" t="s">
        <v>305</v>
      </c>
      <c r="B198">
        <v>13.61</v>
      </c>
      <c r="C198" s="4">
        <v>496</v>
      </c>
      <c r="D198">
        <f t="shared" si="18"/>
        <v>36.443791329904485</v>
      </c>
      <c r="E198" s="7">
        <f t="shared" si="19"/>
        <v>7.9628954757589234E-4</v>
      </c>
      <c r="F198" s="8">
        <f t="shared" si="22"/>
        <v>0.79901394951588489</v>
      </c>
      <c r="G198" s="7">
        <f t="shared" si="20"/>
        <v>1.3532391733408898E-3</v>
      </c>
      <c r="H198" s="8">
        <f t="shared" si="23"/>
        <v>0.36182195111038196</v>
      </c>
      <c r="I198">
        <f t="shared" si="21"/>
        <v>5.4272281646433607E-4</v>
      </c>
    </row>
    <row r="199" spans="1:9">
      <c r="A199" s="3" t="s">
        <v>413</v>
      </c>
      <c r="B199">
        <v>9.31</v>
      </c>
      <c r="C199" s="4">
        <v>339</v>
      </c>
      <c r="D199">
        <f t="shared" si="18"/>
        <v>36.412459720730396</v>
      </c>
      <c r="E199" s="7">
        <f t="shared" si="19"/>
        <v>5.4423821900852318E-4</v>
      </c>
      <c r="F199" s="8">
        <f t="shared" si="22"/>
        <v>0.7995581877348934</v>
      </c>
      <c r="G199" s="7">
        <f t="shared" si="20"/>
        <v>9.2569116119057204E-4</v>
      </c>
      <c r="H199" s="8">
        <f t="shared" si="23"/>
        <v>0.36274764227157252</v>
      </c>
      <c r="I199">
        <f t="shared" si="21"/>
        <v>6.3434293552644405E-4</v>
      </c>
    </row>
    <row r="200" spans="1:9">
      <c r="A200" s="3" t="s">
        <v>85</v>
      </c>
      <c r="B200">
        <v>10.88</v>
      </c>
      <c r="C200" s="4">
        <v>396</v>
      </c>
      <c r="D200">
        <f t="shared" si="18"/>
        <v>36.397058823529406</v>
      </c>
      <c r="E200" s="7">
        <f t="shared" si="19"/>
        <v>6.3574730008075276E-4</v>
      </c>
      <c r="F200" s="8">
        <f t="shared" si="22"/>
        <v>0.80019393503497416</v>
      </c>
      <c r="G200" s="7">
        <f t="shared" si="20"/>
        <v>1.0817959005105719E-3</v>
      </c>
      <c r="H200" s="8">
        <f t="shared" si="23"/>
        <v>0.36382943817208308</v>
      </c>
      <c r="I200">
        <f t="shared" si="21"/>
        <v>6.2754568274373534E-3</v>
      </c>
    </row>
    <row r="201" spans="1:9">
      <c r="A201" s="3" t="s">
        <v>411</v>
      </c>
      <c r="B201">
        <v>107.63</v>
      </c>
      <c r="C201" s="4">
        <v>3917</v>
      </c>
      <c r="D201">
        <f t="shared" si="18"/>
        <v>36.39319892223358</v>
      </c>
      <c r="E201" s="7">
        <f t="shared" si="19"/>
        <v>6.2884398343846177E-3</v>
      </c>
      <c r="F201" s="8">
        <f t="shared" si="22"/>
        <v>0.80648237486935881</v>
      </c>
      <c r="G201" s="7">
        <f t="shared" si="20"/>
        <v>1.0701626173892724E-2</v>
      </c>
      <c r="H201" s="8">
        <f t="shared" si="23"/>
        <v>0.37453106434597577</v>
      </c>
      <c r="I201">
        <f t="shared" si="21"/>
        <v>7.8250222434389505E-4</v>
      </c>
    </row>
    <row r="202" spans="1:9">
      <c r="A202" s="3" t="s">
        <v>462</v>
      </c>
      <c r="B202">
        <v>13.41</v>
      </c>
      <c r="C202" s="4">
        <v>487</v>
      </c>
      <c r="D202">
        <f t="shared" si="18"/>
        <v>36.316181953765849</v>
      </c>
      <c r="E202" s="7">
        <f t="shared" si="19"/>
        <v>7.8184074530132978E-4</v>
      </c>
      <c r="F202" s="8">
        <f t="shared" si="22"/>
        <v>0.80726421561466011</v>
      </c>
      <c r="G202" s="7">
        <f t="shared" si="20"/>
        <v>1.3333532192873869E-3</v>
      </c>
      <c r="H202" s="8">
        <f t="shared" si="23"/>
        <v>0.37586441756526318</v>
      </c>
      <c r="I202">
        <f t="shared" si="21"/>
        <v>1.0581731727440924E-3</v>
      </c>
    </row>
    <row r="203" spans="1:9">
      <c r="A203" s="3" t="s">
        <v>594</v>
      </c>
      <c r="B203">
        <v>18.13</v>
      </c>
      <c r="C203" s="4">
        <v>658</v>
      </c>
      <c r="D203">
        <f t="shared" si="18"/>
        <v>36.293436293436294</v>
      </c>
      <c r="E203" s="7">
        <f t="shared" si="19"/>
        <v>1.0563679885180184E-3</v>
      </c>
      <c r="F203" s="8">
        <f t="shared" si="22"/>
        <v>0.80832058360317816</v>
      </c>
      <c r="G203" s="7">
        <f t="shared" si="20"/>
        <v>1.8026617349500612E-3</v>
      </c>
      <c r="H203" s="8">
        <f t="shared" si="23"/>
        <v>0.37766707930021326</v>
      </c>
      <c r="I203">
        <f t="shared" si="21"/>
        <v>1.3460839424814797E-3</v>
      </c>
    </row>
    <row r="204" spans="1:9">
      <c r="A204" s="3" t="s">
        <v>187</v>
      </c>
      <c r="B204">
        <v>23.04</v>
      </c>
      <c r="C204" s="4">
        <v>834</v>
      </c>
      <c r="D204">
        <f t="shared" si="18"/>
        <v>36.197916666666671</v>
      </c>
      <c r="E204" s="7">
        <f t="shared" si="19"/>
        <v>1.3389223441094642E-3</v>
      </c>
      <c r="F204" s="8">
        <f t="shared" si="22"/>
        <v>0.80965950594728764</v>
      </c>
      <c r="G204" s="7">
        <f t="shared" si="20"/>
        <v>2.2908619069635637E-3</v>
      </c>
      <c r="H204" s="8">
        <f t="shared" si="23"/>
        <v>0.3799579412071768</v>
      </c>
      <c r="I204">
        <f t="shared" si="21"/>
        <v>1.6251953015002929E-3</v>
      </c>
    </row>
    <row r="205" spans="1:9">
      <c r="A205" s="3" t="s">
        <v>223</v>
      </c>
      <c r="B205">
        <v>27.78</v>
      </c>
      <c r="C205" s="4">
        <v>1002</v>
      </c>
      <c r="D205">
        <f t="shared" si="18"/>
        <v>36.069114470842329</v>
      </c>
      <c r="E205" s="7">
        <f t="shared" si="19"/>
        <v>1.6086333199012985E-3</v>
      </c>
      <c r="F205" s="8">
        <f t="shared" si="22"/>
        <v>0.81126813926718899</v>
      </c>
      <c r="G205" s="7">
        <f t="shared" si="20"/>
        <v>2.762159018031589E-3</v>
      </c>
      <c r="H205" s="8">
        <f t="shared" si="23"/>
        <v>0.38272010022520836</v>
      </c>
      <c r="I205">
        <f t="shared" si="21"/>
        <v>4.3628176837090527E-4</v>
      </c>
    </row>
    <row r="206" spans="1:9">
      <c r="A206" s="3" t="s">
        <v>34</v>
      </c>
      <c r="B206">
        <v>7.45</v>
      </c>
      <c r="C206" s="4">
        <v>268</v>
      </c>
      <c r="D206">
        <f t="shared" si="18"/>
        <v>35.973154362416103</v>
      </c>
      <c r="E206" s="7">
        <f t="shared" si="19"/>
        <v>4.302532232869741E-4</v>
      </c>
      <c r="F206" s="8">
        <f t="shared" si="22"/>
        <v>0.81169839249047593</v>
      </c>
      <c r="G206" s="7">
        <f t="shared" si="20"/>
        <v>7.4075178849299268E-4</v>
      </c>
      <c r="H206" s="8">
        <f t="shared" si="23"/>
        <v>0.38346085201370134</v>
      </c>
      <c r="I206">
        <f t="shared" si="21"/>
        <v>4.9743921565725824E-4</v>
      </c>
    </row>
    <row r="207" spans="1:9">
      <c r="A207" s="3" t="s">
        <v>299</v>
      </c>
      <c r="B207">
        <v>8.49</v>
      </c>
      <c r="C207" s="4">
        <v>305</v>
      </c>
      <c r="D207">
        <f t="shared" si="18"/>
        <v>35.924617196702002</v>
      </c>
      <c r="E207" s="7">
        <f t="shared" si="19"/>
        <v>4.8965385486017575E-4</v>
      </c>
      <c r="F207" s="8">
        <f t="shared" si="22"/>
        <v>0.81218804634533615</v>
      </c>
      <c r="G207" s="7">
        <f t="shared" si="20"/>
        <v>8.4415874957120916E-4</v>
      </c>
      <c r="H207" s="8">
        <f t="shared" si="23"/>
        <v>0.38430501076327256</v>
      </c>
      <c r="I207">
        <f t="shared" si="21"/>
        <v>9.3072606942679048E-4</v>
      </c>
    </row>
    <row r="208" spans="1:9">
      <c r="A208" s="3" t="s">
        <v>77</v>
      </c>
      <c r="B208">
        <v>15.88</v>
      </c>
      <c r="C208" s="4">
        <v>570</v>
      </c>
      <c r="D208">
        <f t="shared" si="18"/>
        <v>35.894206549118387</v>
      </c>
      <c r="E208" s="7">
        <f t="shared" si="19"/>
        <v>9.1509081072229563E-4</v>
      </c>
      <c r="F208" s="8">
        <f t="shared" si="22"/>
        <v>0.81310313715605842</v>
      </c>
      <c r="G208" s="7">
        <f t="shared" si="20"/>
        <v>1.5789447518481509E-3</v>
      </c>
      <c r="H208" s="8">
        <f t="shared" si="23"/>
        <v>0.38588395551512072</v>
      </c>
      <c r="I208">
        <f t="shared" si="21"/>
        <v>7.0377198436444299E-5</v>
      </c>
    </row>
    <row r="209" spans="1:9">
      <c r="A209" s="3" t="s">
        <v>56</v>
      </c>
      <c r="B209">
        <v>1.2</v>
      </c>
      <c r="C209" s="4">
        <v>43</v>
      </c>
      <c r="D209">
        <f t="shared" si="18"/>
        <v>35.833333333333336</v>
      </c>
      <c r="E209" s="7">
        <f t="shared" si="19"/>
        <v>6.9033166422910027E-5</v>
      </c>
      <c r="F209" s="8">
        <f t="shared" si="22"/>
        <v>0.81317217032248135</v>
      </c>
      <c r="G209" s="7">
        <f t="shared" si="20"/>
        <v>1.1931572432101895E-4</v>
      </c>
      <c r="H209" s="8">
        <f t="shared" si="23"/>
        <v>0.38600327123944173</v>
      </c>
      <c r="I209">
        <f t="shared" si="21"/>
        <v>5.5660249337080581E-4</v>
      </c>
    </row>
    <row r="210" spans="1:9">
      <c r="A210" s="3" t="s">
        <v>179</v>
      </c>
      <c r="B210">
        <v>9.49</v>
      </c>
      <c r="C210" s="4">
        <v>340</v>
      </c>
      <c r="D210">
        <f t="shared" si="18"/>
        <v>35.827186512118018</v>
      </c>
      <c r="E210" s="7">
        <f t="shared" si="19"/>
        <v>5.4584364148347459E-4</v>
      </c>
      <c r="F210" s="8">
        <f t="shared" si="22"/>
        <v>0.81371801396396481</v>
      </c>
      <c r="G210" s="7">
        <f t="shared" si="20"/>
        <v>9.4358851983872489E-4</v>
      </c>
      <c r="H210" s="8">
        <f t="shared" si="23"/>
        <v>0.38694685975928045</v>
      </c>
      <c r="I210">
        <f t="shared" si="21"/>
        <v>1.2407536222734938E-3</v>
      </c>
    </row>
    <row r="211" spans="1:9">
      <c r="A211" s="3" t="s">
        <v>579</v>
      </c>
      <c r="B211">
        <v>21.14</v>
      </c>
      <c r="C211" s="4">
        <v>756</v>
      </c>
      <c r="D211">
        <f t="shared" si="18"/>
        <v>35.76158940397351</v>
      </c>
      <c r="E211" s="7">
        <f t="shared" si="19"/>
        <v>1.2136993910632553E-3</v>
      </c>
      <c r="F211" s="8">
        <f t="shared" si="22"/>
        <v>0.81493171335502812</v>
      </c>
      <c r="G211" s="7">
        <f t="shared" si="20"/>
        <v>2.1019453434552838E-3</v>
      </c>
      <c r="H211" s="8">
        <f t="shared" si="23"/>
        <v>0.38904880510273571</v>
      </c>
      <c r="I211">
        <f t="shared" si="21"/>
        <v>4.339092641556519E-4</v>
      </c>
    </row>
    <row r="212" spans="1:9">
      <c r="A212" s="3" t="s">
        <v>584</v>
      </c>
      <c r="B212">
        <v>7.39</v>
      </c>
      <c r="C212" s="4">
        <v>264</v>
      </c>
      <c r="D212">
        <f t="shared" si="18"/>
        <v>35.723951285520975</v>
      </c>
      <c r="E212" s="7">
        <f t="shared" si="19"/>
        <v>4.2383153338716847E-4</v>
      </c>
      <c r="F212" s="8">
        <f t="shared" si="22"/>
        <v>0.81535554488841533</v>
      </c>
      <c r="G212" s="7">
        <f t="shared" si="20"/>
        <v>7.3478600227694173E-4</v>
      </c>
      <c r="H212" s="8">
        <f t="shared" si="23"/>
        <v>0.38978359110501265</v>
      </c>
      <c r="I212">
        <f t="shared" si="21"/>
        <v>1.6803368908391292E-4</v>
      </c>
    </row>
    <row r="213" spans="1:9">
      <c r="A213" s="3" t="s">
        <v>585</v>
      </c>
      <c r="B213">
        <v>2.86</v>
      </c>
      <c r="C213" s="4">
        <v>102</v>
      </c>
      <c r="D213">
        <f t="shared" si="18"/>
        <v>35.664335664335667</v>
      </c>
      <c r="E213" s="7">
        <f t="shared" si="19"/>
        <v>1.6375309244504239E-4</v>
      </c>
      <c r="F213" s="8">
        <f t="shared" si="22"/>
        <v>0.81551929798086042</v>
      </c>
      <c r="G213" s="7">
        <f t="shared" si="20"/>
        <v>2.8436914296509514E-4</v>
      </c>
      <c r="H213" s="8">
        <f t="shared" si="23"/>
        <v>0.39006796024797774</v>
      </c>
      <c r="I213">
        <f t="shared" si="21"/>
        <v>1.8609751931669694E-4</v>
      </c>
    </row>
    <row r="214" spans="1:9">
      <c r="A214" s="3" t="s">
        <v>406</v>
      </c>
      <c r="B214">
        <v>3.16</v>
      </c>
      <c r="C214" s="4">
        <v>112</v>
      </c>
      <c r="D214">
        <f t="shared" si="18"/>
        <v>35.443037974683541</v>
      </c>
      <c r="E214" s="7">
        <f t="shared" si="19"/>
        <v>1.7980731719455633E-4</v>
      </c>
      <c r="F214" s="8">
        <f t="shared" si="22"/>
        <v>0.815699105298055</v>
      </c>
      <c r="G214" s="7">
        <f t="shared" si="20"/>
        <v>3.1419807404534995E-4</v>
      </c>
      <c r="H214" s="8">
        <f t="shared" si="23"/>
        <v>0.39038215832202311</v>
      </c>
      <c r="I214">
        <f t="shared" si="21"/>
        <v>8.6553042835646465E-4</v>
      </c>
    </row>
    <row r="215" spans="1:9">
      <c r="A215" s="3" t="s">
        <v>426</v>
      </c>
      <c r="B215">
        <v>14.69</v>
      </c>
      <c r="C215" s="4">
        <v>520</v>
      </c>
      <c r="D215">
        <f t="shared" si="18"/>
        <v>35.398230088495573</v>
      </c>
      <c r="E215" s="7">
        <f t="shared" si="19"/>
        <v>8.3481968697472579E-4</v>
      </c>
      <c r="F215" s="8">
        <f t="shared" si="22"/>
        <v>0.81653392498502975</v>
      </c>
      <c r="G215" s="7">
        <f t="shared" si="20"/>
        <v>1.4606233252298069E-3</v>
      </c>
      <c r="H215" s="8">
        <f t="shared" si="23"/>
        <v>0.39184278164725289</v>
      </c>
      <c r="I215">
        <f t="shared" si="21"/>
        <v>1.7408033903826281E-4</v>
      </c>
    </row>
    <row r="216" spans="1:9">
      <c r="A216" s="3" t="s">
        <v>554</v>
      </c>
      <c r="B216">
        <v>2.95</v>
      </c>
      <c r="C216" s="4">
        <v>104</v>
      </c>
      <c r="D216">
        <f t="shared" si="18"/>
        <v>35.254237288135592</v>
      </c>
      <c r="E216" s="7">
        <f t="shared" si="19"/>
        <v>1.6696393739494518E-4</v>
      </c>
      <c r="F216" s="8">
        <f t="shared" si="22"/>
        <v>0.81670088892242465</v>
      </c>
      <c r="G216" s="7">
        <f t="shared" si="20"/>
        <v>2.9331782228917162E-4</v>
      </c>
      <c r="H216" s="8">
        <f t="shared" si="23"/>
        <v>0.39213609946954209</v>
      </c>
      <c r="I216">
        <f t="shared" si="21"/>
        <v>7.5007193212262013E-4</v>
      </c>
    </row>
    <row r="217" spans="1:9">
      <c r="A217" s="3" t="s">
        <v>402</v>
      </c>
      <c r="B217">
        <v>12.71</v>
      </c>
      <c r="C217" s="4">
        <v>448</v>
      </c>
      <c r="D217">
        <f t="shared" si="18"/>
        <v>35.24783634933123</v>
      </c>
      <c r="E217" s="7">
        <f t="shared" si="19"/>
        <v>7.1922926877822531E-4</v>
      </c>
      <c r="F217" s="8">
        <f t="shared" si="22"/>
        <v>0.81742011819120286</v>
      </c>
      <c r="G217" s="7">
        <f t="shared" si="20"/>
        <v>1.2637523801001258E-3</v>
      </c>
      <c r="H217" s="8">
        <f t="shared" si="23"/>
        <v>0.39339985184964221</v>
      </c>
      <c r="I217">
        <f t="shared" si="21"/>
        <v>4.0877577419579092E-4</v>
      </c>
    </row>
    <row r="218" spans="1:9">
      <c r="A218" s="3" t="s">
        <v>57</v>
      </c>
      <c r="B218">
        <v>6.91</v>
      </c>
      <c r="C218" s="4">
        <v>242</v>
      </c>
      <c r="D218">
        <f t="shared" si="18"/>
        <v>35.021707670043412</v>
      </c>
      <c r="E218" s="7">
        <f t="shared" si="19"/>
        <v>3.8851223893823778E-4</v>
      </c>
      <c r="F218" s="8">
        <f t="shared" si="22"/>
        <v>0.81780863043014107</v>
      </c>
      <c r="G218" s="7">
        <f t="shared" si="20"/>
        <v>6.8705971254853413E-4</v>
      </c>
      <c r="H218" s="8">
        <f t="shared" si="23"/>
        <v>0.39408691156219072</v>
      </c>
      <c r="I218">
        <f t="shared" si="21"/>
        <v>1.9458657724902295E-4</v>
      </c>
    </row>
    <row r="219" spans="1:9">
      <c r="A219" s="3" t="s">
        <v>435</v>
      </c>
      <c r="B219">
        <v>3.28</v>
      </c>
      <c r="C219" s="4">
        <v>114</v>
      </c>
      <c r="D219">
        <f t="shared" si="18"/>
        <v>34.756097560975611</v>
      </c>
      <c r="E219" s="7">
        <f t="shared" si="19"/>
        <v>1.8301816214445912E-4</v>
      </c>
      <c r="F219" s="8">
        <f t="shared" si="22"/>
        <v>0.81799164859228557</v>
      </c>
      <c r="G219" s="7">
        <f t="shared" si="20"/>
        <v>3.2612964647745179E-4</v>
      </c>
      <c r="H219" s="8">
        <f t="shared" si="23"/>
        <v>0.39441304120866816</v>
      </c>
      <c r="I219">
        <f t="shared" si="21"/>
        <v>1.00906852805005E-4</v>
      </c>
    </row>
    <row r="220" spans="1:9">
      <c r="A220" s="3" t="s">
        <v>105</v>
      </c>
      <c r="B220">
        <v>1.7</v>
      </c>
      <c r="C220" s="4">
        <v>59</v>
      </c>
      <c r="D220">
        <f t="shared" si="18"/>
        <v>34.705882352941174</v>
      </c>
      <c r="E220" s="7">
        <f t="shared" si="19"/>
        <v>9.471992602213236E-5</v>
      </c>
      <c r="F220" s="8">
        <f t="shared" si="22"/>
        <v>0.81808636851830774</v>
      </c>
      <c r="G220" s="7">
        <f t="shared" si="20"/>
        <v>1.6903060945477685E-4</v>
      </c>
      <c r="H220" s="8">
        <f t="shared" si="23"/>
        <v>0.39458207181812294</v>
      </c>
      <c r="I220">
        <f t="shared" si="21"/>
        <v>3.7336544618599143E-4</v>
      </c>
    </row>
    <row r="221" spans="1:9">
      <c r="A221" s="3" t="s">
        <v>472</v>
      </c>
      <c r="B221">
        <v>6.28</v>
      </c>
      <c r="C221" s="4">
        <v>217</v>
      </c>
      <c r="D221">
        <f t="shared" si="18"/>
        <v>34.554140127388536</v>
      </c>
      <c r="E221" s="7">
        <f t="shared" si="19"/>
        <v>3.4837667706445291E-4</v>
      </c>
      <c r="F221" s="8">
        <f t="shared" si="22"/>
        <v>0.81843474519537218</v>
      </c>
      <c r="G221" s="7">
        <f t="shared" si="20"/>
        <v>6.2441895727999926E-4</v>
      </c>
      <c r="H221" s="8">
        <f t="shared" si="23"/>
        <v>0.39520649077540293</v>
      </c>
      <c r="I221">
        <f t="shared" si="21"/>
        <v>2.1066804390623695E-4</v>
      </c>
    </row>
    <row r="222" spans="1:9">
      <c r="A222" s="3" t="s">
        <v>518</v>
      </c>
      <c r="B222">
        <v>3.54</v>
      </c>
      <c r="C222" s="4">
        <v>122</v>
      </c>
      <c r="D222">
        <f t="shared" si="18"/>
        <v>34.463276836158194</v>
      </c>
      <c r="E222" s="7">
        <f t="shared" si="19"/>
        <v>1.958615419440703E-4</v>
      </c>
      <c r="F222" s="8">
        <f t="shared" si="22"/>
        <v>0.81863060673731625</v>
      </c>
      <c r="G222" s="7">
        <f t="shared" si="20"/>
        <v>3.5198138674700591E-4</v>
      </c>
      <c r="H222" s="8">
        <f t="shared" si="23"/>
        <v>0.39555847216214995</v>
      </c>
      <c r="I222">
        <f t="shared" si="21"/>
        <v>2.7652857524340657E-4</v>
      </c>
    </row>
    <row r="223" spans="1:9">
      <c r="A223" s="3" t="s">
        <v>612</v>
      </c>
      <c r="B223">
        <v>4.63</v>
      </c>
      <c r="C223" s="4">
        <v>158</v>
      </c>
      <c r="D223">
        <f t="shared" si="18"/>
        <v>34.125269978401725</v>
      </c>
      <c r="E223" s="7">
        <f t="shared" si="19"/>
        <v>2.5365675104232056E-4</v>
      </c>
      <c r="F223" s="8">
        <f t="shared" si="22"/>
        <v>0.81888426348835852</v>
      </c>
      <c r="G223" s="7">
        <f t="shared" si="20"/>
        <v>4.6035983633859812E-4</v>
      </c>
      <c r="H223" s="8">
        <f t="shared" si="23"/>
        <v>0.39601883199848853</v>
      </c>
      <c r="I223">
        <f t="shared" si="21"/>
        <v>4.5512947467823972E-4</v>
      </c>
    </row>
    <row r="224" spans="1:9">
      <c r="A224" s="3" t="s">
        <v>117</v>
      </c>
      <c r="B224">
        <v>7.62</v>
      </c>
      <c r="C224" s="4">
        <v>260</v>
      </c>
      <c r="D224">
        <f t="shared" si="18"/>
        <v>34.120734908136484</v>
      </c>
      <c r="E224" s="7">
        <f t="shared" si="19"/>
        <v>4.174098434873629E-4</v>
      </c>
      <c r="F224" s="8">
        <f t="shared" si="22"/>
        <v>0.81930167333184589</v>
      </c>
      <c r="G224" s="7">
        <f t="shared" si="20"/>
        <v>7.5765484943847038E-4</v>
      </c>
      <c r="H224" s="8">
        <f t="shared" si="23"/>
        <v>0.39677648684792699</v>
      </c>
      <c r="I224">
        <f t="shared" si="21"/>
        <v>4.9768033511288223E-4</v>
      </c>
    </row>
    <row r="225" spans="1:9">
      <c r="A225" s="3" t="s">
        <v>359</v>
      </c>
      <c r="B225">
        <v>8.33</v>
      </c>
      <c r="C225" s="4">
        <v>284</v>
      </c>
      <c r="D225">
        <f t="shared" si="18"/>
        <v>34.093637454981994</v>
      </c>
      <c r="E225" s="7">
        <f t="shared" si="19"/>
        <v>4.5593998288619641E-4</v>
      </c>
      <c r="F225" s="8">
        <f t="shared" si="22"/>
        <v>0.81975761331473207</v>
      </c>
      <c r="G225" s="7">
        <f t="shared" si="20"/>
        <v>8.2824998632840651E-4</v>
      </c>
      <c r="H225" s="8">
        <f t="shared" si="23"/>
        <v>0.3976047368342554</v>
      </c>
      <c r="I225">
        <f t="shared" si="21"/>
        <v>1.3706316180925882E-3</v>
      </c>
    </row>
    <row r="226" spans="1:9">
      <c r="A226" s="3" t="s">
        <v>62</v>
      </c>
      <c r="B226">
        <v>22.94</v>
      </c>
      <c r="C226" s="4">
        <v>782</v>
      </c>
      <c r="D226">
        <f t="shared" si="18"/>
        <v>34.088927637314733</v>
      </c>
      <c r="E226" s="7">
        <f t="shared" si="19"/>
        <v>1.2554403754119915E-3</v>
      </c>
      <c r="F226" s="8">
        <f t="shared" si="22"/>
        <v>0.8210130536901441</v>
      </c>
      <c r="G226" s="7">
        <f t="shared" si="20"/>
        <v>2.2809189299368123E-3</v>
      </c>
      <c r="H226" s="8">
        <f t="shared" si="23"/>
        <v>0.39988565576419222</v>
      </c>
      <c r="I226">
        <f t="shared" si="21"/>
        <v>2.1768426681034736E-3</v>
      </c>
    </row>
    <row r="227" spans="1:9">
      <c r="A227" s="3" t="s">
        <v>286</v>
      </c>
      <c r="B227">
        <v>36.409999999999997</v>
      </c>
      <c r="C227" s="4">
        <v>1239</v>
      </c>
      <c r="D227">
        <f t="shared" si="18"/>
        <v>34.029112881076628</v>
      </c>
      <c r="E227" s="7">
        <f t="shared" si="19"/>
        <v>1.9891184464647794E-3</v>
      </c>
      <c r="F227" s="8">
        <f t="shared" si="22"/>
        <v>0.82300217213660887</v>
      </c>
      <c r="G227" s="7">
        <f t="shared" si="20"/>
        <v>3.6202379354402497E-3</v>
      </c>
      <c r="H227" s="8">
        <f t="shared" si="23"/>
        <v>0.40350589369963247</v>
      </c>
      <c r="I227">
        <f t="shared" si="21"/>
        <v>3.1791863127289544E-4</v>
      </c>
    </row>
    <row r="228" spans="1:9">
      <c r="A228" s="3" t="s">
        <v>456</v>
      </c>
      <c r="B228">
        <v>5.31</v>
      </c>
      <c r="C228" s="4">
        <v>180</v>
      </c>
      <c r="D228">
        <f t="shared" si="18"/>
        <v>33.898305084745765</v>
      </c>
      <c r="E228" s="7">
        <f t="shared" si="19"/>
        <v>2.8897604549125126E-4</v>
      </c>
      <c r="F228" s="8">
        <f t="shared" si="22"/>
        <v>0.82329114818210014</v>
      </c>
      <c r="G228" s="7">
        <f t="shared" si="20"/>
        <v>5.2797208012050879E-4</v>
      </c>
      <c r="H228" s="8">
        <f t="shared" si="23"/>
        <v>0.40403386577975298</v>
      </c>
      <c r="I228">
        <f t="shared" si="21"/>
        <v>2.2722150622361825E-4</v>
      </c>
    </row>
    <row r="229" spans="1:9">
      <c r="A229" s="3" t="s">
        <v>500</v>
      </c>
      <c r="B229">
        <v>3.79</v>
      </c>
      <c r="C229" s="4">
        <v>128</v>
      </c>
      <c r="D229">
        <f t="shared" si="18"/>
        <v>33.773087071240106</v>
      </c>
      <c r="E229" s="7">
        <f t="shared" si="19"/>
        <v>2.0549407679377866E-4</v>
      </c>
      <c r="F229" s="8">
        <f t="shared" si="22"/>
        <v>0.82349664225889396</v>
      </c>
      <c r="G229" s="7">
        <f t="shared" si="20"/>
        <v>3.7683882931388487E-4</v>
      </c>
      <c r="H229" s="8">
        <f t="shared" si="23"/>
        <v>0.40441070460906686</v>
      </c>
      <c r="I229">
        <f t="shared" si="21"/>
        <v>3.9791263493538231E-4</v>
      </c>
    </row>
    <row r="230" spans="1:9">
      <c r="A230" s="3" t="s">
        <v>564</v>
      </c>
      <c r="B230">
        <v>6.62</v>
      </c>
      <c r="C230" s="4">
        <v>222</v>
      </c>
      <c r="D230">
        <f t="shared" si="18"/>
        <v>33.534743202416919</v>
      </c>
      <c r="E230" s="7">
        <f t="shared" si="19"/>
        <v>3.5640378943920989E-4</v>
      </c>
      <c r="F230" s="8">
        <f t="shared" si="22"/>
        <v>0.8238530460483332</v>
      </c>
      <c r="G230" s="7">
        <f t="shared" si="20"/>
        <v>6.5822507917095454E-4</v>
      </c>
      <c r="H230" s="8">
        <f t="shared" si="23"/>
        <v>0.40506892968823782</v>
      </c>
      <c r="I230">
        <f t="shared" si="21"/>
        <v>5.0419730783857197E-4</v>
      </c>
    </row>
    <row r="231" spans="1:9">
      <c r="A231" s="3" t="s">
        <v>404</v>
      </c>
      <c r="B231">
        <v>8.3699999999999992</v>
      </c>
      <c r="C231" s="4">
        <v>279</v>
      </c>
      <c r="D231">
        <f t="shared" si="18"/>
        <v>33.333333333333336</v>
      </c>
      <c r="E231" s="7">
        <f t="shared" si="19"/>
        <v>4.4791287051143943E-4</v>
      </c>
      <c r="F231" s="8">
        <f t="shared" si="22"/>
        <v>0.8243009589188447</v>
      </c>
      <c r="G231" s="7">
        <f t="shared" si="20"/>
        <v>8.3222717713910715E-4</v>
      </c>
      <c r="H231" s="8">
        <f t="shared" si="23"/>
        <v>0.40590115686537692</v>
      </c>
      <c r="I231">
        <f t="shared" si="21"/>
        <v>2.700862631589418E-4</v>
      </c>
    </row>
    <row r="232" spans="1:9">
      <c r="A232" s="3" t="s">
        <v>531</v>
      </c>
      <c r="B232">
        <v>4.4800000000000004</v>
      </c>
      <c r="C232" s="4">
        <v>149</v>
      </c>
      <c r="D232">
        <f t="shared" si="18"/>
        <v>33.258928571428569</v>
      </c>
      <c r="E232" s="7">
        <f t="shared" si="19"/>
        <v>2.3920794876775798E-4</v>
      </c>
      <c r="F232" s="8">
        <f t="shared" si="22"/>
        <v>0.82454016686761245</v>
      </c>
      <c r="G232" s="7">
        <f t="shared" si="20"/>
        <v>4.454453707984708E-4</v>
      </c>
      <c r="H232" s="8">
        <f t="shared" si="23"/>
        <v>0.40634660223617541</v>
      </c>
      <c r="I232">
        <f t="shared" si="21"/>
        <v>2.6729178712620039E-4</v>
      </c>
    </row>
    <row r="233" spans="1:9">
      <c r="A233" s="3" t="s">
        <v>331</v>
      </c>
      <c r="B233">
        <v>4.43</v>
      </c>
      <c r="C233" s="4">
        <v>147</v>
      </c>
      <c r="D233">
        <f t="shared" si="18"/>
        <v>33.182844243792324</v>
      </c>
      <c r="E233" s="7">
        <f t="shared" si="19"/>
        <v>2.3599710381785519E-4</v>
      </c>
      <c r="F233" s="8">
        <f t="shared" si="22"/>
        <v>0.82477616397143028</v>
      </c>
      <c r="G233" s="7">
        <f t="shared" si="20"/>
        <v>4.4047388228509495E-4</v>
      </c>
      <c r="H233" s="8">
        <f t="shared" si="23"/>
        <v>0.40678707611846049</v>
      </c>
      <c r="I233">
        <f t="shared" si="21"/>
        <v>6.0768980812359041E-4</v>
      </c>
    </row>
    <row r="234" spans="1:9">
      <c r="A234" s="3" t="s">
        <v>104</v>
      </c>
      <c r="B234">
        <v>10.07</v>
      </c>
      <c r="C234" s="4">
        <v>334</v>
      </c>
      <c r="D234">
        <f t="shared" si="18"/>
        <v>33.167825223435948</v>
      </c>
      <c r="E234" s="7">
        <f t="shared" si="19"/>
        <v>5.3621110663376625E-4</v>
      </c>
      <c r="F234" s="8">
        <f t="shared" si="22"/>
        <v>0.8253123750780641</v>
      </c>
      <c r="G234" s="7">
        <f t="shared" si="20"/>
        <v>1.001257786593884E-3</v>
      </c>
      <c r="H234" s="8">
        <f t="shared" si="23"/>
        <v>0.40778833390505437</v>
      </c>
      <c r="I234">
        <f t="shared" si="21"/>
        <v>4.591719656153459E-4</v>
      </c>
    </row>
    <row r="235" spans="1:9">
      <c r="A235" s="3" t="s">
        <v>497</v>
      </c>
      <c r="B235">
        <v>7.59</v>
      </c>
      <c r="C235" s="4">
        <v>250</v>
      </c>
      <c r="D235">
        <f t="shared" si="18"/>
        <v>32.938076416337289</v>
      </c>
      <c r="E235" s="7">
        <f t="shared" si="19"/>
        <v>4.0135561873784898E-4</v>
      </c>
      <c r="F235" s="8">
        <f t="shared" si="22"/>
        <v>0.82571373069680198</v>
      </c>
      <c r="G235" s="7">
        <f t="shared" si="20"/>
        <v>7.546719563304449E-4</v>
      </c>
      <c r="H235" s="8">
        <f t="shared" si="23"/>
        <v>0.40854300586138481</v>
      </c>
      <c r="I235">
        <f t="shared" si="21"/>
        <v>4.8529281430143012E-4</v>
      </c>
    </row>
    <row r="236" spans="1:9">
      <c r="A236" s="3" t="s">
        <v>455</v>
      </c>
      <c r="B236">
        <v>8.02</v>
      </c>
      <c r="C236" s="4">
        <v>264</v>
      </c>
      <c r="D236">
        <f t="shared" si="18"/>
        <v>32.917705735660853</v>
      </c>
      <c r="E236" s="7">
        <f t="shared" si="19"/>
        <v>4.2383153338716847E-4</v>
      </c>
      <c r="F236" s="8">
        <f t="shared" si="22"/>
        <v>0.82613756223018919</v>
      </c>
      <c r="G236" s="7">
        <f t="shared" si="20"/>
        <v>7.974267575454766E-4</v>
      </c>
      <c r="H236" s="8">
        <f t="shared" si="23"/>
        <v>0.40934043261893027</v>
      </c>
      <c r="I236">
        <f t="shared" si="21"/>
        <v>4.8220429135913401E-3</v>
      </c>
    </row>
    <row r="237" spans="1:9">
      <c r="A237" s="3" t="s">
        <v>87</v>
      </c>
      <c r="B237">
        <v>79.680000000000007</v>
      </c>
      <c r="C237" s="4">
        <v>2622</v>
      </c>
      <c r="D237">
        <f t="shared" si="18"/>
        <v>32.906626506024097</v>
      </c>
      <c r="E237" s="7">
        <f t="shared" si="19"/>
        <v>4.2094177293225598E-3</v>
      </c>
      <c r="F237" s="8">
        <f t="shared" si="22"/>
        <v>0.83034697995951179</v>
      </c>
      <c r="G237" s="7">
        <f t="shared" si="20"/>
        <v>7.9225640949156587E-3</v>
      </c>
      <c r="H237" s="8">
        <f t="shared" si="23"/>
        <v>0.41726299671384592</v>
      </c>
      <c r="I237">
        <f t="shared" si="21"/>
        <v>1.45902177210816E-3</v>
      </c>
    </row>
    <row r="238" spans="1:9">
      <c r="A238" s="3" t="s">
        <v>561</v>
      </c>
      <c r="B238">
        <v>24.09</v>
      </c>
      <c r="C238" s="4">
        <v>791</v>
      </c>
      <c r="D238">
        <f t="shared" si="18"/>
        <v>32.835201328352014</v>
      </c>
      <c r="E238" s="7">
        <f t="shared" si="19"/>
        <v>1.269889177686554E-3</v>
      </c>
      <c r="F238" s="8">
        <f t="shared" si="22"/>
        <v>0.83161686913719834</v>
      </c>
      <c r="G238" s="7">
        <f t="shared" si="20"/>
        <v>2.3952631657444554E-3</v>
      </c>
      <c r="H238" s="8">
        <f t="shared" si="23"/>
        <v>0.41965825987959038</v>
      </c>
      <c r="I238">
        <f t="shared" si="21"/>
        <v>6.518909557381436E-4</v>
      </c>
    </row>
    <row r="239" spans="1:9">
      <c r="A239" s="3" t="s">
        <v>484</v>
      </c>
      <c r="B239">
        <v>10.76</v>
      </c>
      <c r="C239" s="4">
        <v>353</v>
      </c>
      <c r="D239">
        <f t="shared" si="18"/>
        <v>32.806691449814124</v>
      </c>
      <c r="E239" s="7">
        <f t="shared" si="19"/>
        <v>5.6671413365784278E-4</v>
      </c>
      <c r="F239" s="8">
        <f t="shared" si="22"/>
        <v>0.83218358327085618</v>
      </c>
      <c r="G239" s="7">
        <f t="shared" si="20"/>
        <v>1.06986432807847E-3</v>
      </c>
      <c r="H239" s="8">
        <f t="shared" si="23"/>
        <v>0.42072812420766886</v>
      </c>
      <c r="I239">
        <f t="shared" si="21"/>
        <v>8.5019049197976315E-4</v>
      </c>
    </row>
    <row r="240" spans="1:9">
      <c r="A240" s="3" t="s">
        <v>93</v>
      </c>
      <c r="B240">
        <v>14.03</v>
      </c>
      <c r="C240" s="4">
        <v>460</v>
      </c>
      <c r="D240">
        <f t="shared" si="18"/>
        <v>32.786885245901644</v>
      </c>
      <c r="E240" s="7">
        <f t="shared" si="19"/>
        <v>7.3849433847764209E-4</v>
      </c>
      <c r="F240" s="8">
        <f t="shared" si="22"/>
        <v>0.83292207760933379</v>
      </c>
      <c r="G240" s="7">
        <f t="shared" si="20"/>
        <v>1.3949996768532465E-3</v>
      </c>
      <c r="H240" s="8">
        <f t="shared" si="23"/>
        <v>0.42212312388452211</v>
      </c>
      <c r="I240">
        <f t="shared" si="21"/>
        <v>3.7755305223963198E-4</v>
      </c>
    </row>
    <row r="241" spans="1:9">
      <c r="A241" s="3" t="s">
        <v>506</v>
      </c>
      <c r="B241">
        <v>6.22</v>
      </c>
      <c r="C241" s="4">
        <v>203</v>
      </c>
      <c r="D241">
        <f t="shared" si="18"/>
        <v>32.636655948553056</v>
      </c>
      <c r="E241" s="7">
        <f t="shared" si="19"/>
        <v>3.2590076241513337E-4</v>
      </c>
      <c r="F241" s="8">
        <f t="shared" si="22"/>
        <v>0.83324797837174891</v>
      </c>
      <c r="G241" s="7">
        <f t="shared" si="20"/>
        <v>6.184531710639482E-4</v>
      </c>
      <c r="H241" s="8">
        <f t="shared" si="23"/>
        <v>0.42274157705558607</v>
      </c>
      <c r="I241">
        <f t="shared" si="21"/>
        <v>2.8292021061165906E-4</v>
      </c>
    </row>
    <row r="242" spans="1:9">
      <c r="A242" s="3" t="s">
        <v>106</v>
      </c>
      <c r="B242">
        <v>4.66</v>
      </c>
      <c r="C242" s="4">
        <v>152</v>
      </c>
      <c r="D242">
        <f t="shared" si="18"/>
        <v>32.618025751072963</v>
      </c>
      <c r="E242" s="7">
        <f t="shared" si="19"/>
        <v>2.4402421619261217E-4</v>
      </c>
      <c r="F242" s="8">
        <f t="shared" si="22"/>
        <v>0.83349200258794154</v>
      </c>
      <c r="G242" s="7">
        <f t="shared" si="20"/>
        <v>4.633427294466236E-4</v>
      </c>
      <c r="H242" s="8">
        <f t="shared" si="23"/>
        <v>0.42320491978503272</v>
      </c>
      <c r="I242">
        <f t="shared" si="21"/>
        <v>4.1324091376787608E-4</v>
      </c>
    </row>
    <row r="243" spans="1:9">
      <c r="A243" s="3" t="s">
        <v>190</v>
      </c>
      <c r="B243">
        <v>6.79</v>
      </c>
      <c r="C243" s="4">
        <v>220</v>
      </c>
      <c r="D243">
        <f t="shared" si="18"/>
        <v>32.400589101620028</v>
      </c>
      <c r="E243" s="7">
        <f t="shared" si="19"/>
        <v>3.5319294448930708E-4</v>
      </c>
      <c r="F243" s="8">
        <f t="shared" si="22"/>
        <v>0.83384519553243086</v>
      </c>
      <c r="G243" s="7">
        <f t="shared" si="20"/>
        <v>6.7512814011643223E-4</v>
      </c>
      <c r="H243" s="8">
        <f t="shared" si="23"/>
        <v>0.42388004792514916</v>
      </c>
      <c r="I243">
        <f t="shared" si="21"/>
        <v>2.7637256080981221E-4</v>
      </c>
    </row>
    <row r="244" spans="1:9">
      <c r="A244" s="3" t="s">
        <v>224</v>
      </c>
      <c r="B244">
        <v>4.54</v>
      </c>
      <c r="C244" s="4">
        <v>147</v>
      </c>
      <c r="D244">
        <f t="shared" si="18"/>
        <v>32.378854625550659</v>
      </c>
      <c r="E244" s="7">
        <f t="shared" si="19"/>
        <v>2.3599710381785519E-4</v>
      </c>
      <c r="F244" s="8">
        <f t="shared" si="22"/>
        <v>0.83408119263624869</v>
      </c>
      <c r="G244" s="7">
        <f t="shared" si="20"/>
        <v>4.514111570145217E-4</v>
      </c>
      <c r="H244" s="8">
        <f t="shared" si="23"/>
        <v>0.42433145908216369</v>
      </c>
      <c r="I244">
        <f t="shared" si="21"/>
        <v>1.7136520470230066E-3</v>
      </c>
    </row>
    <row r="245" spans="1:9">
      <c r="A245" s="3" t="s">
        <v>121</v>
      </c>
      <c r="B245">
        <v>28.13</v>
      </c>
      <c r="C245" s="4">
        <v>909</v>
      </c>
      <c r="D245">
        <f t="shared" si="18"/>
        <v>32.314255243512264</v>
      </c>
      <c r="E245" s="7">
        <f t="shared" si="19"/>
        <v>1.4593290297308188E-3</v>
      </c>
      <c r="F245" s="8">
        <f t="shared" si="22"/>
        <v>0.83554052166597947</v>
      </c>
      <c r="G245" s="7">
        <f t="shared" si="20"/>
        <v>2.796959437625219E-3</v>
      </c>
      <c r="H245" s="8">
        <f t="shared" si="23"/>
        <v>0.42712841851978889</v>
      </c>
      <c r="I245">
        <f t="shared" si="21"/>
        <v>8.1437077074336672E-4</v>
      </c>
    </row>
    <row r="246" spans="1:9">
      <c r="A246" s="3" t="s">
        <v>160</v>
      </c>
      <c r="B246">
        <v>13.36</v>
      </c>
      <c r="C246" s="4">
        <v>431</v>
      </c>
      <c r="D246">
        <f t="shared" si="18"/>
        <v>32.26047904191617</v>
      </c>
      <c r="E246" s="7">
        <f t="shared" si="19"/>
        <v>6.919370867040516E-4</v>
      </c>
      <c r="F246" s="8">
        <f t="shared" si="22"/>
        <v>0.83623245875268348</v>
      </c>
      <c r="G246" s="7">
        <f t="shared" si="20"/>
        <v>1.328381730774011E-3</v>
      </c>
      <c r="H246" s="8">
        <f t="shared" si="23"/>
        <v>0.42845680025056287</v>
      </c>
      <c r="I246">
        <f t="shared" si="21"/>
        <v>1.393604399851367E-4</v>
      </c>
    </row>
    <row r="247" spans="1:9">
      <c r="A247" s="3" t="s">
        <v>367</v>
      </c>
      <c r="B247">
        <v>2.2799999999999998</v>
      </c>
      <c r="C247" s="4">
        <v>73</v>
      </c>
      <c r="D247">
        <f t="shared" si="18"/>
        <v>32.017543859649123</v>
      </c>
      <c r="E247" s="7">
        <f t="shared" si="19"/>
        <v>1.1719584067145189E-4</v>
      </c>
      <c r="F247" s="8">
        <f t="shared" si="22"/>
        <v>0.83634965459335497</v>
      </c>
      <c r="G247" s="7">
        <f t="shared" si="20"/>
        <v>2.2669987620993598E-4</v>
      </c>
      <c r="H247" s="8">
        <f t="shared" si="23"/>
        <v>0.42868350012677281</v>
      </c>
      <c r="I247">
        <f t="shared" si="21"/>
        <v>5.4201462902742081E-4</v>
      </c>
    </row>
    <row r="248" spans="1:9">
      <c r="A248" s="3" t="s">
        <v>469</v>
      </c>
      <c r="B248">
        <v>8.86</v>
      </c>
      <c r="C248" s="4">
        <v>283</v>
      </c>
      <c r="D248">
        <f t="shared" si="18"/>
        <v>31.941309255079009</v>
      </c>
      <c r="E248" s="7">
        <f t="shared" si="19"/>
        <v>4.54334560411245E-4</v>
      </c>
      <c r="F248" s="8">
        <f t="shared" si="22"/>
        <v>0.83680398915376619</v>
      </c>
      <c r="G248" s="7">
        <f t="shared" si="20"/>
        <v>8.8094776457018991E-4</v>
      </c>
      <c r="H248" s="8">
        <f t="shared" si="23"/>
        <v>0.42956444789134302</v>
      </c>
      <c r="I248">
        <f t="shared" si="21"/>
        <v>4.5558913597659734E-4</v>
      </c>
    </row>
    <row r="249" spans="1:9">
      <c r="A249" s="3" t="s">
        <v>53</v>
      </c>
      <c r="B249">
        <v>7.44</v>
      </c>
      <c r="C249" s="4">
        <v>237</v>
      </c>
      <c r="D249">
        <f t="shared" si="18"/>
        <v>31.854838709677416</v>
      </c>
      <c r="E249" s="7">
        <f t="shared" si="19"/>
        <v>3.8048512656348079E-4</v>
      </c>
      <c r="F249" s="8">
        <f t="shared" si="22"/>
        <v>0.83718447428032972</v>
      </c>
      <c r="G249" s="7">
        <f t="shared" si="20"/>
        <v>7.3975749079031752E-4</v>
      </c>
      <c r="H249" s="8">
        <f t="shared" si="23"/>
        <v>0.43030420538213332</v>
      </c>
      <c r="I249">
        <f t="shared" si="21"/>
        <v>2.1017668711288406E-3</v>
      </c>
    </row>
    <row r="250" spans="1:9">
      <c r="A250" s="3" t="s">
        <v>420</v>
      </c>
      <c r="B250">
        <v>34.32</v>
      </c>
      <c r="C250" s="4">
        <v>1093</v>
      </c>
      <c r="D250">
        <f t="shared" si="18"/>
        <v>31.847319347319345</v>
      </c>
      <c r="E250" s="7">
        <f t="shared" si="19"/>
        <v>1.7547267651218757E-3</v>
      </c>
      <c r="F250" s="8">
        <f t="shared" si="22"/>
        <v>0.83893920104545161</v>
      </c>
      <c r="G250" s="7">
        <f t="shared" si="20"/>
        <v>3.4124297155811419E-3</v>
      </c>
      <c r="H250" s="8">
        <f t="shared" si="23"/>
        <v>0.43371663509771446</v>
      </c>
      <c r="I250">
        <f t="shared" si="21"/>
        <v>4.3210865164078349E-4</v>
      </c>
    </row>
    <row r="251" spans="1:9">
      <c r="A251" s="3" t="s">
        <v>45</v>
      </c>
      <c r="B251">
        <v>7.05</v>
      </c>
      <c r="C251" s="4">
        <v>224</v>
      </c>
      <c r="D251">
        <f t="shared" si="18"/>
        <v>31.773049645390071</v>
      </c>
      <c r="E251" s="7">
        <f t="shared" si="19"/>
        <v>3.5961463438911266E-4</v>
      </c>
      <c r="F251" s="8">
        <f t="shared" si="22"/>
        <v>0.83929881567984077</v>
      </c>
      <c r="G251" s="7">
        <f t="shared" si="20"/>
        <v>7.0097988038598635E-4</v>
      </c>
      <c r="H251" s="8">
        <f t="shared" si="23"/>
        <v>0.43441761497810044</v>
      </c>
      <c r="I251">
        <f t="shared" si="21"/>
        <v>1.1768362182473791E-4</v>
      </c>
    </row>
    <row r="252" spans="1:9">
      <c r="A252" s="3" t="s">
        <v>551</v>
      </c>
      <c r="B252">
        <v>1.92</v>
      </c>
      <c r="C252" s="4">
        <v>61</v>
      </c>
      <c r="D252">
        <f t="shared" si="18"/>
        <v>31.770833333333336</v>
      </c>
      <c r="E252" s="7">
        <f t="shared" si="19"/>
        <v>9.7930770972035148E-5</v>
      </c>
      <c r="F252" s="8">
        <f t="shared" si="22"/>
        <v>0.83939674645081286</v>
      </c>
      <c r="G252" s="7">
        <f t="shared" si="20"/>
        <v>1.909051589136303E-4</v>
      </c>
      <c r="H252" s="8">
        <f t="shared" si="23"/>
        <v>0.43460852013701406</v>
      </c>
      <c r="I252">
        <f t="shared" si="21"/>
        <v>5.9995244231292322E-4</v>
      </c>
    </row>
    <row r="253" spans="1:9">
      <c r="A253" s="3" t="s">
        <v>333</v>
      </c>
      <c r="B253">
        <v>9.7799999999999994</v>
      </c>
      <c r="C253" s="4">
        <v>310</v>
      </c>
      <c r="D253">
        <f t="shared" si="18"/>
        <v>31.697341513292436</v>
      </c>
      <c r="E253" s="7">
        <f t="shared" si="19"/>
        <v>4.9768096723493268E-4</v>
      </c>
      <c r="F253" s="8">
        <f t="shared" si="22"/>
        <v>0.83989442741804776</v>
      </c>
      <c r="G253" s="7">
        <f t="shared" si="20"/>
        <v>9.7242315321630437E-4</v>
      </c>
      <c r="H253" s="8">
        <f t="shared" si="23"/>
        <v>0.43558094329023039</v>
      </c>
      <c r="I253">
        <f t="shared" si="21"/>
        <v>2.0563531617195929E-4</v>
      </c>
    </row>
    <row r="254" spans="1:9">
      <c r="A254" s="3" t="s">
        <v>309</v>
      </c>
      <c r="B254">
        <v>3.35</v>
      </c>
      <c r="C254" s="4">
        <v>106</v>
      </c>
      <c r="D254">
        <f t="shared" si="18"/>
        <v>31.64179104477612</v>
      </c>
      <c r="E254" s="7">
        <f t="shared" si="19"/>
        <v>1.7017478234484796E-4</v>
      </c>
      <c r="F254" s="8">
        <f t="shared" si="22"/>
        <v>0.84006460220039259</v>
      </c>
      <c r="G254" s="7">
        <f t="shared" si="20"/>
        <v>3.330897303961779E-4</v>
      </c>
      <c r="H254" s="8">
        <f t="shared" si="23"/>
        <v>0.43591403302062659</v>
      </c>
      <c r="I254">
        <f t="shared" si="21"/>
        <v>1.443488136605664E-3</v>
      </c>
    </row>
    <row r="255" spans="1:9">
      <c r="A255" s="3" t="s">
        <v>89</v>
      </c>
      <c r="B255">
        <v>23.49</v>
      </c>
      <c r="C255" s="4">
        <v>741</v>
      </c>
      <c r="D255">
        <f t="shared" si="18"/>
        <v>31.54533844189017</v>
      </c>
      <c r="E255" s="7">
        <f t="shared" si="19"/>
        <v>1.1896180539389843E-3</v>
      </c>
      <c r="F255" s="8">
        <f t="shared" si="22"/>
        <v>0.84125422025433161</v>
      </c>
      <c r="G255" s="7">
        <f t="shared" si="20"/>
        <v>2.3356053035839459E-3</v>
      </c>
      <c r="H255" s="8">
        <f t="shared" si="23"/>
        <v>0.43824963832421054</v>
      </c>
      <c r="I255">
        <f t="shared" si="21"/>
        <v>2.7011122080716765E-4</v>
      </c>
    </row>
    <row r="256" spans="1:9">
      <c r="A256" s="3" t="s">
        <v>213</v>
      </c>
      <c r="B256">
        <v>4.3899999999999997</v>
      </c>
      <c r="C256" s="4">
        <v>138</v>
      </c>
      <c r="D256">
        <f t="shared" si="18"/>
        <v>31.435079726651484</v>
      </c>
      <c r="E256" s="7">
        <f t="shared" si="19"/>
        <v>2.2154830154329263E-4</v>
      </c>
      <c r="F256" s="8">
        <f t="shared" si="22"/>
        <v>0.84147576855587491</v>
      </c>
      <c r="G256" s="7">
        <f t="shared" si="20"/>
        <v>4.3649669147439432E-4</v>
      </c>
      <c r="H256" s="8">
        <f t="shared" si="23"/>
        <v>0.43868613501568493</v>
      </c>
      <c r="I256">
        <f t="shared" si="21"/>
        <v>1.6868182811580201E-4</v>
      </c>
    </row>
    <row r="257" spans="1:9">
      <c r="A257" s="3" t="s">
        <v>18</v>
      </c>
      <c r="B257">
        <v>2.74</v>
      </c>
      <c r="C257" s="4">
        <v>86</v>
      </c>
      <c r="D257">
        <f t="shared" si="18"/>
        <v>31.386861313868611</v>
      </c>
      <c r="E257" s="7">
        <f t="shared" si="19"/>
        <v>1.3806633284582005E-4</v>
      </c>
      <c r="F257" s="8">
        <f t="shared" si="22"/>
        <v>0.84161383488872077</v>
      </c>
      <c r="G257" s="7">
        <f t="shared" si="20"/>
        <v>2.7243757053299329E-4</v>
      </c>
      <c r="H257" s="8">
        <f t="shared" si="23"/>
        <v>0.4389585725862179</v>
      </c>
      <c r="I257">
        <f t="shared" si="21"/>
        <v>2.277425200778449E-4</v>
      </c>
    </row>
    <row r="258" spans="1:9">
      <c r="A258" s="3" t="s">
        <v>477</v>
      </c>
      <c r="B258">
        <v>3.69</v>
      </c>
      <c r="C258" s="4">
        <v>115</v>
      </c>
      <c r="D258">
        <f t="shared" ref="D258:D321" si="24">C258/B258</f>
        <v>31.165311653116532</v>
      </c>
      <c r="E258" s="7">
        <f t="shared" si="19"/>
        <v>1.8462358461941052E-4</v>
      </c>
      <c r="F258" s="8">
        <f t="shared" si="22"/>
        <v>0.84179845847334023</v>
      </c>
      <c r="G258" s="7">
        <f t="shared" si="20"/>
        <v>3.6689585228713329E-4</v>
      </c>
      <c r="H258" s="8">
        <f t="shared" si="23"/>
        <v>0.43932546843850501</v>
      </c>
      <c r="I258">
        <f t="shared" si="21"/>
        <v>1.3135164494397777E-3</v>
      </c>
    </row>
    <row r="259" spans="1:9">
      <c r="A259" s="3" t="s">
        <v>293</v>
      </c>
      <c r="B259">
        <v>21.28</v>
      </c>
      <c r="C259" s="4">
        <v>663</v>
      </c>
      <c r="D259">
        <f t="shared" si="24"/>
        <v>31.156015037593985</v>
      </c>
      <c r="E259" s="7">
        <f t="shared" ref="E259:E322" si="25">C259/622889</f>
        <v>1.0643951008927754E-3</v>
      </c>
      <c r="F259" s="8">
        <f t="shared" si="22"/>
        <v>0.84286285357423296</v>
      </c>
      <c r="G259" s="7">
        <f t="shared" ref="G259:G322" si="26">B259/10057.35</f>
        <v>2.1158655112927362E-3</v>
      </c>
      <c r="H259" s="8">
        <f t="shared" si="23"/>
        <v>0.44144133394979773</v>
      </c>
      <c r="I259">
        <f t="shared" ref="I259:I322" si="27">F259*H260-F260*H259</f>
        <v>1.262833933854568E-3</v>
      </c>
    </row>
    <row r="260" spans="1:9">
      <c r="A260" s="3" t="s">
        <v>141</v>
      </c>
      <c r="B260">
        <v>20.43</v>
      </c>
      <c r="C260" s="4">
        <v>634</v>
      </c>
      <c r="D260">
        <f t="shared" si="24"/>
        <v>31.032794909446892</v>
      </c>
      <c r="E260" s="7">
        <f t="shared" si="25"/>
        <v>1.0178378491191849E-3</v>
      </c>
      <c r="F260" s="8">
        <f t="shared" ref="F260:F323" si="28">F259+E260</f>
        <v>0.84388069142335209</v>
      </c>
      <c r="G260" s="7">
        <f t="shared" si="26"/>
        <v>2.0313502065653476E-3</v>
      </c>
      <c r="H260" s="8">
        <f t="shared" ref="H260:H323" si="29">H259+G260</f>
        <v>0.4434726841563631</v>
      </c>
      <c r="I260">
        <f t="shared" si="27"/>
        <v>3.0640893807476477E-4</v>
      </c>
    </row>
    <row r="261" spans="1:9">
      <c r="A261" s="3" t="s">
        <v>458</v>
      </c>
      <c r="B261">
        <v>4.95</v>
      </c>
      <c r="C261" s="4">
        <v>153</v>
      </c>
      <c r="D261">
        <f t="shared" si="24"/>
        <v>30.909090909090907</v>
      </c>
      <c r="E261" s="7">
        <f t="shared" si="25"/>
        <v>2.4562963866756358E-4</v>
      </c>
      <c r="F261" s="8">
        <f t="shared" si="28"/>
        <v>0.84412632106201968</v>
      </c>
      <c r="G261" s="7">
        <f t="shared" si="26"/>
        <v>4.9217736282420319E-4</v>
      </c>
      <c r="H261" s="8">
        <f t="shared" si="29"/>
        <v>0.44396486151918729</v>
      </c>
      <c r="I261">
        <f t="shared" si="27"/>
        <v>9.1884712913914424E-4</v>
      </c>
    </row>
    <row r="262" spans="1:9">
      <c r="A262" s="3" t="s">
        <v>215</v>
      </c>
      <c r="B262">
        <v>14.82</v>
      </c>
      <c r="C262" s="4">
        <v>456</v>
      </c>
      <c r="D262">
        <f t="shared" si="24"/>
        <v>30.76923076923077</v>
      </c>
      <c r="E262" s="7">
        <f t="shared" si="25"/>
        <v>7.3207264857783646E-4</v>
      </c>
      <c r="F262" s="8">
        <f t="shared" si="28"/>
        <v>0.84485839371059757</v>
      </c>
      <c r="G262" s="7">
        <f t="shared" si="26"/>
        <v>1.4735491953645841E-3</v>
      </c>
      <c r="H262" s="8">
        <f t="shared" si="29"/>
        <v>0.44543841071455187</v>
      </c>
      <c r="I262">
        <f t="shared" si="27"/>
        <v>1.2472548398353434E-3</v>
      </c>
    </row>
    <row r="263" spans="1:9">
      <c r="A263" s="3" t="s">
        <v>304</v>
      </c>
      <c r="B263">
        <v>20.100000000000001</v>
      </c>
      <c r="C263" s="4">
        <v>617</v>
      </c>
      <c r="D263">
        <f t="shared" si="24"/>
        <v>30.696517412935322</v>
      </c>
      <c r="E263" s="7">
        <f t="shared" si="25"/>
        <v>9.9054566704501125E-4</v>
      </c>
      <c r="F263" s="8">
        <f t="shared" si="28"/>
        <v>0.84584893937764261</v>
      </c>
      <c r="G263" s="7">
        <f t="shared" si="26"/>
        <v>1.9985383823770677E-3</v>
      </c>
      <c r="H263" s="8">
        <f t="shared" si="29"/>
        <v>0.44743694909692894</v>
      </c>
      <c r="I263">
        <f t="shared" si="27"/>
        <v>3.1300430974146032E-3</v>
      </c>
    </row>
    <row r="264" spans="1:9">
      <c r="A264" s="3" t="s">
        <v>136</v>
      </c>
      <c r="B264">
        <v>50.43</v>
      </c>
      <c r="C264" s="4">
        <v>1547</v>
      </c>
      <c r="D264">
        <f t="shared" si="24"/>
        <v>30.676184810628595</v>
      </c>
      <c r="E264" s="7">
        <f t="shared" si="25"/>
        <v>2.4835885687498095E-3</v>
      </c>
      <c r="F264" s="8">
        <f t="shared" si="28"/>
        <v>0.84833252794639247</v>
      </c>
      <c r="G264" s="7">
        <f t="shared" si="26"/>
        <v>5.0142433145908211E-3</v>
      </c>
      <c r="H264" s="8">
        <f t="shared" si="29"/>
        <v>0.45245119241151976</v>
      </c>
      <c r="I264">
        <f t="shared" si="27"/>
        <v>3.4285185825355668E-4</v>
      </c>
    </row>
    <row r="265" spans="1:9">
      <c r="A265" s="3" t="s">
        <v>556</v>
      </c>
      <c r="B265">
        <v>5.52</v>
      </c>
      <c r="C265" s="4">
        <v>169</v>
      </c>
      <c r="D265">
        <f t="shared" si="24"/>
        <v>30.615942028985511</v>
      </c>
      <c r="E265" s="7">
        <f t="shared" si="25"/>
        <v>2.7131639826678589E-4</v>
      </c>
      <c r="F265" s="8">
        <f t="shared" si="28"/>
        <v>0.8486038443446593</v>
      </c>
      <c r="G265" s="7">
        <f t="shared" si="26"/>
        <v>5.4885233187668711E-4</v>
      </c>
      <c r="H265" s="8">
        <f t="shared" si="29"/>
        <v>0.45300004474339645</v>
      </c>
      <c r="I265">
        <f t="shared" si="27"/>
        <v>3.6161949576418717E-4</v>
      </c>
    </row>
    <row r="266" spans="1:9">
      <c r="A266" s="3" t="s">
        <v>218</v>
      </c>
      <c r="B266">
        <v>5.82</v>
      </c>
      <c r="C266" s="4">
        <v>178</v>
      </c>
      <c r="D266">
        <f t="shared" si="24"/>
        <v>30.584192439862541</v>
      </c>
      <c r="E266" s="7">
        <f t="shared" si="25"/>
        <v>2.8576520054134845E-4</v>
      </c>
      <c r="F266" s="8">
        <f t="shared" si="28"/>
        <v>0.84888960954520065</v>
      </c>
      <c r="G266" s="7">
        <f t="shared" si="26"/>
        <v>5.7868126295694197E-4</v>
      </c>
      <c r="H266" s="8">
        <f t="shared" si="29"/>
        <v>0.45357872600635341</v>
      </c>
      <c r="I266">
        <f t="shared" si="27"/>
        <v>4.662822663228372E-4</v>
      </c>
    </row>
    <row r="267" spans="1:9">
      <c r="A267" s="3" t="s">
        <v>347</v>
      </c>
      <c r="B267">
        <v>7.5</v>
      </c>
      <c r="C267" s="4">
        <v>229</v>
      </c>
      <c r="D267">
        <f t="shared" si="24"/>
        <v>30.533333333333335</v>
      </c>
      <c r="E267" s="7">
        <f t="shared" si="25"/>
        <v>3.6764174676386964E-4</v>
      </c>
      <c r="F267" s="8">
        <f t="shared" si="28"/>
        <v>0.8492572512919645</v>
      </c>
      <c r="G267" s="7">
        <f t="shared" si="26"/>
        <v>7.4572327700636847E-4</v>
      </c>
      <c r="H267" s="8">
        <f t="shared" si="29"/>
        <v>0.4543244492833598</v>
      </c>
      <c r="I267">
        <f t="shared" si="27"/>
        <v>1.0122036683997138E-3</v>
      </c>
    </row>
    <row r="268" spans="1:9">
      <c r="A268" s="3" t="s">
        <v>101</v>
      </c>
      <c r="B268">
        <v>16.28</v>
      </c>
      <c r="C268" s="4">
        <v>497</v>
      </c>
      <c r="D268">
        <f t="shared" si="24"/>
        <v>30.528255528255524</v>
      </c>
      <c r="E268" s="7">
        <f t="shared" si="25"/>
        <v>7.9789497005084374E-4</v>
      </c>
      <c r="F268" s="8">
        <f t="shared" si="28"/>
        <v>0.85005514626201539</v>
      </c>
      <c r="G268" s="7">
        <f t="shared" si="26"/>
        <v>1.6187166599551572E-3</v>
      </c>
      <c r="H268" s="8">
        <f t="shared" si="29"/>
        <v>0.45594316594331497</v>
      </c>
      <c r="I268">
        <f t="shared" si="27"/>
        <v>3.8929168377321854E-4</v>
      </c>
    </row>
    <row r="269" spans="1:9">
      <c r="A269" s="3" t="s">
        <v>167</v>
      </c>
      <c r="B269">
        <v>6.26</v>
      </c>
      <c r="C269" s="4">
        <v>191</v>
      </c>
      <c r="D269">
        <f t="shared" si="24"/>
        <v>30.511182108626198</v>
      </c>
      <c r="E269" s="7">
        <f t="shared" si="25"/>
        <v>3.0663569271571658E-4</v>
      </c>
      <c r="F269" s="8">
        <f t="shared" si="28"/>
        <v>0.85036178195473111</v>
      </c>
      <c r="G269" s="7">
        <f t="shared" si="26"/>
        <v>6.2243036187464883E-4</v>
      </c>
      <c r="H269" s="8">
        <f t="shared" si="29"/>
        <v>0.45656559630518961</v>
      </c>
      <c r="I269">
        <f t="shared" si="27"/>
        <v>4.1611998401680506E-4</v>
      </c>
    </row>
    <row r="270" spans="1:9">
      <c r="A270" s="3" t="s">
        <v>83</v>
      </c>
      <c r="B270">
        <v>6.69</v>
      </c>
      <c r="C270" s="4">
        <v>204</v>
      </c>
      <c r="D270">
        <f t="shared" si="24"/>
        <v>30.493273542600896</v>
      </c>
      <c r="E270" s="7">
        <f t="shared" si="25"/>
        <v>3.2750618489008477E-4</v>
      </c>
      <c r="F270" s="8">
        <f t="shared" si="28"/>
        <v>0.85068928813962119</v>
      </c>
      <c r="G270" s="7">
        <f t="shared" si="26"/>
        <v>6.6518516308968064E-4</v>
      </c>
      <c r="H270" s="8">
        <f t="shared" si="29"/>
        <v>0.45723078146827928</v>
      </c>
      <c r="I270">
        <f t="shared" si="27"/>
        <v>5.5482664535572157E-4</v>
      </c>
    </row>
    <row r="271" spans="1:9">
      <c r="A271" s="3" t="s">
        <v>437</v>
      </c>
      <c r="B271">
        <v>8.92</v>
      </c>
      <c r="C271" s="4">
        <v>272</v>
      </c>
      <c r="D271">
        <f t="shared" si="24"/>
        <v>30.493273542600896</v>
      </c>
      <c r="E271" s="7">
        <f t="shared" si="25"/>
        <v>4.3667491318677968E-4</v>
      </c>
      <c r="F271" s="8">
        <f t="shared" si="28"/>
        <v>0.85112596305280797</v>
      </c>
      <c r="G271" s="7">
        <f t="shared" si="26"/>
        <v>8.8691355078624086E-4</v>
      </c>
      <c r="H271" s="8">
        <f t="shared" si="29"/>
        <v>0.45811769501906552</v>
      </c>
      <c r="I271">
        <f t="shared" si="27"/>
        <v>2.8366963124409894E-4</v>
      </c>
    </row>
    <row r="272" spans="1:9">
      <c r="A272" s="3" t="s">
        <v>452</v>
      </c>
      <c r="B272">
        <v>4.5599999999999996</v>
      </c>
      <c r="C272" s="4">
        <v>139</v>
      </c>
      <c r="D272">
        <f t="shared" si="24"/>
        <v>30.48245614035088</v>
      </c>
      <c r="E272" s="7">
        <f t="shared" si="25"/>
        <v>2.2315372401824401E-4</v>
      </c>
      <c r="F272" s="8">
        <f t="shared" si="28"/>
        <v>0.85134911677682623</v>
      </c>
      <c r="G272" s="7">
        <f t="shared" si="26"/>
        <v>4.5339975241987196E-4</v>
      </c>
      <c r="H272" s="8">
        <f t="shared" si="29"/>
        <v>0.45857109477148539</v>
      </c>
      <c r="I272">
        <f t="shared" si="27"/>
        <v>2.9437903554135891E-4</v>
      </c>
    </row>
    <row r="273" spans="1:9">
      <c r="A273" s="3" t="s">
        <v>616</v>
      </c>
      <c r="B273">
        <v>4.7300000000000004</v>
      </c>
      <c r="C273" s="4">
        <v>144</v>
      </c>
      <c r="D273">
        <f t="shared" si="24"/>
        <v>30.443974630021138</v>
      </c>
      <c r="E273" s="7">
        <f t="shared" si="25"/>
        <v>2.3118083639300099E-4</v>
      </c>
      <c r="F273" s="8">
        <f t="shared" si="28"/>
        <v>0.85158029761321918</v>
      </c>
      <c r="G273" s="7">
        <f t="shared" si="26"/>
        <v>4.7030281336534976E-4</v>
      </c>
      <c r="H273" s="8">
        <f t="shared" si="29"/>
        <v>0.45904139758485074</v>
      </c>
      <c r="I273">
        <f t="shared" si="27"/>
        <v>4.4346582623200348E-4</v>
      </c>
    </row>
    <row r="274" spans="1:9">
      <c r="A274" s="3" t="s">
        <v>588</v>
      </c>
      <c r="B274">
        <v>7.1</v>
      </c>
      <c r="C274" s="4">
        <v>214</v>
      </c>
      <c r="D274">
        <f t="shared" si="24"/>
        <v>30.140845070422536</v>
      </c>
      <c r="E274" s="7">
        <f t="shared" si="25"/>
        <v>3.4356040963959869E-4</v>
      </c>
      <c r="F274" s="8">
        <f t="shared" si="28"/>
        <v>0.85192385802285875</v>
      </c>
      <c r="G274" s="7">
        <f t="shared" si="26"/>
        <v>7.0595136889936214E-4</v>
      </c>
      <c r="H274" s="8">
        <f t="shared" si="29"/>
        <v>0.45974734895375008</v>
      </c>
      <c r="I274">
        <f t="shared" si="27"/>
        <v>3.095765372545356E-3</v>
      </c>
    </row>
    <row r="275" spans="1:9">
      <c r="A275" s="3" t="s">
        <v>233</v>
      </c>
      <c r="B275">
        <v>49.53</v>
      </c>
      <c r="C275" s="4">
        <v>1490</v>
      </c>
      <c r="D275">
        <f t="shared" si="24"/>
        <v>30.082778114274177</v>
      </c>
      <c r="E275" s="7">
        <f t="shared" si="25"/>
        <v>2.3920794876775798E-3</v>
      </c>
      <c r="F275" s="8">
        <f t="shared" si="28"/>
        <v>0.85431593751053636</v>
      </c>
      <c r="G275" s="7">
        <f t="shared" si="26"/>
        <v>4.9247565213500575E-3</v>
      </c>
      <c r="H275" s="8">
        <f t="shared" si="29"/>
        <v>0.46467210547510013</v>
      </c>
      <c r="I275">
        <f t="shared" si="27"/>
        <v>5.9711880025148378E-4</v>
      </c>
    </row>
    <row r="276" spans="1:9">
      <c r="A276" s="3" t="s">
        <v>571</v>
      </c>
      <c r="B276">
        <v>9.5500000000000007</v>
      </c>
      <c r="C276" s="4">
        <v>287</v>
      </c>
      <c r="D276">
        <f t="shared" si="24"/>
        <v>30.052356020942405</v>
      </c>
      <c r="E276" s="7">
        <f t="shared" si="25"/>
        <v>4.6075625031105058E-4</v>
      </c>
      <c r="F276" s="8">
        <f t="shared" si="28"/>
        <v>0.85477669376084742</v>
      </c>
      <c r="G276" s="7">
        <f t="shared" si="26"/>
        <v>9.4955430605477595E-4</v>
      </c>
      <c r="H276" s="8">
        <f t="shared" si="29"/>
        <v>0.46562165978115488</v>
      </c>
      <c r="I276">
        <f t="shared" si="27"/>
        <v>1.8323971933720262E-4</v>
      </c>
    </row>
    <row r="277" spans="1:9">
      <c r="A277" s="3" t="s">
        <v>485</v>
      </c>
      <c r="B277">
        <v>2.93</v>
      </c>
      <c r="C277" s="4">
        <v>88</v>
      </c>
      <c r="D277">
        <f t="shared" si="24"/>
        <v>30.034129692832764</v>
      </c>
      <c r="E277" s="7">
        <f t="shared" si="25"/>
        <v>1.4127717779572284E-4</v>
      </c>
      <c r="F277" s="8">
        <f t="shared" si="28"/>
        <v>0.85491797093864319</v>
      </c>
      <c r="G277" s="7">
        <f t="shared" si="26"/>
        <v>2.913292268838213E-4</v>
      </c>
      <c r="H277" s="8">
        <f t="shared" si="29"/>
        <v>0.46591298900803868</v>
      </c>
      <c r="I277">
        <f t="shared" si="27"/>
        <v>5.6308213737216173E-4</v>
      </c>
    </row>
    <row r="278" spans="1:9">
      <c r="A278" s="3" t="s">
        <v>27</v>
      </c>
      <c r="B278">
        <v>9</v>
      </c>
      <c r="C278" s="4">
        <v>270</v>
      </c>
      <c r="D278">
        <f t="shared" si="24"/>
        <v>30</v>
      </c>
      <c r="E278" s="7">
        <f t="shared" si="25"/>
        <v>4.3346406823687687E-4</v>
      </c>
      <c r="F278" s="8">
        <f t="shared" si="28"/>
        <v>0.85535143500688005</v>
      </c>
      <c r="G278" s="7">
        <f t="shared" si="26"/>
        <v>8.9486793240764213E-4</v>
      </c>
      <c r="H278" s="8">
        <f t="shared" si="29"/>
        <v>0.4668078569404463</v>
      </c>
      <c r="I278">
        <f t="shared" si="27"/>
        <v>1.4751707688779314E-3</v>
      </c>
    </row>
    <row r="279" spans="1:9">
      <c r="A279" s="3" t="s">
        <v>88</v>
      </c>
      <c r="B279">
        <v>23.54</v>
      </c>
      <c r="C279" s="4">
        <v>703</v>
      </c>
      <c r="D279">
        <f t="shared" si="24"/>
        <v>29.86406117247239</v>
      </c>
      <c r="E279" s="7">
        <f t="shared" si="25"/>
        <v>1.1286119998908312E-3</v>
      </c>
      <c r="F279" s="8">
        <f t="shared" si="28"/>
        <v>0.85648004700677083</v>
      </c>
      <c r="G279" s="7">
        <f t="shared" si="26"/>
        <v>2.3405767920973218E-3</v>
      </c>
      <c r="H279" s="8">
        <f t="shared" si="29"/>
        <v>0.46914843373254361</v>
      </c>
      <c r="I279">
        <f t="shared" si="27"/>
        <v>3.376496946653762E-4</v>
      </c>
    </row>
    <row r="280" spans="1:9">
      <c r="A280" s="3" t="s">
        <v>577</v>
      </c>
      <c r="B280">
        <v>5.38</v>
      </c>
      <c r="C280" s="4">
        <v>160</v>
      </c>
      <c r="D280">
        <f t="shared" si="24"/>
        <v>29.739776951672862</v>
      </c>
      <c r="E280" s="7">
        <f t="shared" si="25"/>
        <v>2.5686759599222333E-4</v>
      </c>
      <c r="F280" s="8">
        <f t="shared" si="28"/>
        <v>0.85673691460276302</v>
      </c>
      <c r="G280" s="7">
        <f t="shared" si="26"/>
        <v>5.34932164039235E-4</v>
      </c>
      <c r="H280" s="8">
        <f t="shared" si="29"/>
        <v>0.46968336589658283</v>
      </c>
      <c r="I280">
        <f t="shared" si="27"/>
        <v>4.3405117077383037E-4</v>
      </c>
    </row>
    <row r="281" spans="1:9">
      <c r="A281" s="3" t="s">
        <v>523</v>
      </c>
      <c r="B281">
        <v>6.91</v>
      </c>
      <c r="C281" s="4">
        <v>205</v>
      </c>
      <c r="D281">
        <f t="shared" si="24"/>
        <v>29.667149059334296</v>
      </c>
      <c r="E281" s="7">
        <f t="shared" si="25"/>
        <v>3.2911160736503613E-4</v>
      </c>
      <c r="F281" s="8">
        <f t="shared" si="28"/>
        <v>0.85706602621012806</v>
      </c>
      <c r="G281" s="7">
        <f t="shared" si="26"/>
        <v>6.8705971254853413E-4</v>
      </c>
      <c r="H281" s="8">
        <f t="shared" si="29"/>
        <v>0.47037042560913134</v>
      </c>
      <c r="I281">
        <f t="shared" si="27"/>
        <v>1.6342045256689808E-4</v>
      </c>
    </row>
    <row r="282" spans="1:9">
      <c r="A282" s="3" t="s">
        <v>512</v>
      </c>
      <c r="B282">
        <v>2.6</v>
      </c>
      <c r="C282" s="4">
        <v>77</v>
      </c>
      <c r="D282">
        <f t="shared" si="24"/>
        <v>29.615384615384613</v>
      </c>
      <c r="E282" s="7">
        <f t="shared" si="25"/>
        <v>1.2361753057125747E-4</v>
      </c>
      <c r="F282" s="8">
        <f t="shared" si="28"/>
        <v>0.85718964374069928</v>
      </c>
      <c r="G282" s="7">
        <f t="shared" si="26"/>
        <v>2.5851740269554108E-4</v>
      </c>
      <c r="H282" s="8">
        <f t="shared" si="29"/>
        <v>0.47062894301182689</v>
      </c>
      <c r="I282">
        <f t="shared" si="27"/>
        <v>4.588829038502662E-4</v>
      </c>
    </row>
    <row r="283" spans="1:9">
      <c r="A283" s="3" t="s">
        <v>503</v>
      </c>
      <c r="B283">
        <v>7.29</v>
      </c>
      <c r="C283" s="4">
        <v>215</v>
      </c>
      <c r="D283">
        <f t="shared" si="24"/>
        <v>29.492455418381343</v>
      </c>
      <c r="E283" s="7">
        <f t="shared" si="25"/>
        <v>3.451658321145501E-4</v>
      </c>
      <c r="F283" s="8">
        <f t="shared" si="28"/>
        <v>0.85753480957281381</v>
      </c>
      <c r="G283" s="7">
        <f t="shared" si="26"/>
        <v>7.2484302525019015E-4</v>
      </c>
      <c r="H283" s="8">
        <f t="shared" si="29"/>
        <v>0.47135378603707706</v>
      </c>
      <c r="I283">
        <f t="shared" si="27"/>
        <v>7.6060201009003903E-4</v>
      </c>
    </row>
    <row r="284" spans="1:9">
      <c r="A284" s="3" t="s">
        <v>63</v>
      </c>
      <c r="B284">
        <v>12.08</v>
      </c>
      <c r="C284" s="4">
        <v>356</v>
      </c>
      <c r="D284">
        <f t="shared" si="24"/>
        <v>29.47019867549669</v>
      </c>
      <c r="E284" s="7">
        <f t="shared" si="25"/>
        <v>5.7153040108269689E-4</v>
      </c>
      <c r="F284" s="8">
        <f t="shared" si="28"/>
        <v>0.85810633997389651</v>
      </c>
      <c r="G284" s="7">
        <f t="shared" si="26"/>
        <v>1.2011116248315907E-3</v>
      </c>
      <c r="H284" s="8">
        <f t="shared" si="29"/>
        <v>0.47255489766190867</v>
      </c>
      <c r="I284">
        <f t="shared" si="27"/>
        <v>5.5784458292879036E-4</v>
      </c>
    </row>
    <row r="285" spans="1:9">
      <c r="A285" s="3" t="s">
        <v>338</v>
      </c>
      <c r="B285">
        <v>8.85</v>
      </c>
      <c r="C285" s="4">
        <v>260</v>
      </c>
      <c r="D285">
        <f t="shared" si="24"/>
        <v>29.378531073446329</v>
      </c>
      <c r="E285" s="7">
        <f t="shared" si="25"/>
        <v>4.174098434873629E-4</v>
      </c>
      <c r="F285" s="8">
        <f t="shared" si="28"/>
        <v>0.85852374981738389</v>
      </c>
      <c r="G285" s="7">
        <f t="shared" si="26"/>
        <v>8.7995346686751475E-4</v>
      </c>
      <c r="H285" s="8">
        <f t="shared" si="29"/>
        <v>0.4734348511287762</v>
      </c>
      <c r="I285">
        <f t="shared" si="27"/>
        <v>2.4901583364395075E-4</v>
      </c>
    </row>
    <row r="286" spans="1:9">
      <c r="A286" s="3" t="s">
        <v>488</v>
      </c>
      <c r="B286">
        <v>3.95</v>
      </c>
      <c r="C286" s="4">
        <v>116</v>
      </c>
      <c r="D286">
        <f t="shared" si="24"/>
        <v>29.367088607594937</v>
      </c>
      <c r="E286" s="7">
        <f t="shared" si="25"/>
        <v>1.862290070943619E-4</v>
      </c>
      <c r="F286" s="8">
        <f t="shared" si="28"/>
        <v>0.85870997882447819</v>
      </c>
      <c r="G286" s="7">
        <f t="shared" si="26"/>
        <v>3.9274759255668741E-4</v>
      </c>
      <c r="H286" s="8">
        <f t="shared" si="29"/>
        <v>0.4738275987213329</v>
      </c>
      <c r="I286">
        <f t="shared" si="27"/>
        <v>3.2664991168207536E-4</v>
      </c>
    </row>
    <row r="287" spans="1:9">
      <c r="A287" s="3" t="s">
        <v>22</v>
      </c>
      <c r="B287">
        <v>5.18</v>
      </c>
      <c r="C287" s="4">
        <v>152</v>
      </c>
      <c r="D287">
        <f t="shared" si="24"/>
        <v>29.343629343629345</v>
      </c>
      <c r="E287" s="7">
        <f t="shared" si="25"/>
        <v>2.4402421619261217E-4</v>
      </c>
      <c r="F287" s="8">
        <f t="shared" si="28"/>
        <v>0.85895400304067082</v>
      </c>
      <c r="G287" s="7">
        <f t="shared" si="26"/>
        <v>5.1504620998573183E-4</v>
      </c>
      <c r="H287" s="8">
        <f t="shared" si="29"/>
        <v>0.47434264493131861</v>
      </c>
      <c r="I287">
        <f t="shared" si="27"/>
        <v>4.3547152514344933E-4</v>
      </c>
    </row>
    <row r="288" spans="1:9">
      <c r="A288" s="3" t="s">
        <v>209</v>
      </c>
      <c r="B288">
        <v>6.9</v>
      </c>
      <c r="C288" s="4">
        <v>202</v>
      </c>
      <c r="D288">
        <f t="shared" si="24"/>
        <v>29.275362318840578</v>
      </c>
      <c r="E288" s="7">
        <f t="shared" si="25"/>
        <v>3.2429533994018196E-4</v>
      </c>
      <c r="F288" s="8">
        <f t="shared" si="28"/>
        <v>0.85927829838061098</v>
      </c>
      <c r="G288" s="7">
        <f t="shared" si="26"/>
        <v>6.8606541484585897E-4</v>
      </c>
      <c r="H288" s="8">
        <f t="shared" si="29"/>
        <v>0.47502871034616445</v>
      </c>
      <c r="I288">
        <f t="shared" si="27"/>
        <v>1.1028076512183405E-3</v>
      </c>
    </row>
    <row r="289" spans="1:9">
      <c r="A289" s="3" t="s">
        <v>137</v>
      </c>
      <c r="B289">
        <v>17.46</v>
      </c>
      <c r="C289" s="4">
        <v>510</v>
      </c>
      <c r="D289">
        <f t="shared" si="24"/>
        <v>29.209621993127147</v>
      </c>
      <c r="E289" s="7">
        <f t="shared" si="25"/>
        <v>8.1876546222521183E-4</v>
      </c>
      <c r="F289" s="8">
        <f t="shared" si="28"/>
        <v>0.86009706384283624</v>
      </c>
      <c r="G289" s="7">
        <f t="shared" si="26"/>
        <v>1.7360437888708259E-3</v>
      </c>
      <c r="H289" s="8">
        <f t="shared" si="29"/>
        <v>0.47676475413503527</v>
      </c>
      <c r="I289">
        <f t="shared" si="27"/>
        <v>8.029830276223282E-4</v>
      </c>
    </row>
    <row r="290" spans="1:9">
      <c r="A290" s="3" t="s">
        <v>257</v>
      </c>
      <c r="B290">
        <v>12.71</v>
      </c>
      <c r="C290" s="4">
        <v>371</v>
      </c>
      <c r="D290">
        <f t="shared" si="24"/>
        <v>29.189614476789927</v>
      </c>
      <c r="E290" s="7">
        <f t="shared" si="25"/>
        <v>5.956117382069679E-4</v>
      </c>
      <c r="F290" s="8">
        <f t="shared" si="28"/>
        <v>0.86069267558104323</v>
      </c>
      <c r="G290" s="7">
        <f t="shared" si="26"/>
        <v>1.2637523801001258E-3</v>
      </c>
      <c r="H290" s="8">
        <f t="shared" si="29"/>
        <v>0.4780285065151354</v>
      </c>
      <c r="I290">
        <f t="shared" si="27"/>
        <v>9.5370659627791454E-4</v>
      </c>
    </row>
    <row r="291" spans="1:9">
      <c r="A291" s="3" t="s">
        <v>587</v>
      </c>
      <c r="B291">
        <v>15.09</v>
      </c>
      <c r="C291" s="4">
        <v>440</v>
      </c>
      <c r="D291">
        <f t="shared" si="24"/>
        <v>29.158383035122597</v>
      </c>
      <c r="E291" s="7">
        <f t="shared" si="25"/>
        <v>7.0638588897861416E-4</v>
      </c>
      <c r="F291" s="8">
        <f t="shared" si="28"/>
        <v>0.86139906147002188</v>
      </c>
      <c r="G291" s="7">
        <f t="shared" si="26"/>
        <v>1.5003952333368133E-3</v>
      </c>
      <c r="H291" s="8">
        <f t="shared" si="29"/>
        <v>0.47952890174847224</v>
      </c>
      <c r="I291">
        <f t="shared" si="27"/>
        <v>3.9964810056558608E-4</v>
      </c>
    </row>
    <row r="292" spans="1:9">
      <c r="A292" s="3" t="s">
        <v>230</v>
      </c>
      <c r="B292">
        <v>6.32</v>
      </c>
      <c r="C292" s="4">
        <v>184</v>
      </c>
      <c r="D292">
        <f t="shared" si="24"/>
        <v>29.11392405063291</v>
      </c>
      <c r="E292" s="7">
        <f t="shared" si="25"/>
        <v>2.9539773539105684E-4</v>
      </c>
      <c r="F292" s="8">
        <f t="shared" si="28"/>
        <v>0.86169445920541299</v>
      </c>
      <c r="G292" s="7">
        <f t="shared" si="26"/>
        <v>6.2839614809069989E-4</v>
      </c>
      <c r="H292" s="8">
        <f t="shared" si="29"/>
        <v>0.48015729789656292</v>
      </c>
      <c r="I292">
        <f t="shared" si="27"/>
        <v>3.1935858302334363E-4</v>
      </c>
    </row>
    <row r="293" spans="1:9">
      <c r="A293" s="3" t="s">
        <v>46</v>
      </c>
      <c r="B293">
        <v>5.05</v>
      </c>
      <c r="C293" s="4">
        <v>147</v>
      </c>
      <c r="D293">
        <f t="shared" si="24"/>
        <v>29.10891089108911</v>
      </c>
      <c r="E293" s="7">
        <f t="shared" si="25"/>
        <v>2.3599710381785519E-4</v>
      </c>
      <c r="F293" s="8">
        <f t="shared" si="28"/>
        <v>0.86193045630923082</v>
      </c>
      <c r="G293" s="7">
        <f t="shared" si="26"/>
        <v>5.0212033985095478E-4</v>
      </c>
      <c r="H293" s="8">
        <f t="shared" si="29"/>
        <v>0.48065941823641389</v>
      </c>
      <c r="I293">
        <f t="shared" si="27"/>
        <v>7.5550995706002988E-4</v>
      </c>
    </row>
    <row r="294" spans="1:9">
      <c r="A294" s="3" t="s">
        <v>210</v>
      </c>
      <c r="B294">
        <v>11.94</v>
      </c>
      <c r="C294" s="4">
        <v>347</v>
      </c>
      <c r="D294">
        <f t="shared" si="24"/>
        <v>29.061976549413735</v>
      </c>
      <c r="E294" s="7">
        <f t="shared" si="25"/>
        <v>5.5708159880813433E-4</v>
      </c>
      <c r="F294" s="8">
        <f t="shared" si="28"/>
        <v>0.862487537908039</v>
      </c>
      <c r="G294" s="7">
        <f t="shared" si="26"/>
        <v>1.1871914569941385E-3</v>
      </c>
      <c r="H294" s="8">
        <f t="shared" si="29"/>
        <v>0.48184660969340803</v>
      </c>
      <c r="I294">
        <f t="shared" si="27"/>
        <v>1.9176959224298518E-4</v>
      </c>
    </row>
    <row r="295" spans="1:9">
      <c r="A295" s="3" t="s">
        <v>537</v>
      </c>
      <c r="B295">
        <v>3.03</v>
      </c>
      <c r="C295" s="4">
        <v>88</v>
      </c>
      <c r="D295">
        <f t="shared" si="24"/>
        <v>29.042904290429046</v>
      </c>
      <c r="E295" s="7">
        <f t="shared" si="25"/>
        <v>1.4127717779572284E-4</v>
      </c>
      <c r="F295" s="8">
        <f t="shared" si="28"/>
        <v>0.86262881508583478</v>
      </c>
      <c r="G295" s="7">
        <f t="shared" si="26"/>
        <v>3.0127220391057283E-4</v>
      </c>
      <c r="H295" s="8">
        <f t="shared" si="29"/>
        <v>0.48214788189731861</v>
      </c>
      <c r="I295">
        <f t="shared" si="27"/>
        <v>4.4951947741711518E-4</v>
      </c>
    </row>
    <row r="296" spans="1:9">
      <c r="A296" s="3" t="s">
        <v>607</v>
      </c>
      <c r="B296">
        <v>7.1</v>
      </c>
      <c r="C296" s="4">
        <v>206</v>
      </c>
      <c r="D296">
        <f t="shared" si="24"/>
        <v>29.014084507042256</v>
      </c>
      <c r="E296" s="7">
        <f t="shared" si="25"/>
        <v>3.3071702983998753E-4</v>
      </c>
      <c r="F296" s="8">
        <f t="shared" si="28"/>
        <v>0.86295953211567478</v>
      </c>
      <c r="G296" s="7">
        <f t="shared" si="26"/>
        <v>7.0595136889936214E-4</v>
      </c>
      <c r="H296" s="8">
        <f t="shared" si="29"/>
        <v>0.48285383326621795</v>
      </c>
      <c r="I296">
        <f t="shared" si="27"/>
        <v>8.6330888479080325E-4</v>
      </c>
    </row>
    <row r="297" spans="1:9">
      <c r="A297" s="3" t="s">
        <v>288</v>
      </c>
      <c r="B297">
        <v>13.63</v>
      </c>
      <c r="C297" s="4">
        <v>395</v>
      </c>
      <c r="D297">
        <f t="shared" si="24"/>
        <v>28.980190755685985</v>
      </c>
      <c r="E297" s="7">
        <f t="shared" si="25"/>
        <v>6.3414187760580136E-4</v>
      </c>
      <c r="F297" s="8">
        <f t="shared" si="28"/>
        <v>0.86359367399328058</v>
      </c>
      <c r="G297" s="7">
        <f t="shared" si="26"/>
        <v>1.3552277687462404E-3</v>
      </c>
      <c r="H297" s="8">
        <f t="shared" si="29"/>
        <v>0.48420906103496419</v>
      </c>
      <c r="I297">
        <f t="shared" si="27"/>
        <v>7.2039279322377858E-4</v>
      </c>
    </row>
    <row r="298" spans="1:9">
      <c r="A298" s="3" t="s">
        <v>296</v>
      </c>
      <c r="B298">
        <v>11.35</v>
      </c>
      <c r="C298" s="4">
        <v>327</v>
      </c>
      <c r="D298">
        <f t="shared" si="24"/>
        <v>28.810572687224671</v>
      </c>
      <c r="E298" s="7">
        <f t="shared" si="25"/>
        <v>5.249731493091064E-4</v>
      </c>
      <c r="F298" s="8">
        <f t="shared" si="28"/>
        <v>0.86411864714258968</v>
      </c>
      <c r="G298" s="7">
        <f t="shared" si="26"/>
        <v>1.1285278925363042E-3</v>
      </c>
      <c r="H298" s="8">
        <f t="shared" si="29"/>
        <v>0.48533758892750051</v>
      </c>
      <c r="I298">
        <f t="shared" si="27"/>
        <v>8.0849345448197329E-4</v>
      </c>
    </row>
    <row r="299" spans="1:9">
      <c r="A299" s="3" t="s">
        <v>432</v>
      </c>
      <c r="B299">
        <v>12.72</v>
      </c>
      <c r="C299" s="4">
        <v>365</v>
      </c>
      <c r="D299">
        <f t="shared" si="24"/>
        <v>28.69496855345912</v>
      </c>
      <c r="E299" s="7">
        <f t="shared" si="25"/>
        <v>5.8597920335725945E-4</v>
      </c>
      <c r="F299" s="8">
        <f t="shared" si="28"/>
        <v>0.86470462634594691</v>
      </c>
      <c r="G299" s="7">
        <f t="shared" si="26"/>
        <v>1.2647466778028011E-3</v>
      </c>
      <c r="H299" s="8">
        <f t="shared" si="29"/>
        <v>0.4866023356053033</v>
      </c>
      <c r="I299">
        <f t="shared" si="27"/>
        <v>6.0789433792690639E-4</v>
      </c>
    </row>
    <row r="300" spans="1:9">
      <c r="A300" s="3" t="s">
        <v>25</v>
      </c>
      <c r="B300">
        <v>9.56</v>
      </c>
      <c r="C300" s="4">
        <v>274</v>
      </c>
      <c r="D300">
        <f t="shared" si="24"/>
        <v>28.661087866108787</v>
      </c>
      <c r="E300" s="7">
        <f t="shared" si="25"/>
        <v>4.3988575813668244E-4</v>
      </c>
      <c r="F300" s="8">
        <f t="shared" si="28"/>
        <v>0.86514451210408361</v>
      </c>
      <c r="G300" s="7">
        <f t="shared" si="26"/>
        <v>9.50548603757451E-4</v>
      </c>
      <c r="H300" s="8">
        <f t="shared" si="29"/>
        <v>0.48755288420906073</v>
      </c>
      <c r="I300">
        <f t="shared" si="27"/>
        <v>5.6865035391784335E-4</v>
      </c>
    </row>
    <row r="301" spans="1:9">
      <c r="A301" s="3" t="s">
        <v>478</v>
      </c>
      <c r="B301">
        <v>8.94</v>
      </c>
      <c r="C301" s="4">
        <v>256</v>
      </c>
      <c r="D301">
        <f t="shared" si="24"/>
        <v>28.635346756152128</v>
      </c>
      <c r="E301" s="7">
        <f t="shared" si="25"/>
        <v>4.1098815358755732E-4</v>
      </c>
      <c r="F301" s="8">
        <f t="shared" si="28"/>
        <v>0.86555550025767114</v>
      </c>
      <c r="G301" s="7">
        <f t="shared" si="26"/>
        <v>8.8890214619159118E-4</v>
      </c>
      <c r="H301" s="8">
        <f t="shared" si="29"/>
        <v>0.48844178635525232</v>
      </c>
      <c r="I301">
        <f t="shared" si="27"/>
        <v>4.2777869520649325E-4</v>
      </c>
    </row>
    <row r="302" spans="1:9">
      <c r="A302" s="3" t="s">
        <v>171</v>
      </c>
      <c r="B302">
        <v>6.72</v>
      </c>
      <c r="C302" s="4">
        <v>192</v>
      </c>
      <c r="D302">
        <f t="shared" si="24"/>
        <v>28.571428571428573</v>
      </c>
      <c r="E302" s="7">
        <f t="shared" si="25"/>
        <v>3.0824111519066799E-4</v>
      </c>
      <c r="F302" s="8">
        <f t="shared" si="28"/>
        <v>0.86586374137286182</v>
      </c>
      <c r="G302" s="7">
        <f t="shared" si="26"/>
        <v>6.6816805619770612E-4</v>
      </c>
      <c r="H302" s="8">
        <f t="shared" si="29"/>
        <v>0.48910995441145</v>
      </c>
      <c r="I302">
        <f t="shared" si="27"/>
        <v>1.4852007105786713E-3</v>
      </c>
    </row>
    <row r="303" spans="1:9">
      <c r="A303" s="3" t="s">
        <v>297</v>
      </c>
      <c r="B303">
        <v>23.28</v>
      </c>
      <c r="C303" s="4">
        <v>661</v>
      </c>
      <c r="D303">
        <f t="shared" si="24"/>
        <v>28.393470790378007</v>
      </c>
      <c r="E303" s="7">
        <f t="shared" si="25"/>
        <v>1.0611842559428728E-3</v>
      </c>
      <c r="F303" s="8">
        <f t="shared" si="28"/>
        <v>0.86692492562880474</v>
      </c>
      <c r="G303" s="7">
        <f t="shared" si="26"/>
        <v>2.3147250518277679E-3</v>
      </c>
      <c r="H303" s="8">
        <f t="shared" si="29"/>
        <v>0.49142467946327778</v>
      </c>
      <c r="I303">
        <f t="shared" si="27"/>
        <v>6.2268331925280362E-4</v>
      </c>
    </row>
    <row r="304" spans="1:9">
      <c r="A304" s="3" t="s">
        <v>507</v>
      </c>
      <c r="B304">
        <v>9.75</v>
      </c>
      <c r="C304" s="4">
        <v>276</v>
      </c>
      <c r="D304">
        <f t="shared" si="24"/>
        <v>28.307692307692307</v>
      </c>
      <c r="E304" s="7">
        <f t="shared" si="25"/>
        <v>4.4309660308658526E-4</v>
      </c>
      <c r="F304" s="8">
        <f t="shared" si="28"/>
        <v>0.86736802223189136</v>
      </c>
      <c r="G304" s="7">
        <f t="shared" si="26"/>
        <v>9.6944026010827901E-4</v>
      </c>
      <c r="H304" s="8">
        <f t="shared" si="29"/>
        <v>0.49239411972338604</v>
      </c>
      <c r="I304">
        <f t="shared" si="27"/>
        <v>5.3169557128840417E-4</v>
      </c>
    </row>
    <row r="305" spans="1:9">
      <c r="A305" s="3" t="s">
        <v>473</v>
      </c>
      <c r="B305">
        <v>8.31</v>
      </c>
      <c r="C305" s="4">
        <v>234</v>
      </c>
      <c r="D305">
        <f t="shared" si="24"/>
        <v>28.158844765342959</v>
      </c>
      <c r="E305" s="7">
        <f t="shared" si="25"/>
        <v>3.7566885913862662E-4</v>
      </c>
      <c r="F305" s="8">
        <f t="shared" si="28"/>
        <v>0.86774369109103</v>
      </c>
      <c r="G305" s="7">
        <f t="shared" si="26"/>
        <v>8.2626139092305631E-4</v>
      </c>
      <c r="H305" s="8">
        <f t="shared" si="29"/>
        <v>0.4932203811143091</v>
      </c>
      <c r="I305">
        <f t="shared" si="27"/>
        <v>2.912181122730062E-4</v>
      </c>
    </row>
    <row r="306" spans="1:9">
      <c r="A306" s="3" t="s">
        <v>553</v>
      </c>
      <c r="B306">
        <v>4.55</v>
      </c>
      <c r="C306" s="4">
        <v>128</v>
      </c>
      <c r="D306">
        <f t="shared" si="24"/>
        <v>28.131868131868131</v>
      </c>
      <c r="E306" s="7">
        <f t="shared" si="25"/>
        <v>2.0549407679377866E-4</v>
      </c>
      <c r="F306" s="8">
        <f t="shared" si="28"/>
        <v>0.86794918516782382</v>
      </c>
      <c r="G306" s="7">
        <f t="shared" si="26"/>
        <v>4.5240545471719686E-4</v>
      </c>
      <c r="H306" s="8">
        <f t="shared" si="29"/>
        <v>0.4936727865690263</v>
      </c>
      <c r="I306">
        <f t="shared" si="27"/>
        <v>2.0303371080199195E-4</v>
      </c>
    </row>
    <row r="307" spans="1:9">
      <c r="A307" s="3" t="s">
        <v>611</v>
      </c>
      <c r="B307">
        <v>3.17</v>
      </c>
      <c r="C307" s="4">
        <v>89</v>
      </c>
      <c r="D307">
        <f t="shared" si="24"/>
        <v>28.07570977917981</v>
      </c>
      <c r="E307" s="7">
        <f t="shared" si="25"/>
        <v>1.4288260027067422E-4</v>
      </c>
      <c r="F307" s="8">
        <f t="shared" si="28"/>
        <v>0.86809206776809444</v>
      </c>
      <c r="G307" s="7">
        <f t="shared" si="26"/>
        <v>3.1519237174802505E-4</v>
      </c>
      <c r="H307" s="8">
        <f t="shared" si="29"/>
        <v>0.49398797894077434</v>
      </c>
      <c r="I307">
        <f t="shared" si="27"/>
        <v>7.2035783814977661E-4</v>
      </c>
    </row>
    <row r="308" spans="1:9">
      <c r="A308" s="3" t="s">
        <v>597</v>
      </c>
      <c r="B308">
        <v>11.24</v>
      </c>
      <c r="C308" s="4">
        <v>315</v>
      </c>
      <c r="D308">
        <f t="shared" si="24"/>
        <v>28.02491103202847</v>
      </c>
      <c r="E308" s="7">
        <f t="shared" si="25"/>
        <v>5.0570807960968972E-4</v>
      </c>
      <c r="F308" s="8">
        <f t="shared" si="28"/>
        <v>0.86859777584770415</v>
      </c>
      <c r="G308" s="7">
        <f t="shared" si="26"/>
        <v>1.1175906178068776E-3</v>
      </c>
      <c r="H308" s="8">
        <f t="shared" si="29"/>
        <v>0.4951055695585812</v>
      </c>
      <c r="I308">
        <f t="shared" si="27"/>
        <v>4.5587556549597785E-4</v>
      </c>
    </row>
    <row r="309" spans="1:9">
      <c r="A309" s="3" t="s">
        <v>254</v>
      </c>
      <c r="B309">
        <v>7.11</v>
      </c>
      <c r="C309" s="4">
        <v>199</v>
      </c>
      <c r="D309">
        <f t="shared" si="24"/>
        <v>27.988748241912798</v>
      </c>
      <c r="E309" s="7">
        <f t="shared" si="25"/>
        <v>3.1947907251532779E-4</v>
      </c>
      <c r="F309" s="8">
        <f t="shared" si="28"/>
        <v>0.86891725492021943</v>
      </c>
      <c r="G309" s="7">
        <f t="shared" si="26"/>
        <v>7.069456666020373E-4</v>
      </c>
      <c r="H309" s="8">
        <f t="shared" si="29"/>
        <v>0.49581251522518321</v>
      </c>
      <c r="I309">
        <f t="shared" si="27"/>
        <v>1.4956399018423161E-4</v>
      </c>
    </row>
    <row r="310" spans="1:9">
      <c r="A310" s="3" t="s">
        <v>446</v>
      </c>
      <c r="B310">
        <v>2.33</v>
      </c>
      <c r="C310" s="4">
        <v>65</v>
      </c>
      <c r="D310">
        <f t="shared" si="24"/>
        <v>27.896995708154506</v>
      </c>
      <c r="E310" s="7">
        <f t="shared" si="25"/>
        <v>1.0435246087184072E-4</v>
      </c>
      <c r="F310" s="8">
        <f t="shared" si="28"/>
        <v>0.86902160738109124</v>
      </c>
      <c r="G310" s="7">
        <f t="shared" si="26"/>
        <v>2.316713647233118E-4</v>
      </c>
      <c r="H310" s="8">
        <f t="shared" si="29"/>
        <v>0.49604418658990651</v>
      </c>
      <c r="I310">
        <f t="shared" si="27"/>
        <v>2.6527787970109795E-4</v>
      </c>
    </row>
    <row r="311" spans="1:9">
      <c r="A311" s="3" t="s">
        <v>450</v>
      </c>
      <c r="B311">
        <v>4.13</v>
      </c>
      <c r="C311" s="4">
        <v>115</v>
      </c>
      <c r="D311">
        <f t="shared" si="24"/>
        <v>27.845036319612593</v>
      </c>
      <c r="E311" s="7">
        <f t="shared" si="25"/>
        <v>1.8462358461941052E-4</v>
      </c>
      <c r="F311" s="8">
        <f t="shared" si="28"/>
        <v>0.8692062309657107</v>
      </c>
      <c r="G311" s="7">
        <f t="shared" si="26"/>
        <v>4.106449512048402E-4</v>
      </c>
      <c r="H311" s="8">
        <f t="shared" si="29"/>
        <v>0.49645483154111136</v>
      </c>
      <c r="I311">
        <f t="shared" si="27"/>
        <v>4.7535875402709982E-4</v>
      </c>
    </row>
    <row r="312" spans="1:9">
      <c r="A312" s="3" t="s">
        <v>604</v>
      </c>
      <c r="B312">
        <v>7.4</v>
      </c>
      <c r="C312" s="4">
        <v>206</v>
      </c>
      <c r="D312">
        <f t="shared" si="24"/>
        <v>27.837837837837835</v>
      </c>
      <c r="E312" s="7">
        <f t="shared" si="25"/>
        <v>3.3071702983998753E-4</v>
      </c>
      <c r="F312" s="8">
        <f t="shared" si="28"/>
        <v>0.8695369479955507</v>
      </c>
      <c r="G312" s="7">
        <f t="shared" si="26"/>
        <v>7.3578029997961689E-4</v>
      </c>
      <c r="H312" s="8">
        <f t="shared" si="29"/>
        <v>0.49719061184109098</v>
      </c>
      <c r="I312">
        <f t="shared" si="27"/>
        <v>4.601298971432799E-4</v>
      </c>
    </row>
    <row r="313" spans="1:9">
      <c r="A313" s="3" t="s">
        <v>36</v>
      </c>
      <c r="B313">
        <v>7.15</v>
      </c>
      <c r="C313" s="4">
        <v>198</v>
      </c>
      <c r="D313">
        <f t="shared" si="24"/>
        <v>27.69230769230769</v>
      </c>
      <c r="E313" s="7">
        <f t="shared" si="25"/>
        <v>3.1787365004037638E-4</v>
      </c>
      <c r="F313" s="8">
        <f t="shared" si="28"/>
        <v>0.86985482164559103</v>
      </c>
      <c r="G313" s="7">
        <f t="shared" si="26"/>
        <v>7.1092285741273793E-4</v>
      </c>
      <c r="H313" s="8">
        <f t="shared" si="29"/>
        <v>0.49790153469850373</v>
      </c>
      <c r="I313">
        <f t="shared" si="27"/>
        <v>1.2566295087831358E-3</v>
      </c>
    </row>
    <row r="314" spans="1:9">
      <c r="A314" s="3" t="s">
        <v>29</v>
      </c>
      <c r="B314">
        <v>19.52</v>
      </c>
      <c r="C314" s="4">
        <v>540</v>
      </c>
      <c r="D314">
        <f t="shared" si="24"/>
        <v>27.66393442622951</v>
      </c>
      <c r="E314" s="7">
        <f t="shared" si="25"/>
        <v>8.6692813647375373E-4</v>
      </c>
      <c r="F314" s="8">
        <f t="shared" si="28"/>
        <v>0.87072174978206474</v>
      </c>
      <c r="G314" s="7">
        <f t="shared" si="26"/>
        <v>1.9408691156219083E-3</v>
      </c>
      <c r="H314" s="8">
        <f t="shared" si="29"/>
        <v>0.49984240381412565</v>
      </c>
      <c r="I314">
        <f t="shared" si="27"/>
        <v>8.3474055359095134E-4</v>
      </c>
    </row>
    <row r="315" spans="1:9">
      <c r="A315" s="3" t="s">
        <v>107</v>
      </c>
      <c r="B315">
        <v>12.96</v>
      </c>
      <c r="C315" s="4">
        <v>358</v>
      </c>
      <c r="D315">
        <f t="shared" si="24"/>
        <v>27.623456790123456</v>
      </c>
      <c r="E315" s="7">
        <f t="shared" si="25"/>
        <v>5.7474124603259971E-4</v>
      </c>
      <c r="F315" s="8">
        <f t="shared" si="28"/>
        <v>0.87129649102809736</v>
      </c>
      <c r="G315" s="7">
        <f t="shared" si="26"/>
        <v>1.2886098226670049E-3</v>
      </c>
      <c r="H315" s="8">
        <f t="shared" si="29"/>
        <v>0.50113101363679269</v>
      </c>
      <c r="I315">
        <f t="shared" si="27"/>
        <v>4.2176371839947047E-4</v>
      </c>
    </row>
    <row r="316" spans="1:9">
      <c r="A316" s="3" t="s">
        <v>427</v>
      </c>
      <c r="B316">
        <v>6.54</v>
      </c>
      <c r="C316" s="4">
        <v>180</v>
      </c>
      <c r="D316">
        <f t="shared" si="24"/>
        <v>27.522935779816514</v>
      </c>
      <c r="E316" s="7">
        <f t="shared" si="25"/>
        <v>2.8897604549125126E-4</v>
      </c>
      <c r="F316" s="8">
        <f t="shared" si="28"/>
        <v>0.87158546707358864</v>
      </c>
      <c r="G316" s="7">
        <f t="shared" si="26"/>
        <v>6.5027069754955327E-4</v>
      </c>
      <c r="H316" s="8">
        <f t="shared" si="29"/>
        <v>0.50178128433434221</v>
      </c>
      <c r="I316">
        <f t="shared" si="27"/>
        <v>2.6781031399503163E-4</v>
      </c>
    </row>
    <row r="317" spans="1:9">
      <c r="A317" s="3" t="s">
        <v>318</v>
      </c>
      <c r="B317">
        <v>4.1500000000000004</v>
      </c>
      <c r="C317" s="4">
        <v>114</v>
      </c>
      <c r="D317">
        <f t="shared" si="24"/>
        <v>27.469879518072286</v>
      </c>
      <c r="E317" s="7">
        <f t="shared" si="25"/>
        <v>1.8301816214445912E-4</v>
      </c>
      <c r="F317" s="8">
        <f t="shared" si="28"/>
        <v>0.87176848523573314</v>
      </c>
      <c r="G317" s="7">
        <f t="shared" si="26"/>
        <v>4.1263354661019057E-4</v>
      </c>
      <c r="H317" s="8">
        <f t="shared" si="29"/>
        <v>0.50219391788095236</v>
      </c>
      <c r="I317">
        <f t="shared" si="27"/>
        <v>2.0463247045476862E-4</v>
      </c>
    </row>
    <row r="318" spans="1:9">
      <c r="A318" s="3" t="s">
        <v>481</v>
      </c>
      <c r="B318">
        <v>3.17</v>
      </c>
      <c r="C318" s="4">
        <v>87</v>
      </c>
      <c r="D318">
        <f t="shared" si="24"/>
        <v>27.444794952681388</v>
      </c>
      <c r="E318" s="7">
        <f t="shared" si="25"/>
        <v>1.3967175532077143E-4</v>
      </c>
      <c r="F318" s="8">
        <f t="shared" si="28"/>
        <v>0.87190815699105395</v>
      </c>
      <c r="G318" s="7">
        <f t="shared" si="26"/>
        <v>3.1519237174802505E-4</v>
      </c>
      <c r="H318" s="8">
        <f t="shared" si="29"/>
        <v>0.5025091102527004</v>
      </c>
      <c r="I318">
        <f t="shared" si="27"/>
        <v>1.6110156587229585E-3</v>
      </c>
    </row>
    <row r="319" spans="1:9">
      <c r="A319" s="3" t="s">
        <v>595</v>
      </c>
      <c r="B319">
        <v>24.92</v>
      </c>
      <c r="C319" s="4">
        <v>681</v>
      </c>
      <c r="D319">
        <f t="shared" si="24"/>
        <v>27.327447833065808</v>
      </c>
      <c r="E319" s="7">
        <f t="shared" si="25"/>
        <v>1.0932927054419005E-3</v>
      </c>
      <c r="F319" s="8">
        <f t="shared" si="28"/>
        <v>0.87300144969649585</v>
      </c>
      <c r="G319" s="7">
        <f t="shared" si="26"/>
        <v>2.4777898750664939E-3</v>
      </c>
      <c r="H319" s="8">
        <f t="shared" si="29"/>
        <v>0.50498690012776692</v>
      </c>
      <c r="I319">
        <f t="shared" si="27"/>
        <v>1.6187705627290772E-4</v>
      </c>
    </row>
    <row r="320" spans="1:9">
      <c r="A320" s="3" t="s">
        <v>568</v>
      </c>
      <c r="B320">
        <v>2.5</v>
      </c>
      <c r="C320" s="4">
        <v>68</v>
      </c>
      <c r="D320">
        <f t="shared" si="24"/>
        <v>27.2</v>
      </c>
      <c r="E320" s="7">
        <f t="shared" si="25"/>
        <v>1.0916872829669492E-4</v>
      </c>
      <c r="F320" s="8">
        <f t="shared" si="28"/>
        <v>0.87311061842479254</v>
      </c>
      <c r="G320" s="7">
        <f t="shared" si="26"/>
        <v>2.4857442566878949E-4</v>
      </c>
      <c r="H320" s="8">
        <f t="shared" si="29"/>
        <v>0.50523547455343576</v>
      </c>
      <c r="I320">
        <f t="shared" si="27"/>
        <v>5.2653449882789083E-4</v>
      </c>
    </row>
    <row r="321" spans="1:9">
      <c r="A321" s="3" t="s">
        <v>499</v>
      </c>
      <c r="B321">
        <v>8.1300000000000008</v>
      </c>
      <c r="C321" s="4">
        <v>221</v>
      </c>
      <c r="D321">
        <f t="shared" si="24"/>
        <v>27.183271832718326</v>
      </c>
      <c r="E321" s="7">
        <f t="shared" si="25"/>
        <v>3.5479836696425849E-4</v>
      </c>
      <c r="F321" s="8">
        <f t="shared" si="28"/>
        <v>0.87346541679175682</v>
      </c>
      <c r="G321" s="7">
        <f t="shared" si="26"/>
        <v>8.0836403227490345E-4</v>
      </c>
      <c r="H321" s="8">
        <f t="shared" si="29"/>
        <v>0.50604383858571067</v>
      </c>
      <c r="I321">
        <f t="shared" si="27"/>
        <v>3.7351055491746665E-4</v>
      </c>
    </row>
    <row r="322" spans="1:9">
      <c r="A322" s="3" t="s">
        <v>378</v>
      </c>
      <c r="B322">
        <v>5.76</v>
      </c>
      <c r="C322" s="4">
        <v>156</v>
      </c>
      <c r="D322">
        <f t="shared" ref="D322:D385" si="30">C322/B322</f>
        <v>27.083333333333336</v>
      </c>
      <c r="E322" s="7">
        <f t="shared" si="25"/>
        <v>2.5044590609241775E-4</v>
      </c>
      <c r="F322" s="8">
        <f t="shared" si="28"/>
        <v>0.87371586269784929</v>
      </c>
      <c r="G322" s="7">
        <f t="shared" si="26"/>
        <v>5.7271547674089091E-4</v>
      </c>
      <c r="H322" s="8">
        <f t="shared" si="29"/>
        <v>0.50661655406245154</v>
      </c>
      <c r="I322">
        <f t="shared" si="27"/>
        <v>1.3507966935306648E-3</v>
      </c>
    </row>
    <row r="323" spans="1:9">
      <c r="A323" s="3" t="s">
        <v>592</v>
      </c>
      <c r="B323">
        <v>20.82</v>
      </c>
      <c r="C323" s="4">
        <v>563</v>
      </c>
      <c r="D323">
        <f t="shared" si="30"/>
        <v>27.041306436119115</v>
      </c>
      <c r="E323" s="7">
        <f t="shared" ref="E323:E386" si="31">C323/622889</f>
        <v>9.0385285339763589E-4</v>
      </c>
      <c r="F323" s="8">
        <f t="shared" si="28"/>
        <v>0.87461971555124696</v>
      </c>
      <c r="G323" s="7">
        <f t="shared" ref="G323:G386" si="32">B323/10057.35</f>
        <v>2.0701278169696787E-3</v>
      </c>
      <c r="H323" s="8">
        <f t="shared" si="29"/>
        <v>0.50868668187942123</v>
      </c>
      <c r="I323">
        <f t="shared" ref="I323:I386" si="33">F323*H324-F324*H323</f>
        <v>1.0216161672998991E-3</v>
      </c>
    </row>
    <row r="324" spans="1:9">
      <c r="A324" s="3" t="s">
        <v>119</v>
      </c>
      <c r="B324">
        <v>15.72</v>
      </c>
      <c r="C324" s="4">
        <v>423</v>
      </c>
      <c r="D324">
        <f t="shared" si="30"/>
        <v>26.908396946564885</v>
      </c>
      <c r="E324" s="7">
        <f t="shared" si="31"/>
        <v>6.7909370690444045E-4</v>
      </c>
      <c r="F324" s="8">
        <f t="shared" ref="F324:F387" si="34">F323+E324</f>
        <v>0.8752988092581514</v>
      </c>
      <c r="G324" s="7">
        <f t="shared" si="32"/>
        <v>1.5630359886053484E-3</v>
      </c>
      <c r="H324" s="8">
        <f t="shared" ref="H324:H387" si="35">H323+G324</f>
        <v>0.51024971786802653</v>
      </c>
      <c r="I324">
        <f t="shared" si="33"/>
        <v>8.5518647841625883E-4</v>
      </c>
    </row>
    <row r="325" spans="1:9">
      <c r="A325" s="3" t="s">
        <v>42</v>
      </c>
      <c r="B325">
        <v>13.13</v>
      </c>
      <c r="C325" s="4">
        <v>351</v>
      </c>
      <c r="D325">
        <f t="shared" si="30"/>
        <v>26.732673267326732</v>
      </c>
      <c r="E325" s="7">
        <f t="shared" si="31"/>
        <v>5.6350328870793996E-4</v>
      </c>
      <c r="F325" s="8">
        <f t="shared" si="34"/>
        <v>0.87586231254685931</v>
      </c>
      <c r="G325" s="7">
        <f t="shared" si="32"/>
        <v>1.3055128836124824E-3</v>
      </c>
      <c r="H325" s="8">
        <f t="shared" si="35"/>
        <v>0.511555230751639</v>
      </c>
      <c r="I325">
        <f t="shared" si="33"/>
        <v>2.8269023949090144E-4</v>
      </c>
    </row>
    <row r="326" spans="1:9">
      <c r="A326" s="3" t="s">
        <v>32</v>
      </c>
      <c r="B326">
        <v>4.34</v>
      </c>
      <c r="C326" s="4">
        <v>116</v>
      </c>
      <c r="D326">
        <f t="shared" si="30"/>
        <v>26.728110599078342</v>
      </c>
      <c r="E326" s="7">
        <f t="shared" si="31"/>
        <v>1.862290070943619E-4</v>
      </c>
      <c r="F326" s="8">
        <f t="shared" si="34"/>
        <v>0.87604854155395362</v>
      </c>
      <c r="G326" s="7">
        <f t="shared" si="32"/>
        <v>4.3152520296101853E-4</v>
      </c>
      <c r="H326" s="8">
        <f t="shared" si="35"/>
        <v>0.51198675595459997</v>
      </c>
      <c r="I326">
        <f t="shared" si="33"/>
        <v>2.1956892458496746E-4</v>
      </c>
    </row>
    <row r="327" spans="1:9">
      <c r="A327" s="3" t="s">
        <v>47</v>
      </c>
      <c r="B327">
        <v>3.37</v>
      </c>
      <c r="C327" s="4">
        <v>90</v>
      </c>
      <c r="D327">
        <f t="shared" si="30"/>
        <v>26.706231454005934</v>
      </c>
      <c r="E327" s="7">
        <f t="shared" si="31"/>
        <v>1.4448802274562563E-4</v>
      </c>
      <c r="F327" s="8">
        <f t="shared" si="34"/>
        <v>0.8761930295766992</v>
      </c>
      <c r="G327" s="7">
        <f t="shared" si="32"/>
        <v>3.3507832580152822E-4</v>
      </c>
      <c r="H327" s="8">
        <f t="shared" si="35"/>
        <v>0.51232183428040146</v>
      </c>
      <c r="I327">
        <f t="shared" si="33"/>
        <v>1.955595759494666E-4</v>
      </c>
    </row>
    <row r="328" spans="1:9">
      <c r="A328" s="3" t="s">
        <v>552</v>
      </c>
      <c r="B328">
        <v>3</v>
      </c>
      <c r="C328" s="4">
        <v>80</v>
      </c>
      <c r="D328">
        <f t="shared" si="30"/>
        <v>26.666666666666668</v>
      </c>
      <c r="E328" s="7">
        <f t="shared" si="31"/>
        <v>1.2843379799611166E-4</v>
      </c>
      <c r="F328" s="8">
        <f t="shared" si="34"/>
        <v>0.8763214633746953</v>
      </c>
      <c r="G328" s="7">
        <f t="shared" si="32"/>
        <v>2.9828931080254736E-4</v>
      </c>
      <c r="H328" s="8">
        <f t="shared" si="35"/>
        <v>0.51262012359120401</v>
      </c>
      <c r="I328">
        <f t="shared" si="33"/>
        <v>3.4489158371531214E-4</v>
      </c>
    </row>
    <row r="329" spans="1:9">
      <c r="A329" s="3" t="s">
        <v>418</v>
      </c>
      <c r="B329">
        <v>5.29</v>
      </c>
      <c r="C329" s="4">
        <v>141</v>
      </c>
      <c r="D329">
        <f t="shared" si="30"/>
        <v>26.65406427221172</v>
      </c>
      <c r="E329" s="7">
        <f t="shared" si="31"/>
        <v>2.2636456896814682E-4</v>
      </c>
      <c r="F329" s="8">
        <f t="shared" si="34"/>
        <v>0.87654782794366348</v>
      </c>
      <c r="G329" s="7">
        <f t="shared" si="32"/>
        <v>5.2598348471515858E-4</v>
      </c>
      <c r="H329" s="8">
        <f t="shared" si="35"/>
        <v>0.51314610707591912</v>
      </c>
      <c r="I329">
        <f t="shared" si="33"/>
        <v>1.5552835252929942E-4</v>
      </c>
    </row>
    <row r="330" spans="1:9">
      <c r="A330" s="3" t="s">
        <v>60</v>
      </c>
      <c r="B330">
        <v>2.38</v>
      </c>
      <c r="C330" s="4">
        <v>63</v>
      </c>
      <c r="D330">
        <f t="shared" si="30"/>
        <v>26.47058823529412</v>
      </c>
      <c r="E330" s="7">
        <f t="shared" si="31"/>
        <v>1.0114161592193794E-4</v>
      </c>
      <c r="F330" s="8">
        <f t="shared" si="34"/>
        <v>0.87664896955958538</v>
      </c>
      <c r="G330" s="7">
        <f t="shared" si="32"/>
        <v>2.3664285323668759E-4</v>
      </c>
      <c r="H330" s="8">
        <f t="shared" si="35"/>
        <v>0.51338274992915578</v>
      </c>
      <c r="I330">
        <f t="shared" si="33"/>
        <v>4.2568243951418561E-4</v>
      </c>
    </row>
    <row r="331" spans="1:9">
      <c r="A331" s="3" t="s">
        <v>232</v>
      </c>
      <c r="B331">
        <v>6.51</v>
      </c>
      <c r="C331" s="4">
        <v>172</v>
      </c>
      <c r="D331">
        <f t="shared" si="30"/>
        <v>26.420890937019969</v>
      </c>
      <c r="E331" s="7">
        <f t="shared" si="31"/>
        <v>2.7613266569164011E-4</v>
      </c>
      <c r="F331" s="8">
        <f t="shared" si="34"/>
        <v>0.87692510222527698</v>
      </c>
      <c r="G331" s="7">
        <f t="shared" si="32"/>
        <v>6.4728780444152779E-4</v>
      </c>
      <c r="H331" s="8">
        <f t="shared" si="35"/>
        <v>0.51403003773359734</v>
      </c>
      <c r="I331">
        <f t="shared" si="33"/>
        <v>4.5409760881098826E-4</v>
      </c>
    </row>
    <row r="332" spans="1:9">
      <c r="A332" s="3" t="s">
        <v>182</v>
      </c>
      <c r="B332">
        <v>6.94</v>
      </c>
      <c r="C332" s="4">
        <v>183</v>
      </c>
      <c r="D332">
        <f t="shared" si="30"/>
        <v>26.368876080691642</v>
      </c>
      <c r="E332" s="7">
        <f t="shared" si="31"/>
        <v>2.9379231291610543E-4</v>
      </c>
      <c r="F332" s="8">
        <f t="shared" si="34"/>
        <v>0.87721889453819313</v>
      </c>
      <c r="G332" s="7">
        <f t="shared" si="32"/>
        <v>6.900426056565596E-4</v>
      </c>
      <c r="H332" s="8">
        <f t="shared" si="35"/>
        <v>0.51472008033925387</v>
      </c>
      <c r="I332">
        <f t="shared" si="33"/>
        <v>6.3092576018308755E-4</v>
      </c>
    </row>
    <row r="333" spans="1:9">
      <c r="A333" s="3" t="s">
        <v>127</v>
      </c>
      <c r="B333">
        <v>9.64</v>
      </c>
      <c r="C333" s="4">
        <v>254</v>
      </c>
      <c r="D333">
        <f t="shared" si="30"/>
        <v>26.348547717842322</v>
      </c>
      <c r="E333" s="7">
        <f t="shared" si="31"/>
        <v>4.0777730863765456E-4</v>
      </c>
      <c r="F333" s="8">
        <f t="shared" si="34"/>
        <v>0.87762667184683074</v>
      </c>
      <c r="G333" s="7">
        <f t="shared" si="32"/>
        <v>9.5850298537885226E-4</v>
      </c>
      <c r="H333" s="8">
        <f t="shared" si="35"/>
        <v>0.51567858332463268</v>
      </c>
      <c r="I333">
        <f t="shared" si="33"/>
        <v>9.4992386920528249E-4</v>
      </c>
    </row>
    <row r="334" spans="1:9">
      <c r="A334" s="3" t="s">
        <v>363</v>
      </c>
      <c r="B334">
        <v>14.51</v>
      </c>
      <c r="C334" s="4">
        <v>382</v>
      </c>
      <c r="D334">
        <f t="shared" si="30"/>
        <v>26.326671261199174</v>
      </c>
      <c r="E334" s="7">
        <f t="shared" si="31"/>
        <v>6.1327138543143317E-4</v>
      </c>
      <c r="F334" s="8">
        <f t="shared" si="34"/>
        <v>0.87823994323226218</v>
      </c>
      <c r="G334" s="7">
        <f t="shared" si="32"/>
        <v>1.4427259665816541E-3</v>
      </c>
      <c r="H334" s="8">
        <f t="shared" si="35"/>
        <v>0.51712130929121436</v>
      </c>
      <c r="I334">
        <f t="shared" si="33"/>
        <v>7.6506408802040626E-4</v>
      </c>
    </row>
    <row r="335" spans="1:9">
      <c r="A335" s="3" t="s">
        <v>221</v>
      </c>
      <c r="B335">
        <v>11.68</v>
      </c>
      <c r="C335" s="4">
        <v>307</v>
      </c>
      <c r="D335">
        <f t="shared" si="30"/>
        <v>26.284246575342465</v>
      </c>
      <c r="E335" s="7">
        <f t="shared" si="31"/>
        <v>4.9286469981007857E-4</v>
      </c>
      <c r="F335" s="8">
        <f t="shared" si="34"/>
        <v>0.8787328079320722</v>
      </c>
      <c r="G335" s="7">
        <f t="shared" si="32"/>
        <v>1.1613397167245844E-3</v>
      </c>
      <c r="H335" s="8">
        <f t="shared" si="35"/>
        <v>0.51828264900793897</v>
      </c>
      <c r="I335">
        <f t="shared" si="33"/>
        <v>6.3795555152379446E-4</v>
      </c>
    </row>
    <row r="336" spans="1:9">
      <c r="A336" s="3" t="s">
        <v>533</v>
      </c>
      <c r="B336">
        <v>9.73</v>
      </c>
      <c r="C336" s="4">
        <v>255</v>
      </c>
      <c r="D336">
        <f t="shared" si="30"/>
        <v>26.207605344295992</v>
      </c>
      <c r="E336" s="7">
        <f t="shared" si="31"/>
        <v>4.0938273111260591E-4</v>
      </c>
      <c r="F336" s="8">
        <f t="shared" si="34"/>
        <v>0.87914219066318477</v>
      </c>
      <c r="G336" s="7">
        <f t="shared" si="32"/>
        <v>9.6745166470292869E-4</v>
      </c>
      <c r="H336" s="8">
        <f t="shared" si="35"/>
        <v>0.51925010067264188</v>
      </c>
      <c r="I336">
        <f t="shared" si="33"/>
        <v>2.3453780689708381E-4</v>
      </c>
    </row>
    <row r="337" spans="1:9">
      <c r="A337" s="3" t="s">
        <v>569</v>
      </c>
      <c r="B337">
        <v>3.57</v>
      </c>
      <c r="C337" s="4">
        <v>93</v>
      </c>
      <c r="D337">
        <f t="shared" si="30"/>
        <v>26.050420168067227</v>
      </c>
      <c r="E337" s="7">
        <f t="shared" si="31"/>
        <v>1.493042901704798E-4</v>
      </c>
      <c r="F337" s="8">
        <f t="shared" si="34"/>
        <v>0.87929149495335523</v>
      </c>
      <c r="G337" s="7">
        <f t="shared" si="32"/>
        <v>3.5496427985503139E-4</v>
      </c>
      <c r="H337" s="8">
        <f t="shared" si="35"/>
        <v>0.51960506495249692</v>
      </c>
      <c r="I337">
        <f t="shared" si="33"/>
        <v>7.7821539587508148E-4</v>
      </c>
    </row>
    <row r="338" spans="1:9">
      <c r="A338" s="3" t="s">
        <v>128</v>
      </c>
      <c r="B338">
        <v>11.84</v>
      </c>
      <c r="C338" s="4">
        <v>308</v>
      </c>
      <c r="D338">
        <f t="shared" si="30"/>
        <v>26.013513513513512</v>
      </c>
      <c r="E338" s="7">
        <f t="shared" si="31"/>
        <v>4.9447012228502987E-4</v>
      </c>
      <c r="F338" s="8">
        <f t="shared" si="34"/>
        <v>0.87978596507564022</v>
      </c>
      <c r="G338" s="7">
        <f t="shared" si="32"/>
        <v>1.1772484799673869E-3</v>
      </c>
      <c r="H338" s="8">
        <f t="shared" si="35"/>
        <v>0.52078231343246428</v>
      </c>
      <c r="I338">
        <f t="shared" si="33"/>
        <v>1.6967337704526519E-4</v>
      </c>
    </row>
    <row r="339" spans="1:9">
      <c r="A339" s="3" t="s">
        <v>460</v>
      </c>
      <c r="B339">
        <v>2.58</v>
      </c>
      <c r="C339" s="4">
        <v>67</v>
      </c>
      <c r="D339">
        <f t="shared" si="30"/>
        <v>25.968992248062015</v>
      </c>
      <c r="E339" s="7">
        <f t="shared" si="31"/>
        <v>1.0756330582174353E-4</v>
      </c>
      <c r="F339" s="8">
        <f t="shared" si="34"/>
        <v>0.87989352838146195</v>
      </c>
      <c r="G339" s="7">
        <f t="shared" si="32"/>
        <v>2.5652880729019076E-4</v>
      </c>
      <c r="H339" s="8">
        <f t="shared" si="35"/>
        <v>0.5210388422397545</v>
      </c>
      <c r="I339">
        <f t="shared" si="33"/>
        <v>1.2472132778085787E-3</v>
      </c>
    </row>
    <row r="340" spans="1:9">
      <c r="A340" s="3" t="s">
        <v>267</v>
      </c>
      <c r="B340">
        <v>18.96</v>
      </c>
      <c r="C340" s="4">
        <v>492</v>
      </c>
      <c r="D340">
        <f t="shared" si="30"/>
        <v>25.949367088607595</v>
      </c>
      <c r="E340" s="7">
        <f t="shared" si="31"/>
        <v>7.8986785767608671E-4</v>
      </c>
      <c r="F340" s="8">
        <f t="shared" si="34"/>
        <v>0.88068339623913805</v>
      </c>
      <c r="G340" s="7">
        <f t="shared" si="32"/>
        <v>1.8851884442720995E-3</v>
      </c>
      <c r="H340" s="8">
        <f t="shared" si="35"/>
        <v>0.5229240306840266</v>
      </c>
      <c r="I340">
        <f t="shared" si="33"/>
        <v>6.769054247726114E-4</v>
      </c>
    </row>
    <row r="341" spans="1:9">
      <c r="A341" s="3" t="s">
        <v>69</v>
      </c>
      <c r="B341">
        <v>10.29</v>
      </c>
      <c r="C341" s="4">
        <v>267</v>
      </c>
      <c r="D341">
        <f t="shared" si="30"/>
        <v>25.947521865889215</v>
      </c>
      <c r="E341" s="7">
        <f t="shared" si="31"/>
        <v>4.286478008120227E-4</v>
      </c>
      <c r="F341" s="8">
        <f t="shared" si="34"/>
        <v>0.88111204403995003</v>
      </c>
      <c r="G341" s="7">
        <f t="shared" si="32"/>
        <v>1.0231323360527375E-3</v>
      </c>
      <c r="H341" s="8">
        <f t="shared" si="35"/>
        <v>0.52394716302007938</v>
      </c>
      <c r="I341">
        <f t="shared" si="33"/>
        <v>2.4427750080568966E-4</v>
      </c>
    </row>
    <row r="342" spans="1:9">
      <c r="A342" s="3" t="s">
        <v>548</v>
      </c>
      <c r="B342">
        <v>3.71</v>
      </c>
      <c r="C342" s="4">
        <v>96</v>
      </c>
      <c r="D342">
        <f t="shared" si="30"/>
        <v>25.876010781671159</v>
      </c>
      <c r="E342" s="7">
        <f t="shared" si="31"/>
        <v>1.54120557595334E-4</v>
      </c>
      <c r="F342" s="8">
        <f t="shared" si="34"/>
        <v>0.88126616459754537</v>
      </c>
      <c r="G342" s="7">
        <f t="shared" si="32"/>
        <v>3.688844476924836E-4</v>
      </c>
      <c r="H342" s="8">
        <f t="shared" si="35"/>
        <v>0.52431604746777183</v>
      </c>
      <c r="I342">
        <f t="shared" si="33"/>
        <v>3.4905361596132556E-4</v>
      </c>
    </row>
    <row r="343" spans="1:9">
      <c r="A343" s="3" t="s">
        <v>324</v>
      </c>
      <c r="B343">
        <v>5.29</v>
      </c>
      <c r="C343" s="4">
        <v>136</v>
      </c>
      <c r="D343">
        <f t="shared" si="30"/>
        <v>25.708884688090738</v>
      </c>
      <c r="E343" s="7">
        <f t="shared" si="31"/>
        <v>2.1833745659338984E-4</v>
      </c>
      <c r="F343" s="8">
        <f t="shared" si="34"/>
        <v>0.88148450205413875</v>
      </c>
      <c r="G343" s="7">
        <f t="shared" si="32"/>
        <v>5.2598348471515858E-4</v>
      </c>
      <c r="H343" s="8">
        <f t="shared" si="35"/>
        <v>0.52484203095248694</v>
      </c>
      <c r="I343">
        <f t="shared" si="33"/>
        <v>4.1030810994963085E-4</v>
      </c>
    </row>
    <row r="344" spans="1:9">
      <c r="A344" s="3" t="s">
        <v>108</v>
      </c>
      <c r="B344">
        <v>6.21</v>
      </c>
      <c r="C344" s="4">
        <v>159</v>
      </c>
      <c r="D344">
        <f t="shared" si="30"/>
        <v>25.603864734299517</v>
      </c>
      <c r="E344" s="7">
        <f t="shared" si="31"/>
        <v>2.5526217351727192E-4</v>
      </c>
      <c r="F344" s="8">
        <f t="shared" si="34"/>
        <v>0.88173976422765599</v>
      </c>
      <c r="G344" s="7">
        <f t="shared" si="32"/>
        <v>6.1745887336127304E-4</v>
      </c>
      <c r="H344" s="8">
        <f t="shared" si="35"/>
        <v>0.52545948982584822</v>
      </c>
      <c r="I344">
        <f t="shared" si="33"/>
        <v>3.4103014946246235E-4</v>
      </c>
    </row>
    <row r="345" spans="1:9">
      <c r="A345" s="3" t="s">
        <v>541</v>
      </c>
      <c r="B345">
        <v>5.16</v>
      </c>
      <c r="C345" s="4">
        <v>132</v>
      </c>
      <c r="D345">
        <f t="shared" si="30"/>
        <v>25.581395348837209</v>
      </c>
      <c r="E345" s="7">
        <f t="shared" si="31"/>
        <v>2.1191576669358424E-4</v>
      </c>
      <c r="F345" s="8">
        <f t="shared" si="34"/>
        <v>0.88195167999434954</v>
      </c>
      <c r="G345" s="7">
        <f t="shared" si="32"/>
        <v>5.1305761458038152E-4</v>
      </c>
      <c r="H345" s="8">
        <f t="shared" si="35"/>
        <v>0.52597254744042865</v>
      </c>
      <c r="I345">
        <f t="shared" si="33"/>
        <v>8.2142788380507037E-4</v>
      </c>
    </row>
    <row r="346" spans="1:9">
      <c r="A346" s="3" t="s">
        <v>202</v>
      </c>
      <c r="B346">
        <v>12.41</v>
      </c>
      <c r="C346" s="4">
        <v>316</v>
      </c>
      <c r="D346">
        <f t="shared" si="30"/>
        <v>25.463336019339241</v>
      </c>
      <c r="E346" s="7">
        <f t="shared" si="31"/>
        <v>5.0731350208464113E-4</v>
      </c>
      <c r="F346" s="8">
        <f t="shared" si="34"/>
        <v>0.8824589934964342</v>
      </c>
      <c r="G346" s="7">
        <f t="shared" si="32"/>
        <v>1.233923449019871E-3</v>
      </c>
      <c r="H346" s="8">
        <f t="shared" si="35"/>
        <v>0.5272064708894485</v>
      </c>
      <c r="I346">
        <f t="shared" si="33"/>
        <v>6.7040303235760268E-4</v>
      </c>
    </row>
    <row r="347" spans="1:9">
      <c r="A347" s="3" t="s">
        <v>294</v>
      </c>
      <c r="B347">
        <v>10.11</v>
      </c>
      <c r="C347" s="4">
        <v>256</v>
      </c>
      <c r="D347">
        <f t="shared" si="30"/>
        <v>25.321463897131554</v>
      </c>
      <c r="E347" s="7">
        <f t="shared" si="31"/>
        <v>4.1098815358755732E-4</v>
      </c>
      <c r="F347" s="8">
        <f t="shared" si="34"/>
        <v>0.88286998165002173</v>
      </c>
      <c r="G347" s="7">
        <f t="shared" si="32"/>
        <v>1.0052349774045846E-3</v>
      </c>
      <c r="H347" s="8">
        <f t="shared" si="35"/>
        <v>0.52821170586685307</v>
      </c>
      <c r="I347">
        <f t="shared" si="33"/>
        <v>9.1458225733509479E-4</v>
      </c>
    </row>
    <row r="348" spans="1:9">
      <c r="A348" s="3" t="s">
        <v>161</v>
      </c>
      <c r="B348">
        <v>13.79</v>
      </c>
      <c r="C348" s="4">
        <v>349</v>
      </c>
      <c r="D348">
        <f t="shared" si="30"/>
        <v>25.30819434372734</v>
      </c>
      <c r="E348" s="7">
        <f t="shared" si="31"/>
        <v>5.6029244375803715E-4</v>
      </c>
      <c r="F348" s="8">
        <f t="shared" si="34"/>
        <v>0.88343027409377972</v>
      </c>
      <c r="G348" s="7">
        <f t="shared" si="32"/>
        <v>1.3711365319890427E-3</v>
      </c>
      <c r="H348" s="8">
        <f t="shared" si="35"/>
        <v>0.52958284239884212</v>
      </c>
      <c r="I348">
        <f t="shared" si="33"/>
        <v>3.0589587970035192E-3</v>
      </c>
    </row>
    <row r="349" spans="1:9">
      <c r="A349" s="3" t="s">
        <v>37</v>
      </c>
      <c r="B349">
        <v>46.12</v>
      </c>
      <c r="C349" s="4">
        <v>1167</v>
      </c>
      <c r="D349">
        <f t="shared" si="30"/>
        <v>25.303555941023419</v>
      </c>
      <c r="E349" s="7">
        <f t="shared" si="31"/>
        <v>1.8735280282682789E-3</v>
      </c>
      <c r="F349" s="8">
        <f t="shared" si="34"/>
        <v>0.88530380212204796</v>
      </c>
      <c r="G349" s="7">
        <f t="shared" si="32"/>
        <v>4.5857010047378284E-3</v>
      </c>
      <c r="H349" s="8">
        <f t="shared" si="35"/>
        <v>0.53416854340358</v>
      </c>
      <c r="I349">
        <f t="shared" si="33"/>
        <v>8.0535740266352018E-4</v>
      </c>
    </row>
    <row r="350" spans="1:9">
      <c r="A350" s="3" t="s">
        <v>163</v>
      </c>
      <c r="B350">
        <v>12.14</v>
      </c>
      <c r="C350" s="4">
        <v>307</v>
      </c>
      <c r="D350">
        <f t="shared" si="30"/>
        <v>25.288303130148268</v>
      </c>
      <c r="E350" s="7">
        <f t="shared" si="31"/>
        <v>4.9286469981007857E-4</v>
      </c>
      <c r="F350" s="8">
        <f t="shared" si="34"/>
        <v>0.88579666682185798</v>
      </c>
      <c r="G350" s="7">
        <f t="shared" si="32"/>
        <v>1.2070774110476419E-3</v>
      </c>
      <c r="H350" s="8">
        <f t="shared" si="35"/>
        <v>0.53537562081462764</v>
      </c>
      <c r="I350">
        <f t="shared" si="33"/>
        <v>6.4552746257268145E-4</v>
      </c>
    </row>
    <row r="351" spans="1:9">
      <c r="A351" s="3" t="s">
        <v>360</v>
      </c>
      <c r="B351">
        <v>9.73</v>
      </c>
      <c r="C351" s="4">
        <v>246</v>
      </c>
      <c r="D351">
        <f t="shared" si="30"/>
        <v>25.282631038026722</v>
      </c>
      <c r="E351" s="7">
        <f t="shared" si="31"/>
        <v>3.9493392883804335E-4</v>
      </c>
      <c r="F351" s="8">
        <f t="shared" si="34"/>
        <v>0.88619160075069603</v>
      </c>
      <c r="G351" s="7">
        <f t="shared" si="32"/>
        <v>9.6745166470292869E-4</v>
      </c>
      <c r="H351" s="8">
        <f t="shared" si="35"/>
        <v>0.53634307247933055</v>
      </c>
      <c r="I351">
        <f t="shared" si="33"/>
        <v>8.1689241745908081E-4</v>
      </c>
    </row>
    <row r="352" spans="1:9">
      <c r="A352" s="3" t="s">
        <v>434</v>
      </c>
      <c r="B352">
        <v>12.31</v>
      </c>
      <c r="C352" s="4">
        <v>311</v>
      </c>
      <c r="D352">
        <f t="shared" si="30"/>
        <v>25.264012997562954</v>
      </c>
      <c r="E352" s="7">
        <f t="shared" si="31"/>
        <v>4.9928638970988409E-4</v>
      </c>
      <c r="F352" s="8">
        <f t="shared" si="34"/>
        <v>0.88669088714040589</v>
      </c>
      <c r="G352" s="7">
        <f t="shared" si="32"/>
        <v>1.2239804719931194E-3</v>
      </c>
      <c r="H352" s="8">
        <f t="shared" si="35"/>
        <v>0.53756705295132368</v>
      </c>
      <c r="I352">
        <f t="shared" si="33"/>
        <v>1.6683919384903878E-3</v>
      </c>
    </row>
    <row r="353" spans="1:9">
      <c r="A353" s="3" t="s">
        <v>385</v>
      </c>
      <c r="B353">
        <v>25.13</v>
      </c>
      <c r="C353" s="4">
        <v>634</v>
      </c>
      <c r="D353">
        <f t="shared" si="30"/>
        <v>25.228810187027459</v>
      </c>
      <c r="E353" s="7">
        <f t="shared" si="31"/>
        <v>1.0178378491191849E-3</v>
      </c>
      <c r="F353" s="8">
        <f t="shared" si="34"/>
        <v>0.88770872498952502</v>
      </c>
      <c r="G353" s="7">
        <f t="shared" si="32"/>
        <v>2.4986701268226719E-3</v>
      </c>
      <c r="H353" s="8">
        <f t="shared" si="35"/>
        <v>0.54006572307814638</v>
      </c>
      <c r="I353">
        <f t="shared" si="33"/>
        <v>2.2641764647135521E-4</v>
      </c>
    </row>
    <row r="354" spans="1:9">
      <c r="A354" s="3" t="s">
        <v>442</v>
      </c>
      <c r="B354">
        <v>3.41</v>
      </c>
      <c r="C354" s="4">
        <v>86</v>
      </c>
      <c r="D354">
        <f t="shared" si="30"/>
        <v>25.219941348973606</v>
      </c>
      <c r="E354" s="7">
        <f t="shared" si="31"/>
        <v>1.3806633284582005E-4</v>
      </c>
      <c r="F354" s="8">
        <f t="shared" si="34"/>
        <v>0.88784679132237088</v>
      </c>
      <c r="G354" s="7">
        <f t="shared" si="32"/>
        <v>3.3905551661222885E-4</v>
      </c>
      <c r="H354" s="8">
        <f t="shared" si="35"/>
        <v>0.54040477859475855</v>
      </c>
      <c r="I354">
        <f t="shared" si="33"/>
        <v>4.3507317010926805E-4</v>
      </c>
    </row>
    <row r="355" spans="1:9">
      <c r="A355" s="3" t="s">
        <v>118</v>
      </c>
      <c r="B355">
        <v>6.55</v>
      </c>
      <c r="C355" s="4">
        <v>165</v>
      </c>
      <c r="D355">
        <f t="shared" si="30"/>
        <v>25.190839694656489</v>
      </c>
      <c r="E355" s="7">
        <f t="shared" si="31"/>
        <v>2.6489470836698031E-4</v>
      </c>
      <c r="F355" s="8">
        <f t="shared" si="34"/>
        <v>0.88811168603073787</v>
      </c>
      <c r="G355" s="7">
        <f t="shared" si="32"/>
        <v>6.5126499525222843E-4</v>
      </c>
      <c r="H355" s="8">
        <f t="shared" si="35"/>
        <v>0.5410560435900108</v>
      </c>
      <c r="I355">
        <f t="shared" si="33"/>
        <v>5.433963329629643E-4</v>
      </c>
    </row>
    <row r="356" spans="1:9">
      <c r="A356" s="3" t="s">
        <v>205</v>
      </c>
      <c r="B356">
        <v>8.18</v>
      </c>
      <c r="C356" s="4">
        <v>206</v>
      </c>
      <c r="D356">
        <f t="shared" si="30"/>
        <v>25.183374083129586</v>
      </c>
      <c r="E356" s="7">
        <f t="shared" si="31"/>
        <v>3.3071702983998753E-4</v>
      </c>
      <c r="F356" s="8">
        <f t="shared" si="34"/>
        <v>0.88844240306057787</v>
      </c>
      <c r="G356" s="7">
        <f t="shared" si="32"/>
        <v>8.1333552078827914E-4</v>
      </c>
      <c r="H356" s="8">
        <f t="shared" si="35"/>
        <v>0.54186937911079913</v>
      </c>
      <c r="I356">
        <f t="shared" si="33"/>
        <v>2.5393651295069208E-4</v>
      </c>
    </row>
    <row r="357" spans="1:9">
      <c r="A357" s="3" t="s">
        <v>277</v>
      </c>
      <c r="B357">
        <v>3.82</v>
      </c>
      <c r="C357" s="4">
        <v>96</v>
      </c>
      <c r="D357">
        <f t="shared" si="30"/>
        <v>25.130890052356023</v>
      </c>
      <c r="E357" s="7">
        <f t="shared" si="31"/>
        <v>1.54120557595334E-4</v>
      </c>
      <c r="F357" s="8">
        <f t="shared" si="34"/>
        <v>0.88859652361817321</v>
      </c>
      <c r="G357" s="7">
        <f t="shared" si="32"/>
        <v>3.7982172242191029E-4</v>
      </c>
      <c r="H357" s="8">
        <f t="shared" si="35"/>
        <v>0.54224920083322103</v>
      </c>
      <c r="I357">
        <f t="shared" si="33"/>
        <v>3.0871788480925644E-3</v>
      </c>
    </row>
    <row r="358" spans="1:9">
      <c r="A358" s="3" t="s">
        <v>149</v>
      </c>
      <c r="B358">
        <v>46.43</v>
      </c>
      <c r="C358" s="4">
        <v>1166</v>
      </c>
      <c r="D358">
        <f t="shared" si="30"/>
        <v>25.113073443894034</v>
      </c>
      <c r="E358" s="7">
        <f t="shared" si="31"/>
        <v>1.8719226057933276E-3</v>
      </c>
      <c r="F358" s="8">
        <f t="shared" si="34"/>
        <v>0.89046844622396648</v>
      </c>
      <c r="G358" s="7">
        <f t="shared" si="32"/>
        <v>4.6165242335207586E-3</v>
      </c>
      <c r="H358" s="8">
        <f t="shared" si="35"/>
        <v>0.5468657250667418</v>
      </c>
      <c r="I358">
        <f t="shared" si="33"/>
        <v>1.6417003873233638E-3</v>
      </c>
    </row>
    <row r="359" spans="1:9">
      <c r="A359" s="3" t="s">
        <v>263</v>
      </c>
      <c r="B359">
        <v>24.69</v>
      </c>
      <c r="C359" s="4">
        <v>620</v>
      </c>
      <c r="D359">
        <f t="shared" si="30"/>
        <v>25.111381125961927</v>
      </c>
      <c r="E359" s="7">
        <f t="shared" si="31"/>
        <v>9.9536193446986537E-4</v>
      </c>
      <c r="F359" s="8">
        <f t="shared" si="34"/>
        <v>0.8914638081584364</v>
      </c>
      <c r="G359" s="7">
        <f t="shared" si="32"/>
        <v>2.4549210279049649E-3</v>
      </c>
      <c r="H359" s="8">
        <f t="shared" si="35"/>
        <v>0.54932064609464681</v>
      </c>
      <c r="I359">
        <f t="shared" si="33"/>
        <v>9.4646603691900255E-4</v>
      </c>
    </row>
    <row r="360" spans="1:9">
      <c r="A360" s="3" t="s">
        <v>563</v>
      </c>
      <c r="B360">
        <v>14.19</v>
      </c>
      <c r="C360" s="4">
        <v>353</v>
      </c>
      <c r="D360">
        <f t="shared" si="30"/>
        <v>24.876673713883019</v>
      </c>
      <c r="E360" s="7">
        <f t="shared" si="31"/>
        <v>5.6671413365784278E-4</v>
      </c>
      <c r="F360" s="8">
        <f t="shared" si="34"/>
        <v>0.89203052229209423</v>
      </c>
      <c r="G360" s="7">
        <f t="shared" si="32"/>
        <v>1.410908440096049E-3</v>
      </c>
      <c r="H360" s="8">
        <f t="shared" si="35"/>
        <v>0.55073155453474287</v>
      </c>
      <c r="I360">
        <f t="shared" si="33"/>
        <v>1.5821784074660505E-3</v>
      </c>
    </row>
    <row r="361" spans="1:9">
      <c r="A361" s="3" t="s">
        <v>235</v>
      </c>
      <c r="B361">
        <v>23.72</v>
      </c>
      <c r="C361" s="4">
        <v>590</v>
      </c>
      <c r="D361">
        <f t="shared" si="30"/>
        <v>24.873524451939293</v>
      </c>
      <c r="E361" s="7">
        <f t="shared" si="31"/>
        <v>9.4719926022132357E-4</v>
      </c>
      <c r="F361" s="8">
        <f t="shared" si="34"/>
        <v>0.89297772155231558</v>
      </c>
      <c r="G361" s="7">
        <f t="shared" si="32"/>
        <v>2.3584741507454744E-3</v>
      </c>
      <c r="H361" s="8">
        <f t="shared" si="35"/>
        <v>0.5530900286854884</v>
      </c>
      <c r="I361">
        <f t="shared" si="33"/>
        <v>3.4626800879294928E-4</v>
      </c>
    </row>
    <row r="362" spans="1:9">
      <c r="A362" s="3" t="s">
        <v>476</v>
      </c>
      <c r="B362">
        <v>5.19</v>
      </c>
      <c r="C362" s="4">
        <v>129</v>
      </c>
      <c r="D362">
        <f t="shared" si="30"/>
        <v>24.855491329479769</v>
      </c>
      <c r="E362" s="7">
        <f t="shared" si="31"/>
        <v>2.0709949926873007E-4</v>
      </c>
      <c r="F362" s="8">
        <f t="shared" si="34"/>
        <v>0.89318482105158437</v>
      </c>
      <c r="G362" s="7">
        <f t="shared" si="32"/>
        <v>5.1604050768840699E-4</v>
      </c>
      <c r="H362" s="8">
        <f t="shared" si="35"/>
        <v>0.55360606919317679</v>
      </c>
      <c r="I362">
        <f t="shared" si="33"/>
        <v>5.7001269512396702E-4</v>
      </c>
    </row>
    <row r="363" spans="1:9">
      <c r="A363" s="3" t="s">
        <v>159</v>
      </c>
      <c r="B363">
        <v>8.51</v>
      </c>
      <c r="C363" s="4">
        <v>209</v>
      </c>
      <c r="D363">
        <f t="shared" si="30"/>
        <v>24.559341950646299</v>
      </c>
      <c r="E363" s="7">
        <f t="shared" si="31"/>
        <v>3.355332972648417E-4</v>
      </c>
      <c r="F363" s="8">
        <f t="shared" si="34"/>
        <v>0.89352035434884924</v>
      </c>
      <c r="G363" s="7">
        <f t="shared" si="32"/>
        <v>8.4614734497655936E-4</v>
      </c>
      <c r="H363" s="8">
        <f t="shared" si="35"/>
        <v>0.55445221653815335</v>
      </c>
      <c r="I363">
        <f t="shared" si="33"/>
        <v>5.788935378518989E-4</v>
      </c>
    </row>
    <row r="364" spans="1:9">
      <c r="A364" s="3" t="s">
        <v>78</v>
      </c>
      <c r="B364">
        <v>8.6300000000000008</v>
      </c>
      <c r="C364" s="4">
        <v>211</v>
      </c>
      <c r="D364">
        <f t="shared" si="30"/>
        <v>24.449594438006951</v>
      </c>
      <c r="E364" s="7">
        <f t="shared" si="31"/>
        <v>3.3874414221474452E-4</v>
      </c>
      <c r="F364" s="8">
        <f t="shared" si="34"/>
        <v>0.89385909849106404</v>
      </c>
      <c r="G364" s="7">
        <f t="shared" si="32"/>
        <v>8.5807891740866137E-4</v>
      </c>
      <c r="H364" s="8">
        <f t="shared" si="35"/>
        <v>0.55531029545556199</v>
      </c>
      <c r="I364">
        <f t="shared" si="33"/>
        <v>2.4354389679352439E-3</v>
      </c>
    </row>
    <row r="365" spans="1:9">
      <c r="A365" s="3" t="s">
        <v>265</v>
      </c>
      <c r="B365">
        <v>36.299999999999997</v>
      </c>
      <c r="C365" s="4">
        <v>887</v>
      </c>
      <c r="D365">
        <f t="shared" si="30"/>
        <v>24.435261707988982</v>
      </c>
      <c r="E365" s="7">
        <f t="shared" si="31"/>
        <v>1.4240097352818881E-3</v>
      </c>
      <c r="F365" s="8">
        <f t="shared" si="34"/>
        <v>0.89528310822634594</v>
      </c>
      <c r="G365" s="7">
        <f t="shared" si="32"/>
        <v>3.609300660710823E-3</v>
      </c>
      <c r="H365" s="8">
        <f t="shared" si="35"/>
        <v>0.55891959611627284</v>
      </c>
      <c r="I365">
        <f t="shared" si="33"/>
        <v>2.4647435984456179E-3</v>
      </c>
    </row>
    <row r="366" spans="1:9">
      <c r="A366" s="3" t="s">
        <v>285</v>
      </c>
      <c r="B366">
        <v>36.729999999999997</v>
      </c>
      <c r="C366" s="4">
        <v>897</v>
      </c>
      <c r="D366">
        <f t="shared" si="30"/>
        <v>24.421453852436702</v>
      </c>
      <c r="E366" s="7">
        <f t="shared" si="31"/>
        <v>1.4400639600314021E-3</v>
      </c>
      <c r="F366" s="8">
        <f t="shared" si="34"/>
        <v>0.89672317218637732</v>
      </c>
      <c r="G366" s="7">
        <f t="shared" si="32"/>
        <v>3.6520554619258547E-3</v>
      </c>
      <c r="H366" s="8">
        <f t="shared" si="35"/>
        <v>0.56257165157819866</v>
      </c>
      <c r="I366">
        <f t="shared" si="33"/>
        <v>1.3087440235122205E-3</v>
      </c>
    </row>
    <row r="367" spans="1:9">
      <c r="A367" s="3" t="s">
        <v>153</v>
      </c>
      <c r="B367">
        <v>19.489999999999998</v>
      </c>
      <c r="C367" s="4">
        <v>475</v>
      </c>
      <c r="D367">
        <f t="shared" si="30"/>
        <v>24.371472550025658</v>
      </c>
      <c r="E367" s="7">
        <f t="shared" si="31"/>
        <v>7.6257567560191299E-4</v>
      </c>
      <c r="F367" s="8">
        <f t="shared" si="34"/>
        <v>0.89748574786197921</v>
      </c>
      <c r="G367" s="7">
        <f t="shared" si="32"/>
        <v>1.9378862225138827E-3</v>
      </c>
      <c r="H367" s="8">
        <f t="shared" si="35"/>
        <v>0.56450953780071256</v>
      </c>
      <c r="I367">
        <f t="shared" si="33"/>
        <v>2.2375016951103888E-4</v>
      </c>
    </row>
    <row r="368" spans="1:9">
      <c r="A368" s="3" t="s">
        <v>364</v>
      </c>
      <c r="B368">
        <v>3.33</v>
      </c>
      <c r="C368" s="4">
        <v>81</v>
      </c>
      <c r="D368">
        <f t="shared" si="30"/>
        <v>24.324324324324323</v>
      </c>
      <c r="E368" s="7">
        <f t="shared" si="31"/>
        <v>1.3003922047106307E-4</v>
      </c>
      <c r="F368" s="8">
        <f t="shared" si="34"/>
        <v>0.89761578708245027</v>
      </c>
      <c r="G368" s="7">
        <f t="shared" si="32"/>
        <v>3.3110113499082758E-4</v>
      </c>
      <c r="H368" s="8">
        <f t="shared" si="35"/>
        <v>0.56484063893570335</v>
      </c>
      <c r="I368">
        <f t="shared" si="33"/>
        <v>2.5749334098201793E-4</v>
      </c>
    </row>
    <row r="369" spans="1:9">
      <c r="A369" s="3" t="s">
        <v>91</v>
      </c>
      <c r="B369">
        <v>3.83</v>
      </c>
      <c r="C369" s="4">
        <v>93</v>
      </c>
      <c r="D369">
        <f t="shared" si="30"/>
        <v>24.281984334203656</v>
      </c>
      <c r="E369" s="7">
        <f t="shared" si="31"/>
        <v>1.493042901704798E-4</v>
      </c>
      <c r="F369" s="8">
        <f t="shared" si="34"/>
        <v>0.89776509137262073</v>
      </c>
      <c r="G369" s="7">
        <f t="shared" si="32"/>
        <v>3.808160201245855E-4</v>
      </c>
      <c r="H369" s="8">
        <f t="shared" si="35"/>
        <v>0.56522145495582798</v>
      </c>
      <c r="I369">
        <f t="shared" si="33"/>
        <v>7.2722101104927273E-4</v>
      </c>
    </row>
    <row r="370" spans="1:9">
      <c r="A370" s="3" t="s">
        <v>308</v>
      </c>
      <c r="B370">
        <v>10.8</v>
      </c>
      <c r="C370" s="4">
        <v>261</v>
      </c>
      <c r="D370">
        <f t="shared" si="30"/>
        <v>24.166666666666664</v>
      </c>
      <c r="E370" s="7">
        <f t="shared" si="31"/>
        <v>4.190152659623143E-4</v>
      </c>
      <c r="F370" s="8">
        <f t="shared" si="34"/>
        <v>0.89818410663858306</v>
      </c>
      <c r="G370" s="7">
        <f t="shared" si="32"/>
        <v>1.0738415188891706E-3</v>
      </c>
      <c r="H370" s="8">
        <f t="shared" si="35"/>
        <v>0.5662952964747171</v>
      </c>
      <c r="I370">
        <f t="shared" si="33"/>
        <v>5.745148042600734E-4</v>
      </c>
    </row>
    <row r="371" spans="1:9">
      <c r="A371" s="3" t="s">
        <v>295</v>
      </c>
      <c r="B371">
        <v>8.52</v>
      </c>
      <c r="C371" s="4">
        <v>205</v>
      </c>
      <c r="D371">
        <f t="shared" si="30"/>
        <v>24.061032863849768</v>
      </c>
      <c r="E371" s="7">
        <f t="shared" si="31"/>
        <v>3.2911160736503613E-4</v>
      </c>
      <c r="F371" s="8">
        <f t="shared" si="34"/>
        <v>0.8985132182459481</v>
      </c>
      <c r="G371" s="7">
        <f t="shared" si="32"/>
        <v>8.4714164267923452E-4</v>
      </c>
      <c r="H371" s="8">
        <f t="shared" si="35"/>
        <v>0.56714243811739629</v>
      </c>
      <c r="I371">
        <f t="shared" si="33"/>
        <v>1.3257531021851898E-3</v>
      </c>
    </row>
    <row r="372" spans="1:9">
      <c r="A372" s="3" t="s">
        <v>449</v>
      </c>
      <c r="B372">
        <v>19.649999999999999</v>
      </c>
      <c r="C372" s="4">
        <v>472</v>
      </c>
      <c r="D372">
        <f t="shared" si="30"/>
        <v>24.020356234096695</v>
      </c>
      <c r="E372" s="7">
        <f t="shared" si="31"/>
        <v>7.5775940817705888E-4</v>
      </c>
      <c r="F372" s="8">
        <f t="shared" si="34"/>
        <v>0.89927097765412511</v>
      </c>
      <c r="G372" s="7">
        <f t="shared" si="32"/>
        <v>1.9537949857566851E-3</v>
      </c>
      <c r="H372" s="8">
        <f t="shared" si="35"/>
        <v>0.56909623310315294</v>
      </c>
      <c r="I372">
        <f t="shared" si="33"/>
        <v>3.4276061238913691E-4</v>
      </c>
    </row>
    <row r="373" spans="1:9">
      <c r="A373" s="3" t="s">
        <v>557</v>
      </c>
      <c r="B373">
        <v>5.08</v>
      </c>
      <c r="C373" s="4">
        <v>122</v>
      </c>
      <c r="D373">
        <f t="shared" si="30"/>
        <v>24.015748031496063</v>
      </c>
      <c r="E373" s="7">
        <f t="shared" si="31"/>
        <v>1.958615419440703E-4</v>
      </c>
      <c r="F373" s="8">
        <f t="shared" si="34"/>
        <v>0.89946683919606918</v>
      </c>
      <c r="G373" s="7">
        <f t="shared" si="32"/>
        <v>5.0510323295898025E-4</v>
      </c>
      <c r="H373" s="8">
        <f t="shared" si="35"/>
        <v>0.56960133633611187</v>
      </c>
      <c r="I373">
        <f t="shared" si="33"/>
        <v>8.8088774809047532E-4</v>
      </c>
    </row>
    <row r="374" spans="1:9">
      <c r="A374" s="3" t="s">
        <v>341</v>
      </c>
      <c r="B374">
        <v>13.05</v>
      </c>
      <c r="C374" s="4">
        <v>313</v>
      </c>
      <c r="D374">
        <f t="shared" si="30"/>
        <v>23.984674329501914</v>
      </c>
      <c r="E374" s="7">
        <f t="shared" si="31"/>
        <v>5.0249723465978691E-4</v>
      </c>
      <c r="F374" s="8">
        <f t="shared" si="34"/>
        <v>0.89996933643072896</v>
      </c>
      <c r="G374" s="7">
        <f t="shared" si="32"/>
        <v>1.2975585019910812E-3</v>
      </c>
      <c r="H374" s="8">
        <f t="shared" si="35"/>
        <v>0.57089889483810297</v>
      </c>
      <c r="I374">
        <f t="shared" si="33"/>
        <v>1.8026342679688945E-4</v>
      </c>
    </row>
    <row r="375" spans="1:9">
      <c r="A375" s="3" t="s">
        <v>575</v>
      </c>
      <c r="B375">
        <v>2.67</v>
      </c>
      <c r="C375" s="4">
        <v>64</v>
      </c>
      <c r="D375">
        <f t="shared" si="30"/>
        <v>23.970037453183522</v>
      </c>
      <c r="E375" s="7">
        <f t="shared" si="31"/>
        <v>1.0274703839688933E-4</v>
      </c>
      <c r="F375" s="8">
        <f t="shared" si="34"/>
        <v>0.90007208346912582</v>
      </c>
      <c r="G375" s="7">
        <f t="shared" si="32"/>
        <v>2.6547748661426718E-4</v>
      </c>
      <c r="H375" s="8">
        <f t="shared" si="35"/>
        <v>0.57116437232471728</v>
      </c>
      <c r="I375">
        <f t="shared" si="33"/>
        <v>2.5752861850214526E-4</v>
      </c>
    </row>
    <row r="376" spans="1:9">
      <c r="A376" s="3" t="s">
        <v>438</v>
      </c>
      <c r="B376">
        <v>3.81</v>
      </c>
      <c r="C376" s="4">
        <v>91</v>
      </c>
      <c r="D376">
        <f t="shared" si="30"/>
        <v>23.884514435695539</v>
      </c>
      <c r="E376" s="7">
        <f t="shared" si="31"/>
        <v>1.4609344522057701E-4</v>
      </c>
      <c r="F376" s="8">
        <f t="shared" si="34"/>
        <v>0.90021817691434636</v>
      </c>
      <c r="G376" s="7">
        <f t="shared" si="32"/>
        <v>3.7882742471923519E-4</v>
      </c>
      <c r="H376" s="8">
        <f t="shared" si="35"/>
        <v>0.57154319974943657</v>
      </c>
      <c r="I376">
        <f t="shared" si="33"/>
        <v>3.6569783297158986E-3</v>
      </c>
    </row>
    <row r="377" spans="1:9">
      <c r="A377" s="3" t="s">
        <v>142</v>
      </c>
      <c r="B377">
        <v>54.07</v>
      </c>
      <c r="C377" s="4">
        <v>1289</v>
      </c>
      <c r="D377">
        <f t="shared" si="30"/>
        <v>23.839467357129646</v>
      </c>
      <c r="E377" s="7">
        <f t="shared" si="31"/>
        <v>2.0693895702123492E-3</v>
      </c>
      <c r="F377" s="8">
        <f t="shared" si="34"/>
        <v>0.90228756648455866</v>
      </c>
      <c r="G377" s="7">
        <f t="shared" si="32"/>
        <v>5.3761676783645792E-3</v>
      </c>
      <c r="H377" s="8">
        <f t="shared" si="35"/>
        <v>0.57691936742780114</v>
      </c>
      <c r="I377">
        <f t="shared" si="33"/>
        <v>3.8896760467976854E-4</v>
      </c>
    </row>
    <row r="378" spans="1:9">
      <c r="A378" s="3" t="s">
        <v>156</v>
      </c>
      <c r="B378">
        <v>5.75</v>
      </c>
      <c r="C378" s="4">
        <v>137</v>
      </c>
      <c r="D378">
        <f t="shared" si="30"/>
        <v>23.826086956521738</v>
      </c>
      <c r="E378" s="7">
        <f t="shared" si="31"/>
        <v>2.1994287906834122E-4</v>
      </c>
      <c r="F378" s="8">
        <f t="shared" si="34"/>
        <v>0.902507509363627</v>
      </c>
      <c r="G378" s="7">
        <f t="shared" si="32"/>
        <v>5.7172117903821586E-4</v>
      </c>
      <c r="H378" s="8">
        <f t="shared" si="35"/>
        <v>0.5774910886068394</v>
      </c>
      <c r="I378">
        <f t="shared" si="33"/>
        <v>6.9447594278382319E-4</v>
      </c>
    </row>
    <row r="379" spans="1:9">
      <c r="A379" s="3" t="s">
        <v>505</v>
      </c>
      <c r="B379">
        <v>10.26</v>
      </c>
      <c r="C379" s="4">
        <v>244</v>
      </c>
      <c r="D379">
        <f t="shared" si="30"/>
        <v>23.781676413255362</v>
      </c>
      <c r="E379" s="7">
        <f t="shared" si="31"/>
        <v>3.9172308388814059E-4</v>
      </c>
      <c r="F379" s="8">
        <f t="shared" si="34"/>
        <v>0.90289923244751513</v>
      </c>
      <c r="G379" s="7">
        <f t="shared" si="32"/>
        <v>1.0201494429447121E-3</v>
      </c>
      <c r="H379" s="8">
        <f t="shared" si="35"/>
        <v>0.5785112380497841</v>
      </c>
      <c r="I379">
        <f t="shared" si="33"/>
        <v>3.8633594318182585E-4</v>
      </c>
    </row>
    <row r="380" spans="1:9">
      <c r="A380" s="3" t="s">
        <v>466</v>
      </c>
      <c r="B380">
        <v>5.7</v>
      </c>
      <c r="C380" s="4">
        <v>135</v>
      </c>
      <c r="D380">
        <f t="shared" si="30"/>
        <v>23.684210526315788</v>
      </c>
      <c r="E380" s="7">
        <f t="shared" si="31"/>
        <v>2.1673203411843843E-4</v>
      </c>
      <c r="F380" s="8">
        <f t="shared" si="34"/>
        <v>0.90311596448163356</v>
      </c>
      <c r="G380" s="7">
        <f t="shared" si="32"/>
        <v>5.6674969052484007E-4</v>
      </c>
      <c r="H380" s="8">
        <f t="shared" si="35"/>
        <v>0.57907798774030894</v>
      </c>
      <c r="I380">
        <f t="shared" si="33"/>
        <v>2.4486219377632956E-3</v>
      </c>
    </row>
    <row r="381" spans="1:9">
      <c r="A381" s="3" t="s">
        <v>292</v>
      </c>
      <c r="B381">
        <v>36.11</v>
      </c>
      <c r="C381" s="4">
        <v>854</v>
      </c>
      <c r="D381">
        <f t="shared" si="30"/>
        <v>23.649958460260315</v>
      </c>
      <c r="E381" s="7">
        <f t="shared" si="31"/>
        <v>1.3710307936084919E-3</v>
      </c>
      <c r="F381" s="8">
        <f t="shared" si="34"/>
        <v>0.90448699527524201</v>
      </c>
      <c r="G381" s="7">
        <f t="shared" si="32"/>
        <v>3.5904090043599951E-3</v>
      </c>
      <c r="H381" s="8">
        <f t="shared" si="35"/>
        <v>0.58266839674466897</v>
      </c>
      <c r="I381">
        <f t="shared" si="33"/>
        <v>4.1478846035847283E-4</v>
      </c>
    </row>
    <row r="382" spans="1:9">
      <c r="A382" s="3" t="s">
        <v>41</v>
      </c>
      <c r="B382">
        <v>6.11</v>
      </c>
      <c r="C382" s="4">
        <v>144</v>
      </c>
      <c r="D382">
        <f t="shared" si="30"/>
        <v>23.567921440261866</v>
      </c>
      <c r="E382" s="7">
        <f t="shared" si="31"/>
        <v>2.3118083639300099E-4</v>
      </c>
      <c r="F382" s="8">
        <f t="shared" si="34"/>
        <v>0.90471817611163496</v>
      </c>
      <c r="G382" s="7">
        <f t="shared" si="32"/>
        <v>6.0751589633452157E-4</v>
      </c>
      <c r="H382" s="8">
        <f t="shared" si="35"/>
        <v>0.58327591264100354</v>
      </c>
      <c r="I382">
        <f t="shared" si="33"/>
        <v>2.9399590092127337E-4</v>
      </c>
    </row>
    <row r="383" spans="1:9">
      <c r="A383" s="3" t="s">
        <v>582</v>
      </c>
      <c r="B383">
        <v>4.33</v>
      </c>
      <c r="C383" s="4">
        <v>102</v>
      </c>
      <c r="D383">
        <f t="shared" si="30"/>
        <v>23.556581986143186</v>
      </c>
      <c r="E383" s="7">
        <f t="shared" si="31"/>
        <v>1.6375309244504239E-4</v>
      </c>
      <c r="F383" s="8">
        <f t="shared" si="34"/>
        <v>0.90488192920408006</v>
      </c>
      <c r="G383" s="7">
        <f t="shared" si="32"/>
        <v>4.3053090525834337E-4</v>
      </c>
      <c r="H383" s="8">
        <f t="shared" si="35"/>
        <v>0.58370644354626189</v>
      </c>
      <c r="I383">
        <f t="shared" si="33"/>
        <v>7.4526180873291104E-4</v>
      </c>
    </row>
    <row r="384" spans="1:9">
      <c r="A384" s="3" t="s">
        <v>464</v>
      </c>
      <c r="B384">
        <v>10.96</v>
      </c>
      <c r="C384" s="4">
        <v>257</v>
      </c>
      <c r="D384">
        <f t="shared" si="30"/>
        <v>23.448905109489051</v>
      </c>
      <c r="E384" s="7">
        <f t="shared" si="31"/>
        <v>4.1259357606250873E-4</v>
      </c>
      <c r="F384" s="8">
        <f t="shared" si="34"/>
        <v>0.90529452278014255</v>
      </c>
      <c r="G384" s="7">
        <f t="shared" si="32"/>
        <v>1.0897502821319732E-3</v>
      </c>
      <c r="H384" s="8">
        <f t="shared" si="35"/>
        <v>0.58479619382839387</v>
      </c>
      <c r="I384">
        <f t="shared" si="33"/>
        <v>3.2601271985532865E-4</v>
      </c>
    </row>
    <row r="385" spans="1:9">
      <c r="A385" s="3" t="s">
        <v>180</v>
      </c>
      <c r="B385">
        <v>4.79</v>
      </c>
      <c r="C385" s="4">
        <v>112</v>
      </c>
      <c r="D385">
        <f t="shared" si="30"/>
        <v>23.382045929018791</v>
      </c>
      <c r="E385" s="7">
        <f t="shared" si="31"/>
        <v>1.7980731719455633E-4</v>
      </c>
      <c r="F385" s="8">
        <f t="shared" si="34"/>
        <v>0.90547433009733713</v>
      </c>
      <c r="G385" s="7">
        <f t="shared" si="32"/>
        <v>4.7626859958140066E-4</v>
      </c>
      <c r="H385" s="8">
        <f t="shared" si="35"/>
        <v>0.58527246242797526</v>
      </c>
      <c r="I385">
        <f t="shared" si="33"/>
        <v>1.7590367602271506E-4</v>
      </c>
    </row>
    <row r="386" spans="1:9">
      <c r="A386" s="3" t="s">
        <v>122</v>
      </c>
      <c r="B386">
        <v>2.58</v>
      </c>
      <c r="C386" s="4">
        <v>60</v>
      </c>
      <c r="D386">
        <f t="shared" ref="D386:D449" si="36">C386/B386</f>
        <v>23.255813953488371</v>
      </c>
      <c r="E386" s="7">
        <f t="shared" si="31"/>
        <v>9.6325348497083754E-5</v>
      </c>
      <c r="F386" s="8">
        <f t="shared" si="34"/>
        <v>0.90557065544583426</v>
      </c>
      <c r="G386" s="7">
        <f t="shared" si="32"/>
        <v>2.5652880729019076E-4</v>
      </c>
      <c r="H386" s="8">
        <f t="shared" si="35"/>
        <v>0.58552899123526547</v>
      </c>
      <c r="I386">
        <f t="shared" si="33"/>
        <v>3.056200305638912E-4</v>
      </c>
    </row>
    <row r="387" spans="1:9">
      <c r="A387" s="3" t="s">
        <v>342</v>
      </c>
      <c r="B387">
        <v>4.4800000000000004</v>
      </c>
      <c r="C387" s="4">
        <v>104</v>
      </c>
      <c r="D387">
        <f t="shared" si="36"/>
        <v>23.214285714285712</v>
      </c>
      <c r="E387" s="7">
        <f t="shared" ref="E387:E450" si="37">C387/622889</f>
        <v>1.6696393739494518E-4</v>
      </c>
      <c r="F387" s="8">
        <f t="shared" si="34"/>
        <v>0.90573761938322916</v>
      </c>
      <c r="G387" s="7">
        <f t="shared" ref="G387:G450" si="38">B387/10057.35</f>
        <v>4.454453707984708E-4</v>
      </c>
      <c r="H387" s="8">
        <f t="shared" si="35"/>
        <v>0.58597443660606396</v>
      </c>
      <c r="I387">
        <f t="shared" ref="I387:I450" si="39">F387*H388-F388*H387</f>
        <v>6.7735104593713569E-3</v>
      </c>
    </row>
    <row r="388" spans="1:9">
      <c r="A388" s="3" t="s">
        <v>146</v>
      </c>
      <c r="B388">
        <v>99.26</v>
      </c>
      <c r="C388" s="4">
        <v>2302</v>
      </c>
      <c r="D388">
        <f t="shared" si="36"/>
        <v>23.191617973000199</v>
      </c>
      <c r="E388" s="7">
        <f t="shared" si="37"/>
        <v>3.6956825373381133E-3</v>
      </c>
      <c r="F388" s="8">
        <f t="shared" ref="F388:F451" si="40">F387+E388</f>
        <v>0.90943330192056726</v>
      </c>
      <c r="G388" s="7">
        <f t="shared" si="38"/>
        <v>9.8693989967536186E-3</v>
      </c>
      <c r="H388" s="8">
        <f t="shared" ref="H388:H451" si="41">H387+G388</f>
        <v>0.59584383560281762</v>
      </c>
      <c r="I388">
        <f t="shared" si="39"/>
        <v>3.0652266896857849E-4</v>
      </c>
    </row>
    <row r="389" spans="1:9">
      <c r="A389" s="3" t="s">
        <v>15</v>
      </c>
      <c r="B389">
        <v>4.49</v>
      </c>
      <c r="C389" s="4">
        <v>104</v>
      </c>
      <c r="D389">
        <f t="shared" si="36"/>
        <v>23.162583518930958</v>
      </c>
      <c r="E389" s="7">
        <f t="shared" si="37"/>
        <v>1.6696393739494518E-4</v>
      </c>
      <c r="F389" s="8">
        <f t="shared" si="40"/>
        <v>0.90960026585796216</v>
      </c>
      <c r="G389" s="7">
        <f t="shared" si="38"/>
        <v>4.4643966850114596E-4</v>
      </c>
      <c r="H389" s="8">
        <f t="shared" si="41"/>
        <v>0.59629027527131873</v>
      </c>
      <c r="I389">
        <f t="shared" si="39"/>
        <v>7.312169532188717E-4</v>
      </c>
    </row>
    <row r="390" spans="1:9">
      <c r="A390" s="3" t="s">
        <v>447</v>
      </c>
      <c r="B390">
        <v>10.71</v>
      </c>
      <c r="C390" s="4">
        <v>248</v>
      </c>
      <c r="D390">
        <f t="shared" si="36"/>
        <v>23.155929038281979</v>
      </c>
      <c r="E390" s="7">
        <f t="shared" si="37"/>
        <v>3.9814477378794617E-4</v>
      </c>
      <c r="F390" s="8">
        <f t="shared" si="40"/>
        <v>0.90999841063175013</v>
      </c>
      <c r="G390" s="7">
        <f t="shared" si="38"/>
        <v>1.0648928395650943E-3</v>
      </c>
      <c r="H390" s="8">
        <f t="shared" si="41"/>
        <v>0.59735516811088385</v>
      </c>
      <c r="I390">
        <f t="shared" si="39"/>
        <v>1.1941677127027539E-3</v>
      </c>
    </row>
    <row r="391" spans="1:9">
      <c r="A391" s="3" t="s">
        <v>340</v>
      </c>
      <c r="B391">
        <v>17.48</v>
      </c>
      <c r="C391" s="4">
        <v>404</v>
      </c>
      <c r="D391">
        <f t="shared" si="36"/>
        <v>23.112128146453088</v>
      </c>
      <c r="E391" s="7">
        <f t="shared" si="37"/>
        <v>6.4859067988036392E-4</v>
      </c>
      <c r="F391" s="8">
        <f t="shared" si="40"/>
        <v>0.91064700131163046</v>
      </c>
      <c r="G391" s="7">
        <f t="shared" si="38"/>
        <v>1.738032384276176E-3</v>
      </c>
      <c r="H391" s="8">
        <f t="shared" si="41"/>
        <v>0.59909320049516002</v>
      </c>
      <c r="I391">
        <f t="shared" si="39"/>
        <v>2.671935379556678E-3</v>
      </c>
    </row>
    <row r="392" spans="1:9">
      <c r="A392" s="3" t="s">
        <v>530</v>
      </c>
      <c r="B392">
        <v>39.08</v>
      </c>
      <c r="C392" s="4">
        <v>901</v>
      </c>
      <c r="D392">
        <f t="shared" si="36"/>
        <v>23.055271238485158</v>
      </c>
      <c r="E392" s="7">
        <f t="shared" si="37"/>
        <v>1.4464856499312076E-3</v>
      </c>
      <c r="F392" s="8">
        <f t="shared" si="40"/>
        <v>0.91209348696156167</v>
      </c>
      <c r="G392" s="7">
        <f t="shared" si="38"/>
        <v>3.8857154220545169E-3</v>
      </c>
      <c r="H392" s="8">
        <f t="shared" si="41"/>
        <v>0.60297891591721453</v>
      </c>
      <c r="I392">
        <f t="shared" si="39"/>
        <v>4.5322135032921373E-4</v>
      </c>
    </row>
    <row r="393" spans="1:9">
      <c r="A393" s="3" t="s">
        <v>511</v>
      </c>
      <c r="B393">
        <v>6.62</v>
      </c>
      <c r="C393" s="4">
        <v>152</v>
      </c>
      <c r="D393">
        <f t="shared" si="36"/>
        <v>22.9607250755287</v>
      </c>
      <c r="E393" s="7">
        <f t="shared" si="37"/>
        <v>2.4402421619261217E-4</v>
      </c>
      <c r="F393" s="8">
        <f t="shared" si="40"/>
        <v>0.9123375111777543</v>
      </c>
      <c r="G393" s="7">
        <f t="shared" si="38"/>
        <v>6.5822507917095454E-4</v>
      </c>
      <c r="H393" s="8">
        <f t="shared" si="41"/>
        <v>0.60363714099638544</v>
      </c>
      <c r="I393">
        <f t="shared" si="39"/>
        <v>2.843972628200353E-4</v>
      </c>
    </row>
    <row r="394" spans="1:9">
      <c r="A394" s="3" t="s">
        <v>214</v>
      </c>
      <c r="B394">
        <v>4.1500000000000004</v>
      </c>
      <c r="C394" s="4">
        <v>95</v>
      </c>
      <c r="D394">
        <f t="shared" si="36"/>
        <v>22.891566265060238</v>
      </c>
      <c r="E394" s="7">
        <f t="shared" si="37"/>
        <v>1.5251513512038261E-4</v>
      </c>
      <c r="F394" s="8">
        <f t="shared" si="40"/>
        <v>0.91249002631287468</v>
      </c>
      <c r="G394" s="7">
        <f t="shared" si="38"/>
        <v>4.1263354661019057E-4</v>
      </c>
      <c r="H394" s="8">
        <f t="shared" si="41"/>
        <v>0.60404977454299558</v>
      </c>
      <c r="I394">
        <f t="shared" si="39"/>
        <v>7.936529440326634E-4</v>
      </c>
    </row>
    <row r="395" spans="1:9">
      <c r="A395" s="3" t="s">
        <v>486</v>
      </c>
      <c r="B395">
        <v>11.58</v>
      </c>
      <c r="C395" s="4">
        <v>265</v>
      </c>
      <c r="D395">
        <f t="shared" si="36"/>
        <v>22.884283246977546</v>
      </c>
      <c r="E395" s="7">
        <f t="shared" si="37"/>
        <v>4.2543695586211988E-4</v>
      </c>
      <c r="F395" s="8">
        <f t="shared" si="40"/>
        <v>0.91291546326873685</v>
      </c>
      <c r="G395" s="7">
        <f t="shared" si="38"/>
        <v>1.151396739697833E-3</v>
      </c>
      <c r="H395" s="8">
        <f t="shared" si="41"/>
        <v>0.60520117128269346</v>
      </c>
      <c r="I395">
        <f t="shared" si="39"/>
        <v>4.0619768983296556E-4</v>
      </c>
    </row>
    <row r="396" spans="1:9">
      <c r="A396" s="3" t="s">
        <v>353</v>
      </c>
      <c r="B396">
        <v>5.92</v>
      </c>
      <c r="C396" s="4">
        <v>135</v>
      </c>
      <c r="D396">
        <f t="shared" si="36"/>
        <v>22.804054054054053</v>
      </c>
      <c r="E396" s="7">
        <f t="shared" si="37"/>
        <v>2.1673203411843843E-4</v>
      </c>
      <c r="F396" s="8">
        <f t="shared" si="40"/>
        <v>0.91313219530285528</v>
      </c>
      <c r="G396" s="7">
        <f t="shared" si="38"/>
        <v>5.8862423998369345E-4</v>
      </c>
      <c r="H396" s="8">
        <f t="shared" si="41"/>
        <v>0.6057897955226772</v>
      </c>
      <c r="I396">
        <f t="shared" si="39"/>
        <v>1.4719880294166154E-3</v>
      </c>
    </row>
    <row r="397" spans="1:9">
      <c r="A397" s="3" t="s">
        <v>332</v>
      </c>
      <c r="B397">
        <v>21.44</v>
      </c>
      <c r="C397" s="4">
        <v>488</v>
      </c>
      <c r="D397">
        <f t="shared" si="36"/>
        <v>22.761194029850746</v>
      </c>
      <c r="E397" s="7">
        <f t="shared" si="37"/>
        <v>7.8344616777628118E-4</v>
      </c>
      <c r="F397" s="8">
        <f t="shared" si="40"/>
        <v>0.91391564147063153</v>
      </c>
      <c r="G397" s="7">
        <f t="shared" si="38"/>
        <v>2.1317742745355387E-3</v>
      </c>
      <c r="H397" s="8">
        <f t="shared" si="41"/>
        <v>0.60792156979721279</v>
      </c>
      <c r="I397">
        <f t="shared" si="39"/>
        <v>1.9911014182194542E-4</v>
      </c>
    </row>
    <row r="398" spans="1:9">
      <c r="A398" s="3" t="s">
        <v>275</v>
      </c>
      <c r="B398">
        <v>2.9</v>
      </c>
      <c r="C398" s="4">
        <v>66</v>
      </c>
      <c r="D398">
        <f t="shared" si="36"/>
        <v>22.758620689655174</v>
      </c>
      <c r="E398" s="7">
        <f t="shared" si="37"/>
        <v>1.0595788334679212E-4</v>
      </c>
      <c r="F398" s="8">
        <f t="shared" si="40"/>
        <v>0.91402159935397831</v>
      </c>
      <c r="G398" s="7">
        <f t="shared" si="38"/>
        <v>2.8834633377579577E-4</v>
      </c>
      <c r="H398" s="8">
        <f t="shared" si="41"/>
        <v>0.60820991613098863</v>
      </c>
      <c r="I398">
        <f t="shared" si="39"/>
        <v>2.7200954407147204E-4</v>
      </c>
    </row>
    <row r="399" spans="1:9">
      <c r="A399" s="3" t="s">
        <v>80</v>
      </c>
      <c r="B399">
        <v>3.96</v>
      </c>
      <c r="C399" s="4">
        <v>90</v>
      </c>
      <c r="D399">
        <f t="shared" si="36"/>
        <v>22.727272727272727</v>
      </c>
      <c r="E399" s="7">
        <f t="shared" si="37"/>
        <v>1.4448802274562563E-4</v>
      </c>
      <c r="F399" s="8">
        <f t="shared" si="40"/>
        <v>0.91416608737672389</v>
      </c>
      <c r="G399" s="7">
        <f t="shared" si="38"/>
        <v>3.9374189025936256E-4</v>
      </c>
      <c r="H399" s="8">
        <f t="shared" si="41"/>
        <v>0.60860365802124794</v>
      </c>
      <c r="I399">
        <f t="shared" si="39"/>
        <v>3.9647037498180548E-4</v>
      </c>
    </row>
    <row r="400" spans="1:9">
      <c r="A400" s="3" t="s">
        <v>298</v>
      </c>
      <c r="B400">
        <v>5.77</v>
      </c>
      <c r="C400" s="4">
        <v>131</v>
      </c>
      <c r="D400">
        <f t="shared" si="36"/>
        <v>22.703639514731371</v>
      </c>
      <c r="E400" s="7">
        <f t="shared" si="37"/>
        <v>2.1031034421863286E-4</v>
      </c>
      <c r="F400" s="8">
        <f t="shared" si="40"/>
        <v>0.91437639772094248</v>
      </c>
      <c r="G400" s="7">
        <f t="shared" si="38"/>
        <v>5.7370977444356607E-4</v>
      </c>
      <c r="H400" s="8">
        <f t="shared" si="41"/>
        <v>0.60917736779569154</v>
      </c>
      <c r="I400">
        <f t="shared" si="39"/>
        <v>1.5103233171842589E-3</v>
      </c>
    </row>
    <row r="401" spans="1:9">
      <c r="A401" s="3" t="s">
        <v>527</v>
      </c>
      <c r="B401">
        <v>21.98</v>
      </c>
      <c r="C401" s="4">
        <v>499</v>
      </c>
      <c r="D401">
        <f t="shared" si="36"/>
        <v>22.7024567788899</v>
      </c>
      <c r="E401" s="7">
        <f t="shared" si="37"/>
        <v>8.0110581500074656E-4</v>
      </c>
      <c r="F401" s="8">
        <f t="shared" si="40"/>
        <v>0.91517750353594318</v>
      </c>
      <c r="G401" s="7">
        <f t="shared" si="38"/>
        <v>2.1854663504799971E-3</v>
      </c>
      <c r="H401" s="8">
        <f t="shared" si="41"/>
        <v>0.61136283414617154</v>
      </c>
      <c r="I401">
        <f t="shared" si="39"/>
        <v>2.0001932492497154E-4</v>
      </c>
    </row>
    <row r="402" spans="1:9">
      <c r="A402" s="3" t="s">
        <v>127</v>
      </c>
      <c r="B402">
        <v>2.91</v>
      </c>
      <c r="C402" s="4">
        <v>66</v>
      </c>
      <c r="D402">
        <f t="shared" si="36"/>
        <v>22.680412371134018</v>
      </c>
      <c r="E402" s="7">
        <f t="shared" si="37"/>
        <v>1.0595788334679212E-4</v>
      </c>
      <c r="F402" s="8">
        <f t="shared" si="40"/>
        <v>0.91528346141928996</v>
      </c>
      <c r="G402" s="7">
        <f t="shared" si="38"/>
        <v>2.8934063147847099E-4</v>
      </c>
      <c r="H402" s="8">
        <f t="shared" si="41"/>
        <v>0.61165217477764999</v>
      </c>
      <c r="I402">
        <f t="shared" si="39"/>
        <v>6.5875619261213103E-4</v>
      </c>
    </row>
    <row r="403" spans="1:9">
      <c r="A403" s="3" t="s">
        <v>21</v>
      </c>
      <c r="B403">
        <v>9.58</v>
      </c>
      <c r="C403" s="4">
        <v>217</v>
      </c>
      <c r="D403">
        <f t="shared" si="36"/>
        <v>22.65135699373695</v>
      </c>
      <c r="E403" s="7">
        <f t="shared" si="37"/>
        <v>3.4837667706445291E-4</v>
      </c>
      <c r="F403" s="8">
        <f t="shared" si="40"/>
        <v>0.9156318380963544</v>
      </c>
      <c r="G403" s="7">
        <f t="shared" si="38"/>
        <v>9.5253719916280131E-4</v>
      </c>
      <c r="H403" s="8">
        <f t="shared" si="41"/>
        <v>0.61260471197681277</v>
      </c>
      <c r="I403">
        <f t="shared" si="39"/>
        <v>2.3828990797425398E-4</v>
      </c>
    </row>
    <row r="404" spans="1:9">
      <c r="A404" s="3" t="s">
        <v>457</v>
      </c>
      <c r="B404">
        <v>3.46</v>
      </c>
      <c r="C404" s="4">
        <v>78</v>
      </c>
      <c r="D404">
        <f t="shared" si="36"/>
        <v>22.543352601156069</v>
      </c>
      <c r="E404" s="7">
        <f t="shared" si="37"/>
        <v>1.2522295304620887E-4</v>
      </c>
      <c r="F404" s="8">
        <f t="shared" si="40"/>
        <v>0.91575706104940058</v>
      </c>
      <c r="G404" s="7">
        <f t="shared" si="38"/>
        <v>3.4402700512560464E-4</v>
      </c>
      <c r="H404" s="8">
        <f t="shared" si="41"/>
        <v>0.61294873898193836</v>
      </c>
      <c r="I404">
        <f t="shared" si="39"/>
        <v>8.3492521305161826E-4</v>
      </c>
    </row>
    <row r="405" spans="1:9">
      <c r="A405" s="3" t="s">
        <v>354</v>
      </c>
      <c r="B405">
        <v>12.12</v>
      </c>
      <c r="C405" s="4">
        <v>273</v>
      </c>
      <c r="D405">
        <f t="shared" si="36"/>
        <v>22.524752475247528</v>
      </c>
      <c r="E405" s="7">
        <f t="shared" si="37"/>
        <v>4.3828033566173109E-4</v>
      </c>
      <c r="F405" s="8">
        <f t="shared" si="40"/>
        <v>0.91619534138506231</v>
      </c>
      <c r="G405" s="7">
        <f t="shared" si="38"/>
        <v>1.2050888156422913E-3</v>
      </c>
      <c r="H405" s="8">
        <f t="shared" si="41"/>
        <v>0.61415382779758065</v>
      </c>
      <c r="I405">
        <f t="shared" si="39"/>
        <v>1.7828435376792129E-3</v>
      </c>
    </row>
    <row r="406" spans="1:9">
      <c r="A406" s="3" t="s">
        <v>189</v>
      </c>
      <c r="B406">
        <v>25.87</v>
      </c>
      <c r="C406" s="4">
        <v>582</v>
      </c>
      <c r="D406">
        <f t="shared" si="36"/>
        <v>22.497100889060686</v>
      </c>
      <c r="E406" s="7">
        <f t="shared" si="37"/>
        <v>9.3435588042171242E-4</v>
      </c>
      <c r="F406" s="8">
        <f t="shared" si="40"/>
        <v>0.91712969726548399</v>
      </c>
      <c r="G406" s="7">
        <f t="shared" si="38"/>
        <v>2.5722481568206338E-3</v>
      </c>
      <c r="H406" s="8">
        <f t="shared" si="41"/>
        <v>0.61672607595440132</v>
      </c>
      <c r="I406">
        <f t="shared" si="39"/>
        <v>3.7079935937256447E-4</v>
      </c>
    </row>
    <row r="407" spans="1:9">
      <c r="A407" s="3" t="s">
        <v>510</v>
      </c>
      <c r="B407">
        <v>5.38</v>
      </c>
      <c r="C407" s="4">
        <v>121</v>
      </c>
      <c r="D407">
        <f t="shared" si="36"/>
        <v>22.490706319702603</v>
      </c>
      <c r="E407" s="7">
        <f t="shared" si="37"/>
        <v>1.9425611946911889E-4</v>
      </c>
      <c r="F407" s="8">
        <f t="shared" si="40"/>
        <v>0.91732395338495309</v>
      </c>
      <c r="G407" s="7">
        <f t="shared" si="38"/>
        <v>5.34932164039235E-4</v>
      </c>
      <c r="H407" s="8">
        <f t="shared" si="41"/>
        <v>0.61726100811844054</v>
      </c>
      <c r="I407">
        <f t="shared" si="39"/>
        <v>2.199055300713959E-3</v>
      </c>
    </row>
    <row r="408" spans="1:9">
      <c r="A408" s="3" t="s">
        <v>147</v>
      </c>
      <c r="B408">
        <v>31.9</v>
      </c>
      <c r="C408" s="4">
        <v>717</v>
      </c>
      <c r="D408">
        <f t="shared" si="36"/>
        <v>22.476489028213166</v>
      </c>
      <c r="E408" s="7">
        <f t="shared" si="37"/>
        <v>1.1510879145401507E-3</v>
      </c>
      <c r="F408" s="8">
        <f t="shared" si="40"/>
        <v>0.9184750412994932</v>
      </c>
      <c r="G408" s="7">
        <f t="shared" si="38"/>
        <v>3.1718096715337538E-3</v>
      </c>
      <c r="H408" s="8">
        <f t="shared" si="41"/>
        <v>0.62043281778997428</v>
      </c>
      <c r="I408">
        <f t="shared" si="39"/>
        <v>5.771212143964588E-4</v>
      </c>
    </row>
    <row r="409" spans="1:9">
      <c r="A409" s="3" t="s">
        <v>348</v>
      </c>
      <c r="B409">
        <v>8.3699999999999992</v>
      </c>
      <c r="C409" s="4">
        <v>188</v>
      </c>
      <c r="D409">
        <f t="shared" si="36"/>
        <v>22.461170848267624</v>
      </c>
      <c r="E409" s="7">
        <f t="shared" si="37"/>
        <v>3.0181942529086241E-4</v>
      </c>
      <c r="F409" s="8">
        <f t="shared" si="40"/>
        <v>0.91877686072478404</v>
      </c>
      <c r="G409" s="7">
        <f t="shared" si="38"/>
        <v>8.3222717713910715E-4</v>
      </c>
      <c r="H409" s="8">
        <f t="shared" si="41"/>
        <v>0.62126504496711343</v>
      </c>
      <c r="I409">
        <f t="shared" si="39"/>
        <v>1.0806828867694351E-3</v>
      </c>
    </row>
    <row r="410" spans="1:9">
      <c r="A410" s="3" t="s">
        <v>206</v>
      </c>
      <c r="B410">
        <v>15.64</v>
      </c>
      <c r="C410" s="4">
        <v>349</v>
      </c>
      <c r="D410">
        <f t="shared" si="36"/>
        <v>22.314578005115088</v>
      </c>
      <c r="E410" s="7">
        <f t="shared" si="37"/>
        <v>5.6029244375803715E-4</v>
      </c>
      <c r="F410" s="8">
        <f t="shared" si="40"/>
        <v>0.91933715316854203</v>
      </c>
      <c r="G410" s="7">
        <f t="shared" si="38"/>
        <v>1.5550816069839471E-3</v>
      </c>
      <c r="H410" s="8">
        <f t="shared" si="41"/>
        <v>0.62282012657409735</v>
      </c>
      <c r="I410">
        <f t="shared" si="39"/>
        <v>2.5082537568132945E-4</v>
      </c>
    </row>
    <row r="411" spans="1:9">
      <c r="A411" s="3" t="s">
        <v>20</v>
      </c>
      <c r="B411">
        <v>3.63</v>
      </c>
      <c r="C411" s="4">
        <v>81</v>
      </c>
      <c r="D411">
        <f t="shared" si="36"/>
        <v>22.314049586776861</v>
      </c>
      <c r="E411" s="7">
        <f t="shared" si="37"/>
        <v>1.3003922047106307E-4</v>
      </c>
      <c r="F411" s="8">
        <f t="shared" si="40"/>
        <v>0.91946719238901309</v>
      </c>
      <c r="G411" s="7">
        <f t="shared" si="38"/>
        <v>3.6093006607108234E-4</v>
      </c>
      <c r="H411" s="8">
        <f t="shared" si="41"/>
        <v>0.62318105664016843</v>
      </c>
      <c r="I411">
        <f t="shared" si="39"/>
        <v>3.6025637557934864E-4</v>
      </c>
    </row>
    <row r="412" spans="1:9">
      <c r="A412" s="3" t="s">
        <v>436</v>
      </c>
      <c r="B412">
        <v>5.21</v>
      </c>
      <c r="C412" s="4">
        <v>116</v>
      </c>
      <c r="D412">
        <f t="shared" si="36"/>
        <v>22.264875239923224</v>
      </c>
      <c r="E412" s="7">
        <f t="shared" si="37"/>
        <v>1.862290070943619E-4</v>
      </c>
      <c r="F412" s="8">
        <f t="shared" si="40"/>
        <v>0.9196534213961074</v>
      </c>
      <c r="G412" s="7">
        <f t="shared" si="38"/>
        <v>5.1802910309375731E-4</v>
      </c>
      <c r="H412" s="8">
        <f t="shared" si="41"/>
        <v>0.62369908574326216</v>
      </c>
      <c r="I412">
        <f t="shared" si="39"/>
        <v>3.238082898775474E-4</v>
      </c>
    </row>
    <row r="413" spans="1:9">
      <c r="A413" s="3" t="s">
        <v>319</v>
      </c>
      <c r="B413">
        <v>4.68</v>
      </c>
      <c r="C413" s="4">
        <v>104</v>
      </c>
      <c r="D413">
        <f t="shared" si="36"/>
        <v>22.222222222222225</v>
      </c>
      <c r="E413" s="7">
        <f t="shared" si="37"/>
        <v>1.6696393739494518E-4</v>
      </c>
      <c r="F413" s="8">
        <f t="shared" si="40"/>
        <v>0.9198203853335023</v>
      </c>
      <c r="G413" s="7">
        <f t="shared" si="38"/>
        <v>4.6533132485197386E-4</v>
      </c>
      <c r="H413" s="8">
        <f t="shared" si="41"/>
        <v>0.6241644170681141</v>
      </c>
      <c r="I413">
        <f t="shared" si="39"/>
        <v>1.1272768766482644E-3</v>
      </c>
    </row>
    <row r="414" spans="1:9">
      <c r="A414" s="3" t="s">
        <v>388</v>
      </c>
      <c r="B414">
        <v>16.27</v>
      </c>
      <c r="C414" s="4">
        <v>360</v>
      </c>
      <c r="D414">
        <f t="shared" si="36"/>
        <v>22.126613398893671</v>
      </c>
      <c r="E414" s="7">
        <f t="shared" si="37"/>
        <v>5.7795209098250252E-4</v>
      </c>
      <c r="F414" s="8">
        <f t="shared" si="40"/>
        <v>0.92039833742448485</v>
      </c>
      <c r="G414" s="7">
        <f t="shared" si="38"/>
        <v>1.617722362252482E-3</v>
      </c>
      <c r="H414" s="8">
        <f t="shared" si="41"/>
        <v>0.62578213943036654</v>
      </c>
      <c r="I414">
        <f t="shared" si="39"/>
        <v>1.0748939351090669E-3</v>
      </c>
    </row>
    <row r="415" spans="1:9">
      <c r="A415" s="3" t="s">
        <v>158</v>
      </c>
      <c r="B415">
        <v>15.5</v>
      </c>
      <c r="C415" s="4">
        <v>342</v>
      </c>
      <c r="D415">
        <f t="shared" si="36"/>
        <v>22.06451612903226</v>
      </c>
      <c r="E415" s="7">
        <f t="shared" si="37"/>
        <v>5.490544864333774E-4</v>
      </c>
      <c r="F415" s="8">
        <f t="shared" si="40"/>
        <v>0.92094739191091823</v>
      </c>
      <c r="G415" s="7">
        <f t="shared" si="38"/>
        <v>1.5411614391464949E-3</v>
      </c>
      <c r="H415" s="8">
        <f t="shared" si="41"/>
        <v>0.62732330086951305</v>
      </c>
      <c r="I415">
        <f t="shared" si="39"/>
        <v>1.2618875321694922E-3</v>
      </c>
    </row>
    <row r="416" spans="1:9">
      <c r="A416" s="3" t="s">
        <v>244</v>
      </c>
      <c r="B416">
        <v>18.18</v>
      </c>
      <c r="C416" s="4">
        <v>400</v>
      </c>
      <c r="D416">
        <f t="shared" si="36"/>
        <v>22.002200220022001</v>
      </c>
      <c r="E416" s="7">
        <f t="shared" si="37"/>
        <v>6.4216898998055829E-4</v>
      </c>
      <c r="F416" s="8">
        <f t="shared" si="40"/>
        <v>0.92158956090089883</v>
      </c>
      <c r="G416" s="7">
        <f t="shared" si="38"/>
        <v>1.8076332234634371E-3</v>
      </c>
      <c r="H416" s="8">
        <f t="shared" si="41"/>
        <v>0.62913093409297649</v>
      </c>
      <c r="I416">
        <f t="shared" si="39"/>
        <v>9.5493345265151852E-4</v>
      </c>
    </row>
    <row r="417" spans="1:9">
      <c r="A417" s="3" t="s">
        <v>302</v>
      </c>
      <c r="B417">
        <v>13.75</v>
      </c>
      <c r="C417" s="4">
        <v>302</v>
      </c>
      <c r="D417">
        <f t="shared" si="36"/>
        <v>21.963636363636365</v>
      </c>
      <c r="E417" s="7">
        <f t="shared" si="37"/>
        <v>4.8483758743532153E-4</v>
      </c>
      <c r="F417" s="8">
        <f t="shared" si="40"/>
        <v>0.92207439848833417</v>
      </c>
      <c r="G417" s="7">
        <f t="shared" si="38"/>
        <v>1.3671593411783423E-3</v>
      </c>
      <c r="H417" s="8">
        <f t="shared" si="41"/>
        <v>0.63049809343415486</v>
      </c>
      <c r="I417">
        <f t="shared" si="39"/>
        <v>8.7060247057235696E-4</v>
      </c>
    </row>
    <row r="418" spans="1:9">
      <c r="A418" s="3" t="s">
        <v>170</v>
      </c>
      <c r="B418">
        <v>12.51</v>
      </c>
      <c r="C418" s="4">
        <v>273</v>
      </c>
      <c r="D418">
        <f t="shared" si="36"/>
        <v>21.822541966426858</v>
      </c>
      <c r="E418" s="7">
        <f t="shared" si="37"/>
        <v>4.3828033566173109E-4</v>
      </c>
      <c r="F418" s="8">
        <f t="shared" si="40"/>
        <v>0.9225126788239959</v>
      </c>
      <c r="G418" s="7">
        <f t="shared" si="38"/>
        <v>1.2438664260466226E-3</v>
      </c>
      <c r="H418" s="8">
        <f t="shared" si="41"/>
        <v>0.63174195986020143</v>
      </c>
      <c r="I418">
        <f t="shared" si="39"/>
        <v>2.2825079762995859E-3</v>
      </c>
    </row>
    <row r="419" spans="1:9">
      <c r="A419" s="3" t="s">
        <v>280</v>
      </c>
      <c r="B419">
        <v>32.79</v>
      </c>
      <c r="C419" s="4">
        <v>715</v>
      </c>
      <c r="D419">
        <f t="shared" si="36"/>
        <v>21.805428484293994</v>
      </c>
      <c r="E419" s="7">
        <f t="shared" si="37"/>
        <v>1.1478770695902481E-3</v>
      </c>
      <c r="F419" s="8">
        <f t="shared" si="40"/>
        <v>0.9236605558935862</v>
      </c>
      <c r="G419" s="7">
        <f t="shared" si="38"/>
        <v>3.260302167071843E-3</v>
      </c>
      <c r="H419" s="8">
        <f t="shared" si="41"/>
        <v>0.63500226202727328</v>
      </c>
      <c r="I419">
        <f t="shared" si="39"/>
        <v>1.4858090658261824E-3</v>
      </c>
    </row>
    <row r="420" spans="1:9">
      <c r="A420" s="3" t="s">
        <v>366</v>
      </c>
      <c r="B420">
        <v>21.34</v>
      </c>
      <c r="C420" s="4">
        <v>465</v>
      </c>
      <c r="D420">
        <f t="shared" si="36"/>
        <v>21.790065604498594</v>
      </c>
      <c r="E420" s="7">
        <f t="shared" si="37"/>
        <v>7.4652145085239902E-4</v>
      </c>
      <c r="F420" s="8">
        <f t="shared" si="40"/>
        <v>0.92440707734443861</v>
      </c>
      <c r="G420" s="7">
        <f t="shared" si="38"/>
        <v>2.1218312975087869E-3</v>
      </c>
      <c r="H420" s="8">
        <f t="shared" si="41"/>
        <v>0.63712409332478204</v>
      </c>
      <c r="I420">
        <f t="shared" si="39"/>
        <v>1.5668574890248532E-4</v>
      </c>
    </row>
    <row r="421" spans="1:9">
      <c r="A421" s="3" t="s">
        <v>490</v>
      </c>
      <c r="B421">
        <v>2.25</v>
      </c>
      <c r="C421" s="4">
        <v>49</v>
      </c>
      <c r="D421">
        <f t="shared" si="36"/>
        <v>21.777777777777779</v>
      </c>
      <c r="E421" s="7">
        <f t="shared" si="37"/>
        <v>7.8665701272618392E-5</v>
      </c>
      <c r="F421" s="8">
        <f t="shared" si="40"/>
        <v>0.92448574304571118</v>
      </c>
      <c r="G421" s="7">
        <f t="shared" si="38"/>
        <v>2.2371698310191053E-4</v>
      </c>
      <c r="H421" s="8">
        <f t="shared" si="41"/>
        <v>0.6373478103078839</v>
      </c>
      <c r="I421">
        <f t="shared" si="39"/>
        <v>1.380062445340835E-4</v>
      </c>
    </row>
    <row r="422" spans="1:9">
      <c r="A422" s="3" t="s">
        <v>395</v>
      </c>
      <c r="B422">
        <v>1.98</v>
      </c>
      <c r="C422" s="4">
        <v>43</v>
      </c>
      <c r="D422">
        <f t="shared" si="36"/>
        <v>21.717171717171716</v>
      </c>
      <c r="E422" s="7">
        <f t="shared" si="37"/>
        <v>6.9033166422910027E-5</v>
      </c>
      <c r="F422" s="8">
        <f t="shared" si="40"/>
        <v>0.92455477621213411</v>
      </c>
      <c r="G422" s="7">
        <f t="shared" si="38"/>
        <v>1.9687094512968128E-4</v>
      </c>
      <c r="H422" s="8">
        <f t="shared" si="41"/>
        <v>0.63754468125301356</v>
      </c>
      <c r="I422">
        <f t="shared" si="39"/>
        <v>1.9057598932192832E-4</v>
      </c>
    </row>
    <row r="423" spans="1:9">
      <c r="A423" s="3" t="s">
        <v>198</v>
      </c>
      <c r="B423">
        <v>2.73</v>
      </c>
      <c r="C423" s="4">
        <v>59</v>
      </c>
      <c r="D423">
        <f t="shared" si="36"/>
        <v>21.611721611721613</v>
      </c>
      <c r="E423" s="7">
        <f t="shared" si="37"/>
        <v>9.471992602213236E-5</v>
      </c>
      <c r="F423" s="8">
        <f t="shared" si="40"/>
        <v>0.92464949613815628</v>
      </c>
      <c r="G423" s="7">
        <f t="shared" si="38"/>
        <v>2.7144327283031813E-4</v>
      </c>
      <c r="H423" s="8">
        <f t="shared" si="41"/>
        <v>0.63781612452584391</v>
      </c>
      <c r="I423">
        <f t="shared" si="39"/>
        <v>5.2640855967733824E-4</v>
      </c>
    </row>
    <row r="424" spans="1:9">
      <c r="A424" s="3" t="s">
        <v>513</v>
      </c>
      <c r="B424">
        <v>7.53</v>
      </c>
      <c r="C424" s="4">
        <v>162</v>
      </c>
      <c r="D424">
        <f t="shared" si="36"/>
        <v>21.513944223107568</v>
      </c>
      <c r="E424" s="7">
        <f t="shared" si="37"/>
        <v>2.6007844094212614E-4</v>
      </c>
      <c r="F424" s="8">
        <f t="shared" si="40"/>
        <v>0.92490957457909839</v>
      </c>
      <c r="G424" s="7">
        <f t="shared" si="38"/>
        <v>7.4870617011439395E-4</v>
      </c>
      <c r="H424" s="8">
        <f t="shared" si="41"/>
        <v>0.63856483069595826</v>
      </c>
      <c r="I424">
        <f t="shared" si="39"/>
        <v>6.5298662283619358E-4</v>
      </c>
    </row>
    <row r="425" spans="1:9">
      <c r="A425" s="3" t="s">
        <v>453</v>
      </c>
      <c r="B425">
        <v>9.33</v>
      </c>
      <c r="C425" s="4">
        <v>200</v>
      </c>
      <c r="D425">
        <f t="shared" si="36"/>
        <v>21.436227224008576</v>
      </c>
      <c r="E425" s="7">
        <f t="shared" si="37"/>
        <v>3.2108449499027914E-4</v>
      </c>
      <c r="F425" s="8">
        <f t="shared" si="40"/>
        <v>0.92523065907408863</v>
      </c>
      <c r="G425" s="7">
        <f t="shared" si="38"/>
        <v>9.2767975659592235E-4</v>
      </c>
      <c r="H425" s="8">
        <f t="shared" si="41"/>
        <v>0.63949251045255417</v>
      </c>
      <c r="I425">
        <f t="shared" si="39"/>
        <v>9.7566024081019442E-4</v>
      </c>
    </row>
    <row r="426" spans="1:9">
      <c r="A426" s="3" t="s">
        <v>312</v>
      </c>
      <c r="B426">
        <v>13.92</v>
      </c>
      <c r="C426" s="4">
        <v>297</v>
      </c>
      <c r="D426">
        <f t="shared" si="36"/>
        <v>21.336206896551726</v>
      </c>
      <c r="E426" s="7">
        <f t="shared" si="37"/>
        <v>4.7681047506056455E-4</v>
      </c>
      <c r="F426" s="8">
        <f t="shared" si="40"/>
        <v>0.92570746954914918</v>
      </c>
      <c r="G426" s="7">
        <f t="shared" si="38"/>
        <v>1.3840624021238198E-3</v>
      </c>
      <c r="H426" s="8">
        <f t="shared" si="41"/>
        <v>0.64087657285467803</v>
      </c>
      <c r="I426">
        <f t="shared" si="39"/>
        <v>2.7622322835341162E-4</v>
      </c>
    </row>
    <row r="427" spans="1:9">
      <c r="A427" s="3" t="s">
        <v>70</v>
      </c>
      <c r="B427">
        <v>3.94</v>
      </c>
      <c r="C427" s="4">
        <v>84</v>
      </c>
      <c r="D427">
        <f t="shared" si="36"/>
        <v>21.319796954314722</v>
      </c>
      <c r="E427" s="7">
        <f t="shared" si="37"/>
        <v>1.3485548789591724E-4</v>
      </c>
      <c r="F427" s="8">
        <f t="shared" si="40"/>
        <v>0.92584232503704511</v>
      </c>
      <c r="G427" s="7">
        <f t="shared" si="38"/>
        <v>3.9175329485401225E-4</v>
      </c>
      <c r="H427" s="8">
        <f t="shared" si="41"/>
        <v>0.641268326149532</v>
      </c>
      <c r="I427">
        <f t="shared" si="39"/>
        <v>4.4108017994337612E-4</v>
      </c>
    </row>
    <row r="428" spans="1:9">
      <c r="A428" s="3" t="s">
        <v>65</v>
      </c>
      <c r="B428">
        <v>6.29</v>
      </c>
      <c r="C428" s="4">
        <v>134</v>
      </c>
      <c r="D428">
        <f t="shared" si="36"/>
        <v>21.303656597774246</v>
      </c>
      <c r="E428" s="7">
        <f t="shared" si="37"/>
        <v>2.1512661164348705E-4</v>
      </c>
      <c r="F428" s="8">
        <f t="shared" si="40"/>
        <v>0.92605745164868858</v>
      </c>
      <c r="G428" s="7">
        <f t="shared" si="38"/>
        <v>6.2541325498267431E-4</v>
      </c>
      <c r="H428" s="8">
        <f t="shared" si="41"/>
        <v>0.64189373940451466</v>
      </c>
      <c r="I428">
        <f t="shared" si="39"/>
        <v>4.9722364287274612E-4</v>
      </c>
    </row>
    <row r="429" spans="1:9">
      <c r="A429" s="3" t="s">
        <v>544</v>
      </c>
      <c r="B429">
        <v>7.09</v>
      </c>
      <c r="C429" s="4">
        <v>151</v>
      </c>
      <c r="D429">
        <f t="shared" si="36"/>
        <v>21.297602256699577</v>
      </c>
      <c r="E429" s="7">
        <f t="shared" si="37"/>
        <v>2.4241879371766077E-4</v>
      </c>
      <c r="F429" s="8">
        <f t="shared" si="40"/>
        <v>0.92629987044240625</v>
      </c>
      <c r="G429" s="7">
        <f t="shared" si="38"/>
        <v>7.0495707119668698E-4</v>
      </c>
      <c r="H429" s="8">
        <f t="shared" si="41"/>
        <v>0.64259869647571133</v>
      </c>
      <c r="I429">
        <f t="shared" si="39"/>
        <v>2.3409704126009512E-3</v>
      </c>
    </row>
    <row r="430" spans="1:9">
      <c r="A430" s="3" t="s">
        <v>249</v>
      </c>
      <c r="B430">
        <v>33.369999999999997</v>
      </c>
      <c r="C430" s="4">
        <v>710</v>
      </c>
      <c r="D430">
        <f t="shared" si="36"/>
        <v>21.276595744680854</v>
      </c>
      <c r="E430" s="7">
        <f t="shared" si="37"/>
        <v>1.139849957215491E-3</v>
      </c>
      <c r="F430" s="8">
        <f t="shared" si="40"/>
        <v>0.92743972039962175</v>
      </c>
      <c r="G430" s="7">
        <f t="shared" si="38"/>
        <v>3.317971433827002E-3</v>
      </c>
      <c r="H430" s="8">
        <f t="shared" si="41"/>
        <v>0.64591666790953828</v>
      </c>
      <c r="I430">
        <f t="shared" si="39"/>
        <v>2.5489425611902039E-4</v>
      </c>
    </row>
    <row r="431" spans="1:9">
      <c r="A431" s="3" t="s">
        <v>217</v>
      </c>
      <c r="B431">
        <v>3.63</v>
      </c>
      <c r="C431" s="4">
        <v>77</v>
      </c>
      <c r="D431">
        <f t="shared" si="36"/>
        <v>21.212121212121211</v>
      </c>
      <c r="E431" s="7">
        <f t="shared" si="37"/>
        <v>1.2361753057125747E-4</v>
      </c>
      <c r="F431" s="8">
        <f t="shared" si="40"/>
        <v>0.92756333793019297</v>
      </c>
      <c r="G431" s="7">
        <f t="shared" si="38"/>
        <v>3.6093006607108234E-4</v>
      </c>
      <c r="H431" s="8">
        <f t="shared" si="41"/>
        <v>0.64627759797560935</v>
      </c>
      <c r="I431">
        <f t="shared" si="39"/>
        <v>4.0730050022974584E-4</v>
      </c>
    </row>
    <row r="432" spans="1:9">
      <c r="A432" s="3" t="s">
        <v>251</v>
      </c>
      <c r="B432">
        <v>5.8</v>
      </c>
      <c r="C432" s="4">
        <v>123</v>
      </c>
      <c r="D432">
        <f t="shared" si="36"/>
        <v>21.206896551724139</v>
      </c>
      <c r="E432" s="7">
        <f t="shared" si="37"/>
        <v>1.9746696441902168E-4</v>
      </c>
      <c r="F432" s="8">
        <f t="shared" si="40"/>
        <v>0.92776080489461199</v>
      </c>
      <c r="G432" s="7">
        <f t="shared" si="38"/>
        <v>5.7669266755159155E-4</v>
      </c>
      <c r="H432" s="8">
        <f t="shared" si="41"/>
        <v>0.64685429064316091</v>
      </c>
      <c r="I432">
        <f t="shared" si="39"/>
        <v>1.3592057848275108E-3</v>
      </c>
    </row>
    <row r="433" spans="1:9">
      <c r="A433" s="3" t="s">
        <v>46</v>
      </c>
      <c r="B433">
        <v>19.350000000000001</v>
      </c>
      <c r="C433" s="4">
        <v>410</v>
      </c>
      <c r="D433">
        <f t="shared" si="36"/>
        <v>21.188630490956072</v>
      </c>
      <c r="E433" s="7">
        <f t="shared" si="37"/>
        <v>6.5822321473007225E-4</v>
      </c>
      <c r="F433" s="8">
        <f t="shared" si="40"/>
        <v>0.92841902810934207</v>
      </c>
      <c r="G433" s="7">
        <f t="shared" si="38"/>
        <v>1.9239660546764307E-3</v>
      </c>
      <c r="H433" s="8">
        <f t="shared" si="41"/>
        <v>0.6487782566978374</v>
      </c>
      <c r="I433">
        <f t="shared" si="39"/>
        <v>2.2311095505334055E-3</v>
      </c>
    </row>
    <row r="434" spans="1:9">
      <c r="A434" s="3" t="s">
        <v>130</v>
      </c>
      <c r="B434">
        <v>31.74</v>
      </c>
      <c r="C434" s="4">
        <v>671</v>
      </c>
      <c r="D434">
        <f t="shared" si="36"/>
        <v>21.140516698172654</v>
      </c>
      <c r="E434" s="7">
        <f t="shared" si="37"/>
        <v>1.0772384806923866E-3</v>
      </c>
      <c r="F434" s="8">
        <f t="shared" si="40"/>
        <v>0.92949626659003448</v>
      </c>
      <c r="G434" s="7">
        <f t="shared" si="38"/>
        <v>3.1559009082909512E-3</v>
      </c>
      <c r="H434" s="8">
        <f t="shared" si="41"/>
        <v>0.65193415760612838</v>
      </c>
      <c r="I434">
        <f t="shared" si="39"/>
        <v>3.2268287952019747E-4</v>
      </c>
    </row>
    <row r="435" spans="1:9">
      <c r="A435" s="3" t="s">
        <v>480</v>
      </c>
      <c r="B435">
        <v>4.59</v>
      </c>
      <c r="C435" s="4">
        <v>97</v>
      </c>
      <c r="D435">
        <f t="shared" si="36"/>
        <v>21.132897603485841</v>
      </c>
      <c r="E435" s="7">
        <f t="shared" si="37"/>
        <v>1.557259800702854E-4</v>
      </c>
      <c r="F435" s="8">
        <f t="shared" si="40"/>
        <v>0.92965199257010478</v>
      </c>
      <c r="G435" s="7">
        <f t="shared" si="38"/>
        <v>4.5638264552789749E-4</v>
      </c>
      <c r="H435" s="8">
        <f t="shared" si="41"/>
        <v>0.65239054025165633</v>
      </c>
      <c r="I435">
        <f t="shared" si="39"/>
        <v>3.1738279766757582E-4</v>
      </c>
    </row>
    <row r="436" spans="1:9">
      <c r="A436" s="3" t="s">
        <v>463</v>
      </c>
      <c r="B436">
        <v>4.51</v>
      </c>
      <c r="C436" s="4">
        <v>95</v>
      </c>
      <c r="D436">
        <f t="shared" si="36"/>
        <v>21.064301552106432</v>
      </c>
      <c r="E436" s="7">
        <f t="shared" si="37"/>
        <v>1.5251513512038261E-4</v>
      </c>
      <c r="F436" s="8">
        <f t="shared" si="40"/>
        <v>0.92980450770522516</v>
      </c>
      <c r="G436" s="7">
        <f t="shared" si="38"/>
        <v>4.4842826390649622E-4</v>
      </c>
      <c r="H436" s="8">
        <f t="shared" si="41"/>
        <v>0.65283896851556278</v>
      </c>
      <c r="I436">
        <f t="shared" si="39"/>
        <v>5.1983006998002068E-4</v>
      </c>
    </row>
    <row r="437" spans="1:9">
      <c r="A437" s="3" t="s">
        <v>570</v>
      </c>
      <c r="B437">
        <v>7.38</v>
      </c>
      <c r="C437" s="4">
        <v>155</v>
      </c>
      <c r="D437">
        <f t="shared" si="36"/>
        <v>21.002710027100271</v>
      </c>
      <c r="E437" s="7">
        <f t="shared" si="37"/>
        <v>2.4884048361746634E-4</v>
      </c>
      <c r="F437" s="8">
        <f t="shared" si="40"/>
        <v>0.93005334818884267</v>
      </c>
      <c r="G437" s="7">
        <f t="shared" si="38"/>
        <v>7.3379170457426657E-4</v>
      </c>
      <c r="H437" s="8">
        <f t="shared" si="41"/>
        <v>0.65357276022013699</v>
      </c>
      <c r="I437">
        <f t="shared" si="39"/>
        <v>3.1565748110873315E-4</v>
      </c>
    </row>
    <row r="438" spans="1:9">
      <c r="A438" s="3" t="s">
        <v>522</v>
      </c>
      <c r="B438">
        <v>4.4800000000000004</v>
      </c>
      <c r="C438" s="4">
        <v>94</v>
      </c>
      <c r="D438">
        <f t="shared" si="36"/>
        <v>20.982142857142854</v>
      </c>
      <c r="E438" s="7">
        <f t="shared" si="37"/>
        <v>1.5090971264543121E-4</v>
      </c>
      <c r="F438" s="8">
        <f t="shared" si="40"/>
        <v>0.93020425790148809</v>
      </c>
      <c r="G438" s="7">
        <f t="shared" si="38"/>
        <v>4.454453707984708E-4</v>
      </c>
      <c r="H438" s="8">
        <f t="shared" si="41"/>
        <v>0.65401820559093549</v>
      </c>
      <c r="I438">
        <f t="shared" si="39"/>
        <v>6.358143864308996E-4</v>
      </c>
    </row>
    <row r="439" spans="1:9">
      <c r="A439" s="3" t="s">
        <v>24</v>
      </c>
      <c r="B439">
        <v>9.02</v>
      </c>
      <c r="C439" s="4">
        <v>189</v>
      </c>
      <c r="D439">
        <f t="shared" si="36"/>
        <v>20.953436807095343</v>
      </c>
      <c r="E439" s="7">
        <f t="shared" si="37"/>
        <v>3.0342484776581382E-4</v>
      </c>
      <c r="F439" s="8">
        <f t="shared" si="40"/>
        <v>0.93050768274925388</v>
      </c>
      <c r="G439" s="7">
        <f t="shared" si="38"/>
        <v>8.9685652781299244E-4</v>
      </c>
      <c r="H439" s="8">
        <f t="shared" si="41"/>
        <v>0.6549150621187485</v>
      </c>
      <c r="I439">
        <f t="shared" si="39"/>
        <v>2.6308981785416741E-4</v>
      </c>
    </row>
    <row r="440" spans="1:9">
      <c r="A440" s="3" t="s">
        <v>598</v>
      </c>
      <c r="B440">
        <v>3.73</v>
      </c>
      <c r="C440" s="4">
        <v>78</v>
      </c>
      <c r="D440">
        <f t="shared" si="36"/>
        <v>20.91152815013405</v>
      </c>
      <c r="E440" s="7">
        <f t="shared" si="37"/>
        <v>1.2522295304620887E-4</v>
      </c>
      <c r="F440" s="8">
        <f t="shared" si="40"/>
        <v>0.93063290570230006</v>
      </c>
      <c r="G440" s="7">
        <f t="shared" si="38"/>
        <v>3.7087304309783392E-4</v>
      </c>
      <c r="H440" s="8">
        <f t="shared" si="41"/>
        <v>0.6552859351618463</v>
      </c>
      <c r="I440">
        <f t="shared" si="39"/>
        <v>2.7738829798629183E-4</v>
      </c>
    </row>
    <row r="441" spans="1:9">
      <c r="A441" s="3" t="s">
        <v>517</v>
      </c>
      <c r="B441">
        <v>3.93</v>
      </c>
      <c r="C441" s="4">
        <v>82</v>
      </c>
      <c r="D441">
        <f t="shared" si="36"/>
        <v>20.865139949109412</v>
      </c>
      <c r="E441" s="7">
        <f t="shared" si="37"/>
        <v>1.3164464294601445E-4</v>
      </c>
      <c r="F441" s="8">
        <f t="shared" si="40"/>
        <v>0.93076455034524608</v>
      </c>
      <c r="G441" s="7">
        <f t="shared" si="38"/>
        <v>3.9075899715133709E-4</v>
      </c>
      <c r="H441" s="8">
        <f t="shared" si="41"/>
        <v>0.65567669415899765</v>
      </c>
      <c r="I441">
        <f t="shared" si="39"/>
        <v>1.0650608738959066E-3</v>
      </c>
    </row>
    <row r="442" spans="1:9">
      <c r="A442" s="3" t="s">
        <v>129</v>
      </c>
      <c r="B442">
        <v>15.08</v>
      </c>
      <c r="C442" s="4">
        <v>314</v>
      </c>
      <c r="D442">
        <f t="shared" si="36"/>
        <v>20.822281167108752</v>
      </c>
      <c r="E442" s="7">
        <f t="shared" si="37"/>
        <v>5.0410265713473831E-4</v>
      </c>
      <c r="F442" s="8">
        <f t="shared" si="40"/>
        <v>0.93126865300238082</v>
      </c>
      <c r="G442" s="7">
        <f t="shared" si="38"/>
        <v>1.4994009356341382E-3</v>
      </c>
      <c r="H442" s="8">
        <f t="shared" si="41"/>
        <v>0.65717609509463182</v>
      </c>
      <c r="I442">
        <f t="shared" si="39"/>
        <v>7.6092692882034907E-4</v>
      </c>
    </row>
    <row r="443" spans="1:9">
      <c r="A443" s="3" t="s">
        <v>578</v>
      </c>
      <c r="B443">
        <v>10.77</v>
      </c>
      <c r="C443" s="4">
        <v>224</v>
      </c>
      <c r="D443">
        <f t="shared" si="36"/>
        <v>20.798514391829155</v>
      </c>
      <c r="E443" s="7">
        <f t="shared" si="37"/>
        <v>3.5961463438911266E-4</v>
      </c>
      <c r="F443" s="8">
        <f t="shared" si="40"/>
        <v>0.93162826763676998</v>
      </c>
      <c r="G443" s="7">
        <f t="shared" si="38"/>
        <v>1.0708586257811451E-3</v>
      </c>
      <c r="H443" s="8">
        <f t="shared" si="41"/>
        <v>0.65824695372041298</v>
      </c>
      <c r="I443">
        <f t="shared" si="39"/>
        <v>3.2632327025934327E-3</v>
      </c>
    </row>
    <row r="444" spans="1:9">
      <c r="A444" s="3" t="s">
        <v>135</v>
      </c>
      <c r="B444">
        <v>46.18</v>
      </c>
      <c r="C444" s="4">
        <v>960</v>
      </c>
      <c r="D444">
        <f t="shared" si="36"/>
        <v>20.78822000866176</v>
      </c>
      <c r="E444" s="7">
        <f t="shared" si="37"/>
        <v>1.5412055759533401E-3</v>
      </c>
      <c r="F444" s="8">
        <f t="shared" si="40"/>
        <v>0.93316947321272337</v>
      </c>
      <c r="G444" s="7">
        <f t="shared" si="38"/>
        <v>4.5916667909538791E-3</v>
      </c>
      <c r="H444" s="8">
        <f t="shared" si="41"/>
        <v>0.66283862051136688</v>
      </c>
      <c r="I444">
        <f t="shared" si="39"/>
        <v>1.8565754095901665E-3</v>
      </c>
    </row>
    <row r="445" spans="1:9">
      <c r="A445" s="3" t="s">
        <v>521</v>
      </c>
      <c r="B445">
        <v>26.26</v>
      </c>
      <c r="C445" s="4">
        <v>545</v>
      </c>
      <c r="D445">
        <f t="shared" si="36"/>
        <v>20.753998476770754</v>
      </c>
      <c r="E445" s="7">
        <f t="shared" si="37"/>
        <v>8.7495524884851077E-4</v>
      </c>
      <c r="F445" s="8">
        <f t="shared" si="40"/>
        <v>0.93404442846157187</v>
      </c>
      <c r="G445" s="7">
        <f t="shared" si="38"/>
        <v>2.6110257672249649E-3</v>
      </c>
      <c r="H445" s="8">
        <f t="shared" si="41"/>
        <v>0.66544964627859182</v>
      </c>
      <c r="I445">
        <f t="shared" si="39"/>
        <v>1.1312643314614901E-3</v>
      </c>
    </row>
    <row r="446" spans="1:9">
      <c r="A446" s="3" t="s">
        <v>475</v>
      </c>
      <c r="B446">
        <v>16</v>
      </c>
      <c r="C446" s="4">
        <v>332</v>
      </c>
      <c r="D446">
        <f t="shared" si="36"/>
        <v>20.75</v>
      </c>
      <c r="E446" s="7">
        <f t="shared" si="37"/>
        <v>5.3300026168386343E-4</v>
      </c>
      <c r="F446" s="8">
        <f t="shared" si="40"/>
        <v>0.93457742872325578</v>
      </c>
      <c r="G446" s="7">
        <f t="shared" si="38"/>
        <v>1.5908763242802528E-3</v>
      </c>
      <c r="H446" s="8">
        <f t="shared" si="41"/>
        <v>0.66704052260287205</v>
      </c>
      <c r="I446">
        <f t="shared" si="39"/>
        <v>7.0850489627716229E-4</v>
      </c>
    </row>
    <row r="447" spans="1:9">
      <c r="A447" s="3" t="s">
        <v>287</v>
      </c>
      <c r="B447">
        <v>10.01</v>
      </c>
      <c r="C447" s="4">
        <v>207</v>
      </c>
      <c r="D447">
        <f t="shared" si="36"/>
        <v>20.679320679320679</v>
      </c>
      <c r="E447" s="7">
        <f t="shared" si="37"/>
        <v>3.3232245231493894E-4</v>
      </c>
      <c r="F447" s="8">
        <f t="shared" si="40"/>
        <v>0.93490975117557074</v>
      </c>
      <c r="G447" s="7">
        <f t="shared" si="38"/>
        <v>9.9529200037783302E-4</v>
      </c>
      <c r="H447" s="8">
        <f t="shared" si="41"/>
        <v>0.6680358146032499</v>
      </c>
      <c r="I447">
        <f t="shared" si="39"/>
        <v>3.4845311898099585E-3</v>
      </c>
    </row>
    <row r="448" spans="1:9">
      <c r="A448" s="3" t="s">
        <v>192</v>
      </c>
      <c r="B448">
        <v>49.23</v>
      </c>
      <c r="C448" s="4">
        <v>1018</v>
      </c>
      <c r="D448">
        <f t="shared" si="36"/>
        <v>20.678448100751577</v>
      </c>
      <c r="E448" s="7">
        <f t="shared" si="37"/>
        <v>1.6343200795005211E-3</v>
      </c>
      <c r="F448" s="8">
        <f t="shared" si="40"/>
        <v>0.93654407125507122</v>
      </c>
      <c r="G448" s="7">
        <f t="shared" si="38"/>
        <v>4.8949275902698021E-3</v>
      </c>
      <c r="H448" s="8">
        <f t="shared" si="41"/>
        <v>0.67293074219351967</v>
      </c>
      <c r="I448">
        <f t="shared" si="39"/>
        <v>3.3909305764012743E-4</v>
      </c>
    </row>
    <row r="449" spans="1:9">
      <c r="A449" s="3" t="s">
        <v>176</v>
      </c>
      <c r="B449">
        <v>4.79</v>
      </c>
      <c r="C449" s="4">
        <v>99</v>
      </c>
      <c r="D449">
        <f t="shared" si="36"/>
        <v>20.668058455114821</v>
      </c>
      <c r="E449" s="7">
        <f t="shared" si="37"/>
        <v>1.5893682502018819E-4</v>
      </c>
      <c r="F449" s="8">
        <f t="shared" si="40"/>
        <v>0.93670300808009144</v>
      </c>
      <c r="G449" s="7">
        <f t="shared" si="38"/>
        <v>4.7626859958140066E-4</v>
      </c>
      <c r="H449" s="8">
        <f t="shared" si="41"/>
        <v>0.67340701079310106</v>
      </c>
      <c r="I449">
        <f t="shared" si="39"/>
        <v>2.3025865168802007E-4</v>
      </c>
    </row>
    <row r="450" spans="1:9">
      <c r="A450" s="3" t="s">
        <v>15</v>
      </c>
      <c r="B450">
        <v>3.25</v>
      </c>
      <c r="C450" s="4">
        <v>67</v>
      </c>
      <c r="D450">
        <f t="shared" ref="D450:D513" si="42">C450/B450</f>
        <v>20.615384615384617</v>
      </c>
      <c r="E450" s="7">
        <f t="shared" si="37"/>
        <v>1.0756330582174353E-4</v>
      </c>
      <c r="F450" s="8">
        <f t="shared" si="40"/>
        <v>0.93681057138591317</v>
      </c>
      <c r="G450" s="7">
        <f t="shared" si="38"/>
        <v>3.2314675336942632E-4</v>
      </c>
      <c r="H450" s="8">
        <f t="shared" si="41"/>
        <v>0.67373015754647048</v>
      </c>
      <c r="I450">
        <f t="shared" si="39"/>
        <v>2.5171298043524803E-4</v>
      </c>
    </row>
    <row r="451" spans="1:9">
      <c r="A451" s="3" t="s">
        <v>81</v>
      </c>
      <c r="B451">
        <v>3.55</v>
      </c>
      <c r="C451" s="4">
        <v>73</v>
      </c>
      <c r="D451">
        <f t="shared" si="42"/>
        <v>20.563380281690144</v>
      </c>
      <c r="E451" s="7">
        <f t="shared" ref="E451:E514" si="43">C451/622889</f>
        <v>1.1719584067145189E-4</v>
      </c>
      <c r="F451" s="8">
        <f t="shared" si="40"/>
        <v>0.93692776722658466</v>
      </c>
      <c r="G451" s="7">
        <f t="shared" ref="G451:G514" si="44">B451/10057.35</f>
        <v>3.5297568444968107E-4</v>
      </c>
      <c r="H451" s="8">
        <f t="shared" si="41"/>
        <v>0.67408313323092017</v>
      </c>
      <c r="I451">
        <f t="shared" ref="I451:I514" si="45">F451*H452-F452*H451</f>
        <v>5.3840235303503903E-4</v>
      </c>
    </row>
    <row r="452" spans="1:9">
      <c r="A452" s="3" t="s">
        <v>272</v>
      </c>
      <c r="B452">
        <v>7.58</v>
      </c>
      <c r="C452" s="4">
        <v>155</v>
      </c>
      <c r="D452">
        <f t="shared" si="42"/>
        <v>20.448548812664907</v>
      </c>
      <c r="E452" s="7">
        <f t="shared" si="43"/>
        <v>2.4884048361746634E-4</v>
      </c>
      <c r="F452" s="8">
        <f t="shared" ref="F452:F515" si="46">F451+E452</f>
        <v>0.93717660771020217</v>
      </c>
      <c r="G452" s="7">
        <f t="shared" si="44"/>
        <v>7.5367765862776974E-4</v>
      </c>
      <c r="H452" s="8">
        <f t="shared" ref="H452:H515" si="47">H451+G452</f>
        <v>0.67483681088954794</v>
      </c>
      <c r="I452">
        <f t="shared" si="45"/>
        <v>6.4567528974834865E-4</v>
      </c>
    </row>
    <row r="453" spans="1:9">
      <c r="A453" s="3" t="s">
        <v>243</v>
      </c>
      <c r="B453">
        <v>9.08</v>
      </c>
      <c r="C453" s="4">
        <v>185</v>
      </c>
      <c r="D453">
        <f t="shared" si="42"/>
        <v>20.374449339207047</v>
      </c>
      <c r="E453" s="7">
        <f t="shared" si="43"/>
        <v>2.9700315786600825E-4</v>
      </c>
      <c r="F453" s="8">
        <f t="shared" si="46"/>
        <v>0.93747361086806813</v>
      </c>
      <c r="G453" s="7">
        <f t="shared" si="44"/>
        <v>9.0282231402904339E-4</v>
      </c>
      <c r="H453" s="8">
        <f t="shared" si="47"/>
        <v>0.67573963320357699</v>
      </c>
      <c r="I453">
        <f t="shared" si="45"/>
        <v>4.1619793296987506E-4</v>
      </c>
    </row>
    <row r="454" spans="1:9">
      <c r="A454" s="3" t="s">
        <v>281</v>
      </c>
      <c r="B454">
        <v>5.85</v>
      </c>
      <c r="C454" s="4">
        <v>119</v>
      </c>
      <c r="D454">
        <f t="shared" si="42"/>
        <v>20.341880341880344</v>
      </c>
      <c r="E454" s="7">
        <f t="shared" si="43"/>
        <v>1.910452745192161E-4</v>
      </c>
      <c r="F454" s="8">
        <f t="shared" si="46"/>
        <v>0.93766465614258732</v>
      </c>
      <c r="G454" s="7">
        <f t="shared" si="44"/>
        <v>5.8166415606496734E-4</v>
      </c>
      <c r="H454" s="8">
        <f t="shared" si="47"/>
        <v>0.67632129735964197</v>
      </c>
      <c r="I454">
        <f t="shared" si="45"/>
        <v>2.9384161843826195E-4</v>
      </c>
    </row>
    <row r="455" spans="1:9">
      <c r="A455" s="3" t="s">
        <v>250</v>
      </c>
      <c r="B455">
        <v>4.13</v>
      </c>
      <c r="C455" s="4">
        <v>84</v>
      </c>
      <c r="D455">
        <f t="shared" si="42"/>
        <v>20.338983050847457</v>
      </c>
      <c r="E455" s="7">
        <f t="shared" si="43"/>
        <v>1.3485548789591724E-4</v>
      </c>
      <c r="F455" s="8">
        <f t="shared" si="46"/>
        <v>0.93779951163048325</v>
      </c>
      <c r="G455" s="7">
        <f t="shared" si="44"/>
        <v>4.106449512048402E-4</v>
      </c>
      <c r="H455" s="8">
        <f t="shared" si="47"/>
        <v>0.67673194231084677</v>
      </c>
      <c r="I455">
        <f t="shared" si="45"/>
        <v>3.1556086811266315E-3</v>
      </c>
    </row>
    <row r="456" spans="1:9">
      <c r="A456" s="3" t="s">
        <v>64</v>
      </c>
      <c r="B456">
        <v>44.34</v>
      </c>
      <c r="C456" s="4">
        <v>901</v>
      </c>
      <c r="D456">
        <f t="shared" si="42"/>
        <v>20.320252593594947</v>
      </c>
      <c r="E456" s="7">
        <f t="shared" si="43"/>
        <v>1.4464856499312076E-3</v>
      </c>
      <c r="F456" s="8">
        <f t="shared" si="46"/>
        <v>0.93924599728041447</v>
      </c>
      <c r="G456" s="7">
        <f t="shared" si="44"/>
        <v>4.4087160136616508E-3</v>
      </c>
      <c r="H456" s="8">
        <f t="shared" si="47"/>
        <v>0.68114065832450843</v>
      </c>
      <c r="I456">
        <f t="shared" si="45"/>
        <v>4.2428278075756776E-4</v>
      </c>
    </row>
    <row r="457" spans="1:9">
      <c r="A457" s="3" t="s">
        <v>384</v>
      </c>
      <c r="B457">
        <v>5.96</v>
      </c>
      <c r="C457" s="4">
        <v>121</v>
      </c>
      <c r="D457">
        <f t="shared" si="42"/>
        <v>20.302013422818792</v>
      </c>
      <c r="E457" s="7">
        <f t="shared" si="43"/>
        <v>1.9425611946911889E-4</v>
      </c>
      <c r="F457" s="8">
        <f t="shared" si="46"/>
        <v>0.93944025339988357</v>
      </c>
      <c r="G457" s="7">
        <f t="shared" si="44"/>
        <v>5.9260143079439408E-4</v>
      </c>
      <c r="H457" s="8">
        <f t="shared" si="47"/>
        <v>0.68173325975530286</v>
      </c>
      <c r="I457">
        <f t="shared" si="45"/>
        <v>8.0674867303243136E-4</v>
      </c>
    </row>
    <row r="458" spans="1:9">
      <c r="A458" s="3" t="s">
        <v>422</v>
      </c>
      <c r="B458">
        <v>11.32</v>
      </c>
      <c r="C458" s="4">
        <v>229</v>
      </c>
      <c r="D458">
        <f t="shared" si="42"/>
        <v>20.229681978798585</v>
      </c>
      <c r="E458" s="7">
        <f t="shared" si="43"/>
        <v>3.6764174676386964E-4</v>
      </c>
      <c r="F458" s="8">
        <f t="shared" si="46"/>
        <v>0.93980789514664742</v>
      </c>
      <c r="G458" s="7">
        <f t="shared" si="44"/>
        <v>1.1255449994282789E-3</v>
      </c>
      <c r="H458" s="8">
        <f t="shared" si="47"/>
        <v>0.68285880475473115</v>
      </c>
      <c r="I458">
        <f t="shared" si="45"/>
        <v>4.5475863770605418E-4</v>
      </c>
    </row>
    <row r="459" spans="1:9">
      <c r="A459" s="3" t="s">
        <v>609</v>
      </c>
      <c r="B459">
        <v>6.38</v>
      </c>
      <c r="C459" s="4">
        <v>129</v>
      </c>
      <c r="D459">
        <f t="shared" si="42"/>
        <v>20.219435736677116</v>
      </c>
      <c r="E459" s="7">
        <f t="shared" si="43"/>
        <v>2.0709949926873007E-4</v>
      </c>
      <c r="F459" s="8">
        <f t="shared" si="46"/>
        <v>0.9400149946459162</v>
      </c>
      <c r="G459" s="7">
        <f t="shared" si="44"/>
        <v>6.3436193430675073E-4</v>
      </c>
      <c r="H459" s="8">
        <f t="shared" si="47"/>
        <v>0.68349316668903792</v>
      </c>
      <c r="I459">
        <f t="shared" si="45"/>
        <v>5.1555027147520693E-4</v>
      </c>
    </row>
    <row r="460" spans="1:9">
      <c r="A460" s="3" t="s">
        <v>239</v>
      </c>
      <c r="B460">
        <v>7.23</v>
      </c>
      <c r="C460" s="4">
        <v>146</v>
      </c>
      <c r="D460">
        <f t="shared" si="42"/>
        <v>20.193637621023512</v>
      </c>
      <c r="E460" s="7">
        <f t="shared" si="43"/>
        <v>2.3439168134290378E-4</v>
      </c>
      <c r="F460" s="8">
        <f t="shared" si="46"/>
        <v>0.94024938632725907</v>
      </c>
      <c r="G460" s="7">
        <f t="shared" si="44"/>
        <v>7.188772390341392E-4</v>
      </c>
      <c r="H460" s="8">
        <f t="shared" si="47"/>
        <v>0.68421204392807211</v>
      </c>
      <c r="I460">
        <f t="shared" si="45"/>
        <v>4.071253012102205E-3</v>
      </c>
    </row>
    <row r="461" spans="1:9">
      <c r="A461" s="3" t="s">
        <v>131</v>
      </c>
      <c r="B461">
        <v>57.06</v>
      </c>
      <c r="C461" s="4">
        <v>1150</v>
      </c>
      <c r="D461">
        <f t="shared" si="42"/>
        <v>20.15422362425517</v>
      </c>
      <c r="E461" s="7">
        <f t="shared" si="43"/>
        <v>1.8462358461941051E-3</v>
      </c>
      <c r="F461" s="8">
        <f t="shared" si="46"/>
        <v>0.94209562217345322</v>
      </c>
      <c r="G461" s="7">
        <f t="shared" si="44"/>
        <v>5.6734626914644514E-3</v>
      </c>
      <c r="H461" s="8">
        <f t="shared" si="47"/>
        <v>0.68988550661953651</v>
      </c>
      <c r="I461">
        <f t="shared" si="45"/>
        <v>1.5283385075381961E-4</v>
      </c>
    </row>
    <row r="462" spans="1:9">
      <c r="A462" s="3" t="s">
        <v>424</v>
      </c>
      <c r="B462">
        <v>2.14</v>
      </c>
      <c r="C462" s="4">
        <v>43</v>
      </c>
      <c r="D462">
        <f t="shared" si="42"/>
        <v>20.093457943925234</v>
      </c>
      <c r="E462" s="7">
        <f t="shared" si="43"/>
        <v>6.9033166422910027E-5</v>
      </c>
      <c r="F462" s="8">
        <f t="shared" si="46"/>
        <v>0.94216465533987614</v>
      </c>
      <c r="G462" s="7">
        <f t="shared" si="44"/>
        <v>2.1277970837248382E-4</v>
      </c>
      <c r="H462" s="8">
        <f t="shared" si="47"/>
        <v>0.69009828632790904</v>
      </c>
      <c r="I462">
        <f t="shared" si="45"/>
        <v>7.3028222344451166E-4</v>
      </c>
    </row>
    <row r="463" spans="1:9">
      <c r="A463" s="3" t="s">
        <v>429</v>
      </c>
      <c r="B463">
        <v>10.220000000000001</v>
      </c>
      <c r="C463" s="4">
        <v>205</v>
      </c>
      <c r="D463">
        <f t="shared" si="42"/>
        <v>20.058708414872797</v>
      </c>
      <c r="E463" s="7">
        <f t="shared" si="43"/>
        <v>3.2911160736503613E-4</v>
      </c>
      <c r="F463" s="8">
        <f t="shared" si="46"/>
        <v>0.94249376694724118</v>
      </c>
      <c r="G463" s="7">
        <f t="shared" si="44"/>
        <v>1.0161722521340115E-3</v>
      </c>
      <c r="H463" s="8">
        <f t="shared" si="47"/>
        <v>0.69111445858004306</v>
      </c>
      <c r="I463">
        <f t="shared" si="45"/>
        <v>1.9310757759383179E-4</v>
      </c>
    </row>
    <row r="464" spans="1:9">
      <c r="A464" s="3" t="s">
        <v>208</v>
      </c>
      <c r="B464">
        <v>2.7</v>
      </c>
      <c r="C464" s="4">
        <v>54</v>
      </c>
      <c r="D464">
        <f t="shared" si="42"/>
        <v>20</v>
      </c>
      <c r="E464" s="7">
        <f t="shared" si="43"/>
        <v>8.6692813647375376E-5</v>
      </c>
      <c r="F464" s="8">
        <f t="shared" si="46"/>
        <v>0.94258045976088856</v>
      </c>
      <c r="G464" s="7">
        <f t="shared" si="44"/>
        <v>2.6846037972229266E-4</v>
      </c>
      <c r="H464" s="8">
        <f t="shared" si="47"/>
        <v>0.69138291895976534</v>
      </c>
      <c r="I464">
        <f t="shared" si="45"/>
        <v>9.0210590102368649E-4</v>
      </c>
    </row>
    <row r="465" spans="1:9">
      <c r="A465" s="3" t="s">
        <v>66</v>
      </c>
      <c r="B465">
        <v>12.61</v>
      </c>
      <c r="C465" s="4">
        <v>252</v>
      </c>
      <c r="D465">
        <f t="shared" si="42"/>
        <v>19.984139571768438</v>
      </c>
      <c r="E465" s="7">
        <f t="shared" si="43"/>
        <v>4.0456646368775174E-4</v>
      </c>
      <c r="F465" s="8">
        <f t="shared" si="46"/>
        <v>0.94298502622457636</v>
      </c>
      <c r="G465" s="7">
        <f t="shared" si="44"/>
        <v>1.2538094030733742E-3</v>
      </c>
      <c r="H465" s="8">
        <f t="shared" si="47"/>
        <v>0.69263672836283874</v>
      </c>
      <c r="I465">
        <f t="shared" si="45"/>
        <v>6.1338227177587523E-4</v>
      </c>
    </row>
    <row r="466" spans="1:9">
      <c r="A466" s="3" t="s">
        <v>55</v>
      </c>
      <c r="B466">
        <v>8.57</v>
      </c>
      <c r="C466" s="4">
        <v>171</v>
      </c>
      <c r="D466">
        <f t="shared" si="42"/>
        <v>19.953325554259042</v>
      </c>
      <c r="E466" s="7">
        <f t="shared" si="43"/>
        <v>2.745272432166887E-4</v>
      </c>
      <c r="F466" s="8">
        <f t="shared" si="46"/>
        <v>0.943259553467793</v>
      </c>
      <c r="G466" s="7">
        <f t="shared" si="44"/>
        <v>8.5211313119261042E-4</v>
      </c>
      <c r="H466" s="8">
        <f t="shared" si="47"/>
        <v>0.69348884149403134</v>
      </c>
      <c r="I466">
        <f t="shared" si="45"/>
        <v>2.0337805196217751E-3</v>
      </c>
    </row>
    <row r="467" spans="1:9">
      <c r="A467" s="3" t="s">
        <v>255</v>
      </c>
      <c r="B467">
        <v>28.38</v>
      </c>
      <c r="C467" s="4">
        <v>564</v>
      </c>
      <c r="D467">
        <f t="shared" si="42"/>
        <v>19.873150105708245</v>
      </c>
      <c r="E467" s="7">
        <f t="shared" si="43"/>
        <v>9.054582758725873E-4</v>
      </c>
      <c r="F467" s="8">
        <f t="shared" si="46"/>
        <v>0.94416501174366563</v>
      </c>
      <c r="G467" s="7">
        <f t="shared" si="44"/>
        <v>2.821816880192098E-3</v>
      </c>
      <c r="H467" s="8">
        <f t="shared" si="47"/>
        <v>0.69631065837422346</v>
      </c>
      <c r="I467">
        <f t="shared" si="45"/>
        <v>1.6645103673180728E-3</v>
      </c>
    </row>
    <row r="468" spans="1:9">
      <c r="A468" s="3" t="s">
        <v>599</v>
      </c>
      <c r="B468">
        <v>23.22</v>
      </c>
      <c r="C468" s="4">
        <v>461</v>
      </c>
      <c r="D468">
        <f t="shared" si="42"/>
        <v>19.853574504737296</v>
      </c>
      <c r="E468" s="7">
        <f t="shared" si="43"/>
        <v>7.400997609525935E-4</v>
      </c>
      <c r="F468" s="8">
        <f t="shared" si="46"/>
        <v>0.9449051115046182</v>
      </c>
      <c r="G468" s="7">
        <f t="shared" si="44"/>
        <v>2.3087592656117167E-3</v>
      </c>
      <c r="H468" s="8">
        <f t="shared" si="47"/>
        <v>0.69861941763983515</v>
      </c>
      <c r="I468">
        <f t="shared" si="45"/>
        <v>4.7051782905227491E-4</v>
      </c>
    </row>
    <row r="469" spans="1:9">
      <c r="A469" s="3" t="s">
        <v>487</v>
      </c>
      <c r="B469">
        <v>6.56</v>
      </c>
      <c r="C469" s="4">
        <v>130</v>
      </c>
      <c r="D469">
        <f t="shared" si="42"/>
        <v>19.81707317073171</v>
      </c>
      <c r="E469" s="7">
        <f t="shared" si="43"/>
        <v>2.0870492174368145E-4</v>
      </c>
      <c r="F469" s="8">
        <f t="shared" si="46"/>
        <v>0.94511381642636183</v>
      </c>
      <c r="G469" s="7">
        <f t="shared" si="44"/>
        <v>6.5225929295490359E-4</v>
      </c>
      <c r="H469" s="8">
        <f t="shared" si="47"/>
        <v>0.69927167693279002</v>
      </c>
      <c r="I469">
        <f t="shared" si="45"/>
        <v>6.0301258361239451E-4</v>
      </c>
    </row>
    <row r="470" spans="1:9">
      <c r="A470" s="3" t="s">
        <v>425</v>
      </c>
      <c r="B470">
        <v>8.4</v>
      </c>
      <c r="C470" s="4">
        <v>166</v>
      </c>
      <c r="D470">
        <f t="shared" si="42"/>
        <v>19.761904761904763</v>
      </c>
      <c r="E470" s="7">
        <f t="shared" si="43"/>
        <v>2.6650013084193172E-4</v>
      </c>
      <c r="F470" s="8">
        <f t="shared" si="46"/>
        <v>0.94538031655720378</v>
      </c>
      <c r="G470" s="7">
        <f t="shared" si="44"/>
        <v>8.3521007024713273E-4</v>
      </c>
      <c r="H470" s="8">
        <f t="shared" si="47"/>
        <v>0.70010688700303714</v>
      </c>
      <c r="I470">
        <f t="shared" si="45"/>
        <v>1.2348169855052049E-3</v>
      </c>
    </row>
    <row r="471" spans="1:9">
      <c r="A471" s="3" t="s">
        <v>608</v>
      </c>
      <c r="B471">
        <v>17.190000000000001</v>
      </c>
      <c r="C471" s="4">
        <v>339</v>
      </c>
      <c r="D471">
        <f t="shared" si="42"/>
        <v>19.720767888307154</v>
      </c>
      <c r="E471" s="7">
        <f t="shared" si="43"/>
        <v>5.4423821900852318E-4</v>
      </c>
      <c r="F471" s="8">
        <f t="shared" si="46"/>
        <v>0.94592455477621229</v>
      </c>
      <c r="G471" s="7">
        <f t="shared" si="44"/>
        <v>1.7091977508985965E-3</v>
      </c>
      <c r="H471" s="8">
        <f t="shared" si="47"/>
        <v>0.70181608475393575</v>
      </c>
      <c r="I471">
        <f t="shared" si="45"/>
        <v>2.2255294018854732E-3</v>
      </c>
    </row>
    <row r="472" spans="1:9">
      <c r="A472" s="3" t="s">
        <v>54</v>
      </c>
      <c r="B472">
        <v>30.97</v>
      </c>
      <c r="C472" s="4">
        <v>610</v>
      </c>
      <c r="D472">
        <f t="shared" si="42"/>
        <v>19.696480464966097</v>
      </c>
      <c r="E472" s="7">
        <f t="shared" si="43"/>
        <v>9.7930770972035151E-4</v>
      </c>
      <c r="F472" s="8">
        <f t="shared" si="46"/>
        <v>0.94690386248593261</v>
      </c>
      <c r="G472" s="7">
        <f t="shared" si="44"/>
        <v>3.0793399851849639E-3</v>
      </c>
      <c r="H472" s="8">
        <f t="shared" si="47"/>
        <v>0.7048954247391207</v>
      </c>
      <c r="I472">
        <f t="shared" si="45"/>
        <v>5.5521009444048364E-4</v>
      </c>
    </row>
    <row r="473" spans="1:9">
      <c r="A473" s="3" t="s">
        <v>559</v>
      </c>
      <c r="B473">
        <v>7.7</v>
      </c>
      <c r="C473" s="4">
        <v>150</v>
      </c>
      <c r="D473">
        <f t="shared" si="42"/>
        <v>19.480519480519479</v>
      </c>
      <c r="E473" s="7">
        <f t="shared" si="43"/>
        <v>2.4081337124270938E-4</v>
      </c>
      <c r="F473" s="8">
        <f t="shared" si="46"/>
        <v>0.94714467585717532</v>
      </c>
      <c r="G473" s="7">
        <f t="shared" si="44"/>
        <v>7.6560923105987164E-4</v>
      </c>
      <c r="H473" s="8">
        <f t="shared" si="47"/>
        <v>0.70566103397018054</v>
      </c>
      <c r="I473">
        <f t="shared" si="45"/>
        <v>7.5583912345933424E-4</v>
      </c>
    </row>
    <row r="474" spans="1:9">
      <c r="A474" s="3" t="s">
        <v>335</v>
      </c>
      <c r="B474">
        <v>10.48</v>
      </c>
      <c r="C474" s="4">
        <v>204</v>
      </c>
      <c r="D474">
        <f t="shared" si="42"/>
        <v>19.465648854961831</v>
      </c>
      <c r="E474" s="7">
        <f t="shared" si="43"/>
        <v>3.2750618489008477E-4</v>
      </c>
      <c r="F474" s="8">
        <f t="shared" si="46"/>
        <v>0.9474721820420654</v>
      </c>
      <c r="G474" s="7">
        <f t="shared" si="44"/>
        <v>1.0420239924035656E-3</v>
      </c>
      <c r="H474" s="8">
        <f t="shared" si="47"/>
        <v>0.70670305796258415</v>
      </c>
      <c r="I474">
        <f t="shared" si="45"/>
        <v>7.0841178277925021E-4</v>
      </c>
    </row>
    <row r="475" spans="1:9">
      <c r="A475" s="3" t="s">
        <v>494</v>
      </c>
      <c r="B475">
        <v>9.82</v>
      </c>
      <c r="C475" s="4">
        <v>191</v>
      </c>
      <c r="D475">
        <f t="shared" si="42"/>
        <v>19.450101832993891</v>
      </c>
      <c r="E475" s="7">
        <f t="shared" si="43"/>
        <v>3.0663569271571658E-4</v>
      </c>
      <c r="F475" s="8">
        <f t="shared" si="46"/>
        <v>0.94777881773478112</v>
      </c>
      <c r="G475" s="7">
        <f t="shared" si="44"/>
        <v>9.7640034402700512E-4</v>
      </c>
      <c r="H475" s="8">
        <f t="shared" si="47"/>
        <v>0.70767945830661116</v>
      </c>
      <c r="I475">
        <f t="shared" si="45"/>
        <v>3.7886180832924499E-4</v>
      </c>
    </row>
    <row r="476" spans="1:9">
      <c r="A476" s="3" t="s">
        <v>322</v>
      </c>
      <c r="B476">
        <v>5.25</v>
      </c>
      <c r="C476" s="4">
        <v>102</v>
      </c>
      <c r="D476">
        <f t="shared" si="42"/>
        <v>19.428571428571427</v>
      </c>
      <c r="E476" s="7">
        <f t="shared" si="43"/>
        <v>1.6375309244504239E-4</v>
      </c>
      <c r="F476" s="8">
        <f t="shared" si="46"/>
        <v>0.94794257082722622</v>
      </c>
      <c r="G476" s="7">
        <f t="shared" si="44"/>
        <v>5.2200629390445794E-4</v>
      </c>
      <c r="H476" s="8">
        <f t="shared" si="47"/>
        <v>0.70820146460051558</v>
      </c>
      <c r="I476">
        <f t="shared" si="45"/>
        <v>1.1079796405548681E-3</v>
      </c>
    </row>
    <row r="477" spans="1:9">
      <c r="A477" s="3" t="s">
        <v>216</v>
      </c>
      <c r="B477">
        <v>15.35</v>
      </c>
      <c r="C477" s="4">
        <v>298</v>
      </c>
      <c r="D477">
        <f t="shared" si="42"/>
        <v>19.413680781758959</v>
      </c>
      <c r="E477" s="7">
        <f t="shared" si="43"/>
        <v>4.7841589753551595E-4</v>
      </c>
      <c r="F477" s="8">
        <f t="shared" si="46"/>
        <v>0.94842098672476172</v>
      </c>
      <c r="G477" s="7">
        <f t="shared" si="44"/>
        <v>1.5262469736063674E-3</v>
      </c>
      <c r="H477" s="8">
        <f t="shared" si="47"/>
        <v>0.70972771157412196</v>
      </c>
      <c r="I477">
        <f t="shared" si="45"/>
        <v>7.9104350737246865E-4</v>
      </c>
    </row>
    <row r="478" spans="1:9">
      <c r="A478" s="3" t="s">
        <v>310</v>
      </c>
      <c r="B478">
        <v>10.95</v>
      </c>
      <c r="C478" s="4">
        <v>212</v>
      </c>
      <c r="D478">
        <f t="shared" si="42"/>
        <v>19.360730593607308</v>
      </c>
      <c r="E478" s="7">
        <f t="shared" si="43"/>
        <v>3.4034956468969593E-4</v>
      </c>
      <c r="F478" s="8">
        <f t="shared" si="46"/>
        <v>0.94876133628945136</v>
      </c>
      <c r="G478" s="7">
        <f t="shared" si="44"/>
        <v>1.0887559844292979E-3</v>
      </c>
      <c r="H478" s="8">
        <f t="shared" si="47"/>
        <v>0.71081646755855121</v>
      </c>
      <c r="I478">
        <f t="shared" si="45"/>
        <v>1.946097895380694E-3</v>
      </c>
    </row>
    <row r="479" spans="1:9">
      <c r="A479" s="3" t="s">
        <v>573</v>
      </c>
      <c r="B479">
        <v>26.92</v>
      </c>
      <c r="C479" s="4">
        <v>520</v>
      </c>
      <c r="D479">
        <f t="shared" si="42"/>
        <v>19.316493313521544</v>
      </c>
      <c r="E479" s="7">
        <f t="shared" si="43"/>
        <v>8.3481968697472579E-4</v>
      </c>
      <c r="F479" s="8">
        <f t="shared" si="46"/>
        <v>0.9495961559764261</v>
      </c>
      <c r="G479" s="7">
        <f t="shared" si="44"/>
        <v>2.6766494156015251E-3</v>
      </c>
      <c r="H479" s="8">
        <f t="shared" si="47"/>
        <v>0.71349311697415274</v>
      </c>
      <c r="I479">
        <f t="shared" si="45"/>
        <v>2.508852245529658E-4</v>
      </c>
    </row>
    <row r="480" spans="1:9">
      <c r="A480" s="3" t="s">
        <v>329</v>
      </c>
      <c r="B480">
        <v>3.47</v>
      </c>
      <c r="C480" s="4">
        <v>67</v>
      </c>
      <c r="D480">
        <f t="shared" si="42"/>
        <v>19.308357348703169</v>
      </c>
      <c r="E480" s="7">
        <f t="shared" si="43"/>
        <v>1.0756330582174353E-4</v>
      </c>
      <c r="F480" s="8">
        <f t="shared" si="46"/>
        <v>0.94970371928224784</v>
      </c>
      <c r="G480" s="7">
        <f t="shared" si="44"/>
        <v>3.450213028282798E-4</v>
      </c>
      <c r="H480" s="8">
        <f t="shared" si="47"/>
        <v>0.71383813827698106</v>
      </c>
      <c r="I480">
        <f t="shared" si="45"/>
        <v>1.0635806323442409E-3</v>
      </c>
    </row>
    <row r="481" spans="1:9">
      <c r="A481" s="3" t="s">
        <v>574</v>
      </c>
      <c r="B481">
        <v>14.71</v>
      </c>
      <c r="C481" s="4">
        <v>284</v>
      </c>
      <c r="D481">
        <f t="shared" si="42"/>
        <v>19.306594153636979</v>
      </c>
      <c r="E481" s="7">
        <f t="shared" si="43"/>
        <v>4.5593998288619641E-4</v>
      </c>
      <c r="F481" s="8">
        <f t="shared" si="46"/>
        <v>0.95015965926513402</v>
      </c>
      <c r="G481" s="7">
        <f t="shared" si="44"/>
        <v>1.4626119206351575E-3</v>
      </c>
      <c r="H481" s="8">
        <f t="shared" si="47"/>
        <v>0.71530075019761619</v>
      </c>
      <c r="I481">
        <f t="shared" si="45"/>
        <v>1.4876381397973537E-3</v>
      </c>
    </row>
    <row r="482" spans="1:9">
      <c r="A482" s="3" t="s">
        <v>326</v>
      </c>
      <c r="B482">
        <v>20.56</v>
      </c>
      <c r="C482" s="4">
        <v>396</v>
      </c>
      <c r="D482">
        <f t="shared" si="42"/>
        <v>19.260700389105061</v>
      </c>
      <c r="E482" s="7">
        <f t="shared" si="43"/>
        <v>6.3574730008075276E-4</v>
      </c>
      <c r="F482" s="8">
        <f t="shared" si="46"/>
        <v>0.95079540656521477</v>
      </c>
      <c r="G482" s="7">
        <f t="shared" si="44"/>
        <v>2.0442760767001244E-3</v>
      </c>
      <c r="H482" s="8">
        <f t="shared" si="47"/>
        <v>0.71734502627431629</v>
      </c>
      <c r="I482">
        <f t="shared" si="45"/>
        <v>7.5286027050525117E-4</v>
      </c>
    </row>
    <row r="483" spans="1:9">
      <c r="A483" s="3" t="s">
        <v>397</v>
      </c>
      <c r="B483">
        <v>10.4</v>
      </c>
      <c r="C483" s="4">
        <v>200</v>
      </c>
      <c r="D483">
        <f t="shared" si="42"/>
        <v>19.23076923076923</v>
      </c>
      <c r="E483" s="7">
        <f t="shared" si="43"/>
        <v>3.2108449499027914E-4</v>
      </c>
      <c r="F483" s="8">
        <f t="shared" si="46"/>
        <v>0.95111649106020502</v>
      </c>
      <c r="G483" s="7">
        <f t="shared" si="44"/>
        <v>1.0340696107821643E-3</v>
      </c>
      <c r="H483" s="8">
        <f t="shared" si="47"/>
        <v>0.71837909588509841</v>
      </c>
      <c r="I483">
        <f t="shared" si="45"/>
        <v>6.8924542468906669E-4</v>
      </c>
    </row>
    <row r="484" spans="1:9">
      <c r="A484" s="3" t="s">
        <v>185</v>
      </c>
      <c r="B484">
        <v>9.52</v>
      </c>
      <c r="C484" s="4">
        <v>183</v>
      </c>
      <c r="D484">
        <f t="shared" si="42"/>
        <v>19.222689075630253</v>
      </c>
      <c r="E484" s="7">
        <f t="shared" si="43"/>
        <v>2.9379231291610543E-4</v>
      </c>
      <c r="F484" s="8">
        <f t="shared" si="46"/>
        <v>0.95141028337312117</v>
      </c>
      <c r="G484" s="7">
        <f t="shared" si="44"/>
        <v>9.4657141294675036E-4</v>
      </c>
      <c r="H484" s="8">
        <f t="shared" si="47"/>
        <v>0.71932566729804515</v>
      </c>
      <c r="I484">
        <f t="shared" si="45"/>
        <v>2.904187460148755E-4</v>
      </c>
    </row>
    <row r="485" spans="1:9">
      <c r="A485" s="3" t="s">
        <v>282</v>
      </c>
      <c r="B485">
        <v>4.01</v>
      </c>
      <c r="C485" s="4">
        <v>77</v>
      </c>
      <c r="D485">
        <f t="shared" si="42"/>
        <v>19.201995012468828</v>
      </c>
      <c r="E485" s="7">
        <f t="shared" si="43"/>
        <v>1.2361753057125747E-4</v>
      </c>
      <c r="F485" s="8">
        <f t="shared" si="46"/>
        <v>0.95153390090369239</v>
      </c>
      <c r="G485" s="7">
        <f t="shared" si="44"/>
        <v>3.987133787727383E-4</v>
      </c>
      <c r="H485" s="8">
        <f t="shared" si="47"/>
        <v>0.71972438067681788</v>
      </c>
      <c r="I485">
        <f t="shared" si="45"/>
        <v>1.0730347842585752E-3</v>
      </c>
    </row>
    <row r="486" spans="1:9">
      <c r="A486" s="3" t="s">
        <v>317</v>
      </c>
      <c r="B486">
        <v>14.81</v>
      </c>
      <c r="C486" s="4">
        <v>284</v>
      </c>
      <c r="D486">
        <f t="shared" si="42"/>
        <v>19.176232275489532</v>
      </c>
      <c r="E486" s="7">
        <f t="shared" si="43"/>
        <v>4.5593998288619641E-4</v>
      </c>
      <c r="F486" s="8">
        <f t="shared" si="46"/>
        <v>0.95198984088657856</v>
      </c>
      <c r="G486" s="7">
        <f t="shared" si="44"/>
        <v>1.472554897661909E-3</v>
      </c>
      <c r="H486" s="8">
        <f t="shared" si="47"/>
        <v>0.72119693557447984</v>
      </c>
      <c r="I486">
        <f t="shared" si="45"/>
        <v>5.8055468667709276E-3</v>
      </c>
    </row>
    <row r="487" spans="1:9">
      <c r="A487" s="3" t="s">
        <v>51</v>
      </c>
      <c r="B487">
        <v>79.95</v>
      </c>
      <c r="C487" s="4">
        <v>1522</v>
      </c>
      <c r="D487">
        <f t="shared" si="42"/>
        <v>19.036898061288305</v>
      </c>
      <c r="E487" s="7">
        <f t="shared" si="43"/>
        <v>2.4434530068760244E-3</v>
      </c>
      <c r="F487" s="8">
        <f t="shared" si="46"/>
        <v>0.95443329389345455</v>
      </c>
      <c r="G487" s="7">
        <f t="shared" si="44"/>
        <v>7.9494101328878887E-3</v>
      </c>
      <c r="H487" s="8">
        <f t="shared" si="47"/>
        <v>0.72914634570736769</v>
      </c>
      <c r="I487">
        <f t="shared" si="45"/>
        <v>4.0093120622686218E-4</v>
      </c>
    </row>
    <row r="488" spans="1:9">
      <c r="A488" s="3" t="s">
        <v>351</v>
      </c>
      <c r="B488">
        <v>5.52</v>
      </c>
      <c r="C488" s="4">
        <v>105</v>
      </c>
      <c r="D488">
        <f t="shared" si="42"/>
        <v>19.021739130434785</v>
      </c>
      <c r="E488" s="7">
        <f t="shared" si="43"/>
        <v>1.6856935986989656E-4</v>
      </c>
      <c r="F488" s="8">
        <f t="shared" si="46"/>
        <v>0.95460186325332441</v>
      </c>
      <c r="G488" s="7">
        <f t="shared" si="44"/>
        <v>5.4885233187668711E-4</v>
      </c>
      <c r="H488" s="8">
        <f t="shared" si="47"/>
        <v>0.72969519803924443</v>
      </c>
      <c r="I488">
        <f t="shared" si="45"/>
        <v>2.7386063041705544E-3</v>
      </c>
    </row>
    <row r="489" spans="1:9">
      <c r="A489" s="3" t="s">
        <v>196</v>
      </c>
      <c r="B489">
        <v>37.69</v>
      </c>
      <c r="C489" s="4">
        <v>716</v>
      </c>
      <c r="D489">
        <f t="shared" si="42"/>
        <v>18.997081453966569</v>
      </c>
      <c r="E489" s="7">
        <f t="shared" si="43"/>
        <v>1.1494824920651994E-3</v>
      </c>
      <c r="F489" s="8">
        <f t="shared" si="46"/>
        <v>0.95575134574538956</v>
      </c>
      <c r="G489" s="7">
        <f t="shared" si="44"/>
        <v>3.7475080413826699E-3</v>
      </c>
      <c r="H489" s="8">
        <f t="shared" si="47"/>
        <v>0.73344270608062712</v>
      </c>
      <c r="I489">
        <f t="shared" si="45"/>
        <v>1.4733833590946377E-3</v>
      </c>
    </row>
    <row r="490" spans="1:9">
      <c r="A490" s="3" t="s">
        <v>100</v>
      </c>
      <c r="B490">
        <v>20.25</v>
      </c>
      <c r="C490" s="4">
        <v>383</v>
      </c>
      <c r="D490">
        <f t="shared" si="42"/>
        <v>18.913580246913579</v>
      </c>
      <c r="E490" s="7">
        <f t="shared" si="43"/>
        <v>6.1487680790638457E-4</v>
      </c>
      <c r="F490" s="8">
        <f t="shared" si="46"/>
        <v>0.95636622255329595</v>
      </c>
      <c r="G490" s="7">
        <f t="shared" si="44"/>
        <v>2.013452847917195E-3</v>
      </c>
      <c r="H490" s="8">
        <f t="shared" si="47"/>
        <v>0.73545615892854432</v>
      </c>
      <c r="I490">
        <f t="shared" si="45"/>
        <v>3.7066567034138576E-4</v>
      </c>
    </row>
    <row r="491" spans="1:9">
      <c r="A491" s="3" t="s">
        <v>212</v>
      </c>
      <c r="B491">
        <v>5.09</v>
      </c>
      <c r="C491" s="4">
        <v>96</v>
      </c>
      <c r="D491">
        <f t="shared" si="42"/>
        <v>18.860510805500983</v>
      </c>
      <c r="E491" s="7">
        <f t="shared" si="43"/>
        <v>1.54120557595334E-4</v>
      </c>
      <c r="F491" s="8">
        <f t="shared" si="46"/>
        <v>0.95652034311089129</v>
      </c>
      <c r="G491" s="7">
        <f t="shared" si="44"/>
        <v>5.0609753066165541E-4</v>
      </c>
      <c r="H491" s="8">
        <f t="shared" si="47"/>
        <v>0.73596225645920599</v>
      </c>
      <c r="I491">
        <f t="shared" si="45"/>
        <v>3.5732153811574019E-4</v>
      </c>
    </row>
    <row r="492" spans="1:9">
      <c r="A492" s="3" t="s">
        <v>220</v>
      </c>
      <c r="B492">
        <v>4.9000000000000004</v>
      </c>
      <c r="C492" s="4">
        <v>92</v>
      </c>
      <c r="D492">
        <f t="shared" si="42"/>
        <v>18.77551020408163</v>
      </c>
      <c r="E492" s="7">
        <f t="shared" si="43"/>
        <v>1.4769886769552842E-4</v>
      </c>
      <c r="F492" s="8">
        <f t="shared" si="46"/>
        <v>0.95666804197858679</v>
      </c>
      <c r="G492" s="7">
        <f t="shared" si="44"/>
        <v>4.872058743108274E-4</v>
      </c>
      <c r="H492" s="8">
        <f t="shared" si="47"/>
        <v>0.73644946233351682</v>
      </c>
      <c r="I492">
        <f t="shared" si="45"/>
        <v>9.3402852578650108E-4</v>
      </c>
    </row>
    <row r="493" spans="1:9">
      <c r="A493" s="3" t="s">
        <v>583</v>
      </c>
      <c r="B493">
        <v>12.79</v>
      </c>
      <c r="C493" s="4">
        <v>239</v>
      </c>
      <c r="D493">
        <f t="shared" si="42"/>
        <v>18.686473807662239</v>
      </c>
      <c r="E493" s="7">
        <f t="shared" si="43"/>
        <v>3.8369597151338361E-4</v>
      </c>
      <c r="F493" s="8">
        <f t="shared" si="46"/>
        <v>0.95705173795010012</v>
      </c>
      <c r="G493" s="7">
        <f t="shared" si="44"/>
        <v>1.2717067617215268E-3</v>
      </c>
      <c r="H493" s="8">
        <f t="shared" si="47"/>
        <v>0.73772116909523833</v>
      </c>
      <c r="I493">
        <f t="shared" si="45"/>
        <v>3.6827425992946861E-4</v>
      </c>
    </row>
    <row r="494" spans="1:9">
      <c r="A494" s="3" t="s">
        <v>269</v>
      </c>
      <c r="B494">
        <v>5.04</v>
      </c>
      <c r="C494" s="4">
        <v>94</v>
      </c>
      <c r="D494">
        <f t="shared" si="42"/>
        <v>18.650793650793652</v>
      </c>
      <c r="E494" s="7">
        <f t="shared" si="43"/>
        <v>1.5090971264543121E-4</v>
      </c>
      <c r="F494" s="8">
        <f t="shared" si="46"/>
        <v>0.95720264766274554</v>
      </c>
      <c r="G494" s="7">
        <f t="shared" si="44"/>
        <v>5.0112604214827962E-4</v>
      </c>
      <c r="H494" s="8">
        <f t="shared" si="47"/>
        <v>0.73822229513738657</v>
      </c>
      <c r="I494">
        <f t="shared" si="45"/>
        <v>3.8447200193136855E-4</v>
      </c>
    </row>
    <row r="495" spans="1:9">
      <c r="A495" s="3" t="s">
        <v>344</v>
      </c>
      <c r="B495">
        <v>5.26</v>
      </c>
      <c r="C495" s="4">
        <v>98</v>
      </c>
      <c r="D495">
        <f t="shared" si="42"/>
        <v>18.631178707224336</v>
      </c>
      <c r="E495" s="7">
        <f t="shared" si="43"/>
        <v>1.5733140254523678E-4</v>
      </c>
      <c r="F495" s="8">
        <f t="shared" si="46"/>
        <v>0.9573599790652908</v>
      </c>
      <c r="G495" s="7">
        <f t="shared" si="44"/>
        <v>5.230005916071331E-4</v>
      </c>
      <c r="H495" s="8">
        <f t="shared" si="47"/>
        <v>0.73874529572899372</v>
      </c>
      <c r="I495">
        <f t="shared" si="45"/>
        <v>6.557933262808513E-4</v>
      </c>
    </row>
    <row r="496" spans="1:9">
      <c r="A496" s="3" t="s">
        <v>44</v>
      </c>
      <c r="B496">
        <v>8.9700000000000006</v>
      </c>
      <c r="C496" s="4">
        <v>167</v>
      </c>
      <c r="D496">
        <f t="shared" si="42"/>
        <v>18.617614269788181</v>
      </c>
      <c r="E496" s="7">
        <f t="shared" si="43"/>
        <v>2.6810555331688312E-4</v>
      </c>
      <c r="F496" s="8">
        <f t="shared" si="46"/>
        <v>0.95762808461860771</v>
      </c>
      <c r="G496" s="7">
        <f t="shared" si="44"/>
        <v>8.9188503929961676E-4</v>
      </c>
      <c r="H496" s="8">
        <f t="shared" si="47"/>
        <v>0.73963718076829332</v>
      </c>
      <c r="I496">
        <f t="shared" si="45"/>
        <v>7.1986827077263893E-4</v>
      </c>
    </row>
    <row r="497" spans="1:9">
      <c r="A497" s="3" t="s">
        <v>248</v>
      </c>
      <c r="B497">
        <v>9.83</v>
      </c>
      <c r="C497" s="4">
        <v>182</v>
      </c>
      <c r="D497">
        <f t="shared" si="42"/>
        <v>18.514750762970497</v>
      </c>
      <c r="E497" s="7">
        <f t="shared" si="43"/>
        <v>2.9218689044115402E-4</v>
      </c>
      <c r="F497" s="8">
        <f t="shared" si="46"/>
        <v>0.9579202715090489</v>
      </c>
      <c r="G497" s="7">
        <f t="shared" si="44"/>
        <v>9.7739464172968017E-4</v>
      </c>
      <c r="H497" s="8">
        <f t="shared" si="47"/>
        <v>0.74061457541002296</v>
      </c>
      <c r="I497">
        <f t="shared" si="45"/>
        <v>3.4802211883200318E-4</v>
      </c>
    </row>
    <row r="498" spans="1:9">
      <c r="A498" s="3" t="s">
        <v>440</v>
      </c>
      <c r="B498">
        <v>4.74</v>
      </c>
      <c r="C498" s="4">
        <v>87</v>
      </c>
      <c r="D498">
        <f t="shared" si="42"/>
        <v>18.354430379746834</v>
      </c>
      <c r="E498" s="7">
        <f t="shared" si="43"/>
        <v>1.3967175532077143E-4</v>
      </c>
      <c r="F498" s="8">
        <f t="shared" si="46"/>
        <v>0.95805994326436972</v>
      </c>
      <c r="G498" s="7">
        <f t="shared" si="44"/>
        <v>4.7129711106802486E-4</v>
      </c>
      <c r="H498" s="8">
        <f t="shared" si="47"/>
        <v>0.74108587252109093</v>
      </c>
      <c r="I498">
        <f t="shared" si="45"/>
        <v>3.094320475557355E-4</v>
      </c>
    </row>
    <row r="499" spans="1:9">
      <c r="A499" s="3" t="s">
        <v>546</v>
      </c>
      <c r="B499">
        <v>4.21</v>
      </c>
      <c r="C499" s="4">
        <v>77</v>
      </c>
      <c r="D499">
        <f t="shared" si="42"/>
        <v>18.289786223277911</v>
      </c>
      <c r="E499" s="7">
        <f t="shared" si="43"/>
        <v>1.2361753057125747E-4</v>
      </c>
      <c r="F499" s="8">
        <f t="shared" si="46"/>
        <v>0.95818356079494094</v>
      </c>
      <c r="G499" s="7">
        <f t="shared" si="44"/>
        <v>4.1859933282624147E-4</v>
      </c>
      <c r="H499" s="8">
        <f t="shared" si="47"/>
        <v>0.74150447185391721</v>
      </c>
      <c r="I499">
        <f t="shared" si="45"/>
        <v>3.1586337731726033E-4</v>
      </c>
    </row>
    <row r="500" spans="1:9">
      <c r="A500" s="3" t="s">
        <v>508</v>
      </c>
      <c r="B500">
        <v>4.29</v>
      </c>
      <c r="C500" s="4">
        <v>78</v>
      </c>
      <c r="D500">
        <f t="shared" si="42"/>
        <v>18.181818181818183</v>
      </c>
      <c r="E500" s="7">
        <f t="shared" si="43"/>
        <v>1.2522295304620887E-4</v>
      </c>
      <c r="F500" s="8">
        <f t="shared" si="46"/>
        <v>0.95830878374798711</v>
      </c>
      <c r="G500" s="7">
        <f t="shared" si="44"/>
        <v>4.2655371444764274E-4</v>
      </c>
      <c r="H500" s="8">
        <f t="shared" si="47"/>
        <v>0.74193102556836488</v>
      </c>
      <c r="I500">
        <f t="shared" si="45"/>
        <v>4.1305210879938326E-4</v>
      </c>
    </row>
    <row r="501" spans="1:9">
      <c r="A501" s="3" t="s">
        <v>68</v>
      </c>
      <c r="B501">
        <v>5.61</v>
      </c>
      <c r="C501" s="4">
        <v>102</v>
      </c>
      <c r="D501">
        <f t="shared" si="42"/>
        <v>18.18181818181818</v>
      </c>
      <c r="E501" s="7">
        <f t="shared" si="43"/>
        <v>1.6375309244504239E-4</v>
      </c>
      <c r="F501" s="8">
        <f t="shared" si="46"/>
        <v>0.95847253684043221</v>
      </c>
      <c r="G501" s="7">
        <f t="shared" si="44"/>
        <v>5.5780101120076365E-4</v>
      </c>
      <c r="H501" s="8">
        <f t="shared" si="47"/>
        <v>0.74248882657956561</v>
      </c>
      <c r="I501">
        <f t="shared" si="45"/>
        <v>7.9609199027064204E-4</v>
      </c>
    </row>
    <row r="502" spans="1:9">
      <c r="A502" s="3" t="s">
        <v>443</v>
      </c>
      <c r="B502">
        <v>10.78</v>
      </c>
      <c r="C502" s="4">
        <v>194</v>
      </c>
      <c r="D502">
        <f t="shared" si="42"/>
        <v>17.996289424860855</v>
      </c>
      <c r="E502" s="7">
        <f t="shared" si="43"/>
        <v>3.1145196014057081E-4</v>
      </c>
      <c r="F502" s="8">
        <f t="shared" si="46"/>
        <v>0.95878398880057281</v>
      </c>
      <c r="G502" s="7">
        <f t="shared" si="44"/>
        <v>1.0718529234838201E-3</v>
      </c>
      <c r="H502" s="8">
        <f t="shared" si="47"/>
        <v>0.74356067950304938</v>
      </c>
      <c r="I502">
        <f t="shared" si="45"/>
        <v>5.8123155948852645E-4</v>
      </c>
    </row>
    <row r="503" spans="1:9">
      <c r="A503" s="3" t="s">
        <v>50</v>
      </c>
      <c r="B503">
        <v>7.85</v>
      </c>
      <c r="C503" s="4">
        <v>140</v>
      </c>
      <c r="D503">
        <f t="shared" si="42"/>
        <v>17.834394904458598</v>
      </c>
      <c r="E503" s="7">
        <f t="shared" si="43"/>
        <v>2.2475914649319542E-4</v>
      </c>
      <c r="F503" s="8">
        <f t="shared" si="46"/>
        <v>0.95900874794706603</v>
      </c>
      <c r="G503" s="7">
        <f t="shared" si="44"/>
        <v>7.8052369659999891E-4</v>
      </c>
      <c r="H503" s="8">
        <f t="shared" si="47"/>
        <v>0.74434120319964936</v>
      </c>
      <c r="I503">
        <f t="shared" si="45"/>
        <v>3.8661464676470469E-4</v>
      </c>
    </row>
    <row r="504" spans="1:9">
      <c r="A504" s="3" t="s">
        <v>43</v>
      </c>
      <c r="B504">
        <v>5.22</v>
      </c>
      <c r="C504" s="4">
        <v>93</v>
      </c>
      <c r="D504">
        <f t="shared" si="42"/>
        <v>17.816091954022991</v>
      </c>
      <c r="E504" s="7">
        <f t="shared" si="43"/>
        <v>1.493042901704798E-4</v>
      </c>
      <c r="F504" s="8">
        <f t="shared" si="46"/>
        <v>0.95915805223723649</v>
      </c>
      <c r="G504" s="7">
        <f t="shared" si="44"/>
        <v>5.1902340079643247E-4</v>
      </c>
      <c r="H504" s="8">
        <f t="shared" si="47"/>
        <v>0.74486022660044582</v>
      </c>
      <c r="I504">
        <f t="shared" si="45"/>
        <v>1.3158733884468532E-3</v>
      </c>
    </row>
    <row r="505" spans="1:9">
      <c r="A505" s="3" t="s">
        <v>339</v>
      </c>
      <c r="B505">
        <v>17.760000000000002</v>
      </c>
      <c r="C505" s="4">
        <v>316</v>
      </c>
      <c r="D505">
        <f t="shared" si="42"/>
        <v>17.792792792792792</v>
      </c>
      <c r="E505" s="7">
        <f t="shared" si="43"/>
        <v>5.0731350208464113E-4</v>
      </c>
      <c r="F505" s="8">
        <f t="shared" si="46"/>
        <v>0.95966536573932115</v>
      </c>
      <c r="G505" s="7">
        <f t="shared" si="44"/>
        <v>1.7658727199510807E-3</v>
      </c>
      <c r="H505" s="8">
        <f t="shared" si="47"/>
        <v>0.74662609932039692</v>
      </c>
      <c r="I505">
        <f t="shared" si="45"/>
        <v>1.1293559995975144E-3</v>
      </c>
    </row>
    <row r="506" spans="1:9">
      <c r="A506" s="3" t="s">
        <v>381</v>
      </c>
      <c r="B506">
        <v>15.24</v>
      </c>
      <c r="C506" s="4">
        <v>271</v>
      </c>
      <c r="D506">
        <f t="shared" si="42"/>
        <v>17.782152230971128</v>
      </c>
      <c r="E506" s="7">
        <f t="shared" si="43"/>
        <v>4.3506949071182827E-4</v>
      </c>
      <c r="F506" s="8">
        <f t="shared" si="46"/>
        <v>0.96010043523003297</v>
      </c>
      <c r="G506" s="7">
        <f t="shared" si="44"/>
        <v>1.5153096988769408E-3</v>
      </c>
      <c r="H506" s="8">
        <f t="shared" si="47"/>
        <v>0.74814140901927384</v>
      </c>
      <c r="I506">
        <f t="shared" si="45"/>
        <v>7.2106339972610733E-4</v>
      </c>
    </row>
    <row r="507" spans="1:9">
      <c r="A507" s="3" t="s">
        <v>96</v>
      </c>
      <c r="B507">
        <v>9.73</v>
      </c>
      <c r="C507" s="4">
        <v>173</v>
      </c>
      <c r="D507">
        <f t="shared" si="42"/>
        <v>17.780061664953749</v>
      </c>
      <c r="E507" s="7">
        <f t="shared" si="43"/>
        <v>2.7773808816659146E-4</v>
      </c>
      <c r="F507" s="8">
        <f t="shared" si="46"/>
        <v>0.96037817331819952</v>
      </c>
      <c r="G507" s="7">
        <f t="shared" si="44"/>
        <v>9.6745166470292869E-4</v>
      </c>
      <c r="H507" s="8">
        <f t="shared" si="47"/>
        <v>0.74910886068397675</v>
      </c>
      <c r="I507">
        <f t="shared" si="45"/>
        <v>8.1301322791849095E-4</v>
      </c>
    </row>
    <row r="508" spans="1:9">
      <c r="A508" s="3" t="s">
        <v>532</v>
      </c>
      <c r="B508">
        <v>10.97</v>
      </c>
      <c r="C508" s="4">
        <v>195</v>
      </c>
      <c r="D508">
        <f t="shared" si="42"/>
        <v>17.775752051048311</v>
      </c>
      <c r="E508" s="7">
        <f t="shared" si="43"/>
        <v>3.1305738261552221E-4</v>
      </c>
      <c r="F508" s="8">
        <f t="shared" si="46"/>
        <v>0.96069123070081508</v>
      </c>
      <c r="G508" s="7">
        <f t="shared" si="44"/>
        <v>1.0907445798346482E-3</v>
      </c>
      <c r="H508" s="8">
        <f t="shared" si="47"/>
        <v>0.75019960526381135</v>
      </c>
      <c r="I508">
        <f t="shared" si="45"/>
        <v>1.8530770544475939E-3</v>
      </c>
    </row>
    <row r="509" spans="1:9">
      <c r="A509" s="3" t="s">
        <v>194</v>
      </c>
      <c r="B509">
        <v>24.96</v>
      </c>
      <c r="C509" s="4">
        <v>441</v>
      </c>
      <c r="D509">
        <f t="shared" si="42"/>
        <v>17.66826923076923</v>
      </c>
      <c r="E509" s="7">
        <f t="shared" si="43"/>
        <v>7.0799131145356557E-4</v>
      </c>
      <c r="F509" s="8">
        <f t="shared" si="46"/>
        <v>0.96139922201226868</v>
      </c>
      <c r="G509" s="7">
        <f t="shared" si="44"/>
        <v>2.4817670658771945E-3</v>
      </c>
      <c r="H509" s="8">
        <f t="shared" si="47"/>
        <v>0.75268137232968857</v>
      </c>
      <c r="I509">
        <f t="shared" si="45"/>
        <v>2.4898338455087154E-3</v>
      </c>
    </row>
    <row r="510" spans="1:9">
      <c r="A510" s="3" t="s">
        <v>245</v>
      </c>
      <c r="B510">
        <v>33.53</v>
      </c>
      <c r="C510" s="4">
        <v>592</v>
      </c>
      <c r="D510">
        <f t="shared" si="42"/>
        <v>17.655830599463165</v>
      </c>
      <c r="E510" s="7">
        <f t="shared" si="43"/>
        <v>9.5041010517122639E-4</v>
      </c>
      <c r="F510" s="8">
        <f t="shared" si="46"/>
        <v>0.96234963211743996</v>
      </c>
      <c r="G510" s="7">
        <f t="shared" si="44"/>
        <v>3.3338801970698045E-3</v>
      </c>
      <c r="H510" s="8">
        <f t="shared" si="47"/>
        <v>0.75601525252675839</v>
      </c>
      <c r="I510">
        <f t="shared" si="45"/>
        <v>1.3013815954858732E-3</v>
      </c>
    </row>
    <row r="511" spans="1:9">
      <c r="A511" s="3" t="s">
        <v>79</v>
      </c>
      <c r="B511">
        <v>17.52</v>
      </c>
      <c r="C511" s="4">
        <v>309</v>
      </c>
      <c r="D511">
        <f t="shared" si="42"/>
        <v>17.636986301369863</v>
      </c>
      <c r="E511" s="7">
        <f t="shared" si="43"/>
        <v>4.9607554475998128E-4</v>
      </c>
      <c r="F511" s="8">
        <f t="shared" si="46"/>
        <v>0.9628457076621999</v>
      </c>
      <c r="G511" s="7">
        <f t="shared" si="44"/>
        <v>1.7420095750868766E-3</v>
      </c>
      <c r="H511" s="8">
        <f t="shared" si="47"/>
        <v>0.75775726210184524</v>
      </c>
      <c r="I511">
        <f t="shared" si="45"/>
        <v>4.7358500989314045E-4</v>
      </c>
    </row>
    <row r="512" spans="1:9">
      <c r="A512" s="3" t="s">
        <v>252</v>
      </c>
      <c r="B512">
        <v>6.37</v>
      </c>
      <c r="C512" s="4">
        <v>112</v>
      </c>
      <c r="D512">
        <f t="shared" si="42"/>
        <v>17.58241758241758</v>
      </c>
      <c r="E512" s="7">
        <f t="shared" si="43"/>
        <v>1.7980731719455633E-4</v>
      </c>
      <c r="F512" s="8">
        <f t="shared" si="46"/>
        <v>0.96302551497939448</v>
      </c>
      <c r="G512" s="7">
        <f t="shared" si="44"/>
        <v>6.3336763660407558E-4</v>
      </c>
      <c r="H512" s="8">
        <f t="shared" si="47"/>
        <v>0.75839062973844928</v>
      </c>
      <c r="I512">
        <f t="shared" si="45"/>
        <v>8.1264002687353454E-4</v>
      </c>
    </row>
    <row r="513" spans="1:9">
      <c r="A513" s="3" t="s">
        <v>572</v>
      </c>
      <c r="B513">
        <v>10.89</v>
      </c>
      <c r="C513" s="4">
        <v>189</v>
      </c>
      <c r="D513">
        <f t="shared" si="42"/>
        <v>17.355371900826444</v>
      </c>
      <c r="E513" s="7">
        <f t="shared" si="43"/>
        <v>3.0342484776581382E-4</v>
      </c>
      <c r="F513" s="8">
        <f t="shared" si="46"/>
        <v>0.96332893982716028</v>
      </c>
      <c r="G513" s="7">
        <f t="shared" si="44"/>
        <v>1.082790198213247E-3</v>
      </c>
      <c r="H513" s="8">
        <f t="shared" si="47"/>
        <v>0.75947341993666251</v>
      </c>
      <c r="I513">
        <f t="shared" si="45"/>
        <v>1.2384209912337241E-3</v>
      </c>
    </row>
    <row r="514" spans="1:9">
      <c r="A514" s="3" t="s">
        <v>123</v>
      </c>
      <c r="B514">
        <v>16.57</v>
      </c>
      <c r="C514" s="4">
        <v>286</v>
      </c>
      <c r="D514">
        <f t="shared" ref="D514:D577" si="48">C514/B514</f>
        <v>17.260108630054315</v>
      </c>
      <c r="E514" s="7">
        <f t="shared" si="43"/>
        <v>4.5915082783609922E-4</v>
      </c>
      <c r="F514" s="8">
        <f t="shared" si="46"/>
        <v>0.96378809065499638</v>
      </c>
      <c r="G514" s="7">
        <f t="shared" si="44"/>
        <v>1.6475512933327367E-3</v>
      </c>
      <c r="H514" s="8">
        <f t="shared" si="47"/>
        <v>0.76112097122999522</v>
      </c>
      <c r="I514">
        <f t="shared" si="45"/>
        <v>2.9543484383043328E-4</v>
      </c>
    </row>
    <row r="515" spans="1:9">
      <c r="A515" s="3" t="s">
        <v>259</v>
      </c>
      <c r="B515">
        <v>3.95</v>
      </c>
      <c r="C515" s="4">
        <v>68</v>
      </c>
      <c r="D515">
        <f t="shared" si="48"/>
        <v>17.215189873417721</v>
      </c>
      <c r="E515" s="7">
        <f t="shared" ref="E515:E578" si="49">C515/622889</f>
        <v>1.0916872829669492E-4</v>
      </c>
      <c r="F515" s="8">
        <f t="shared" si="46"/>
        <v>0.96389725938329307</v>
      </c>
      <c r="G515" s="7">
        <f t="shared" ref="G515:G578" si="50">B515/10057.35</f>
        <v>3.9274759255668741E-4</v>
      </c>
      <c r="H515" s="8">
        <f t="shared" si="47"/>
        <v>0.76151371882255192</v>
      </c>
      <c r="I515">
        <f t="shared" ref="I515:I578" si="51">F515*H516-F516*H515</f>
        <v>1.093627402909414E-4</v>
      </c>
    </row>
    <row r="516" spans="1:9">
      <c r="A516" s="3" t="s">
        <v>562</v>
      </c>
      <c r="B516">
        <v>1.46</v>
      </c>
      <c r="C516" s="4">
        <v>25</v>
      </c>
      <c r="D516">
        <f t="shared" si="48"/>
        <v>17.123287671232877</v>
      </c>
      <c r="E516" s="7">
        <f t="shared" si="49"/>
        <v>4.0135561873784893E-5</v>
      </c>
      <c r="F516" s="8">
        <f t="shared" ref="F516:F579" si="52">F515+E516</f>
        <v>0.96393739494516684</v>
      </c>
      <c r="G516" s="7">
        <f t="shared" si="50"/>
        <v>1.4516746459057305E-4</v>
      </c>
      <c r="H516" s="8">
        <f t="shared" ref="H516:H579" si="53">H515+G516</f>
        <v>0.76165888628714251</v>
      </c>
      <c r="I516">
        <f t="shared" si="51"/>
        <v>3.1642152195865414E-4</v>
      </c>
    </row>
    <row r="517" spans="1:9">
      <c r="A517" s="3" t="s">
        <v>275</v>
      </c>
      <c r="B517">
        <v>4.22</v>
      </c>
      <c r="C517" s="4">
        <v>72</v>
      </c>
      <c r="D517">
        <f t="shared" si="48"/>
        <v>17.061611374407583</v>
      </c>
      <c r="E517" s="7">
        <f t="shared" si="49"/>
        <v>1.155904181965005E-4</v>
      </c>
      <c r="F517" s="8">
        <f t="shared" si="52"/>
        <v>0.96405298536336337</v>
      </c>
      <c r="G517" s="7">
        <f t="shared" si="50"/>
        <v>4.1959363052891663E-4</v>
      </c>
      <c r="H517" s="8">
        <f t="shared" si="53"/>
        <v>0.76207847991767141</v>
      </c>
      <c r="I517">
        <f t="shared" si="51"/>
        <v>8.818762289930504E-4</v>
      </c>
    </row>
    <row r="518" spans="1:9">
      <c r="A518" s="3" t="s">
        <v>565</v>
      </c>
      <c r="B518">
        <v>11.74</v>
      </c>
      <c r="C518" s="4">
        <v>199</v>
      </c>
      <c r="D518">
        <f t="shared" si="48"/>
        <v>16.950596252129472</v>
      </c>
      <c r="E518" s="7">
        <f t="shared" si="49"/>
        <v>3.1947907251532779E-4</v>
      </c>
      <c r="F518" s="8">
        <f t="shared" si="52"/>
        <v>0.96437246443587865</v>
      </c>
      <c r="G518" s="7">
        <f t="shared" si="50"/>
        <v>1.1673055029406355E-3</v>
      </c>
      <c r="H518" s="8">
        <f t="shared" si="53"/>
        <v>0.76324578542061206</v>
      </c>
      <c r="I518">
        <f t="shared" si="51"/>
        <v>3.5743827478196266E-4</v>
      </c>
    </row>
    <row r="519" spans="1:9">
      <c r="A519" s="3" t="s">
        <v>362</v>
      </c>
      <c r="B519">
        <v>4.75</v>
      </c>
      <c r="C519" s="4">
        <v>80</v>
      </c>
      <c r="D519">
        <f t="shared" si="48"/>
        <v>16.842105263157894</v>
      </c>
      <c r="E519" s="7">
        <f t="shared" si="49"/>
        <v>1.2843379799611166E-4</v>
      </c>
      <c r="F519" s="8">
        <f t="shared" si="52"/>
        <v>0.96450089823387475</v>
      </c>
      <c r="G519" s="7">
        <f t="shared" si="50"/>
        <v>4.7229140877070002E-4</v>
      </c>
      <c r="H519" s="8">
        <f t="shared" si="53"/>
        <v>0.76371807682938275</v>
      </c>
      <c r="I519">
        <f t="shared" si="51"/>
        <v>3.8652377283054928E-4</v>
      </c>
    </row>
    <row r="520" spans="1:9">
      <c r="A520" s="3" t="s">
        <v>203</v>
      </c>
      <c r="B520">
        <v>5.13</v>
      </c>
      <c r="C520" s="4">
        <v>86</v>
      </c>
      <c r="D520">
        <f t="shared" si="48"/>
        <v>16.764132553606238</v>
      </c>
      <c r="E520" s="7">
        <f t="shared" si="49"/>
        <v>1.3806633284582005E-4</v>
      </c>
      <c r="F520" s="8">
        <f t="shared" si="52"/>
        <v>0.9646389645667206</v>
      </c>
      <c r="G520" s="7">
        <f t="shared" si="50"/>
        <v>5.1007472147235604E-4</v>
      </c>
      <c r="H520" s="8">
        <f t="shared" si="53"/>
        <v>0.76422815155085511</v>
      </c>
      <c r="I520">
        <f t="shared" si="51"/>
        <v>6.8659345387500625E-4</v>
      </c>
    </row>
    <row r="521" spans="1:9">
      <c r="A521" s="3" t="s">
        <v>590</v>
      </c>
      <c r="B521">
        <v>9.09</v>
      </c>
      <c r="C521" s="4">
        <v>151</v>
      </c>
      <c r="D521">
        <f t="shared" si="48"/>
        <v>16.611661166116612</v>
      </c>
      <c r="E521" s="7">
        <f t="shared" si="49"/>
        <v>2.4241879371766077E-4</v>
      </c>
      <c r="F521" s="8">
        <f t="shared" si="52"/>
        <v>0.96488138336043827</v>
      </c>
      <c r="G521" s="7">
        <f t="shared" si="50"/>
        <v>9.0381661173171855E-4</v>
      </c>
      <c r="H521" s="8">
        <f t="shared" si="53"/>
        <v>0.76513196816258677</v>
      </c>
      <c r="I521">
        <f t="shared" si="51"/>
        <v>3.9227891394100212E-4</v>
      </c>
    </row>
    <row r="522" spans="1:9">
      <c r="A522" s="3" t="s">
        <v>482</v>
      </c>
      <c r="B522">
        <v>5.19</v>
      </c>
      <c r="C522" s="4">
        <v>86</v>
      </c>
      <c r="D522">
        <f t="shared" si="48"/>
        <v>16.570327552986512</v>
      </c>
      <c r="E522" s="7">
        <f t="shared" si="49"/>
        <v>1.3806633284582005E-4</v>
      </c>
      <c r="F522" s="8">
        <f t="shared" si="52"/>
        <v>0.96501944969328413</v>
      </c>
      <c r="G522" s="7">
        <f t="shared" si="50"/>
        <v>5.1604050768840699E-4</v>
      </c>
      <c r="H522" s="8">
        <f t="shared" si="53"/>
        <v>0.76564800867027516</v>
      </c>
      <c r="I522">
        <f t="shared" si="51"/>
        <v>4.4400497049679188E-4</v>
      </c>
    </row>
    <row r="523" spans="1:9">
      <c r="A523" s="3" t="s">
        <v>184</v>
      </c>
      <c r="B523">
        <v>5.87</v>
      </c>
      <c r="C523" s="4">
        <v>97</v>
      </c>
      <c r="D523">
        <f t="shared" si="48"/>
        <v>16.524701873935264</v>
      </c>
      <c r="E523" s="7">
        <f t="shared" si="49"/>
        <v>1.557259800702854E-4</v>
      </c>
      <c r="F523" s="8">
        <f t="shared" si="52"/>
        <v>0.96517517567335442</v>
      </c>
      <c r="G523" s="7">
        <f t="shared" si="50"/>
        <v>5.8365275147031776E-4</v>
      </c>
      <c r="H523" s="8">
        <f t="shared" si="53"/>
        <v>0.76623166142174548</v>
      </c>
      <c r="I523">
        <f t="shared" si="51"/>
        <v>4.6418598429195379E-3</v>
      </c>
    </row>
    <row r="524" spans="1:9">
      <c r="A524" s="3" t="s">
        <v>155</v>
      </c>
      <c r="B524">
        <v>61.29</v>
      </c>
      <c r="C524" s="4">
        <v>1008</v>
      </c>
      <c r="D524">
        <f t="shared" si="48"/>
        <v>16.44640234948605</v>
      </c>
      <c r="E524" s="7">
        <f t="shared" si="49"/>
        <v>1.618265854751007E-3</v>
      </c>
      <c r="F524" s="8">
        <f t="shared" si="52"/>
        <v>0.96679344152810542</v>
      </c>
      <c r="G524" s="7">
        <f t="shared" si="50"/>
        <v>6.0940506196960429E-3</v>
      </c>
      <c r="H524" s="8">
        <f t="shared" si="53"/>
        <v>0.77232571204144151</v>
      </c>
      <c r="I524">
        <f t="shared" si="51"/>
        <v>9.3123073111289756E-4</v>
      </c>
    </row>
    <row r="525" spans="1:9">
      <c r="A525" s="3" t="s">
        <v>538</v>
      </c>
      <c r="B525">
        <v>12.28</v>
      </c>
      <c r="C525" s="4">
        <v>201</v>
      </c>
      <c r="D525">
        <f t="shared" si="48"/>
        <v>16.368078175895768</v>
      </c>
      <c r="E525" s="7">
        <f t="shared" si="49"/>
        <v>3.2268991746523055E-4</v>
      </c>
      <c r="F525" s="8">
        <f t="shared" si="52"/>
        <v>0.96711613144557063</v>
      </c>
      <c r="G525" s="7">
        <f t="shared" si="50"/>
        <v>1.2209975788850939E-3</v>
      </c>
      <c r="H525" s="8">
        <f t="shared" si="53"/>
        <v>0.77354670962032657</v>
      </c>
      <c r="I525">
        <f t="shared" si="51"/>
        <v>3.1201291261706565E-4</v>
      </c>
    </row>
    <row r="526" spans="1:9">
      <c r="A526" s="3" t="s">
        <v>204</v>
      </c>
      <c r="B526">
        <v>4.1100000000000003</v>
      </c>
      <c r="C526" s="4">
        <v>67</v>
      </c>
      <c r="D526">
        <f t="shared" si="48"/>
        <v>16.301703163017031</v>
      </c>
      <c r="E526" s="7">
        <f t="shared" si="49"/>
        <v>1.0756330582174353E-4</v>
      </c>
      <c r="F526" s="8">
        <f t="shared" si="52"/>
        <v>0.96722369475139236</v>
      </c>
      <c r="G526" s="7">
        <f t="shared" si="50"/>
        <v>4.0865635579948994E-4</v>
      </c>
      <c r="H526" s="8">
        <f t="shared" si="53"/>
        <v>0.77395536597612602</v>
      </c>
      <c r="I526">
        <f t="shared" si="51"/>
        <v>7.4847861893578838E-4</v>
      </c>
    </row>
    <row r="527" spans="1:9">
      <c r="A527" s="3" t="s">
        <v>320</v>
      </c>
      <c r="B527">
        <v>9.85</v>
      </c>
      <c r="C527" s="4">
        <v>160</v>
      </c>
      <c r="D527">
        <f t="shared" si="48"/>
        <v>16.243654822335024</v>
      </c>
      <c r="E527" s="7">
        <f t="shared" si="49"/>
        <v>2.5686759599222333E-4</v>
      </c>
      <c r="F527" s="8">
        <f t="shared" si="52"/>
        <v>0.96748056234738455</v>
      </c>
      <c r="G527" s="7">
        <f t="shared" si="50"/>
        <v>9.7938323713503048E-4</v>
      </c>
      <c r="H527" s="8">
        <f t="shared" si="53"/>
        <v>0.774934749213261</v>
      </c>
      <c r="I527">
        <f t="shared" si="51"/>
        <v>6.5435920729339792E-4</v>
      </c>
    </row>
    <row r="528" spans="1:9">
      <c r="A528" s="3" t="s">
        <v>549</v>
      </c>
      <c r="B528">
        <v>8.6</v>
      </c>
      <c r="C528" s="4">
        <v>139</v>
      </c>
      <c r="D528">
        <f t="shared" si="48"/>
        <v>16.162790697674421</v>
      </c>
      <c r="E528" s="7">
        <f t="shared" si="49"/>
        <v>2.2315372401824401E-4</v>
      </c>
      <c r="F528" s="8">
        <f t="shared" si="52"/>
        <v>0.96770371607140282</v>
      </c>
      <c r="G528" s="7">
        <f t="shared" si="50"/>
        <v>8.5509602430063579E-4</v>
      </c>
      <c r="H528" s="8">
        <f t="shared" si="53"/>
        <v>0.77578984523756167</v>
      </c>
      <c r="I528">
        <f t="shared" si="51"/>
        <v>1.0121016301680719E-3</v>
      </c>
    </row>
    <row r="529" spans="1:9">
      <c r="A529" s="3" t="s">
        <v>603</v>
      </c>
      <c r="B529">
        <v>13.25</v>
      </c>
      <c r="C529" s="4">
        <v>211</v>
      </c>
      <c r="D529">
        <f t="shared" si="48"/>
        <v>15.924528301886792</v>
      </c>
      <c r="E529" s="7">
        <f t="shared" si="49"/>
        <v>3.3874414221474452E-4</v>
      </c>
      <c r="F529" s="8">
        <f t="shared" si="52"/>
        <v>0.96804246021361762</v>
      </c>
      <c r="G529" s="7">
        <f t="shared" si="50"/>
        <v>1.3174444560445843E-3</v>
      </c>
      <c r="H529" s="8">
        <f t="shared" si="53"/>
        <v>0.77710728969360621</v>
      </c>
      <c r="I529">
        <f t="shared" si="51"/>
        <v>2.7347064317861935E-4</v>
      </c>
    </row>
    <row r="530" spans="1:9">
      <c r="A530" s="3" t="s">
        <v>394</v>
      </c>
      <c r="B530">
        <v>3.58</v>
      </c>
      <c r="C530" s="4">
        <v>57</v>
      </c>
      <c r="D530">
        <f t="shared" si="48"/>
        <v>15.921787709497206</v>
      </c>
      <c r="E530" s="7">
        <f t="shared" si="49"/>
        <v>9.1509081072229558E-5</v>
      </c>
      <c r="F530" s="8">
        <f t="shared" si="52"/>
        <v>0.96813396929468987</v>
      </c>
      <c r="G530" s="7">
        <f t="shared" si="50"/>
        <v>3.5595857755770654E-4</v>
      </c>
      <c r="H530" s="8">
        <f t="shared" si="53"/>
        <v>0.77746324827116386</v>
      </c>
      <c r="I530">
        <f t="shared" si="51"/>
        <v>5.9510435967291553E-4</v>
      </c>
    </row>
    <row r="531" spans="1:9">
      <c r="A531" s="3" t="s">
        <v>181</v>
      </c>
      <c r="B531">
        <v>7.79</v>
      </c>
      <c r="C531" s="4">
        <v>124</v>
      </c>
      <c r="D531">
        <f t="shared" si="48"/>
        <v>15.917843388960206</v>
      </c>
      <c r="E531" s="7">
        <f t="shared" si="49"/>
        <v>1.9907238689397308E-4</v>
      </c>
      <c r="F531" s="8">
        <f t="shared" si="52"/>
        <v>0.96833304168158385</v>
      </c>
      <c r="G531" s="7">
        <f t="shared" si="50"/>
        <v>7.7455791038394807E-4</v>
      </c>
      <c r="H531" s="8">
        <f t="shared" si="53"/>
        <v>0.77823780618154781</v>
      </c>
      <c r="I531">
        <f t="shared" si="51"/>
        <v>7.2601128263005688E-4</v>
      </c>
    </row>
    <row r="532" spans="1:9">
      <c r="A532" s="3" t="s">
        <v>290</v>
      </c>
      <c r="B532">
        <v>9.5</v>
      </c>
      <c r="C532" s="4">
        <v>151</v>
      </c>
      <c r="D532">
        <f t="shared" si="48"/>
        <v>15.894736842105264</v>
      </c>
      <c r="E532" s="7">
        <f t="shared" si="49"/>
        <v>2.4241879371766077E-4</v>
      </c>
      <c r="F532" s="8">
        <f t="shared" si="52"/>
        <v>0.96857546047530152</v>
      </c>
      <c r="G532" s="7">
        <f t="shared" si="50"/>
        <v>9.4458281754140005E-4</v>
      </c>
      <c r="H532" s="8">
        <f t="shared" si="53"/>
        <v>0.7791823889990892</v>
      </c>
      <c r="I532">
        <f t="shared" si="51"/>
        <v>1.2431865643832696E-3</v>
      </c>
    </row>
    <row r="533" spans="1:9">
      <c r="A533" s="3" t="s">
        <v>520</v>
      </c>
      <c r="B533">
        <v>16.260000000000002</v>
      </c>
      <c r="C533" s="4">
        <v>258</v>
      </c>
      <c r="D533">
        <f t="shared" si="48"/>
        <v>15.867158671586715</v>
      </c>
      <c r="E533" s="7">
        <f t="shared" si="49"/>
        <v>4.1419899853746014E-4</v>
      </c>
      <c r="F533" s="8">
        <f t="shared" si="52"/>
        <v>0.96898965947383897</v>
      </c>
      <c r="G533" s="7">
        <f t="shared" si="50"/>
        <v>1.6167280645498069E-3</v>
      </c>
      <c r="H533" s="8">
        <f t="shared" si="53"/>
        <v>0.78079911706363903</v>
      </c>
      <c r="I533">
        <f t="shared" si="51"/>
        <v>3.6170512915079112E-4</v>
      </c>
    </row>
    <row r="534" spans="1:9">
      <c r="A534" s="3" t="s">
        <v>228</v>
      </c>
      <c r="B534">
        <v>4.7300000000000004</v>
      </c>
      <c r="C534" s="4">
        <v>75</v>
      </c>
      <c r="D534">
        <f t="shared" si="48"/>
        <v>15.856236786469344</v>
      </c>
      <c r="E534" s="7">
        <f t="shared" si="49"/>
        <v>1.2040668562135469E-4</v>
      </c>
      <c r="F534" s="8">
        <f t="shared" si="52"/>
        <v>0.96911006615946027</v>
      </c>
      <c r="G534" s="7">
        <f t="shared" si="50"/>
        <v>4.7030281336534976E-4</v>
      </c>
      <c r="H534" s="8">
        <f t="shared" si="53"/>
        <v>0.78126941987700438</v>
      </c>
      <c r="I534">
        <f t="shared" si="51"/>
        <v>3.853630297221744E-3</v>
      </c>
    </row>
    <row r="535" spans="1:9">
      <c r="A535" s="3" t="s">
        <v>138</v>
      </c>
      <c r="B535">
        <v>50.38</v>
      </c>
      <c r="C535" s="4">
        <v>798</v>
      </c>
      <c r="D535">
        <f t="shared" si="48"/>
        <v>15.839618896387455</v>
      </c>
      <c r="E535" s="7">
        <f t="shared" si="49"/>
        <v>1.281127135011214E-3</v>
      </c>
      <c r="F535" s="8">
        <f t="shared" si="52"/>
        <v>0.97039119329447143</v>
      </c>
      <c r="G535" s="7">
        <f t="shared" si="50"/>
        <v>5.0092718260774461E-3</v>
      </c>
      <c r="H535" s="8">
        <f t="shared" si="53"/>
        <v>0.78627869170308184</v>
      </c>
      <c r="I535">
        <f t="shared" si="51"/>
        <v>5.2363326599569326E-4</v>
      </c>
    </row>
    <row r="536" spans="1:9">
      <c r="A536" s="3" t="s">
        <v>201</v>
      </c>
      <c r="B536">
        <v>6.84</v>
      </c>
      <c r="C536" s="4">
        <v>108</v>
      </c>
      <c r="D536">
        <f t="shared" si="48"/>
        <v>15.789473684210527</v>
      </c>
      <c r="E536" s="7">
        <f t="shared" si="49"/>
        <v>1.7338562729475075E-4</v>
      </c>
      <c r="F536" s="8">
        <f t="shared" si="52"/>
        <v>0.97056457892176617</v>
      </c>
      <c r="G536" s="7">
        <f t="shared" si="50"/>
        <v>6.8009962862980802E-4</v>
      </c>
      <c r="H536" s="8">
        <f t="shared" si="53"/>
        <v>0.78695879133171165</v>
      </c>
      <c r="I536">
        <f t="shared" si="51"/>
        <v>3.3454347549721763E-4</v>
      </c>
    </row>
    <row r="537" spans="1:9">
      <c r="A537" s="3" t="s">
        <v>321</v>
      </c>
      <c r="B537">
        <v>4.37</v>
      </c>
      <c r="C537" s="4">
        <v>69</v>
      </c>
      <c r="D537">
        <f t="shared" si="48"/>
        <v>15.789473684210526</v>
      </c>
      <c r="E537" s="7">
        <f t="shared" si="49"/>
        <v>1.1077415077164631E-4</v>
      </c>
      <c r="F537" s="8">
        <f t="shared" si="52"/>
        <v>0.97067535307253783</v>
      </c>
      <c r="G537" s="7">
        <f t="shared" si="50"/>
        <v>4.34508096069044E-4</v>
      </c>
      <c r="H537" s="8">
        <f t="shared" si="53"/>
        <v>0.78739329942778069</v>
      </c>
      <c r="I537">
        <f t="shared" si="51"/>
        <v>3.0382141657625539E-4</v>
      </c>
    </row>
    <row r="538" spans="1:9">
      <c r="A538" s="3" t="s">
        <v>372</v>
      </c>
      <c r="B538">
        <v>3.96</v>
      </c>
      <c r="C538" s="4">
        <v>62</v>
      </c>
      <c r="D538">
        <f t="shared" si="48"/>
        <v>15.656565656565657</v>
      </c>
      <c r="E538" s="7">
        <f t="shared" si="49"/>
        <v>9.9536193446986542E-5</v>
      </c>
      <c r="F538" s="8">
        <f t="shared" si="52"/>
        <v>0.97077488926598476</v>
      </c>
      <c r="G538" s="7">
        <f t="shared" si="50"/>
        <v>3.9374189025936256E-4</v>
      </c>
      <c r="H538" s="8">
        <f t="shared" si="53"/>
        <v>0.78778704131804</v>
      </c>
      <c r="I538">
        <f t="shared" si="51"/>
        <v>3.9525398054773841E-4</v>
      </c>
    </row>
    <row r="539" spans="1:9">
      <c r="A539" s="3" t="s">
        <v>535</v>
      </c>
      <c r="B539">
        <v>5.13</v>
      </c>
      <c r="C539" s="4">
        <v>79</v>
      </c>
      <c r="D539">
        <f t="shared" si="48"/>
        <v>15.399610136452242</v>
      </c>
      <c r="E539" s="7">
        <f t="shared" si="49"/>
        <v>1.2682837552116028E-4</v>
      </c>
      <c r="F539" s="8">
        <f t="shared" si="52"/>
        <v>0.9709017176415059</v>
      </c>
      <c r="G539" s="7">
        <f t="shared" si="50"/>
        <v>5.1007472147235604E-4</v>
      </c>
      <c r="H539" s="8">
        <f t="shared" si="53"/>
        <v>0.78829711603951236</v>
      </c>
      <c r="I539">
        <f t="shared" si="51"/>
        <v>9.0101329237490813E-4</v>
      </c>
    </row>
    <row r="540" spans="1:9">
      <c r="A540" s="3" t="s">
        <v>256</v>
      </c>
      <c r="B540">
        <v>11.68</v>
      </c>
      <c r="C540" s="4">
        <v>179</v>
      </c>
      <c r="D540">
        <f t="shared" si="48"/>
        <v>15.325342465753424</v>
      </c>
      <c r="E540" s="7">
        <f t="shared" si="49"/>
        <v>2.8737062301629985E-4</v>
      </c>
      <c r="F540" s="8">
        <f t="shared" si="52"/>
        <v>0.97118908826452222</v>
      </c>
      <c r="G540" s="7">
        <f t="shared" si="50"/>
        <v>1.1613397167245844E-3</v>
      </c>
      <c r="H540" s="8">
        <f t="shared" si="53"/>
        <v>0.78945845575623697</v>
      </c>
      <c r="I540">
        <f t="shared" si="51"/>
        <v>5.4130807137997561E-4</v>
      </c>
    </row>
    <row r="541" spans="1:9">
      <c r="A541" s="3" t="s">
        <v>589</v>
      </c>
      <c r="B541">
        <v>7.01</v>
      </c>
      <c r="C541" s="4">
        <v>107</v>
      </c>
      <c r="D541">
        <f t="shared" si="48"/>
        <v>15.263908701854493</v>
      </c>
      <c r="E541" s="7">
        <f t="shared" si="49"/>
        <v>1.7178020481979934E-4</v>
      </c>
      <c r="F541" s="8">
        <f t="shared" si="52"/>
        <v>0.971360868469342</v>
      </c>
      <c r="G541" s="7">
        <f t="shared" si="50"/>
        <v>6.9700268957528571E-4</v>
      </c>
      <c r="H541" s="8">
        <f t="shared" si="53"/>
        <v>0.79015545844581225</v>
      </c>
      <c r="I541">
        <f t="shared" si="51"/>
        <v>3.9102880473329549E-4</v>
      </c>
    </row>
    <row r="542" spans="1:9">
      <c r="A542" s="3" t="s">
        <v>339</v>
      </c>
      <c r="B542">
        <v>5.0599999999999996</v>
      </c>
      <c r="C542" s="4">
        <v>77</v>
      </c>
      <c r="D542">
        <f t="shared" si="48"/>
        <v>15.217391304347828</v>
      </c>
      <c r="E542" s="7">
        <f t="shared" si="49"/>
        <v>1.2361753057125747E-4</v>
      </c>
      <c r="F542" s="8">
        <f t="shared" si="52"/>
        <v>0.97148448599991322</v>
      </c>
      <c r="G542" s="7">
        <f t="shared" si="50"/>
        <v>5.0311463755362983E-4</v>
      </c>
      <c r="H542" s="8">
        <f t="shared" si="53"/>
        <v>0.79065857308336585</v>
      </c>
      <c r="I542">
        <f t="shared" si="51"/>
        <v>1.2373651909259875E-3</v>
      </c>
    </row>
    <row r="543" spans="1:9">
      <c r="A543" s="3" t="s">
        <v>151</v>
      </c>
      <c r="B543">
        <v>15.99</v>
      </c>
      <c r="C543" s="4">
        <v>242</v>
      </c>
      <c r="D543">
        <f t="shared" si="48"/>
        <v>15.134459036898061</v>
      </c>
      <c r="E543" s="7">
        <f t="shared" si="49"/>
        <v>3.8851223893823778E-4</v>
      </c>
      <c r="F543" s="8">
        <f t="shared" si="52"/>
        <v>0.97187299823885143</v>
      </c>
      <c r="G543" s="7">
        <f t="shared" si="50"/>
        <v>1.5898820265775775E-3</v>
      </c>
      <c r="H543" s="8">
        <f t="shared" si="53"/>
        <v>0.79224845510994346</v>
      </c>
      <c r="I543">
        <f t="shared" si="51"/>
        <v>1.4991185319023215E-3</v>
      </c>
    </row>
    <row r="544" spans="1:9">
      <c r="A544" s="3" t="s">
        <v>325</v>
      </c>
      <c r="B544">
        <v>19.37</v>
      </c>
      <c r="C544" s="4">
        <v>293</v>
      </c>
      <c r="D544">
        <f t="shared" si="48"/>
        <v>15.126484254001031</v>
      </c>
      <c r="E544" s="7">
        <f t="shared" si="49"/>
        <v>4.7038878516075897E-4</v>
      </c>
      <c r="F544" s="8">
        <f t="shared" si="52"/>
        <v>0.97234338702401224</v>
      </c>
      <c r="G544" s="7">
        <f t="shared" si="50"/>
        <v>1.9259546500817811E-3</v>
      </c>
      <c r="H544" s="8">
        <f t="shared" si="53"/>
        <v>0.79417440976002529</v>
      </c>
      <c r="I544">
        <f t="shared" si="51"/>
        <v>9.4907259071941308E-4</v>
      </c>
    </row>
    <row r="545" spans="1:9">
      <c r="A545" s="3" t="s">
        <v>405</v>
      </c>
      <c r="B545">
        <v>12.23</v>
      </c>
      <c r="C545" s="4">
        <v>183</v>
      </c>
      <c r="D545">
        <f t="shared" si="48"/>
        <v>14.963205233033523</v>
      </c>
      <c r="E545" s="7">
        <f t="shared" si="49"/>
        <v>2.9379231291610543E-4</v>
      </c>
      <c r="F545" s="8">
        <f t="shared" si="52"/>
        <v>0.97263717933692839</v>
      </c>
      <c r="G545" s="7">
        <f t="shared" si="50"/>
        <v>1.2160260903717182E-3</v>
      </c>
      <c r="H545" s="8">
        <f t="shared" si="53"/>
        <v>0.79539043585039704</v>
      </c>
      <c r="I545">
        <f t="shared" si="51"/>
        <v>1.6156984174942046E-4</v>
      </c>
    </row>
    <row r="546" spans="1:9">
      <c r="A546" s="3" t="s">
        <v>125</v>
      </c>
      <c r="B546">
        <v>2.08</v>
      </c>
      <c r="C546" s="4">
        <v>31</v>
      </c>
      <c r="D546">
        <f t="shared" si="48"/>
        <v>14.903846153846153</v>
      </c>
      <c r="E546" s="7">
        <f t="shared" si="49"/>
        <v>4.9768096723493271E-5</v>
      </c>
      <c r="F546" s="8">
        <f t="shared" si="52"/>
        <v>0.97268694743365192</v>
      </c>
      <c r="G546" s="7">
        <f t="shared" si="50"/>
        <v>2.0681392215643287E-4</v>
      </c>
      <c r="H546" s="8">
        <f t="shared" si="53"/>
        <v>0.79559724977255342</v>
      </c>
      <c r="I546">
        <f t="shared" si="51"/>
        <v>3.9161251935128094E-3</v>
      </c>
    </row>
    <row r="547" spans="1:9">
      <c r="A547" s="3" t="s">
        <v>111</v>
      </c>
      <c r="B547">
        <v>50.41</v>
      </c>
      <c r="C547" s="4">
        <v>751</v>
      </c>
      <c r="D547">
        <f t="shared" si="48"/>
        <v>14.897837730609007</v>
      </c>
      <c r="E547" s="7">
        <f t="shared" si="49"/>
        <v>1.2056722786884984E-3</v>
      </c>
      <c r="F547" s="8">
        <f t="shared" si="52"/>
        <v>0.97389261971234042</v>
      </c>
      <c r="G547" s="7">
        <f t="shared" si="50"/>
        <v>5.0122547191854706E-3</v>
      </c>
      <c r="H547" s="8">
        <f t="shared" si="53"/>
        <v>0.80060950449173884</v>
      </c>
      <c r="I547">
        <f t="shared" si="51"/>
        <v>1.6470360579682319E-3</v>
      </c>
    </row>
    <row r="548" spans="1:9">
      <c r="A548" s="3" t="s">
        <v>72</v>
      </c>
      <c r="B548">
        <v>21.19</v>
      </c>
      <c r="C548" s="4">
        <v>315</v>
      </c>
      <c r="D548">
        <f t="shared" si="48"/>
        <v>14.865502595563944</v>
      </c>
      <c r="E548" s="7">
        <f t="shared" si="49"/>
        <v>5.0570807960968972E-4</v>
      </c>
      <c r="F548" s="8">
        <f t="shared" si="52"/>
        <v>0.97439832779195013</v>
      </c>
      <c r="G548" s="7">
        <f t="shared" si="50"/>
        <v>2.1069168319686597E-3</v>
      </c>
      <c r="H548" s="8">
        <f t="shared" si="53"/>
        <v>0.80271642132370746</v>
      </c>
      <c r="I548">
        <f t="shared" si="51"/>
        <v>1.0573079508584549E-3</v>
      </c>
    </row>
    <row r="549" spans="1:9">
      <c r="A549" s="3" t="s">
        <v>276</v>
      </c>
      <c r="B549">
        <v>13.6</v>
      </c>
      <c r="C549" s="4">
        <v>202</v>
      </c>
      <c r="D549">
        <f t="shared" si="48"/>
        <v>14.852941176470589</v>
      </c>
      <c r="E549" s="7">
        <f t="shared" si="49"/>
        <v>3.2429533994018196E-4</v>
      </c>
      <c r="F549" s="8">
        <f t="shared" si="52"/>
        <v>0.97472262313189029</v>
      </c>
      <c r="G549" s="7">
        <f t="shared" si="50"/>
        <v>1.3522448756382148E-3</v>
      </c>
      <c r="H549" s="8">
        <f t="shared" si="53"/>
        <v>0.80406866619934569</v>
      </c>
      <c r="I549">
        <f t="shared" si="51"/>
        <v>3.4776052309060113E-3</v>
      </c>
    </row>
    <row r="550" spans="1:9">
      <c r="A550" s="3" t="s">
        <v>242</v>
      </c>
      <c r="B550">
        <v>44.66</v>
      </c>
      <c r="C550" s="4">
        <v>659</v>
      </c>
      <c r="D550">
        <f t="shared" si="48"/>
        <v>14.755933721450964</v>
      </c>
      <c r="E550" s="7">
        <f t="shared" si="49"/>
        <v>1.0579734109929699E-3</v>
      </c>
      <c r="F550" s="8">
        <f t="shared" si="52"/>
        <v>0.97578059654288329</v>
      </c>
      <c r="G550" s="7">
        <f t="shared" si="50"/>
        <v>4.440533540147255E-3</v>
      </c>
      <c r="H550" s="8">
        <f t="shared" si="53"/>
        <v>0.80850919973949298</v>
      </c>
      <c r="I550">
        <f t="shared" si="51"/>
        <v>4.1200056893064829E-4</v>
      </c>
    </row>
    <row r="551" spans="1:9">
      <c r="A551" s="3" t="s">
        <v>200</v>
      </c>
      <c r="B551">
        <v>5.29</v>
      </c>
      <c r="C551" s="4">
        <v>78</v>
      </c>
      <c r="D551">
        <f t="shared" si="48"/>
        <v>14.744801512287335</v>
      </c>
      <c r="E551" s="7">
        <f t="shared" si="49"/>
        <v>1.2522295304620887E-4</v>
      </c>
      <c r="F551" s="8">
        <f t="shared" si="52"/>
        <v>0.97590581949592947</v>
      </c>
      <c r="G551" s="7">
        <f t="shared" si="50"/>
        <v>5.2598348471515858E-4</v>
      </c>
      <c r="H551" s="8">
        <f t="shared" si="53"/>
        <v>0.80903518322420809</v>
      </c>
      <c r="I551">
        <f t="shared" si="51"/>
        <v>8.0590832898153053E-4</v>
      </c>
    </row>
    <row r="552" spans="1:9">
      <c r="A552" s="3" t="s">
        <v>417</v>
      </c>
      <c r="B552">
        <v>10.34</v>
      </c>
      <c r="C552" s="4">
        <v>152</v>
      </c>
      <c r="D552">
        <f t="shared" si="48"/>
        <v>14.700193423597678</v>
      </c>
      <c r="E552" s="7">
        <f t="shared" si="49"/>
        <v>2.4402421619261217E-4</v>
      </c>
      <c r="F552" s="8">
        <f t="shared" si="52"/>
        <v>0.9761498437121221</v>
      </c>
      <c r="G552" s="7">
        <f t="shared" si="50"/>
        <v>1.0281038245661134E-3</v>
      </c>
      <c r="H552" s="8">
        <f t="shared" si="53"/>
        <v>0.81006328704877417</v>
      </c>
      <c r="I552">
        <f t="shared" si="51"/>
        <v>1.548805316336388E-3</v>
      </c>
    </row>
    <row r="553" spans="1:9">
      <c r="A553" s="3" t="s">
        <v>183</v>
      </c>
      <c r="B553">
        <v>19.87</v>
      </c>
      <c r="C553" s="4">
        <v>292</v>
      </c>
      <c r="D553">
        <f t="shared" si="48"/>
        <v>14.695520885757423</v>
      </c>
      <c r="E553" s="7">
        <f t="shared" si="49"/>
        <v>4.6878336268580756E-4</v>
      </c>
      <c r="F553" s="8">
        <f t="shared" si="52"/>
        <v>0.97661862707480795</v>
      </c>
      <c r="G553" s="7">
        <f t="shared" si="50"/>
        <v>1.9756695352155388E-3</v>
      </c>
      <c r="H553" s="8">
        <f t="shared" si="53"/>
        <v>0.81203895658398972</v>
      </c>
      <c r="I553">
        <f t="shared" si="51"/>
        <v>4.5142617629900794E-4</v>
      </c>
    </row>
    <row r="554" spans="1:9">
      <c r="A554" s="3" t="s">
        <v>278</v>
      </c>
      <c r="B554">
        <v>5.79</v>
      </c>
      <c r="C554" s="4">
        <v>85</v>
      </c>
      <c r="D554">
        <f t="shared" si="48"/>
        <v>14.680483592400691</v>
      </c>
      <c r="E554" s="7">
        <f t="shared" si="49"/>
        <v>1.3646091037086865E-4</v>
      </c>
      <c r="F554" s="8">
        <f t="shared" si="52"/>
        <v>0.97675508798517885</v>
      </c>
      <c r="G554" s="7">
        <f t="shared" si="50"/>
        <v>5.756983698489165E-4</v>
      </c>
      <c r="H554" s="8">
        <f t="shared" si="53"/>
        <v>0.81261465495383867</v>
      </c>
      <c r="I554">
        <f t="shared" si="51"/>
        <v>3.5717359521063585E-3</v>
      </c>
    </row>
    <row r="555" spans="1:9">
      <c r="A555" s="3" t="s">
        <v>193</v>
      </c>
      <c r="B555">
        <v>45.71</v>
      </c>
      <c r="C555" s="4">
        <v>665</v>
      </c>
      <c r="D555">
        <f t="shared" si="48"/>
        <v>14.548238897396631</v>
      </c>
      <c r="E555" s="7">
        <f t="shared" si="49"/>
        <v>1.0676059458426782E-3</v>
      </c>
      <c r="F555" s="8">
        <f t="shared" si="52"/>
        <v>0.9778226939310215</v>
      </c>
      <c r="G555" s="7">
        <f t="shared" si="50"/>
        <v>4.5449347989281472E-3</v>
      </c>
      <c r="H555" s="8">
        <f t="shared" si="53"/>
        <v>0.81715958975276681</v>
      </c>
      <c r="I555">
        <f t="shared" si="51"/>
        <v>4.795690765689864E-4</v>
      </c>
    </row>
    <row r="556" spans="1:9">
      <c r="A556" s="3" t="s">
        <v>601</v>
      </c>
      <c r="B556">
        <v>6.12</v>
      </c>
      <c r="C556" s="4">
        <v>88</v>
      </c>
      <c r="D556">
        <f t="shared" si="48"/>
        <v>14.379084967320262</v>
      </c>
      <c r="E556" s="7">
        <f t="shared" si="49"/>
        <v>1.4127717779572284E-4</v>
      </c>
      <c r="F556" s="8">
        <f t="shared" si="52"/>
        <v>0.97796397110881728</v>
      </c>
      <c r="G556" s="7">
        <f t="shared" si="50"/>
        <v>6.0851019403719662E-4</v>
      </c>
      <c r="H556" s="8">
        <f t="shared" si="53"/>
        <v>0.81776809994680399</v>
      </c>
      <c r="I556">
        <f t="shared" si="51"/>
        <v>3.7003259209700268E-4</v>
      </c>
    </row>
    <row r="557" spans="1:9">
      <c r="A557" s="3" t="s">
        <v>423</v>
      </c>
      <c r="B557">
        <v>4.71</v>
      </c>
      <c r="C557" s="4">
        <v>67</v>
      </c>
      <c r="D557">
        <f t="shared" si="48"/>
        <v>14.225053078556263</v>
      </c>
      <c r="E557" s="7">
        <f t="shared" si="49"/>
        <v>1.0756330582174353E-4</v>
      </c>
      <c r="F557" s="8">
        <f t="shared" si="52"/>
        <v>0.97807153441463901</v>
      </c>
      <c r="G557" s="7">
        <f t="shared" si="50"/>
        <v>4.6831421795999939E-4</v>
      </c>
      <c r="H557" s="8">
        <f t="shared" si="53"/>
        <v>0.818236414164764</v>
      </c>
      <c r="I557">
        <f t="shared" si="51"/>
        <v>6.521636669314379E-4</v>
      </c>
    </row>
    <row r="558" spans="1:9">
      <c r="A558" s="3" t="s">
        <v>529</v>
      </c>
      <c r="B558">
        <v>8.3000000000000007</v>
      </c>
      <c r="C558" s="4">
        <v>118</v>
      </c>
      <c r="D558">
        <f t="shared" si="48"/>
        <v>14.216867469879517</v>
      </c>
      <c r="E558" s="7">
        <f t="shared" si="49"/>
        <v>1.8943985204426472E-4</v>
      </c>
      <c r="F558" s="8">
        <f t="shared" si="52"/>
        <v>0.97826097426668324</v>
      </c>
      <c r="G558" s="7">
        <f t="shared" si="50"/>
        <v>8.2526709322038115E-4</v>
      </c>
      <c r="H558" s="8">
        <f t="shared" si="53"/>
        <v>0.8190616812579844</v>
      </c>
      <c r="I558">
        <f t="shared" si="51"/>
        <v>1.925815592801694E-3</v>
      </c>
    </row>
    <row r="559" spans="1:9">
      <c r="A559" s="3" t="s">
        <v>38</v>
      </c>
      <c r="B559">
        <v>24.49</v>
      </c>
      <c r="C559" s="4">
        <v>347</v>
      </c>
      <c r="D559">
        <f t="shared" si="48"/>
        <v>14.16904859126174</v>
      </c>
      <c r="E559" s="7">
        <f t="shared" si="49"/>
        <v>5.5708159880813433E-4</v>
      </c>
      <c r="F559" s="8">
        <f t="shared" si="52"/>
        <v>0.97881805586549142</v>
      </c>
      <c r="G559" s="7">
        <f t="shared" si="50"/>
        <v>2.4350350738514617E-3</v>
      </c>
      <c r="H559" s="8">
        <f t="shared" si="53"/>
        <v>0.82149671633183585</v>
      </c>
      <c r="I559">
        <f t="shared" si="51"/>
        <v>1.5228212438634925E-3</v>
      </c>
    </row>
    <row r="560" spans="1:9">
      <c r="A560" s="3" t="s">
        <v>92</v>
      </c>
      <c r="B560">
        <v>19.36</v>
      </c>
      <c r="C560" s="4">
        <v>274</v>
      </c>
      <c r="D560">
        <f t="shared" si="48"/>
        <v>14.152892561983471</v>
      </c>
      <c r="E560" s="7">
        <f t="shared" si="49"/>
        <v>4.3988575813668244E-4</v>
      </c>
      <c r="F560" s="8">
        <f t="shared" si="52"/>
        <v>0.97925794162362811</v>
      </c>
      <c r="G560" s="7">
        <f t="shared" si="50"/>
        <v>1.9249603523791058E-3</v>
      </c>
      <c r="H560" s="8">
        <f t="shared" si="53"/>
        <v>0.82342167668421495</v>
      </c>
      <c r="I560">
        <f t="shared" si="51"/>
        <v>2.511146960417765E-4</v>
      </c>
    </row>
    <row r="561" spans="1:9">
      <c r="A561" s="3" t="s">
        <v>383</v>
      </c>
      <c r="B561">
        <v>3.19</v>
      </c>
      <c r="C561" s="4">
        <v>45</v>
      </c>
      <c r="D561">
        <f t="shared" si="48"/>
        <v>14.106583072100314</v>
      </c>
      <c r="E561" s="7">
        <f t="shared" si="49"/>
        <v>7.2244011372812815E-5</v>
      </c>
      <c r="F561" s="8">
        <f t="shared" si="52"/>
        <v>0.97933018563500096</v>
      </c>
      <c r="G561" s="7">
        <f t="shared" si="50"/>
        <v>3.1718096715337537E-4</v>
      </c>
      <c r="H561" s="8">
        <f t="shared" si="53"/>
        <v>0.82373885765136834</v>
      </c>
      <c r="I561">
        <f t="shared" si="51"/>
        <v>1.876442012088364E-3</v>
      </c>
    </row>
    <row r="562" spans="1:9">
      <c r="A562" s="3" t="s">
        <v>241</v>
      </c>
      <c r="B562">
        <v>23.82</v>
      </c>
      <c r="C562" s="4">
        <v>335</v>
      </c>
      <c r="D562">
        <f t="shared" si="48"/>
        <v>14.063811922753988</v>
      </c>
      <c r="E562" s="7">
        <f t="shared" si="49"/>
        <v>5.3781652910871766E-4</v>
      </c>
      <c r="F562" s="8">
        <f t="shared" si="52"/>
        <v>0.97986800216410963</v>
      </c>
      <c r="G562" s="7">
        <f t="shared" si="50"/>
        <v>2.3684171277722262E-3</v>
      </c>
      <c r="H562" s="8">
        <f t="shared" si="53"/>
        <v>0.82610727477914059</v>
      </c>
      <c r="I562">
        <f t="shared" si="51"/>
        <v>2.5852125353217348E-3</v>
      </c>
    </row>
    <row r="563" spans="1:9">
      <c r="A563" s="3" t="s">
        <v>306</v>
      </c>
      <c r="B563">
        <v>32.81</v>
      </c>
      <c r="C563" s="4">
        <v>461</v>
      </c>
      <c r="D563">
        <f t="shared" si="48"/>
        <v>14.050594330996647</v>
      </c>
      <c r="E563" s="7">
        <f t="shared" si="49"/>
        <v>7.400997609525935E-4</v>
      </c>
      <c r="F563" s="8">
        <f t="shared" si="52"/>
        <v>0.9806081019250622</v>
      </c>
      <c r="G563" s="7">
        <f t="shared" si="50"/>
        <v>3.2622907624771935E-3</v>
      </c>
      <c r="H563" s="8">
        <f t="shared" si="53"/>
        <v>0.82936956554161778</v>
      </c>
      <c r="I563">
        <f t="shared" si="51"/>
        <v>5.9340602323365577E-4</v>
      </c>
    </row>
    <row r="564" spans="1:9">
      <c r="A564" s="3" t="s">
        <v>454</v>
      </c>
      <c r="B564">
        <v>7.52</v>
      </c>
      <c r="C564" s="4">
        <v>105</v>
      </c>
      <c r="D564">
        <f t="shared" si="48"/>
        <v>13.962765957446809</v>
      </c>
      <c r="E564" s="7">
        <f t="shared" si="49"/>
        <v>1.6856935986989656E-4</v>
      </c>
      <c r="F564" s="8">
        <f t="shared" si="52"/>
        <v>0.98077667128493207</v>
      </c>
      <c r="G564" s="7">
        <f t="shared" si="50"/>
        <v>7.4771187241171868E-4</v>
      </c>
      <c r="H564" s="8">
        <f t="shared" si="53"/>
        <v>0.83011727741402952</v>
      </c>
      <c r="I564">
        <f t="shared" si="51"/>
        <v>7.2206667324303808E-4</v>
      </c>
    </row>
    <row r="565" spans="1:9">
      <c r="A565" s="3" t="s">
        <v>580</v>
      </c>
      <c r="B565">
        <v>9.14</v>
      </c>
      <c r="C565" s="4">
        <v>127</v>
      </c>
      <c r="D565">
        <f t="shared" si="48"/>
        <v>13.894967177242888</v>
      </c>
      <c r="E565" s="7">
        <f t="shared" si="49"/>
        <v>2.0388865431882728E-4</v>
      </c>
      <c r="F565" s="8">
        <f t="shared" si="52"/>
        <v>0.98098055993925093</v>
      </c>
      <c r="G565" s="7">
        <f t="shared" si="50"/>
        <v>9.0878810024509445E-4</v>
      </c>
      <c r="H565" s="8">
        <f t="shared" si="53"/>
        <v>0.8310260655142746</v>
      </c>
      <c r="I565">
        <f t="shared" si="51"/>
        <v>2.5598863981768361E-4</v>
      </c>
    </row>
    <row r="566" spans="1:9">
      <c r="A566" s="3" t="s">
        <v>90</v>
      </c>
      <c r="B566">
        <v>3.24</v>
      </c>
      <c r="C566" s="4">
        <v>45</v>
      </c>
      <c r="D566">
        <f t="shared" si="48"/>
        <v>13.888888888888888</v>
      </c>
      <c r="E566" s="7">
        <f t="shared" si="49"/>
        <v>7.2244011372812815E-5</v>
      </c>
      <c r="F566" s="8">
        <f t="shared" si="52"/>
        <v>0.98105280395062378</v>
      </c>
      <c r="G566" s="7">
        <f t="shared" si="50"/>
        <v>3.2215245566675121E-4</v>
      </c>
      <c r="H566" s="8">
        <f t="shared" si="53"/>
        <v>0.83134821796994141</v>
      </c>
      <c r="I566">
        <f t="shared" si="51"/>
        <v>1.2978606595377418E-3</v>
      </c>
    </row>
    <row r="567" spans="1:9">
      <c r="A567" s="3" t="s">
        <v>605</v>
      </c>
      <c r="B567">
        <v>16.37</v>
      </c>
      <c r="C567" s="4">
        <v>224</v>
      </c>
      <c r="D567">
        <f t="shared" si="48"/>
        <v>13.683567501527182</v>
      </c>
      <c r="E567" s="7">
        <f t="shared" si="49"/>
        <v>3.5961463438911266E-4</v>
      </c>
      <c r="F567" s="8">
        <f t="shared" si="52"/>
        <v>0.98141241858501294</v>
      </c>
      <c r="G567" s="7">
        <f t="shared" si="50"/>
        <v>1.6276653392792335E-3</v>
      </c>
      <c r="H567" s="8">
        <f t="shared" si="53"/>
        <v>0.83297588330922068</v>
      </c>
      <c r="I567">
        <f t="shared" si="51"/>
        <v>3.9502150647885426E-4</v>
      </c>
    </row>
    <row r="568" spans="1:9">
      <c r="A568" s="3" t="s">
        <v>610</v>
      </c>
      <c r="B568">
        <v>4.9800000000000004</v>
      </c>
      <c r="C568" s="4">
        <v>68</v>
      </c>
      <c r="D568">
        <f t="shared" si="48"/>
        <v>13.654618473895582</v>
      </c>
      <c r="E568" s="7">
        <f t="shared" si="49"/>
        <v>1.0916872829669492E-4</v>
      </c>
      <c r="F568" s="8">
        <f t="shared" si="52"/>
        <v>0.98152158731330963</v>
      </c>
      <c r="G568" s="7">
        <f t="shared" si="50"/>
        <v>4.9516025593222867E-4</v>
      </c>
      <c r="H568" s="8">
        <f t="shared" si="53"/>
        <v>0.83347104356515289</v>
      </c>
      <c r="I568">
        <f t="shared" si="51"/>
        <v>6.762713249166552E-4</v>
      </c>
    </row>
    <row r="569" spans="1:9">
      <c r="A569" s="3" t="s">
        <v>86</v>
      </c>
      <c r="B569">
        <v>8.52</v>
      </c>
      <c r="C569" s="4">
        <v>116</v>
      </c>
      <c r="D569">
        <f t="shared" si="48"/>
        <v>13.615023474178404</v>
      </c>
      <c r="E569" s="7">
        <f t="shared" si="49"/>
        <v>1.862290070943619E-4</v>
      </c>
      <c r="F569" s="8">
        <f t="shared" si="52"/>
        <v>0.98170781632040394</v>
      </c>
      <c r="G569" s="7">
        <f t="shared" si="50"/>
        <v>8.4714164267923452E-4</v>
      </c>
      <c r="H569" s="8">
        <f t="shared" si="53"/>
        <v>0.83431818520783207</v>
      </c>
      <c r="I569">
        <f t="shared" si="51"/>
        <v>2.6831119571879558E-4</v>
      </c>
    </row>
    <row r="570" spans="1:9">
      <c r="A570" s="3" t="s">
        <v>199</v>
      </c>
      <c r="B570">
        <v>3.38</v>
      </c>
      <c r="C570" s="4">
        <v>46</v>
      </c>
      <c r="D570">
        <f t="shared" si="48"/>
        <v>13.609467455621303</v>
      </c>
      <c r="E570" s="7">
        <f t="shared" si="49"/>
        <v>7.3849433847764209E-5</v>
      </c>
      <c r="F570" s="8">
        <f t="shared" si="52"/>
        <v>0.98178166575425174</v>
      </c>
      <c r="G570" s="7">
        <f t="shared" si="50"/>
        <v>3.3607262350420338E-4</v>
      </c>
      <c r="H570" s="8">
        <f t="shared" si="53"/>
        <v>0.83465425783133629</v>
      </c>
      <c r="I570">
        <f t="shared" si="51"/>
        <v>2.4731413865697327E-4</v>
      </c>
    </row>
    <row r="571" spans="1:9">
      <c r="A571" s="3" t="s">
        <v>459</v>
      </c>
      <c r="B571">
        <v>3.11</v>
      </c>
      <c r="C571" s="4">
        <v>42</v>
      </c>
      <c r="D571">
        <f t="shared" si="48"/>
        <v>13.504823151125402</v>
      </c>
      <c r="E571" s="7">
        <f t="shared" si="49"/>
        <v>6.742774394795862E-5</v>
      </c>
      <c r="F571" s="8">
        <f t="shared" si="52"/>
        <v>0.98184909349819971</v>
      </c>
      <c r="G571" s="7">
        <f t="shared" si="50"/>
        <v>3.092265855319741E-4</v>
      </c>
      <c r="H571" s="8">
        <f t="shared" si="53"/>
        <v>0.8349634844168683</v>
      </c>
      <c r="I571">
        <f t="shared" si="51"/>
        <v>1.9730198263130383E-3</v>
      </c>
    </row>
    <row r="572" spans="1:9">
      <c r="A572" s="3" t="s">
        <v>168</v>
      </c>
      <c r="B572">
        <v>24.81</v>
      </c>
      <c r="C572" s="4">
        <v>335</v>
      </c>
      <c r="D572">
        <f t="shared" si="48"/>
        <v>13.502619911326079</v>
      </c>
      <c r="E572" s="7">
        <f t="shared" si="49"/>
        <v>5.3781652910871766E-4</v>
      </c>
      <c r="F572" s="8">
        <f t="shared" si="52"/>
        <v>0.98238691002730838</v>
      </c>
      <c r="G572" s="7">
        <f t="shared" si="50"/>
        <v>2.4668526003370668E-3</v>
      </c>
      <c r="H572" s="8">
        <f t="shared" si="53"/>
        <v>0.83743033701720537</v>
      </c>
      <c r="I572">
        <f t="shared" si="51"/>
        <v>7.16625932415349E-3</v>
      </c>
    </row>
    <row r="573" spans="1:9">
      <c r="A573" s="3" t="s">
        <v>140</v>
      </c>
      <c r="B573">
        <v>90.02</v>
      </c>
      <c r="C573" s="4">
        <v>1210</v>
      </c>
      <c r="D573">
        <f t="shared" si="48"/>
        <v>13.441457453899135</v>
      </c>
      <c r="E573" s="7">
        <f t="shared" si="49"/>
        <v>1.9425611946911889E-3</v>
      </c>
      <c r="F573" s="8">
        <f t="shared" si="52"/>
        <v>0.98432947122199954</v>
      </c>
      <c r="G573" s="7">
        <f t="shared" si="50"/>
        <v>8.9506679194817709E-3</v>
      </c>
      <c r="H573" s="8">
        <f t="shared" si="53"/>
        <v>0.84638100493668711</v>
      </c>
      <c r="I573">
        <f t="shared" si="51"/>
        <v>2.9662625172366397E-3</v>
      </c>
    </row>
    <row r="574" spans="1:9">
      <c r="A574" s="3" t="s">
        <v>374</v>
      </c>
      <c r="B574">
        <v>37.18</v>
      </c>
      <c r="C574" s="4">
        <v>495</v>
      </c>
      <c r="D574">
        <f t="shared" si="48"/>
        <v>13.313609467455622</v>
      </c>
      <c r="E574" s="7">
        <f t="shared" si="49"/>
        <v>7.9468412510094093E-4</v>
      </c>
      <c r="F574" s="8">
        <f t="shared" si="52"/>
        <v>0.98512415534710052</v>
      </c>
      <c r="G574" s="7">
        <f t="shared" si="50"/>
        <v>3.696798858546237E-3</v>
      </c>
      <c r="H574" s="8">
        <f t="shared" si="53"/>
        <v>0.85007780379523334</v>
      </c>
      <c r="I574">
        <f t="shared" si="51"/>
        <v>1.5126045468021321E-3</v>
      </c>
    </row>
    <row r="575" spans="1:9">
      <c r="A575" s="3" t="s">
        <v>262</v>
      </c>
      <c r="B575">
        <v>18.87</v>
      </c>
      <c r="C575" s="4">
        <v>246</v>
      </c>
      <c r="D575">
        <f t="shared" si="48"/>
        <v>13.036565977742448</v>
      </c>
      <c r="E575" s="7">
        <f t="shared" si="49"/>
        <v>3.9493392883804335E-4</v>
      </c>
      <c r="F575" s="8">
        <f t="shared" si="52"/>
        <v>0.98551908927593856</v>
      </c>
      <c r="G575" s="7">
        <f t="shared" si="50"/>
        <v>1.8762397649480231E-3</v>
      </c>
      <c r="H575" s="8">
        <f t="shared" si="53"/>
        <v>0.85195404356018134</v>
      </c>
      <c r="I575">
        <f t="shared" si="51"/>
        <v>1.8752098832417463E-3</v>
      </c>
    </row>
    <row r="576" spans="1:9">
      <c r="A576" s="3" t="s">
        <v>386</v>
      </c>
      <c r="B576">
        <v>23.38</v>
      </c>
      <c r="C576" s="4">
        <v>304</v>
      </c>
      <c r="D576">
        <f t="shared" si="48"/>
        <v>13.00256629597947</v>
      </c>
      <c r="E576" s="7">
        <f t="shared" si="49"/>
        <v>4.8804843238522435E-4</v>
      </c>
      <c r="F576" s="8">
        <f t="shared" si="52"/>
        <v>0.98600713770832382</v>
      </c>
      <c r="G576" s="7">
        <f t="shared" si="50"/>
        <v>2.3246680288545193E-3</v>
      </c>
      <c r="H576" s="8">
        <f t="shared" si="53"/>
        <v>0.8542787115890359</v>
      </c>
      <c r="I576">
        <f t="shared" si="51"/>
        <v>2.8043771555819053E-4</v>
      </c>
    </row>
    <row r="577" spans="1:9">
      <c r="A577" s="3" t="s">
        <v>314</v>
      </c>
      <c r="B577">
        <v>3.49</v>
      </c>
      <c r="C577" s="4">
        <v>45</v>
      </c>
      <c r="D577">
        <f t="shared" si="48"/>
        <v>12.893982808022923</v>
      </c>
      <c r="E577" s="7">
        <f t="shared" si="49"/>
        <v>7.2244011372812815E-5</v>
      </c>
      <c r="F577" s="8">
        <f t="shared" si="52"/>
        <v>0.98607938171969667</v>
      </c>
      <c r="G577" s="7">
        <f t="shared" si="50"/>
        <v>3.4700989823363012E-4</v>
      </c>
      <c r="H577" s="8">
        <f t="shared" si="53"/>
        <v>0.85462572148726956</v>
      </c>
      <c r="I577">
        <f t="shared" si="51"/>
        <v>2.2513453761774382E-4</v>
      </c>
    </row>
    <row r="578" spans="1:9">
      <c r="A578" s="3" t="s">
        <v>439</v>
      </c>
      <c r="B578">
        <v>2.8</v>
      </c>
      <c r="C578" s="4">
        <v>36</v>
      </c>
      <c r="D578">
        <f t="shared" ref="D578:D624" si="54">C578/B578</f>
        <v>12.857142857142858</v>
      </c>
      <c r="E578" s="7">
        <f t="shared" si="49"/>
        <v>5.7795209098250248E-5</v>
      </c>
      <c r="F578" s="8">
        <f t="shared" si="52"/>
        <v>0.98613717692879488</v>
      </c>
      <c r="G578" s="7">
        <f t="shared" si="50"/>
        <v>2.7840335674904419E-4</v>
      </c>
      <c r="H578" s="8">
        <f t="shared" si="53"/>
        <v>0.85490412484401856</v>
      </c>
      <c r="I578">
        <f t="shared" si="51"/>
        <v>3.2203252965730123E-3</v>
      </c>
    </row>
    <row r="579" spans="1:9">
      <c r="A579" s="3" t="s">
        <v>165</v>
      </c>
      <c r="B579">
        <v>40.01</v>
      </c>
      <c r="C579" s="4">
        <v>512</v>
      </c>
      <c r="D579">
        <f t="shared" si="54"/>
        <v>12.796800799800051</v>
      </c>
      <c r="E579" s="7">
        <f t="shared" ref="E579:E624" si="55">C579/622889</f>
        <v>8.2197630717511464E-4</v>
      </c>
      <c r="F579" s="8">
        <f t="shared" si="52"/>
        <v>0.98695915323596994</v>
      </c>
      <c r="G579" s="7">
        <f t="shared" ref="G579:G624" si="56">B579/10057.35</f>
        <v>3.9781851084033067E-3</v>
      </c>
      <c r="H579" s="8">
        <f t="shared" si="53"/>
        <v>0.85888230995242187</v>
      </c>
      <c r="I579">
        <f t="shared" ref="I579:I624" si="57">F579*H580-F580*H579</f>
        <v>2.8164422813623524E-3</v>
      </c>
    </row>
    <row r="580" spans="1:9">
      <c r="A580" s="3" t="s">
        <v>370</v>
      </c>
      <c r="B580">
        <v>34.700000000000003</v>
      </c>
      <c r="C580" s="4">
        <v>427</v>
      </c>
      <c r="D580">
        <f t="shared" si="54"/>
        <v>12.305475504322766</v>
      </c>
      <c r="E580" s="7">
        <f t="shared" si="55"/>
        <v>6.8551539680424597E-4</v>
      </c>
      <c r="F580" s="8">
        <f t="shared" ref="F580:F624" si="58">F579+E580</f>
        <v>0.98764466863277423</v>
      </c>
      <c r="G580" s="7">
        <f t="shared" si="56"/>
        <v>3.4502130282827981E-3</v>
      </c>
      <c r="H580" s="8">
        <f t="shared" ref="H580:H624" si="59">H579+G580</f>
        <v>0.86233252298070462</v>
      </c>
      <c r="I580">
        <f t="shared" si="57"/>
        <v>3.6321968726937826E-4</v>
      </c>
    </row>
    <row r="581" spans="1:9">
      <c r="A581" s="3" t="s">
        <v>284</v>
      </c>
      <c r="B581">
        <v>4.46</v>
      </c>
      <c r="C581" s="4">
        <v>54</v>
      </c>
      <c r="D581">
        <f t="shared" si="54"/>
        <v>12.107623318385651</v>
      </c>
      <c r="E581" s="7">
        <f t="shared" si="55"/>
        <v>8.6692813647375376E-5</v>
      </c>
      <c r="F581" s="8">
        <f t="shared" si="58"/>
        <v>0.9877313614464216</v>
      </c>
      <c r="G581" s="7">
        <f t="shared" si="56"/>
        <v>4.4345677539312043E-4</v>
      </c>
      <c r="H581" s="8">
        <f t="shared" si="59"/>
        <v>0.86277597975609777</v>
      </c>
      <c r="I581">
        <f t="shared" si="57"/>
        <v>7.7352922108975264E-4</v>
      </c>
    </row>
    <row r="582" spans="1:9">
      <c r="A582" s="3" t="s">
        <v>540</v>
      </c>
      <c r="B582">
        <v>9.4700000000000006</v>
      </c>
      <c r="C582" s="4">
        <v>113</v>
      </c>
      <c r="D582">
        <f t="shared" si="54"/>
        <v>11.932418162618795</v>
      </c>
      <c r="E582" s="7">
        <f t="shared" si="55"/>
        <v>1.8141273966950774E-4</v>
      </c>
      <c r="F582" s="8">
        <f t="shared" si="58"/>
        <v>0.98791277418609114</v>
      </c>
      <c r="G582" s="7">
        <f t="shared" si="56"/>
        <v>9.4159992443337468E-4</v>
      </c>
      <c r="H582" s="8">
        <f t="shared" si="59"/>
        <v>0.86371757968053109</v>
      </c>
      <c r="I582">
        <f t="shared" si="57"/>
        <v>9.2769185311381008E-4</v>
      </c>
    </row>
    <row r="583" spans="1:9">
      <c r="A583" s="3" t="s">
        <v>303</v>
      </c>
      <c r="B583">
        <v>11.35</v>
      </c>
      <c r="C583" s="4">
        <v>135</v>
      </c>
      <c r="D583">
        <f t="shared" si="54"/>
        <v>11.894273127753305</v>
      </c>
      <c r="E583" s="7">
        <f t="shared" si="55"/>
        <v>2.1673203411843843E-4</v>
      </c>
      <c r="F583" s="8">
        <f t="shared" si="58"/>
        <v>0.98812950622020956</v>
      </c>
      <c r="G583" s="7">
        <f t="shared" si="56"/>
        <v>1.1285278925363042E-3</v>
      </c>
      <c r="H583" s="8">
        <f t="shared" si="59"/>
        <v>0.86484610757306735</v>
      </c>
      <c r="I583">
        <f t="shared" si="57"/>
        <v>2.1155269364906415E-3</v>
      </c>
    </row>
    <row r="584" spans="1:9">
      <c r="A584" s="3" t="s">
        <v>226</v>
      </c>
      <c r="B584">
        <v>25.8</v>
      </c>
      <c r="C584" s="4">
        <v>302</v>
      </c>
      <c r="D584">
        <f t="shared" si="54"/>
        <v>11.705426356589147</v>
      </c>
      <c r="E584" s="7">
        <f t="shared" si="55"/>
        <v>4.8483758743532153E-4</v>
      </c>
      <c r="F584" s="8">
        <f t="shared" si="58"/>
        <v>0.9886143438076449</v>
      </c>
      <c r="G584" s="7">
        <f t="shared" si="56"/>
        <v>2.5652880729019074E-3</v>
      </c>
      <c r="H584" s="8">
        <f t="shared" si="59"/>
        <v>0.86741139564596925</v>
      </c>
      <c r="I584">
        <f t="shared" si="57"/>
        <v>8.9737467955897099E-4</v>
      </c>
    </row>
    <row r="585" spans="1:9">
      <c r="A585" s="3" t="s">
        <v>261</v>
      </c>
      <c r="B585">
        <v>10.9</v>
      </c>
      <c r="C585" s="4">
        <v>125</v>
      </c>
      <c r="D585">
        <f t="shared" si="54"/>
        <v>11.467889908256881</v>
      </c>
      <c r="E585" s="7">
        <f t="shared" si="55"/>
        <v>2.0067780936892449E-4</v>
      </c>
      <c r="F585" s="8">
        <f t="shared" si="58"/>
        <v>0.98881502161701385</v>
      </c>
      <c r="G585" s="7">
        <f t="shared" si="56"/>
        <v>1.0837844959159222E-3</v>
      </c>
      <c r="H585" s="8">
        <f t="shared" si="59"/>
        <v>0.8684951801418852</v>
      </c>
      <c r="I585">
        <f t="shared" si="57"/>
        <v>5.1631214618963472E-4</v>
      </c>
    </row>
    <row r="586" spans="1:9">
      <c r="A586" s="3" t="s">
        <v>471</v>
      </c>
      <c r="B586">
        <v>6.23</v>
      </c>
      <c r="C586" s="4">
        <v>69</v>
      </c>
      <c r="D586">
        <f t="shared" si="54"/>
        <v>11.075441412520064</v>
      </c>
      <c r="E586" s="7">
        <f t="shared" si="55"/>
        <v>1.1077415077164631E-4</v>
      </c>
      <c r="F586" s="8">
        <f t="shared" si="58"/>
        <v>0.9889257957677855</v>
      </c>
      <c r="G586" s="7">
        <f t="shared" si="56"/>
        <v>6.1944746876662347E-4</v>
      </c>
      <c r="H586" s="8">
        <f t="shared" si="59"/>
        <v>0.86911462761065184</v>
      </c>
      <c r="I586">
        <f t="shared" si="57"/>
        <v>4.837978934704168E-4</v>
      </c>
    </row>
    <row r="587" spans="1:9">
      <c r="A587" s="3" t="s">
        <v>356</v>
      </c>
      <c r="B587">
        <v>5.8</v>
      </c>
      <c r="C587" s="4">
        <v>62</v>
      </c>
      <c r="D587">
        <f t="shared" si="54"/>
        <v>10.689655172413794</v>
      </c>
      <c r="E587" s="7">
        <f t="shared" si="55"/>
        <v>9.9536193446986542E-5</v>
      </c>
      <c r="F587" s="8">
        <f t="shared" si="58"/>
        <v>0.98902533196123243</v>
      </c>
      <c r="G587" s="7">
        <f t="shared" si="56"/>
        <v>5.7669266755159155E-4</v>
      </c>
      <c r="H587" s="8">
        <f t="shared" si="59"/>
        <v>0.86969132027820339</v>
      </c>
      <c r="I587">
        <f t="shared" si="57"/>
        <v>8.4620332609108839E-4</v>
      </c>
    </row>
    <row r="588" spans="1:9">
      <c r="A588" s="3" t="s">
        <v>23</v>
      </c>
      <c r="B588">
        <v>10.11</v>
      </c>
      <c r="C588" s="4">
        <v>106</v>
      </c>
      <c r="D588">
        <f t="shared" si="54"/>
        <v>10.484668644906034</v>
      </c>
      <c r="E588" s="7">
        <f t="shared" si="55"/>
        <v>1.7017478234484796E-4</v>
      </c>
      <c r="F588" s="8">
        <f t="shared" si="58"/>
        <v>0.98919550674357726</v>
      </c>
      <c r="G588" s="7">
        <f t="shared" si="56"/>
        <v>1.0052349774045846E-3</v>
      </c>
      <c r="H588" s="8">
        <f t="shared" si="59"/>
        <v>0.87069655525560796</v>
      </c>
      <c r="I588">
        <f t="shared" si="57"/>
        <v>4.1065223497527281E-4</v>
      </c>
    </row>
    <row r="589" spans="1:9">
      <c r="A589" s="3" t="s">
        <v>412</v>
      </c>
      <c r="B589">
        <v>4.9000000000000004</v>
      </c>
      <c r="C589" s="4">
        <v>51</v>
      </c>
      <c r="D589">
        <f t="shared" si="54"/>
        <v>10.408163265306122</v>
      </c>
      <c r="E589" s="7">
        <f t="shared" si="55"/>
        <v>8.1876546222521193E-5</v>
      </c>
      <c r="F589" s="8">
        <f t="shared" si="58"/>
        <v>0.98927738328979975</v>
      </c>
      <c r="G589" s="7">
        <f t="shared" si="56"/>
        <v>4.872058743108274E-4</v>
      </c>
      <c r="H589" s="8">
        <f t="shared" si="59"/>
        <v>0.8711837611299188</v>
      </c>
      <c r="I589">
        <f t="shared" si="57"/>
        <v>5.2510741938172067E-4</v>
      </c>
    </row>
    <row r="590" spans="1:9">
      <c r="A590" s="3" t="s">
        <v>279</v>
      </c>
      <c r="B590">
        <v>6.22</v>
      </c>
      <c r="C590" s="4">
        <v>62</v>
      </c>
      <c r="D590">
        <f t="shared" si="54"/>
        <v>9.9678456591639879</v>
      </c>
      <c r="E590" s="7">
        <f t="shared" si="55"/>
        <v>9.9536193446986542E-5</v>
      </c>
      <c r="F590" s="8">
        <f t="shared" si="58"/>
        <v>0.98937691948324669</v>
      </c>
      <c r="G590" s="7">
        <f t="shared" si="56"/>
        <v>6.184531710639482E-4</v>
      </c>
      <c r="H590" s="8">
        <f t="shared" si="59"/>
        <v>0.8718022143009827</v>
      </c>
      <c r="I590">
        <f t="shared" si="57"/>
        <v>6.0203082459386881E-4</v>
      </c>
    </row>
    <row r="591" spans="1:9">
      <c r="A591" s="3" t="s">
        <v>151</v>
      </c>
      <c r="B591">
        <v>7.13</v>
      </c>
      <c r="C591" s="4">
        <v>71</v>
      </c>
      <c r="D591">
        <f t="shared" si="54"/>
        <v>9.9579242636746148</v>
      </c>
      <c r="E591" s="7">
        <f t="shared" si="55"/>
        <v>1.139849957215491E-4</v>
      </c>
      <c r="F591" s="8">
        <f t="shared" si="58"/>
        <v>0.98949090447896826</v>
      </c>
      <c r="G591" s="7">
        <f t="shared" si="56"/>
        <v>7.0893426200738761E-4</v>
      </c>
      <c r="H591" s="8">
        <f t="shared" si="59"/>
        <v>0.87251114856299006</v>
      </c>
      <c r="I591">
        <f t="shared" si="57"/>
        <v>5.6343071981614923E-3</v>
      </c>
    </row>
    <row r="592" spans="1:9">
      <c r="A592" s="3" t="s">
        <v>392</v>
      </c>
      <c r="B592">
        <v>66.38</v>
      </c>
      <c r="C592" s="4">
        <v>640</v>
      </c>
      <c r="D592">
        <f t="shared" si="54"/>
        <v>9.6414582705634242</v>
      </c>
      <c r="E592" s="7">
        <f t="shared" si="55"/>
        <v>1.0274703839688933E-3</v>
      </c>
      <c r="F592" s="8">
        <f t="shared" si="58"/>
        <v>0.99051837486293715</v>
      </c>
      <c r="G592" s="7">
        <f t="shared" si="56"/>
        <v>6.6001481503576978E-3</v>
      </c>
      <c r="H592" s="8">
        <f t="shared" si="59"/>
        <v>0.87911129671334776</v>
      </c>
      <c r="I592">
        <f t="shared" si="57"/>
        <v>3.6956849636637923E-4</v>
      </c>
    </row>
    <row r="593" spans="1:9">
      <c r="A593" s="3" t="s">
        <v>307</v>
      </c>
      <c r="B593">
        <v>4.34</v>
      </c>
      <c r="C593" s="4">
        <v>41</v>
      </c>
      <c r="D593">
        <f t="shared" si="54"/>
        <v>9.4470046082949306</v>
      </c>
      <c r="E593" s="7">
        <f t="shared" si="55"/>
        <v>6.5822321473007225E-5</v>
      </c>
      <c r="F593" s="8">
        <f t="shared" si="58"/>
        <v>0.99058419718441015</v>
      </c>
      <c r="G593" s="7">
        <f t="shared" si="56"/>
        <v>4.3152520296101853E-4</v>
      </c>
      <c r="H593" s="8">
        <f t="shared" si="59"/>
        <v>0.87954282191630873</v>
      </c>
      <c r="I593">
        <f t="shared" si="57"/>
        <v>8.6642023755645337E-4</v>
      </c>
    </row>
    <row r="594" spans="1:9">
      <c r="A594" s="3" t="s">
        <v>526</v>
      </c>
      <c r="B594">
        <v>10.130000000000001</v>
      </c>
      <c r="C594" s="4">
        <v>93</v>
      </c>
      <c r="D594">
        <f t="shared" si="54"/>
        <v>9.1806515301085874</v>
      </c>
      <c r="E594" s="7">
        <f t="shared" si="55"/>
        <v>1.493042901704798E-4</v>
      </c>
      <c r="F594" s="8">
        <f t="shared" si="58"/>
        <v>0.99073350147458061</v>
      </c>
      <c r="G594" s="7">
        <f t="shared" si="56"/>
        <v>1.0072235728099351E-3</v>
      </c>
      <c r="H594" s="8">
        <f t="shared" si="59"/>
        <v>0.88055004548911864</v>
      </c>
      <c r="I594">
        <f t="shared" si="57"/>
        <v>2.1541879858181234E-3</v>
      </c>
    </row>
    <row r="595" spans="1:9">
      <c r="A595" s="3" t="s">
        <v>345</v>
      </c>
      <c r="B595">
        <v>25.14</v>
      </c>
      <c r="C595" s="4">
        <v>228</v>
      </c>
      <c r="D595">
        <f t="shared" si="54"/>
        <v>9.0692124105011924</v>
      </c>
      <c r="E595" s="7">
        <f t="shared" si="55"/>
        <v>3.6603632428891823E-4</v>
      </c>
      <c r="F595" s="8">
        <f t="shared" si="58"/>
        <v>0.9910995377988695</v>
      </c>
      <c r="G595" s="7">
        <f t="shared" si="56"/>
        <v>2.4996644245253471E-3</v>
      </c>
      <c r="H595" s="8">
        <f t="shared" si="59"/>
        <v>0.88304970991364395</v>
      </c>
      <c r="I595">
        <f t="shared" si="57"/>
        <v>1.0115703922181085E-3</v>
      </c>
    </row>
    <row r="596" spans="1:9">
      <c r="A596" s="3" t="s">
        <v>349</v>
      </c>
      <c r="B596">
        <v>11.79</v>
      </c>
      <c r="C596" s="4">
        <v>106</v>
      </c>
      <c r="D596">
        <f t="shared" si="54"/>
        <v>8.9906700593723503</v>
      </c>
      <c r="E596" s="7">
        <f t="shared" si="55"/>
        <v>1.7017478234484796E-4</v>
      </c>
      <c r="F596" s="8">
        <f t="shared" si="58"/>
        <v>0.99126971258121432</v>
      </c>
      <c r="G596" s="7">
        <f t="shared" si="56"/>
        <v>1.1722769914540112E-3</v>
      </c>
      <c r="H596" s="8">
        <f t="shared" si="59"/>
        <v>0.88422198690509801</v>
      </c>
      <c r="I596">
        <f t="shared" si="57"/>
        <v>8.7417927110733373E-4</v>
      </c>
    </row>
    <row r="597" spans="1:9">
      <c r="A597" s="3" t="s">
        <v>246</v>
      </c>
      <c r="B597">
        <v>10.18</v>
      </c>
      <c r="C597" s="4">
        <v>91</v>
      </c>
      <c r="D597">
        <f t="shared" si="54"/>
        <v>8.9390962671905694</v>
      </c>
      <c r="E597" s="7">
        <f t="shared" si="55"/>
        <v>1.4609344522057701E-4</v>
      </c>
      <c r="F597" s="8">
        <f t="shared" si="58"/>
        <v>0.99141580602643486</v>
      </c>
      <c r="G597" s="7">
        <f t="shared" si="56"/>
        <v>1.0121950613233108E-3</v>
      </c>
      <c r="H597" s="8">
        <f t="shared" si="59"/>
        <v>0.88523418196642134</v>
      </c>
      <c r="I597">
        <f t="shared" si="57"/>
        <v>2.9997467756548435E-4</v>
      </c>
    </row>
    <row r="598" spans="1:9">
      <c r="A598" s="3" t="s">
        <v>470</v>
      </c>
      <c r="B598">
        <v>3.49</v>
      </c>
      <c r="C598" s="4">
        <v>31</v>
      </c>
      <c r="D598">
        <f t="shared" si="54"/>
        <v>8.8825214899713458</v>
      </c>
      <c r="E598" s="7">
        <f t="shared" si="55"/>
        <v>4.9768096723493271E-5</v>
      </c>
      <c r="F598" s="8">
        <f t="shared" si="58"/>
        <v>0.99146557412315839</v>
      </c>
      <c r="G598" s="7">
        <f t="shared" si="56"/>
        <v>3.4700989823363012E-4</v>
      </c>
      <c r="H598" s="8">
        <f t="shared" si="59"/>
        <v>0.885581191864655</v>
      </c>
      <c r="I598">
        <f t="shared" si="57"/>
        <v>1.550585716907471E-3</v>
      </c>
    </row>
    <row r="599" spans="1:9">
      <c r="A599" s="3" t="s">
        <v>373</v>
      </c>
      <c r="B599">
        <v>17.95</v>
      </c>
      <c r="C599" s="4">
        <v>154</v>
      </c>
      <c r="D599">
        <f t="shared" si="54"/>
        <v>8.5793871866295266</v>
      </c>
      <c r="E599" s="7">
        <f t="shared" si="55"/>
        <v>2.4723506114251493E-4</v>
      </c>
      <c r="F599" s="8">
        <f t="shared" si="58"/>
        <v>0.99171280918430094</v>
      </c>
      <c r="G599" s="7">
        <f t="shared" si="56"/>
        <v>1.7847643763019084E-3</v>
      </c>
      <c r="H599" s="8">
        <f t="shared" si="59"/>
        <v>0.88736595624095693</v>
      </c>
      <c r="I599">
        <f t="shared" si="57"/>
        <v>2.3276872226904999E-3</v>
      </c>
    </row>
    <row r="600" spans="1:9">
      <c r="A600" s="3" t="s">
        <v>173</v>
      </c>
      <c r="B600">
        <v>26.9</v>
      </c>
      <c r="C600" s="4">
        <v>228</v>
      </c>
      <c r="D600">
        <f t="shared" si="54"/>
        <v>8.4758364312267656</v>
      </c>
      <c r="E600" s="7">
        <f t="shared" si="55"/>
        <v>3.6603632428891823E-4</v>
      </c>
      <c r="F600" s="8">
        <f t="shared" si="58"/>
        <v>0.99207884550858982</v>
      </c>
      <c r="G600" s="7">
        <f t="shared" si="56"/>
        <v>2.6746608201961746E-3</v>
      </c>
      <c r="H600" s="8">
        <f t="shared" si="59"/>
        <v>0.89004061706115312</v>
      </c>
      <c r="I600">
        <f t="shared" si="57"/>
        <v>3.7110888130117425E-3</v>
      </c>
    </row>
    <row r="601" spans="1:9">
      <c r="A601" s="3" t="s">
        <v>169</v>
      </c>
      <c r="B601">
        <v>42.88</v>
      </c>
      <c r="C601" s="4">
        <v>363</v>
      </c>
      <c r="D601">
        <f t="shared" si="54"/>
        <v>8.4654850746268657</v>
      </c>
      <c r="E601" s="7">
        <f t="shared" si="55"/>
        <v>5.8276835840735664E-4</v>
      </c>
      <c r="F601" s="8">
        <f t="shared" si="58"/>
        <v>0.99266161386699714</v>
      </c>
      <c r="G601" s="7">
        <f t="shared" si="56"/>
        <v>4.2635485490710775E-3</v>
      </c>
      <c r="H601" s="8">
        <f t="shared" si="59"/>
        <v>0.89430416561022419</v>
      </c>
      <c r="I601">
        <f t="shared" si="57"/>
        <v>8.9259963415577737E-4</v>
      </c>
    </row>
    <row r="602" spans="1:9">
      <c r="A602" s="3" t="s">
        <v>38</v>
      </c>
      <c r="B602">
        <v>10.28</v>
      </c>
      <c r="C602" s="4">
        <v>85</v>
      </c>
      <c r="D602">
        <f t="shared" si="54"/>
        <v>8.2684824902723744</v>
      </c>
      <c r="E602" s="7">
        <f t="shared" si="55"/>
        <v>1.3646091037086865E-4</v>
      </c>
      <c r="F602" s="8">
        <f t="shared" si="58"/>
        <v>0.99279807477736803</v>
      </c>
      <c r="G602" s="7">
        <f t="shared" si="56"/>
        <v>1.0221380383500622E-3</v>
      </c>
      <c r="H602" s="8">
        <f t="shared" si="59"/>
        <v>0.89532630364857424</v>
      </c>
      <c r="I602">
        <f t="shared" si="57"/>
        <v>2.6762748689028726E-3</v>
      </c>
    </row>
    <row r="603" spans="1:9">
      <c r="A603" s="3" t="s">
        <v>133</v>
      </c>
      <c r="B603">
        <v>30.81</v>
      </c>
      <c r="C603" s="4">
        <v>254</v>
      </c>
      <c r="D603">
        <f t="shared" si="54"/>
        <v>8.2440765985069788</v>
      </c>
      <c r="E603" s="7">
        <f t="shared" si="55"/>
        <v>4.0777730863765456E-4</v>
      </c>
      <c r="F603" s="8">
        <f t="shared" si="58"/>
        <v>0.99320585208600565</v>
      </c>
      <c r="G603" s="7">
        <f t="shared" si="56"/>
        <v>3.0634312219421614E-3</v>
      </c>
      <c r="H603" s="8">
        <f t="shared" si="59"/>
        <v>0.89838973487051643</v>
      </c>
      <c r="I603">
        <f t="shared" si="57"/>
        <v>6.0150238474181439E-3</v>
      </c>
    </row>
    <row r="604" spans="1:9">
      <c r="A604" s="3" t="s">
        <v>264</v>
      </c>
      <c r="B604">
        <v>69.19</v>
      </c>
      <c r="C604" s="4">
        <v>567</v>
      </c>
      <c r="D604">
        <f t="shared" si="54"/>
        <v>8.1948258418846649</v>
      </c>
      <c r="E604" s="7">
        <f t="shared" si="55"/>
        <v>9.1027454329744141E-4</v>
      </c>
      <c r="F604" s="8">
        <f t="shared" si="58"/>
        <v>0.99411612662930304</v>
      </c>
      <c r="G604" s="7">
        <f t="shared" si="56"/>
        <v>6.8795458048094178E-3</v>
      </c>
      <c r="H604" s="8">
        <f t="shared" si="59"/>
        <v>0.90526928067532586</v>
      </c>
      <c r="I604">
        <f t="shared" si="57"/>
        <v>3.3967365666257576E-3</v>
      </c>
    </row>
    <row r="605" spans="1:9">
      <c r="A605" s="3" t="s">
        <v>414</v>
      </c>
      <c r="B605">
        <v>39.04</v>
      </c>
      <c r="C605" s="4">
        <v>318</v>
      </c>
      <c r="D605">
        <f t="shared" si="54"/>
        <v>8.1454918032786878</v>
      </c>
      <c r="E605" s="7">
        <f t="shared" si="55"/>
        <v>5.1052434703454384E-4</v>
      </c>
      <c r="F605" s="8">
        <f t="shared" si="58"/>
        <v>0.99462665097633762</v>
      </c>
      <c r="G605" s="7">
        <f t="shared" si="56"/>
        <v>3.8817382312438167E-3</v>
      </c>
      <c r="H605" s="8">
        <f t="shared" si="59"/>
        <v>0.90915101890656969</v>
      </c>
      <c r="I605">
        <f t="shared" si="57"/>
        <v>1.3741687258304047E-3</v>
      </c>
    </row>
    <row r="606" spans="1:9">
      <c r="A606" s="3" t="s">
        <v>311</v>
      </c>
      <c r="B606">
        <v>15.74</v>
      </c>
      <c r="C606" s="4">
        <v>125</v>
      </c>
      <c r="D606">
        <f t="shared" si="54"/>
        <v>7.9415501905972041</v>
      </c>
      <c r="E606" s="7">
        <f t="shared" si="55"/>
        <v>2.0067780936892449E-4</v>
      </c>
      <c r="F606" s="8">
        <f t="shared" si="58"/>
        <v>0.99482732878570657</v>
      </c>
      <c r="G606" s="7">
        <f t="shared" si="56"/>
        <v>1.5650245840106987E-3</v>
      </c>
      <c r="H606" s="8">
        <f t="shared" si="59"/>
        <v>0.91071604349058033</v>
      </c>
      <c r="I606">
        <f t="shared" si="57"/>
        <v>2.6129931418451546E-3</v>
      </c>
    </row>
    <row r="607" spans="1:9">
      <c r="A607" s="3" t="s">
        <v>211</v>
      </c>
      <c r="B607">
        <v>29.89</v>
      </c>
      <c r="C607" s="4">
        <v>235</v>
      </c>
      <c r="D607">
        <f t="shared" si="54"/>
        <v>7.8621612579458011</v>
      </c>
      <c r="E607" s="7">
        <f t="shared" si="55"/>
        <v>3.7727428161357803E-4</v>
      </c>
      <c r="F607" s="8">
        <f t="shared" si="58"/>
        <v>0.99520460306732017</v>
      </c>
      <c r="G607" s="7">
        <f t="shared" si="56"/>
        <v>2.9719558332960473E-3</v>
      </c>
      <c r="H607" s="8">
        <f t="shared" si="59"/>
        <v>0.91368799932387634</v>
      </c>
      <c r="I607">
        <f t="shared" si="57"/>
        <v>4.9300600942403516E-4</v>
      </c>
    </row>
    <row r="608" spans="1:9">
      <c r="A608" s="3" t="s">
        <v>509</v>
      </c>
      <c r="B608">
        <v>5.59</v>
      </c>
      <c r="C608" s="4">
        <v>41</v>
      </c>
      <c r="D608">
        <f t="shared" si="54"/>
        <v>7.3345259391771025</v>
      </c>
      <c r="E608" s="7">
        <f t="shared" si="55"/>
        <v>6.5822321473007225E-5</v>
      </c>
      <c r="F608" s="8">
        <f t="shared" si="58"/>
        <v>0.99527042538879318</v>
      </c>
      <c r="G608" s="7">
        <f t="shared" si="56"/>
        <v>5.5581241579541322E-4</v>
      </c>
      <c r="H608" s="8">
        <f t="shared" si="59"/>
        <v>0.91424381173967173</v>
      </c>
      <c r="I608">
        <f t="shared" si="57"/>
        <v>1.2183550356290596E-3</v>
      </c>
    </row>
    <row r="609" spans="1:9">
      <c r="A609" s="3" t="s">
        <v>391</v>
      </c>
      <c r="B609">
        <v>13.78</v>
      </c>
      <c r="C609" s="4">
        <v>99</v>
      </c>
      <c r="D609">
        <f t="shared" si="54"/>
        <v>7.184325108853411</v>
      </c>
      <c r="E609" s="7">
        <f t="shared" si="55"/>
        <v>1.5893682502018819E-4</v>
      </c>
      <c r="F609" s="8">
        <f t="shared" si="58"/>
        <v>0.9954293622138134</v>
      </c>
      <c r="G609" s="7">
        <f t="shared" si="56"/>
        <v>1.3701422342863676E-3</v>
      </c>
      <c r="H609" s="8">
        <f t="shared" si="59"/>
        <v>0.91561395397395806</v>
      </c>
      <c r="I609">
        <f t="shared" si="57"/>
        <v>1.6962486167556579E-3</v>
      </c>
    </row>
    <row r="610" spans="1:9">
      <c r="A610" s="3" t="s">
        <v>539</v>
      </c>
      <c r="B610">
        <v>18.95</v>
      </c>
      <c r="C610" s="4">
        <v>122</v>
      </c>
      <c r="D610">
        <f t="shared" si="54"/>
        <v>6.4379947229551453</v>
      </c>
      <c r="E610" s="7">
        <f t="shared" si="55"/>
        <v>1.958615419440703E-4</v>
      </c>
      <c r="F610" s="8">
        <f t="shared" si="58"/>
        <v>0.99562522375575746</v>
      </c>
      <c r="G610" s="7">
        <f t="shared" si="56"/>
        <v>1.8841941465694242E-3</v>
      </c>
      <c r="H610" s="8">
        <f t="shared" si="59"/>
        <v>0.91749814812052743</v>
      </c>
      <c r="I610">
        <f t="shared" si="57"/>
        <v>5.2729478525584961E-3</v>
      </c>
    </row>
    <row r="611" spans="1:9">
      <c r="A611" s="3" t="s">
        <v>365</v>
      </c>
      <c r="B611">
        <v>58.8</v>
      </c>
      <c r="C611" s="4">
        <v>372</v>
      </c>
      <c r="D611">
        <f t="shared" si="54"/>
        <v>6.3265306122448983</v>
      </c>
      <c r="E611" s="7">
        <f t="shared" si="55"/>
        <v>5.972171606819192E-4</v>
      </c>
      <c r="F611" s="8">
        <f t="shared" si="58"/>
        <v>0.99622244091643941</v>
      </c>
      <c r="G611" s="7">
        <f t="shared" si="56"/>
        <v>5.8464704917299288E-3</v>
      </c>
      <c r="H611" s="8">
        <f t="shared" si="59"/>
        <v>0.92334461861225736</v>
      </c>
      <c r="I611">
        <f t="shared" si="57"/>
        <v>2.267383156174585E-3</v>
      </c>
    </row>
    <row r="612" spans="1:9">
      <c r="A612" s="3" t="s">
        <v>52</v>
      </c>
      <c r="B612">
        <v>25.18</v>
      </c>
      <c r="C612" s="4">
        <v>153</v>
      </c>
      <c r="D612">
        <f t="shared" si="54"/>
        <v>6.0762509928514694</v>
      </c>
      <c r="E612" s="7">
        <f t="shared" si="55"/>
        <v>2.4562963866756358E-4</v>
      </c>
      <c r="F612" s="8">
        <f t="shared" si="58"/>
        <v>0.996468070555107</v>
      </c>
      <c r="G612" s="7">
        <f t="shared" si="56"/>
        <v>2.5036416153360478E-3</v>
      </c>
      <c r="H612" s="8">
        <f t="shared" si="59"/>
        <v>0.92584826022759337</v>
      </c>
      <c r="I612">
        <f t="shared" si="57"/>
        <v>7.916280079928173E-4</v>
      </c>
    </row>
    <row r="613" spans="1:9">
      <c r="A613" s="3" t="s">
        <v>227</v>
      </c>
      <c r="B613">
        <v>8.74</v>
      </c>
      <c r="C613" s="4">
        <v>50</v>
      </c>
      <c r="D613">
        <f t="shared" si="54"/>
        <v>5.7208237986270021</v>
      </c>
      <c r="E613" s="7">
        <f t="shared" si="55"/>
        <v>8.0271123747569786E-5</v>
      </c>
      <c r="F613" s="8">
        <f t="shared" si="58"/>
        <v>0.99654834167885453</v>
      </c>
      <c r="G613" s="7">
        <f t="shared" si="56"/>
        <v>8.6901619213808801E-4</v>
      </c>
      <c r="H613" s="8">
        <f t="shared" si="59"/>
        <v>0.92671727641973145</v>
      </c>
      <c r="I613">
        <f t="shared" si="57"/>
        <v>4.5035688720838074E-3</v>
      </c>
    </row>
    <row r="614" spans="1:9">
      <c r="A614" s="3" t="s">
        <v>400</v>
      </c>
      <c r="B614">
        <v>49.64</v>
      </c>
      <c r="C614" s="4">
        <v>279</v>
      </c>
      <c r="D614">
        <f t="shared" si="54"/>
        <v>5.6204673650282029</v>
      </c>
      <c r="E614" s="7">
        <f t="shared" si="55"/>
        <v>4.4791287051143943E-4</v>
      </c>
      <c r="F614" s="8">
        <f t="shared" si="58"/>
        <v>0.99699625454936602</v>
      </c>
      <c r="G614" s="7">
        <f t="shared" si="56"/>
        <v>4.9356937960794841E-3</v>
      </c>
      <c r="H614" s="8">
        <f t="shared" si="59"/>
        <v>0.93165297021581095</v>
      </c>
      <c r="I614">
        <f t="shared" si="57"/>
        <v>3.2409722426046672E-3</v>
      </c>
    </row>
    <row r="615" spans="1:9">
      <c r="A615" s="3" t="s">
        <v>188</v>
      </c>
      <c r="B615">
        <v>35.47</v>
      </c>
      <c r="C615" s="4">
        <v>184</v>
      </c>
      <c r="D615">
        <f t="shared" si="54"/>
        <v>5.1874823794756137</v>
      </c>
      <c r="E615" s="7">
        <f t="shared" si="55"/>
        <v>2.9539773539105684E-4</v>
      </c>
      <c r="F615" s="8">
        <f t="shared" si="58"/>
        <v>0.99729165228475714</v>
      </c>
      <c r="G615" s="7">
        <f t="shared" si="56"/>
        <v>3.526773951388785E-3</v>
      </c>
      <c r="H615" s="8">
        <f t="shared" si="59"/>
        <v>0.93517974416719973</v>
      </c>
      <c r="I615">
        <f t="shared" si="57"/>
        <v>2.4870585598084638E-3</v>
      </c>
    </row>
    <row r="616" spans="1:9">
      <c r="A616" s="3" t="s">
        <v>157</v>
      </c>
      <c r="B616">
        <v>27.11</v>
      </c>
      <c r="C616" s="4">
        <v>134</v>
      </c>
      <c r="D616">
        <f t="shared" si="54"/>
        <v>4.9428255256362963</v>
      </c>
      <c r="E616" s="7">
        <f t="shared" si="55"/>
        <v>2.1512661164348705E-4</v>
      </c>
      <c r="F616" s="8">
        <f t="shared" si="58"/>
        <v>0.9975067788964006</v>
      </c>
      <c r="G616" s="7">
        <f t="shared" si="56"/>
        <v>2.695541071952353E-3</v>
      </c>
      <c r="H616" s="8">
        <f t="shared" si="59"/>
        <v>0.93787528523915209</v>
      </c>
      <c r="I616">
        <f t="shared" si="57"/>
        <v>5.2912836070240221E-4</v>
      </c>
    </row>
    <row r="617" spans="1:9">
      <c r="A617" s="3" t="s">
        <v>118</v>
      </c>
      <c r="B617">
        <v>5.76</v>
      </c>
      <c r="C617" s="4">
        <v>28</v>
      </c>
      <c r="D617">
        <f t="shared" si="54"/>
        <v>4.8611111111111116</v>
      </c>
      <c r="E617" s="7">
        <f t="shared" si="55"/>
        <v>4.4951829298639082E-5</v>
      </c>
      <c r="F617" s="8">
        <f t="shared" si="58"/>
        <v>0.99755173072569925</v>
      </c>
      <c r="G617" s="7">
        <f t="shared" si="56"/>
        <v>5.7271547674089091E-4</v>
      </c>
      <c r="H617" s="8">
        <f t="shared" si="59"/>
        <v>0.93844800071589296</v>
      </c>
      <c r="I617">
        <f t="shared" si="57"/>
        <v>6.4200617704199825E-3</v>
      </c>
    </row>
    <row r="618" spans="1:9">
      <c r="A618" s="3" t="s">
        <v>358</v>
      </c>
      <c r="B618">
        <v>68.95</v>
      </c>
      <c r="C618" s="4">
        <v>278</v>
      </c>
      <c r="D618">
        <f t="shared" si="54"/>
        <v>4.0319071791153007</v>
      </c>
      <c r="E618" s="7">
        <f t="shared" si="55"/>
        <v>4.4630744803648802E-4</v>
      </c>
      <c r="F618" s="8">
        <f t="shared" si="58"/>
        <v>0.99799803817373578</v>
      </c>
      <c r="G618" s="7">
        <f t="shared" si="56"/>
        <v>6.855682659945214E-3</v>
      </c>
      <c r="H618" s="8">
        <f t="shared" si="59"/>
        <v>0.94530368337583814</v>
      </c>
      <c r="I618">
        <f t="shared" si="57"/>
        <v>7.597055834020483E-3</v>
      </c>
    </row>
    <row r="619" spans="1:9">
      <c r="A619" s="3" t="s">
        <v>162</v>
      </c>
      <c r="B619">
        <v>81.27</v>
      </c>
      <c r="C619" s="4">
        <v>308</v>
      </c>
      <c r="D619">
        <f t="shared" si="54"/>
        <v>3.789836347975883</v>
      </c>
      <c r="E619" s="7">
        <f t="shared" si="55"/>
        <v>4.9447012228502987E-4</v>
      </c>
      <c r="F619" s="8">
        <f t="shared" si="58"/>
        <v>0.99849250829602076</v>
      </c>
      <c r="G619" s="7">
        <f t="shared" si="56"/>
        <v>8.0806574296410083E-3</v>
      </c>
      <c r="H619" s="8">
        <f t="shared" si="59"/>
        <v>0.95338434080547918</v>
      </c>
      <c r="I619">
        <f t="shared" si="57"/>
        <v>4.226796205133998E-3</v>
      </c>
    </row>
    <row r="620" spans="1:9">
      <c r="A620" s="3" t="s">
        <v>376</v>
      </c>
      <c r="B620">
        <v>45.18</v>
      </c>
      <c r="C620" s="4">
        <v>169</v>
      </c>
      <c r="D620">
        <f t="shared" si="54"/>
        <v>3.7405931828242585</v>
      </c>
      <c r="E620" s="7">
        <f t="shared" si="55"/>
        <v>2.7131639826678589E-4</v>
      </c>
      <c r="F620" s="8">
        <f t="shared" si="58"/>
        <v>0.99876382469428759</v>
      </c>
      <c r="G620" s="7">
        <f t="shared" si="56"/>
        <v>4.4922370206863637E-3</v>
      </c>
      <c r="H620" s="8">
        <f t="shared" si="59"/>
        <v>0.95787657782616553</v>
      </c>
      <c r="I620">
        <f t="shared" si="57"/>
        <v>7.2877051099280443E-3</v>
      </c>
    </row>
    <row r="621" spans="1:9">
      <c r="A621" s="3" t="s">
        <v>164</v>
      </c>
      <c r="B621">
        <v>77.83</v>
      </c>
      <c r="C621" s="4">
        <v>287</v>
      </c>
      <c r="D621">
        <f t="shared" si="54"/>
        <v>3.6875240909674933</v>
      </c>
      <c r="E621" s="7">
        <f t="shared" si="55"/>
        <v>4.6075625031105058E-4</v>
      </c>
      <c r="F621" s="8">
        <f t="shared" si="58"/>
        <v>0.99922458094459865</v>
      </c>
      <c r="G621" s="7">
        <f t="shared" si="56"/>
        <v>7.7386190199207538E-3</v>
      </c>
      <c r="H621" s="8">
        <f t="shared" si="59"/>
        <v>0.96561519684608632</v>
      </c>
      <c r="I621">
        <f t="shared" si="57"/>
        <v>2.1849384359596824E-3</v>
      </c>
    </row>
    <row r="622" spans="1:9">
      <c r="A622" s="3" t="s">
        <v>393</v>
      </c>
      <c r="B622">
        <v>23.24</v>
      </c>
      <c r="C622" s="4">
        <v>80</v>
      </c>
      <c r="D622">
        <f t="shared" si="54"/>
        <v>3.4423407917383821</v>
      </c>
      <c r="E622" s="7">
        <f t="shared" si="55"/>
        <v>1.2843379799611166E-4</v>
      </c>
      <c r="F622" s="8">
        <f t="shared" si="58"/>
        <v>0.99935301474259475</v>
      </c>
      <c r="G622" s="7">
        <f t="shared" si="56"/>
        <v>2.3107478610170668E-3</v>
      </c>
      <c r="H622" s="8">
        <f t="shared" si="59"/>
        <v>0.96792594470710336</v>
      </c>
      <c r="I622">
        <f t="shared" si="57"/>
        <v>1.0150450622571472E-2</v>
      </c>
    </row>
    <row r="623" spans="1:9">
      <c r="A623" s="3" t="s">
        <v>399</v>
      </c>
      <c r="B623">
        <v>104.78</v>
      </c>
      <c r="C623" s="4">
        <v>168</v>
      </c>
      <c r="D623">
        <f t="shared" si="54"/>
        <v>1.603359419736591</v>
      </c>
      <c r="E623" s="7">
        <f t="shared" si="55"/>
        <v>2.6971097579183448E-4</v>
      </c>
      <c r="F623" s="8">
        <f t="shared" si="58"/>
        <v>0.99962272571838662</v>
      </c>
      <c r="G623" s="7">
        <f t="shared" si="56"/>
        <v>1.0418251328630305E-2</v>
      </c>
      <c r="H623" s="8">
        <f t="shared" si="59"/>
        <v>0.97834419603573364</v>
      </c>
      <c r="I623">
        <f t="shared" si="57"/>
        <v>2.1447496521204257E-2</v>
      </c>
    </row>
    <row r="624" spans="1:9">
      <c r="A624" s="3" t="s">
        <v>134</v>
      </c>
      <c r="B624">
        <v>219.5</v>
      </c>
      <c r="C624" s="4">
        <v>235</v>
      </c>
      <c r="D624">
        <f t="shared" si="54"/>
        <v>1.070615034168565</v>
      </c>
      <c r="E624" s="7">
        <f t="shared" si="55"/>
        <v>3.7727428161357803E-4</v>
      </c>
      <c r="F624" s="8">
        <f t="shared" si="58"/>
        <v>1.0000000000000002</v>
      </c>
      <c r="G624" s="7">
        <f t="shared" si="56"/>
        <v>2.1824834573719715E-2</v>
      </c>
      <c r="H624" s="8">
        <f t="shared" si="59"/>
        <v>1.0001690306094533</v>
      </c>
      <c r="I624">
        <f t="shared" si="57"/>
        <v>0</v>
      </c>
    </row>
    <row r="625" spans="2:8">
      <c r="B625">
        <f>SUM(B2:B624)</f>
        <v>10059.049999999994</v>
      </c>
      <c r="C625" s="6">
        <f>SUM(C2:C624)</f>
        <v>622889</v>
      </c>
      <c r="E625" s="7"/>
      <c r="F625" s="8"/>
      <c r="G625" s="7"/>
      <c r="H625" s="8"/>
    </row>
    <row r="626" spans="2:8">
      <c r="E626" s="7"/>
      <c r="F626" s="8"/>
      <c r="G626" s="7"/>
      <c r="H626" s="8"/>
    </row>
    <row r="627" spans="2:8">
      <c r="E627" s="7"/>
      <c r="F627" s="8"/>
      <c r="G627" s="7"/>
      <c r="H627" s="8"/>
    </row>
    <row r="628" spans="2:8">
      <c r="E628" s="7"/>
      <c r="F628" s="8"/>
      <c r="G628" s="7"/>
      <c r="H628" s="8"/>
    </row>
    <row r="629" spans="2:8">
      <c r="E629" s="7"/>
      <c r="F629" s="8"/>
      <c r="G629" s="7"/>
      <c r="H629" s="8"/>
    </row>
    <row r="630" spans="2:8">
      <c r="E630" s="7"/>
      <c r="F630" s="8"/>
      <c r="G630" s="7"/>
      <c r="H630" s="8"/>
    </row>
    <row r="631" spans="2:8">
      <c r="E631" s="7"/>
      <c r="F631" s="8"/>
      <c r="G631" s="7"/>
      <c r="H631" s="8"/>
    </row>
    <row r="632" spans="2:8">
      <c r="E632" s="7"/>
      <c r="F632" s="8"/>
      <c r="G632" s="7"/>
      <c r="H632" s="8"/>
    </row>
    <row r="633" spans="2:8">
      <c r="E633" s="7"/>
      <c r="F633" s="8"/>
      <c r="G633" s="7"/>
      <c r="H633" s="8"/>
    </row>
    <row r="634" spans="2:8">
      <c r="E634" s="7"/>
      <c r="F634" s="8"/>
      <c r="G634" s="7"/>
      <c r="H634" s="8"/>
    </row>
    <row r="635" spans="2:8">
      <c r="E635" s="7"/>
      <c r="F635" s="8"/>
      <c r="G635" s="7"/>
      <c r="H635" s="8"/>
    </row>
    <row r="636" spans="2:8">
      <c r="E636" s="7"/>
      <c r="F636" s="8"/>
      <c r="G636" s="7"/>
      <c r="H636" s="8"/>
    </row>
    <row r="637" spans="2:8">
      <c r="E637" s="7"/>
      <c r="F637" s="8"/>
      <c r="G637" s="7"/>
      <c r="H637" s="8"/>
    </row>
    <row r="638" spans="2:8">
      <c r="E638" s="7"/>
      <c r="F638" s="8"/>
      <c r="G638" s="7"/>
      <c r="H638" s="8"/>
    </row>
    <row r="639" spans="2:8">
      <c r="E639" s="7"/>
      <c r="F639" s="8"/>
      <c r="G639" s="7"/>
      <c r="H639" s="8"/>
    </row>
    <row r="640" spans="2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D2334">
    <sortCondition descending="1" ref="D1"/>
  </sortState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</cols>
  <sheetData>
    <row r="1" spans="1:10">
      <c r="A1" s="21" t="s">
        <v>637</v>
      </c>
      <c r="B1" s="22" t="s">
        <v>617</v>
      </c>
      <c r="C1" s="21" t="s">
        <v>638</v>
      </c>
      <c r="D1" s="21" t="s">
        <v>618</v>
      </c>
      <c r="E1" s="19" t="s">
        <v>619</v>
      </c>
      <c r="F1" s="19" t="s">
        <v>620</v>
      </c>
      <c r="G1" s="19" t="s">
        <v>621</v>
      </c>
      <c r="H1" s="19" t="s">
        <v>622</v>
      </c>
      <c r="I1" s="20" t="s">
        <v>623</v>
      </c>
    </row>
    <row r="2" spans="1:10">
      <c r="A2" s="3" t="s">
        <v>26</v>
      </c>
      <c r="B2">
        <v>55.56</v>
      </c>
      <c r="C2" s="4">
        <v>97339</v>
      </c>
      <c r="D2">
        <f t="shared" ref="D2:D65" si="0">C2/B2</f>
        <v>1751.9618430525557</v>
      </c>
      <c r="E2" s="7">
        <f t="shared" ref="E2:E65" si="1">C2/625267</f>
        <v>0.15567589525754597</v>
      </c>
      <c r="F2" s="8">
        <f>E2</f>
        <v>0.15567589525754597</v>
      </c>
      <c r="G2" s="7">
        <f t="shared" ref="G2:G65" si="2">B2/10057.35</f>
        <v>5.5243180360631779E-3</v>
      </c>
      <c r="H2" s="8">
        <f>G2</f>
        <v>5.5243180360631779E-3</v>
      </c>
      <c r="I2">
        <f>F2*H3-F3*H2</f>
        <v>2.871606351925694E-6</v>
      </c>
      <c r="J2" s="10" t="s">
        <v>624</v>
      </c>
    </row>
    <row r="3" spans="1:10">
      <c r="A3" s="3" t="s">
        <v>31</v>
      </c>
      <c r="B3">
        <v>1.54</v>
      </c>
      <c r="C3" s="4">
        <v>2373</v>
      </c>
      <c r="D3">
        <f t="shared" si="0"/>
        <v>1540.9090909090908</v>
      </c>
      <c r="E3" s="7">
        <f t="shared" si="1"/>
        <v>3.7951786996595054E-3</v>
      </c>
      <c r="F3" s="8">
        <f>F2+E3</f>
        <v>0.15947107395720547</v>
      </c>
      <c r="G3" s="7">
        <f t="shared" si="2"/>
        <v>1.5312184621197431E-4</v>
      </c>
      <c r="H3" s="8">
        <f>H2+G3</f>
        <v>5.6774398822751525E-3</v>
      </c>
      <c r="I3">
        <f t="shared" ref="I3:I66" si="3">F3*H4-F4*H3</f>
        <v>6.6088431153418911E-5</v>
      </c>
    </row>
    <row r="4" spans="1:10">
      <c r="A4" s="3" t="s">
        <v>586</v>
      </c>
      <c r="B4">
        <v>8.4600000000000009</v>
      </c>
      <c r="C4" s="4">
        <v>7495</v>
      </c>
      <c r="D4">
        <f t="shared" si="0"/>
        <v>885.93380614657201</v>
      </c>
      <c r="E4" s="7">
        <f t="shared" si="1"/>
        <v>1.1986879205203537E-2</v>
      </c>
      <c r="F4" s="8">
        <f t="shared" ref="F4:F67" si="4">F3+E4</f>
        <v>0.171457953162409</v>
      </c>
      <c r="G4" s="7">
        <f t="shared" si="2"/>
        <v>8.4117585646318368E-4</v>
      </c>
      <c r="H4" s="8">
        <f t="shared" ref="H4:H67" si="5">H3+G4</f>
        <v>6.5186157387383363E-3</v>
      </c>
      <c r="I4">
        <f t="shared" si="3"/>
        <v>2.9637137421034514E-5</v>
      </c>
    </row>
    <row r="5" spans="1:10">
      <c r="A5" s="3" t="s">
        <v>98</v>
      </c>
      <c r="B5">
        <v>3.2</v>
      </c>
      <c r="C5" s="4">
        <v>2390</v>
      </c>
      <c r="D5">
        <f t="shared" si="0"/>
        <v>746.875</v>
      </c>
      <c r="E5" s="7">
        <f t="shared" si="1"/>
        <v>3.8223670847813813E-3</v>
      </c>
      <c r="F5" s="8">
        <f t="shared" si="4"/>
        <v>0.17528032024719037</v>
      </c>
      <c r="G5" s="7">
        <f t="shared" si="2"/>
        <v>3.1817526485605058E-4</v>
      </c>
      <c r="H5" s="8">
        <f t="shared" si="5"/>
        <v>6.836791003594387E-3</v>
      </c>
      <c r="I5">
        <f t="shared" si="3"/>
        <v>3.4417205335404407E-4</v>
      </c>
    </row>
    <row r="6" spans="1:10">
      <c r="A6" s="3" t="s">
        <v>498</v>
      </c>
      <c r="B6">
        <v>34.68</v>
      </c>
      <c r="C6" s="4">
        <v>23800</v>
      </c>
      <c r="D6">
        <f t="shared" si="0"/>
        <v>686.27450980392155</v>
      </c>
      <c r="E6" s="7">
        <f t="shared" si="1"/>
        <v>3.8063739170626311E-2</v>
      </c>
      <c r="F6" s="8">
        <f t="shared" si="4"/>
        <v>0.21334405941781667</v>
      </c>
      <c r="G6" s="7">
        <f t="shared" si="2"/>
        <v>3.4482244328774476E-3</v>
      </c>
      <c r="H6" s="8">
        <f t="shared" si="5"/>
        <v>1.0285015436471834E-2</v>
      </c>
      <c r="I6">
        <f t="shared" si="3"/>
        <v>2.3250168449255332E-4</v>
      </c>
    </row>
    <row r="7" spans="1:10">
      <c r="A7" s="3" t="s">
        <v>139</v>
      </c>
      <c r="B7">
        <v>22.16</v>
      </c>
      <c r="C7" s="4">
        <v>14443</v>
      </c>
      <c r="D7">
        <f t="shared" si="0"/>
        <v>651.75992779783394</v>
      </c>
      <c r="E7" s="7">
        <f t="shared" si="1"/>
        <v>2.3098932136191418E-2</v>
      </c>
      <c r="F7" s="8">
        <f t="shared" si="4"/>
        <v>0.23644299155400808</v>
      </c>
      <c r="G7" s="7">
        <f t="shared" si="2"/>
        <v>2.2033637091281501E-3</v>
      </c>
      <c r="H7" s="8">
        <f t="shared" si="5"/>
        <v>1.2488379145599984E-2</v>
      </c>
      <c r="I7">
        <f t="shared" si="3"/>
        <v>7.3261100557037162E-4</v>
      </c>
    </row>
    <row r="8" spans="1:10">
      <c r="A8" s="3" t="s">
        <v>600</v>
      </c>
      <c r="B8">
        <v>62.22</v>
      </c>
      <c r="C8" s="4">
        <v>36557</v>
      </c>
      <c r="D8">
        <f t="shared" si="0"/>
        <v>587.54419800707171</v>
      </c>
      <c r="E8" s="7">
        <f t="shared" si="1"/>
        <v>5.8466223229436384E-2</v>
      </c>
      <c r="F8" s="8">
        <f t="shared" si="4"/>
        <v>0.29490921478344445</v>
      </c>
      <c r="G8" s="7">
        <f t="shared" si="2"/>
        <v>6.1865203060448327E-3</v>
      </c>
      <c r="H8" s="8">
        <f t="shared" si="5"/>
        <v>1.8674899451644817E-2</v>
      </c>
      <c r="I8">
        <f t="shared" si="3"/>
        <v>2.3926426753505432E-5</v>
      </c>
    </row>
    <row r="9" spans="1:10">
      <c r="A9" s="3" t="s">
        <v>16</v>
      </c>
      <c r="B9">
        <v>1.97</v>
      </c>
      <c r="C9" s="4">
        <v>1133</v>
      </c>
      <c r="D9">
        <f t="shared" si="0"/>
        <v>575.12690355329948</v>
      </c>
      <c r="E9" s="7">
        <f t="shared" si="1"/>
        <v>1.8120259025344373E-3</v>
      </c>
      <c r="F9" s="8">
        <f t="shared" si="4"/>
        <v>0.29672124068597888</v>
      </c>
      <c r="G9" s="7">
        <f t="shared" si="2"/>
        <v>1.9587664742700612E-4</v>
      </c>
      <c r="H9" s="8">
        <f t="shared" si="5"/>
        <v>1.8870776099071822E-2</v>
      </c>
      <c r="I9">
        <f t="shared" si="3"/>
        <v>1.4845132951270094E-5</v>
      </c>
    </row>
    <row r="10" spans="1:10">
      <c r="A10" s="3" t="s">
        <v>14</v>
      </c>
      <c r="B10">
        <v>1.03</v>
      </c>
      <c r="C10" s="4">
        <v>515</v>
      </c>
      <c r="D10">
        <f t="shared" si="0"/>
        <v>500</v>
      </c>
      <c r="E10" s="7">
        <f t="shared" si="1"/>
        <v>8.2364813751565334E-4</v>
      </c>
      <c r="F10" s="8">
        <f t="shared" si="4"/>
        <v>0.29754488882349456</v>
      </c>
      <c r="G10" s="7">
        <f t="shared" si="2"/>
        <v>1.0241266337554127E-4</v>
      </c>
      <c r="H10" s="8">
        <f t="shared" si="5"/>
        <v>1.8973188762447364E-2</v>
      </c>
      <c r="I10">
        <f t="shared" si="3"/>
        <v>9.6681004724995506E-4</v>
      </c>
    </row>
    <row r="11" spans="1:10">
      <c r="A11" s="3" t="s">
        <v>327</v>
      </c>
      <c r="B11">
        <v>63.24</v>
      </c>
      <c r="C11" s="4">
        <v>29796</v>
      </c>
      <c r="D11">
        <f t="shared" si="0"/>
        <v>471.15749525616695</v>
      </c>
      <c r="E11" s="7">
        <f t="shared" si="1"/>
        <v>4.7653242534789135E-2</v>
      </c>
      <c r="F11" s="8">
        <f t="shared" si="4"/>
        <v>0.3451981313582837</v>
      </c>
      <c r="G11" s="7">
        <f t="shared" si="2"/>
        <v>6.2879386717176987E-3</v>
      </c>
      <c r="H11" s="8">
        <f t="shared" si="5"/>
        <v>2.5261127434165063E-2</v>
      </c>
      <c r="I11">
        <f t="shared" si="3"/>
        <v>6.7909020656354777E-5</v>
      </c>
    </row>
    <row r="12" spans="1:10">
      <c r="A12" s="3" t="s">
        <v>115</v>
      </c>
      <c r="B12">
        <v>3.71</v>
      </c>
      <c r="C12" s="4">
        <v>1471</v>
      </c>
      <c r="D12">
        <f t="shared" si="0"/>
        <v>396.49595687331538</v>
      </c>
      <c r="E12" s="7">
        <f t="shared" si="1"/>
        <v>2.3525949714282061E-3</v>
      </c>
      <c r="F12" s="8">
        <f t="shared" si="4"/>
        <v>0.3475507263297119</v>
      </c>
      <c r="G12" s="7">
        <f t="shared" si="2"/>
        <v>3.688844476924836E-4</v>
      </c>
      <c r="H12" s="8">
        <f t="shared" si="5"/>
        <v>2.5630011881857546E-2</v>
      </c>
      <c r="I12">
        <f t="shared" si="3"/>
        <v>3.9223499414647173E-4</v>
      </c>
    </row>
    <row r="13" spans="1:10">
      <c r="A13" s="3" t="s">
        <v>593</v>
      </c>
      <c r="B13">
        <v>20</v>
      </c>
      <c r="C13" s="4">
        <v>7292</v>
      </c>
      <c r="D13">
        <f t="shared" si="0"/>
        <v>364.6</v>
      </c>
      <c r="E13" s="7">
        <f t="shared" si="1"/>
        <v>1.1662217900512901E-2</v>
      </c>
      <c r="F13" s="8">
        <f t="shared" si="4"/>
        <v>0.35921294423022482</v>
      </c>
      <c r="G13" s="7">
        <f t="shared" si="2"/>
        <v>1.9885954053503159E-3</v>
      </c>
      <c r="H13" s="8">
        <f t="shared" si="5"/>
        <v>2.7618607287207862E-2</v>
      </c>
      <c r="I13">
        <f t="shared" si="3"/>
        <v>1.6505600700772033E-3</v>
      </c>
    </row>
    <row r="14" spans="1:10">
      <c r="A14" s="3" t="s">
        <v>225</v>
      </c>
      <c r="B14">
        <v>74.28</v>
      </c>
      <c r="C14" s="4">
        <v>22695</v>
      </c>
      <c r="D14">
        <f t="shared" si="0"/>
        <v>305.53311793214863</v>
      </c>
      <c r="E14" s="7">
        <f t="shared" si="1"/>
        <v>3.6296494137704374E-2</v>
      </c>
      <c r="F14" s="8">
        <f t="shared" si="4"/>
        <v>0.39550943836792918</v>
      </c>
      <c r="G14" s="7">
        <f t="shared" si="2"/>
        <v>7.3856433354710736E-3</v>
      </c>
      <c r="H14" s="8">
        <f t="shared" si="5"/>
        <v>3.5004250622678937E-2</v>
      </c>
      <c r="I14">
        <f t="shared" si="3"/>
        <v>8.6675324163588453E-4</v>
      </c>
    </row>
    <row r="15" spans="1:10">
      <c r="A15" s="3" t="s">
        <v>396</v>
      </c>
      <c r="B15">
        <v>38.9</v>
      </c>
      <c r="C15" s="4">
        <v>11843</v>
      </c>
      <c r="D15">
        <f t="shared" si="0"/>
        <v>304.44730077120823</v>
      </c>
      <c r="E15" s="7">
        <f t="shared" si="1"/>
        <v>1.8940708529316275E-2</v>
      </c>
      <c r="F15" s="8">
        <f t="shared" si="4"/>
        <v>0.41445014689724546</v>
      </c>
      <c r="G15" s="7">
        <f t="shared" si="2"/>
        <v>3.8678180634063642E-3</v>
      </c>
      <c r="H15" s="8">
        <f t="shared" si="5"/>
        <v>3.8872068686085302E-2</v>
      </c>
      <c r="I15">
        <f t="shared" si="3"/>
        <v>2.948373127622389E-4</v>
      </c>
    </row>
    <row r="16" spans="1:10">
      <c r="A16" s="3" t="s">
        <v>174</v>
      </c>
      <c r="B16">
        <v>13.23</v>
      </c>
      <c r="C16" s="4">
        <v>4027</v>
      </c>
      <c r="D16">
        <f t="shared" si="0"/>
        <v>304.38397581254725</v>
      </c>
      <c r="E16" s="7">
        <f t="shared" si="1"/>
        <v>6.440448640340846E-3</v>
      </c>
      <c r="F16" s="8">
        <f t="shared" si="4"/>
        <v>0.42089059553758629</v>
      </c>
      <c r="G16" s="7">
        <f t="shared" si="2"/>
        <v>1.315455860639234E-3</v>
      </c>
      <c r="H16" s="8">
        <f t="shared" si="5"/>
        <v>4.0187524546724536E-2</v>
      </c>
      <c r="I16">
        <f t="shared" si="3"/>
        <v>2.7952277115106047E-4</v>
      </c>
    </row>
    <row r="17" spans="1:9">
      <c r="A17" s="3" t="s">
        <v>191</v>
      </c>
      <c r="B17">
        <v>12.09</v>
      </c>
      <c r="C17" s="4">
        <v>3523</v>
      </c>
      <c r="D17">
        <f t="shared" si="0"/>
        <v>291.39784946236557</v>
      </c>
      <c r="E17" s="7">
        <f t="shared" si="1"/>
        <v>5.6343929873158187E-3</v>
      </c>
      <c r="F17" s="8">
        <f t="shared" si="4"/>
        <v>0.42652498852490212</v>
      </c>
      <c r="G17" s="7">
        <f t="shared" si="2"/>
        <v>1.202105922534266E-3</v>
      </c>
      <c r="H17" s="8">
        <f t="shared" si="5"/>
        <v>4.1389630469258802E-2</v>
      </c>
      <c r="I17">
        <f t="shared" si="3"/>
        <v>5.0647345323059229E-4</v>
      </c>
    </row>
    <row r="18" spans="1:9">
      <c r="A18" s="3" t="s">
        <v>519</v>
      </c>
      <c r="B18">
        <v>21.2</v>
      </c>
      <c r="C18" s="4">
        <v>5931</v>
      </c>
      <c r="D18">
        <f t="shared" si="0"/>
        <v>279.76415094339626</v>
      </c>
      <c r="E18" s="7">
        <f t="shared" si="1"/>
        <v>9.4855477739909516E-3</v>
      </c>
      <c r="F18" s="8">
        <f t="shared" si="4"/>
        <v>0.43601053629889308</v>
      </c>
      <c r="G18" s="7">
        <f t="shared" si="2"/>
        <v>2.1079111296713349E-3</v>
      </c>
      <c r="H18" s="8">
        <f t="shared" si="5"/>
        <v>4.3497541598930135E-2</v>
      </c>
      <c r="I18">
        <f t="shared" si="3"/>
        <v>3.5871207361823712E-4</v>
      </c>
    </row>
    <row r="19" spans="1:9">
      <c r="A19" s="3" t="s">
        <v>126</v>
      </c>
      <c r="B19">
        <v>14.21</v>
      </c>
      <c r="C19" s="4">
        <v>3699</v>
      </c>
      <c r="D19">
        <f t="shared" si="0"/>
        <v>260.30964109781843</v>
      </c>
      <c r="E19" s="7">
        <f t="shared" si="1"/>
        <v>5.9158727391658283E-3</v>
      </c>
      <c r="F19" s="8">
        <f t="shared" si="4"/>
        <v>0.44192640903805891</v>
      </c>
      <c r="G19" s="7">
        <f t="shared" si="2"/>
        <v>1.4128970355013995E-3</v>
      </c>
      <c r="H19" s="8">
        <f t="shared" si="5"/>
        <v>4.4910438634431532E-2</v>
      </c>
      <c r="I19">
        <f t="shared" si="3"/>
        <v>2.6595925746559362E-4</v>
      </c>
    </row>
    <row r="20" spans="1:9">
      <c r="A20" s="3" t="s">
        <v>240</v>
      </c>
      <c r="B20">
        <v>10.1</v>
      </c>
      <c r="C20" s="4">
        <v>2476</v>
      </c>
      <c r="D20">
        <f t="shared" si="0"/>
        <v>245.14851485148515</v>
      </c>
      <c r="E20" s="7">
        <f t="shared" si="1"/>
        <v>3.9599083271626362E-3</v>
      </c>
      <c r="F20" s="8">
        <f t="shared" si="4"/>
        <v>0.44588631736522155</v>
      </c>
      <c r="G20" s="7">
        <f t="shared" si="2"/>
        <v>1.0042406797019096E-3</v>
      </c>
      <c r="H20" s="8">
        <f t="shared" si="5"/>
        <v>4.5914679314133441E-2</v>
      </c>
      <c r="I20">
        <f t="shared" si="3"/>
        <v>3.294498887459682E-5</v>
      </c>
    </row>
    <row r="21" spans="1:9">
      <c r="A21" s="3" t="s">
        <v>116</v>
      </c>
      <c r="B21">
        <v>1.24</v>
      </c>
      <c r="C21" s="4">
        <v>300</v>
      </c>
      <c r="D21">
        <f t="shared" si="0"/>
        <v>241.93548387096774</v>
      </c>
      <c r="E21" s="7">
        <f t="shared" si="1"/>
        <v>4.7979503156251647E-4</v>
      </c>
      <c r="F21" s="8">
        <f t="shared" si="4"/>
        <v>0.44636611239678409</v>
      </c>
      <c r="G21" s="7">
        <f t="shared" si="2"/>
        <v>1.2329291513171959E-4</v>
      </c>
      <c r="H21" s="8">
        <f t="shared" si="5"/>
        <v>4.6037972229265159E-2</v>
      </c>
      <c r="I21">
        <f t="shared" si="3"/>
        <v>8.2296209631950792E-4</v>
      </c>
    </row>
    <row r="22" spans="1:9">
      <c r="A22" s="3" t="s">
        <v>606</v>
      </c>
      <c r="B22">
        <v>29.56</v>
      </c>
      <c r="C22" s="4">
        <v>6641</v>
      </c>
      <c r="D22">
        <f t="shared" si="0"/>
        <v>224.66170500676591</v>
      </c>
      <c r="E22" s="7">
        <f t="shared" si="1"/>
        <v>1.062106268202224E-2</v>
      </c>
      <c r="F22" s="8">
        <f t="shared" si="4"/>
        <v>0.45698717507880632</v>
      </c>
      <c r="G22" s="7">
        <f t="shared" si="2"/>
        <v>2.9391440091077669E-3</v>
      </c>
      <c r="H22" s="8">
        <f t="shared" si="5"/>
        <v>4.8977116238372927E-2</v>
      </c>
      <c r="I22">
        <f t="shared" si="3"/>
        <v>1.1789952382141727E-3</v>
      </c>
    </row>
    <row r="23" spans="1:9">
      <c r="A23" s="3" t="s">
        <v>313</v>
      </c>
      <c r="B23">
        <v>42.3</v>
      </c>
      <c r="C23" s="4">
        <v>9486</v>
      </c>
      <c r="D23">
        <f t="shared" si="0"/>
        <v>224.2553191489362</v>
      </c>
      <c r="E23" s="7">
        <f t="shared" si="1"/>
        <v>1.5171118898006772E-2</v>
      </c>
      <c r="F23" s="8">
        <f t="shared" si="4"/>
        <v>0.47215829397681308</v>
      </c>
      <c r="G23" s="7">
        <f t="shared" si="2"/>
        <v>4.2058792823159181E-3</v>
      </c>
      <c r="H23" s="8">
        <f t="shared" si="5"/>
        <v>5.3182995520688843E-2</v>
      </c>
      <c r="I23">
        <f t="shared" si="3"/>
        <v>1.3274970707931565E-3</v>
      </c>
    </row>
    <row r="24" spans="1:9">
      <c r="A24" s="3" t="s">
        <v>113</v>
      </c>
      <c r="B24">
        <v>43.03</v>
      </c>
      <c r="C24" s="4">
        <v>8143</v>
      </c>
      <c r="D24">
        <f t="shared" si="0"/>
        <v>189.24006507088077</v>
      </c>
      <c r="E24" s="7">
        <f t="shared" si="1"/>
        <v>1.3023236473378573E-2</v>
      </c>
      <c r="F24" s="8">
        <f t="shared" si="4"/>
        <v>0.48518153045019163</v>
      </c>
      <c r="G24" s="7">
        <f t="shared" si="2"/>
        <v>4.2784630146112043E-3</v>
      </c>
      <c r="H24" s="8">
        <f t="shared" si="5"/>
        <v>5.7461458535300047E-2</v>
      </c>
      <c r="I24">
        <f t="shared" si="3"/>
        <v>1.814452598801336E-4</v>
      </c>
    </row>
    <row r="25" spans="1:9">
      <c r="A25" s="3" t="s">
        <v>76</v>
      </c>
      <c r="B25">
        <v>5.87</v>
      </c>
      <c r="C25" s="4">
        <v>1107</v>
      </c>
      <c r="D25">
        <f t="shared" si="0"/>
        <v>188.58603066439522</v>
      </c>
      <c r="E25" s="7">
        <f t="shared" si="1"/>
        <v>1.7704436664656858E-3</v>
      </c>
      <c r="F25" s="8">
        <f t="shared" si="4"/>
        <v>0.4869519741166573</v>
      </c>
      <c r="G25" s="7">
        <f t="shared" si="2"/>
        <v>5.8365275147031776E-4</v>
      </c>
      <c r="H25" s="8">
        <f t="shared" si="5"/>
        <v>5.8045111286770368E-2</v>
      </c>
      <c r="I25">
        <f t="shared" si="3"/>
        <v>1.149530319127387E-3</v>
      </c>
    </row>
    <row r="26" spans="1:9">
      <c r="A26" s="3" t="s">
        <v>514</v>
      </c>
      <c r="B26">
        <v>36.36</v>
      </c>
      <c r="C26" s="4">
        <v>6581</v>
      </c>
      <c r="D26">
        <f t="shared" si="0"/>
        <v>180.99559955995599</v>
      </c>
      <c r="E26" s="7">
        <f t="shared" si="1"/>
        <v>1.0525103675709737E-2</v>
      </c>
      <c r="F26" s="8">
        <f t="shared" si="4"/>
        <v>0.49747707779236705</v>
      </c>
      <c r="G26" s="7">
        <f t="shared" si="2"/>
        <v>3.6152664469268742E-3</v>
      </c>
      <c r="H26" s="8">
        <f t="shared" si="5"/>
        <v>6.1660377733697244E-2</v>
      </c>
      <c r="I26">
        <f t="shared" si="3"/>
        <v>1.3189668263644053E-3</v>
      </c>
    </row>
    <row r="27" spans="1:9">
      <c r="A27" s="3" t="s">
        <v>150</v>
      </c>
      <c r="B27">
        <v>40.869999999999997</v>
      </c>
      <c r="C27" s="4">
        <v>7125</v>
      </c>
      <c r="D27">
        <f t="shared" si="0"/>
        <v>174.33325177391731</v>
      </c>
      <c r="E27" s="7">
        <f t="shared" si="1"/>
        <v>1.1395131999609768E-2</v>
      </c>
      <c r="F27" s="8">
        <f t="shared" si="4"/>
        <v>0.50887220979197678</v>
      </c>
      <c r="G27" s="7">
        <f t="shared" si="2"/>
        <v>4.0636947108333701E-3</v>
      </c>
      <c r="H27" s="8">
        <f t="shared" si="5"/>
        <v>6.5724072444530615E-2</v>
      </c>
      <c r="I27">
        <f t="shared" si="3"/>
        <v>2.9090803617710242E-4</v>
      </c>
    </row>
    <row r="28" spans="1:9">
      <c r="A28" s="3" t="s">
        <v>58</v>
      </c>
      <c r="B28">
        <v>8.82</v>
      </c>
      <c r="C28" s="4">
        <v>1478</v>
      </c>
      <c r="D28">
        <f t="shared" si="0"/>
        <v>167.5736961451247</v>
      </c>
      <c r="E28" s="7">
        <f t="shared" si="1"/>
        <v>2.3637901888313314E-3</v>
      </c>
      <c r="F28" s="8">
        <f t="shared" si="4"/>
        <v>0.51123599998080815</v>
      </c>
      <c r="G28" s="7">
        <f t="shared" si="2"/>
        <v>8.7697057375948928E-4</v>
      </c>
      <c r="H28" s="8">
        <f t="shared" si="5"/>
        <v>6.6601043018290104E-2</v>
      </c>
      <c r="I28">
        <f t="shared" si="3"/>
        <v>2.7494881598374293E-4</v>
      </c>
    </row>
    <row r="29" spans="1:9">
      <c r="A29" s="3" t="s">
        <v>109</v>
      </c>
      <c r="B29">
        <v>8.11</v>
      </c>
      <c r="C29" s="4">
        <v>1289</v>
      </c>
      <c r="D29">
        <f t="shared" si="0"/>
        <v>158.93958076448828</v>
      </c>
      <c r="E29" s="7">
        <f t="shared" si="1"/>
        <v>2.061519318946946E-3</v>
      </c>
      <c r="F29" s="8">
        <f t="shared" si="4"/>
        <v>0.51329751929975509</v>
      </c>
      <c r="G29" s="7">
        <f t="shared" si="2"/>
        <v>8.0637543686955303E-4</v>
      </c>
      <c r="H29" s="8">
        <f t="shared" si="5"/>
        <v>6.7407418455159657E-2</v>
      </c>
      <c r="I29">
        <f t="shared" si="3"/>
        <v>1.7615812680499277E-4</v>
      </c>
    </row>
    <row r="30" spans="1:9">
      <c r="A30" s="3" t="s">
        <v>103</v>
      </c>
      <c r="B30">
        <v>5.19</v>
      </c>
      <c r="C30" s="4">
        <v>823</v>
      </c>
      <c r="D30">
        <f t="shared" si="0"/>
        <v>158.5741811175337</v>
      </c>
      <c r="E30" s="7">
        <f t="shared" si="1"/>
        <v>1.3162377032531702E-3</v>
      </c>
      <c r="F30" s="8">
        <f t="shared" si="4"/>
        <v>0.51461375700300827</v>
      </c>
      <c r="G30" s="7">
        <f t="shared" si="2"/>
        <v>5.1604050768840699E-4</v>
      </c>
      <c r="H30" s="8">
        <f t="shared" si="5"/>
        <v>6.7923458962848057E-2</v>
      </c>
      <c r="I30">
        <f t="shared" si="3"/>
        <v>7.0606813070370894E-4</v>
      </c>
    </row>
    <row r="31" spans="1:9">
      <c r="A31" s="3" t="s">
        <v>516</v>
      </c>
      <c r="B31">
        <v>20.58</v>
      </c>
      <c r="C31" s="4">
        <v>3194</v>
      </c>
      <c r="D31">
        <f t="shared" si="0"/>
        <v>155.19922254616134</v>
      </c>
      <c r="E31" s="7">
        <f t="shared" si="1"/>
        <v>5.1082177693689253E-3</v>
      </c>
      <c r="F31" s="8">
        <f t="shared" si="4"/>
        <v>0.51972197477237714</v>
      </c>
      <c r="G31" s="7">
        <f t="shared" si="2"/>
        <v>2.0462646721054749E-3</v>
      </c>
      <c r="H31" s="8">
        <f t="shared" si="5"/>
        <v>6.9969723634953532E-2</v>
      </c>
      <c r="I31">
        <f t="shared" si="3"/>
        <v>2.0743927825497138E-4</v>
      </c>
    </row>
    <row r="32" spans="1:9">
      <c r="A32" s="3" t="s">
        <v>102</v>
      </c>
      <c r="B32">
        <v>6</v>
      </c>
      <c r="C32" s="4">
        <v>917</v>
      </c>
      <c r="D32">
        <f t="shared" si="0"/>
        <v>152.83333333333334</v>
      </c>
      <c r="E32" s="7">
        <f t="shared" si="1"/>
        <v>1.4665734798094254E-3</v>
      </c>
      <c r="F32" s="8">
        <f t="shared" si="4"/>
        <v>0.52118854825218652</v>
      </c>
      <c r="G32" s="7">
        <f t="shared" si="2"/>
        <v>5.9657862160509471E-4</v>
      </c>
      <c r="H32" s="8">
        <f t="shared" si="5"/>
        <v>7.0566302256558633E-2</v>
      </c>
      <c r="I32">
        <f t="shared" si="3"/>
        <v>1.5095965790609678E-3</v>
      </c>
    </row>
    <row r="33" spans="1:9">
      <c r="A33" s="3" t="s">
        <v>143</v>
      </c>
      <c r="B33">
        <v>43.6</v>
      </c>
      <c r="C33" s="4">
        <v>6644</v>
      </c>
      <c r="D33">
        <f t="shared" si="0"/>
        <v>152.38532110091742</v>
      </c>
      <c r="E33" s="7">
        <f t="shared" si="1"/>
        <v>1.0625860632337865E-2</v>
      </c>
      <c r="F33" s="8">
        <f t="shared" si="4"/>
        <v>0.53181440888452436</v>
      </c>
      <c r="G33" s="7">
        <f t="shared" si="2"/>
        <v>4.3351379836636889E-3</v>
      </c>
      <c r="H33" s="8">
        <f t="shared" si="5"/>
        <v>7.4901440240222328E-2</v>
      </c>
      <c r="I33">
        <f t="shared" si="3"/>
        <v>1.3563037898527835E-4</v>
      </c>
    </row>
    <row r="34" spans="1:9">
      <c r="A34" s="3" t="s">
        <v>97</v>
      </c>
      <c r="B34">
        <v>3.82</v>
      </c>
      <c r="C34" s="4">
        <v>554</v>
      </c>
      <c r="D34">
        <f t="shared" si="0"/>
        <v>145.0261780104712</v>
      </c>
      <c r="E34" s="7">
        <f t="shared" si="1"/>
        <v>8.8602149161878048E-4</v>
      </c>
      <c r="F34" s="8">
        <f t="shared" si="4"/>
        <v>0.53270043037614312</v>
      </c>
      <c r="G34" s="7">
        <f t="shared" si="2"/>
        <v>3.7982172242191029E-4</v>
      </c>
      <c r="H34" s="8">
        <f t="shared" si="5"/>
        <v>7.5281261962644244E-2</v>
      </c>
      <c r="I34">
        <f t="shared" si="3"/>
        <v>1.3124932584448329E-4</v>
      </c>
    </row>
    <row r="35" spans="1:9">
      <c r="A35" s="3" t="s">
        <v>581</v>
      </c>
      <c r="B35">
        <v>3.66</v>
      </c>
      <c r="C35" s="4">
        <v>520</v>
      </c>
      <c r="D35">
        <f t="shared" si="0"/>
        <v>142.07650273224044</v>
      </c>
      <c r="E35" s="7">
        <f t="shared" si="1"/>
        <v>8.3164472137502859E-4</v>
      </c>
      <c r="F35" s="8">
        <f t="shared" si="4"/>
        <v>0.5335320750975181</v>
      </c>
      <c r="G35" s="7">
        <f t="shared" si="2"/>
        <v>3.6391295917910781E-4</v>
      </c>
      <c r="H35" s="8">
        <f t="shared" si="5"/>
        <v>7.5645174921823349E-2</v>
      </c>
      <c r="I35">
        <f t="shared" si="3"/>
        <v>7.6816501633817508E-4</v>
      </c>
    </row>
    <row r="36" spans="1:9">
      <c r="A36" s="3" t="s">
        <v>567</v>
      </c>
      <c r="B36">
        <v>21.42</v>
      </c>
      <c r="C36" s="4">
        <v>3043</v>
      </c>
      <c r="D36">
        <f t="shared" si="0"/>
        <v>142.06349206349205</v>
      </c>
      <c r="E36" s="7">
        <f t="shared" si="1"/>
        <v>4.8667209368157922E-3</v>
      </c>
      <c r="F36" s="8">
        <f t="shared" si="4"/>
        <v>0.53839879603433394</v>
      </c>
      <c r="G36" s="7">
        <f t="shared" si="2"/>
        <v>2.1297856791301886E-3</v>
      </c>
      <c r="H36" s="8">
        <f t="shared" si="5"/>
        <v>7.7774960600953541E-2</v>
      </c>
      <c r="I36">
        <f t="shared" si="3"/>
        <v>1.0121052501775932E-3</v>
      </c>
    </row>
    <row r="37" spans="1:9">
      <c r="A37" s="3" t="s">
        <v>175</v>
      </c>
      <c r="B37">
        <v>27.68</v>
      </c>
      <c r="C37" s="4">
        <v>3776</v>
      </c>
      <c r="D37">
        <f t="shared" si="0"/>
        <v>136.41618497109826</v>
      </c>
      <c r="E37" s="7">
        <f t="shared" si="1"/>
        <v>6.0390201306002077E-3</v>
      </c>
      <c r="F37" s="8">
        <f t="shared" si="4"/>
        <v>0.54443781616493414</v>
      </c>
      <c r="G37" s="7">
        <f t="shared" si="2"/>
        <v>2.7522160410048371E-3</v>
      </c>
      <c r="H37" s="8">
        <f t="shared" si="5"/>
        <v>8.0527176641958381E-2</v>
      </c>
      <c r="I37">
        <f t="shared" si="3"/>
        <v>5.7066297449878678E-5</v>
      </c>
    </row>
    <row r="38" spans="1:9">
      <c r="A38" s="3" t="s">
        <v>120</v>
      </c>
      <c r="B38">
        <v>1.53</v>
      </c>
      <c r="C38" s="4">
        <v>200</v>
      </c>
      <c r="D38">
        <f t="shared" si="0"/>
        <v>130.718954248366</v>
      </c>
      <c r="E38" s="7">
        <f t="shared" si="1"/>
        <v>3.1986335437501098E-4</v>
      </c>
      <c r="F38" s="8">
        <f t="shared" si="4"/>
        <v>0.5447576795193092</v>
      </c>
      <c r="G38" s="7">
        <f t="shared" si="2"/>
        <v>1.5212754850929915E-4</v>
      </c>
      <c r="H38" s="8">
        <f t="shared" si="5"/>
        <v>8.0679304190467677E-2</v>
      </c>
      <c r="I38">
        <f t="shared" si="3"/>
        <v>3.5761224885296622E-4</v>
      </c>
    </row>
    <row r="39" spans="1:9">
      <c r="A39" s="3" t="s">
        <v>451</v>
      </c>
      <c r="B39">
        <v>9.58</v>
      </c>
      <c r="C39" s="4">
        <v>1250</v>
      </c>
      <c r="D39">
        <f t="shared" si="0"/>
        <v>130.48016701461378</v>
      </c>
      <c r="E39" s="7">
        <f t="shared" si="1"/>
        <v>1.9991459648438189E-3</v>
      </c>
      <c r="F39" s="8">
        <f t="shared" si="4"/>
        <v>0.54675682548415305</v>
      </c>
      <c r="G39" s="7">
        <f t="shared" si="2"/>
        <v>9.5253719916280131E-4</v>
      </c>
      <c r="H39" s="8">
        <f t="shared" si="5"/>
        <v>8.1631841389630477E-2</v>
      </c>
      <c r="I39">
        <f t="shared" si="3"/>
        <v>3.9683993430218722E-4</v>
      </c>
    </row>
    <row r="40" spans="1:9">
      <c r="A40" s="3" t="s">
        <v>368</v>
      </c>
      <c r="B40">
        <v>10.34</v>
      </c>
      <c r="C40" s="4">
        <v>1266</v>
      </c>
      <c r="D40">
        <f t="shared" si="0"/>
        <v>122.43713733075435</v>
      </c>
      <c r="E40" s="7">
        <f t="shared" si="1"/>
        <v>2.0247350331938194E-3</v>
      </c>
      <c r="F40" s="8">
        <f t="shared" si="4"/>
        <v>0.54878156051734683</v>
      </c>
      <c r="G40" s="7">
        <f t="shared" si="2"/>
        <v>1.0281038245661134E-3</v>
      </c>
      <c r="H40" s="8">
        <f t="shared" si="5"/>
        <v>8.265994521419659E-2</v>
      </c>
      <c r="I40">
        <f t="shared" si="3"/>
        <v>2.6115139815545002E-3</v>
      </c>
    </row>
    <row r="41" spans="1:9">
      <c r="A41" s="3" t="s">
        <v>195</v>
      </c>
      <c r="B41">
        <v>67.09</v>
      </c>
      <c r="C41" s="4">
        <v>7937</v>
      </c>
      <c r="D41">
        <f t="shared" si="0"/>
        <v>118.3037710538083</v>
      </c>
      <c r="E41" s="7">
        <f t="shared" si="1"/>
        <v>1.2693777218372311E-2</v>
      </c>
      <c r="F41" s="8">
        <f t="shared" si="4"/>
        <v>0.56147533773571912</v>
      </c>
      <c r="G41" s="7">
        <f t="shared" si="2"/>
        <v>6.6707432872476352E-3</v>
      </c>
      <c r="H41" s="8">
        <f t="shared" si="5"/>
        <v>8.9330688501444225E-2</v>
      </c>
      <c r="I41">
        <f t="shared" si="3"/>
        <v>1.1804973987204065E-4</v>
      </c>
    </row>
    <row r="42" spans="1:9">
      <c r="A42" s="3" t="s">
        <v>352</v>
      </c>
      <c r="B42">
        <v>3</v>
      </c>
      <c r="C42" s="4">
        <v>346</v>
      </c>
      <c r="D42">
        <f t="shared" si="0"/>
        <v>115.33333333333333</v>
      </c>
      <c r="E42" s="7">
        <f t="shared" si="1"/>
        <v>5.5336360306876904E-4</v>
      </c>
      <c r="F42" s="8">
        <f t="shared" si="4"/>
        <v>0.56202870133878791</v>
      </c>
      <c r="G42" s="7">
        <f t="shared" si="2"/>
        <v>2.9828931080254736E-4</v>
      </c>
      <c r="H42" s="8">
        <f t="shared" si="5"/>
        <v>8.9628977812246768E-2</v>
      </c>
      <c r="I42">
        <f t="shared" si="3"/>
        <v>1.2458538908219352E-4</v>
      </c>
    </row>
    <row r="43" spans="1:9">
      <c r="A43" s="3" t="s">
        <v>114</v>
      </c>
      <c r="B43">
        <v>3.04</v>
      </c>
      <c r="C43" s="4">
        <v>316</v>
      </c>
      <c r="D43">
        <f t="shared" si="0"/>
        <v>103.94736842105263</v>
      </c>
      <c r="E43" s="7">
        <f t="shared" si="1"/>
        <v>5.0538409991251739E-4</v>
      </c>
      <c r="F43" s="8">
        <f t="shared" si="4"/>
        <v>0.56253408543870043</v>
      </c>
      <c r="G43" s="7">
        <f t="shared" si="2"/>
        <v>3.0226650161324799E-4</v>
      </c>
      <c r="H43" s="8">
        <f t="shared" si="5"/>
        <v>8.9931244313860015E-2</v>
      </c>
      <c r="I43">
        <f t="shared" si="3"/>
        <v>3.2846852427445838E-3</v>
      </c>
    </row>
    <row r="44" spans="1:9">
      <c r="A44" s="3" t="s">
        <v>408</v>
      </c>
      <c r="B44">
        <v>80.02</v>
      </c>
      <c r="C44" s="4">
        <v>8281</v>
      </c>
      <c r="D44">
        <f t="shared" si="0"/>
        <v>103.48662834291427</v>
      </c>
      <c r="E44" s="7">
        <f t="shared" si="1"/>
        <v>1.324394218789733E-2</v>
      </c>
      <c r="F44" s="8">
        <f t="shared" si="4"/>
        <v>0.5757780276265978</v>
      </c>
      <c r="G44" s="7">
        <f t="shared" si="2"/>
        <v>7.9563702168066134E-3</v>
      </c>
      <c r="H44" s="8">
        <f t="shared" si="5"/>
        <v>9.7887614530666633E-2</v>
      </c>
      <c r="I44">
        <f t="shared" si="3"/>
        <v>7.4918580374096211E-5</v>
      </c>
    </row>
    <row r="45" spans="1:9">
      <c r="A45" s="3" t="s">
        <v>34</v>
      </c>
      <c r="B45">
        <v>1.82</v>
      </c>
      <c r="C45" s="4">
        <v>187</v>
      </c>
      <c r="D45">
        <f t="shared" si="0"/>
        <v>102.74725274725274</v>
      </c>
      <c r="E45" s="7">
        <f t="shared" si="1"/>
        <v>2.9907223634063527E-4</v>
      </c>
      <c r="F45" s="8">
        <f t="shared" si="4"/>
        <v>0.57607709986293842</v>
      </c>
      <c r="G45" s="7">
        <f t="shared" si="2"/>
        <v>1.8096218188687875E-4</v>
      </c>
      <c r="H45" s="8">
        <f t="shared" si="5"/>
        <v>9.8068576712553507E-2</v>
      </c>
      <c r="I45">
        <f t="shared" si="3"/>
        <v>4.2550246702008354E-4</v>
      </c>
    </row>
    <row r="46" spans="1:9">
      <c r="A46" s="3" t="s">
        <v>291</v>
      </c>
      <c r="B46">
        <v>10.29</v>
      </c>
      <c r="C46" s="4">
        <v>1045</v>
      </c>
      <c r="D46">
        <f t="shared" si="0"/>
        <v>101.55490767735667</v>
      </c>
      <c r="E46" s="7">
        <f t="shared" si="1"/>
        <v>1.6712860266094324E-3</v>
      </c>
      <c r="F46" s="8">
        <f t="shared" si="4"/>
        <v>0.57774838588954791</v>
      </c>
      <c r="G46" s="7">
        <f t="shared" si="2"/>
        <v>1.0231323360527375E-3</v>
      </c>
      <c r="H46" s="8">
        <f t="shared" si="5"/>
        <v>9.9091709048606244E-2</v>
      </c>
      <c r="I46">
        <f t="shared" si="3"/>
        <v>1.0984709431093448E-3</v>
      </c>
    </row>
    <row r="47" spans="1:9">
      <c r="A47" s="3" t="s">
        <v>390</v>
      </c>
      <c r="B47">
        <v>26.35</v>
      </c>
      <c r="C47" s="4">
        <v>2620</v>
      </c>
      <c r="D47">
        <f t="shared" si="0"/>
        <v>99.430740037950656</v>
      </c>
      <c r="E47" s="7">
        <f t="shared" si="1"/>
        <v>4.190209942312644E-3</v>
      </c>
      <c r="F47" s="8">
        <f t="shared" si="4"/>
        <v>0.58193859583186058</v>
      </c>
      <c r="G47" s="7">
        <f t="shared" si="2"/>
        <v>2.6199744465490414E-3</v>
      </c>
      <c r="H47" s="8">
        <f t="shared" si="5"/>
        <v>0.10171168349515529</v>
      </c>
      <c r="I47">
        <f t="shared" si="3"/>
        <v>9.9484347418479779E-5</v>
      </c>
    </row>
    <row r="48" spans="1:9">
      <c r="A48" s="3" t="s">
        <v>84</v>
      </c>
      <c r="B48">
        <v>2.38</v>
      </c>
      <c r="C48" s="4">
        <v>235</v>
      </c>
      <c r="D48">
        <f t="shared" si="0"/>
        <v>98.739495798319325</v>
      </c>
      <c r="E48" s="7">
        <f t="shared" si="1"/>
        <v>3.758394413906379E-4</v>
      </c>
      <c r="F48" s="8">
        <f t="shared" si="4"/>
        <v>0.58231443527325122</v>
      </c>
      <c r="G48" s="7">
        <f t="shared" si="2"/>
        <v>2.3664285323668759E-4</v>
      </c>
      <c r="H48" s="8">
        <f t="shared" si="5"/>
        <v>0.10194832634839197</v>
      </c>
      <c r="I48">
        <f t="shared" si="3"/>
        <v>1.4551456642922928E-4</v>
      </c>
    </row>
    <row r="49" spans="1:9">
      <c r="A49" s="3" t="s">
        <v>357</v>
      </c>
      <c r="B49">
        <v>3.42</v>
      </c>
      <c r="C49" s="4">
        <v>322</v>
      </c>
      <c r="D49">
        <f t="shared" si="0"/>
        <v>94.152046783625735</v>
      </c>
      <c r="E49" s="7">
        <f t="shared" si="1"/>
        <v>5.1498000054376767E-4</v>
      </c>
      <c r="F49" s="8">
        <f t="shared" si="4"/>
        <v>0.58282941527379495</v>
      </c>
      <c r="G49" s="7">
        <f t="shared" si="2"/>
        <v>3.4004981431490401E-4</v>
      </c>
      <c r="H49" s="8">
        <f t="shared" si="5"/>
        <v>0.10228837616270688</v>
      </c>
      <c r="I49">
        <f t="shared" si="3"/>
        <v>2.5092388447756769E-4</v>
      </c>
    </row>
    <row r="50" spans="1:9">
      <c r="A50" s="3" t="s">
        <v>86</v>
      </c>
      <c r="B50">
        <v>5.86</v>
      </c>
      <c r="C50" s="4">
        <v>542</v>
      </c>
      <c r="D50">
        <f t="shared" si="0"/>
        <v>92.491467576791806</v>
      </c>
      <c r="E50" s="7">
        <f t="shared" si="1"/>
        <v>8.668296903562798E-4</v>
      </c>
      <c r="F50" s="8">
        <f t="shared" si="4"/>
        <v>0.58369624496415118</v>
      </c>
      <c r="G50" s="7">
        <f t="shared" si="2"/>
        <v>5.8265845376764261E-4</v>
      </c>
      <c r="H50" s="8">
        <f t="shared" si="5"/>
        <v>0.10287103461647452</v>
      </c>
      <c r="I50">
        <f t="shared" si="3"/>
        <v>4.2701390950617563E-4</v>
      </c>
    </row>
    <row r="51" spans="1:9">
      <c r="A51" s="3" t="s">
        <v>19</v>
      </c>
      <c r="B51">
        <v>9.9600000000000009</v>
      </c>
      <c r="C51" s="4">
        <v>918</v>
      </c>
      <c r="D51">
        <f t="shared" si="0"/>
        <v>92.168674698795172</v>
      </c>
      <c r="E51" s="7">
        <f t="shared" si="1"/>
        <v>1.4681727965813005E-3</v>
      </c>
      <c r="F51" s="8">
        <f t="shared" si="4"/>
        <v>0.58516441776073247</v>
      </c>
      <c r="G51" s="7">
        <f t="shared" si="2"/>
        <v>9.9032051186445733E-4</v>
      </c>
      <c r="H51" s="8">
        <f t="shared" si="5"/>
        <v>0.10386135512833898</v>
      </c>
      <c r="I51">
        <f t="shared" si="3"/>
        <v>4.2234885672377612E-3</v>
      </c>
    </row>
    <row r="52" spans="1:9">
      <c r="A52" s="3" t="s">
        <v>274</v>
      </c>
      <c r="B52">
        <v>98.33</v>
      </c>
      <c r="C52" s="4">
        <v>9016</v>
      </c>
      <c r="D52">
        <f t="shared" si="0"/>
        <v>91.691243770975291</v>
      </c>
      <c r="E52" s="7">
        <f t="shared" si="1"/>
        <v>1.4419440015225495E-2</v>
      </c>
      <c r="F52" s="8">
        <f t="shared" si="4"/>
        <v>0.59958385777595802</v>
      </c>
      <c r="G52" s="7">
        <f t="shared" si="2"/>
        <v>9.776929310404827E-3</v>
      </c>
      <c r="H52" s="8">
        <f t="shared" si="5"/>
        <v>0.11363828443874381</v>
      </c>
      <c r="I52">
        <f t="shared" si="3"/>
        <v>2.3080949226535336E-3</v>
      </c>
    </row>
    <row r="53" spans="1:9">
      <c r="A53" s="3" t="s">
        <v>112</v>
      </c>
      <c r="B53">
        <v>52.8</v>
      </c>
      <c r="C53" s="4">
        <v>4620</v>
      </c>
      <c r="D53">
        <f t="shared" si="0"/>
        <v>87.5</v>
      </c>
      <c r="E53" s="7">
        <f t="shared" si="1"/>
        <v>7.3888434860627543E-3</v>
      </c>
      <c r="F53" s="8">
        <f t="shared" si="4"/>
        <v>0.60697270126202074</v>
      </c>
      <c r="G53" s="7">
        <f t="shared" si="2"/>
        <v>5.2498918701248337E-3</v>
      </c>
      <c r="H53" s="8">
        <f t="shared" si="5"/>
        <v>0.11888817630886865</v>
      </c>
      <c r="I53">
        <f t="shared" si="3"/>
        <v>1.385857012578498E-3</v>
      </c>
    </row>
    <row r="54" spans="1:9">
      <c r="A54" s="3" t="s">
        <v>558</v>
      </c>
      <c r="B54">
        <v>31.58</v>
      </c>
      <c r="C54" s="4">
        <v>2735</v>
      </c>
      <c r="D54">
        <f t="shared" si="0"/>
        <v>86.60544648511717</v>
      </c>
      <c r="E54" s="7">
        <f t="shared" si="1"/>
        <v>4.3741313710782756E-3</v>
      </c>
      <c r="F54" s="8">
        <f t="shared" si="4"/>
        <v>0.61134683263309897</v>
      </c>
      <c r="G54" s="7">
        <f t="shared" si="2"/>
        <v>3.1399921450481487E-3</v>
      </c>
      <c r="H54" s="8">
        <f t="shared" si="5"/>
        <v>0.1220281684539168</v>
      </c>
      <c r="I54">
        <f t="shared" si="3"/>
        <v>1.8736150398595136E-3</v>
      </c>
    </row>
    <row r="55" spans="1:9">
      <c r="A55" s="3" t="s">
        <v>17</v>
      </c>
      <c r="B55">
        <v>42.33</v>
      </c>
      <c r="C55" s="4">
        <v>3584</v>
      </c>
      <c r="D55">
        <f t="shared" si="0"/>
        <v>84.668084101110324</v>
      </c>
      <c r="E55" s="7">
        <f t="shared" si="1"/>
        <v>5.7319513104001968E-3</v>
      </c>
      <c r="F55" s="8">
        <f t="shared" si="4"/>
        <v>0.61707878394349913</v>
      </c>
      <c r="G55" s="7">
        <f t="shared" si="2"/>
        <v>4.2088621754239434E-3</v>
      </c>
      <c r="H55" s="8">
        <f t="shared" si="5"/>
        <v>0.12623703062934075</v>
      </c>
      <c r="I55">
        <f t="shared" si="3"/>
        <v>8.3962802708950623E-4</v>
      </c>
    </row>
    <row r="56" spans="1:9">
      <c r="A56" s="3" t="s">
        <v>236</v>
      </c>
      <c r="B56">
        <v>18.899999999999999</v>
      </c>
      <c r="C56" s="4">
        <v>1585</v>
      </c>
      <c r="D56">
        <f t="shared" si="0"/>
        <v>83.862433862433875</v>
      </c>
      <c r="E56" s="7">
        <f t="shared" si="1"/>
        <v>2.5349170834219623E-3</v>
      </c>
      <c r="F56" s="8">
        <f t="shared" si="4"/>
        <v>0.61961370102692115</v>
      </c>
      <c r="G56" s="7">
        <f t="shared" si="2"/>
        <v>1.8792226580560483E-3</v>
      </c>
      <c r="H56" s="8">
        <f t="shared" si="5"/>
        <v>0.12811625328739679</v>
      </c>
      <c r="I56">
        <f t="shared" si="3"/>
        <v>1.0133074104801132E-4</v>
      </c>
    </row>
    <row r="57" spans="1:9">
      <c r="A57" s="3" t="s">
        <v>474</v>
      </c>
      <c r="B57">
        <v>2.2799999999999998</v>
      </c>
      <c r="C57" s="4">
        <v>191</v>
      </c>
      <c r="D57">
        <f t="shared" si="0"/>
        <v>83.771929824561411</v>
      </c>
      <c r="E57" s="7">
        <f t="shared" si="1"/>
        <v>3.0546950342813549E-4</v>
      </c>
      <c r="F57" s="8">
        <f t="shared" si="4"/>
        <v>0.61991917053034928</v>
      </c>
      <c r="G57" s="7">
        <f t="shared" si="2"/>
        <v>2.2669987620993598E-4</v>
      </c>
      <c r="H57" s="8">
        <f t="shared" si="5"/>
        <v>0.12834295316360672</v>
      </c>
      <c r="I57">
        <f t="shared" si="3"/>
        <v>8.8854385095631094E-4</v>
      </c>
    </row>
    <row r="58" spans="1:9">
      <c r="A58" s="3" t="s">
        <v>410</v>
      </c>
      <c r="B58">
        <v>19.97</v>
      </c>
      <c r="C58" s="4">
        <v>1668</v>
      </c>
      <c r="D58">
        <f t="shared" si="0"/>
        <v>83.52528793189785</v>
      </c>
      <c r="E58" s="7">
        <f t="shared" si="1"/>
        <v>2.6676603754875916E-3</v>
      </c>
      <c r="F58" s="8">
        <f t="shared" si="4"/>
        <v>0.62258683090583689</v>
      </c>
      <c r="G58" s="7">
        <f t="shared" si="2"/>
        <v>1.9856125122422901E-3</v>
      </c>
      <c r="H58" s="8">
        <f t="shared" si="5"/>
        <v>0.13032856567584902</v>
      </c>
      <c r="I58">
        <f t="shared" si="3"/>
        <v>1.4677867126536293E-4</v>
      </c>
    </row>
    <row r="59" spans="1:9">
      <c r="A59" s="3" t="s">
        <v>39</v>
      </c>
      <c r="B59">
        <v>3.26</v>
      </c>
      <c r="C59" s="4">
        <v>264</v>
      </c>
      <c r="D59">
        <f t="shared" si="0"/>
        <v>80.981595092024548</v>
      </c>
      <c r="E59" s="7">
        <f t="shared" si="1"/>
        <v>4.2221962777501453E-4</v>
      </c>
      <c r="F59" s="8">
        <f t="shared" si="4"/>
        <v>0.62300905053361189</v>
      </c>
      <c r="G59" s="7">
        <f t="shared" si="2"/>
        <v>3.2414105107210148E-4</v>
      </c>
      <c r="H59" s="8">
        <f t="shared" si="5"/>
        <v>0.13065270672692111</v>
      </c>
      <c r="I59">
        <f t="shared" si="3"/>
        <v>6.352248451632625E-5</v>
      </c>
    </row>
    <row r="60" spans="1:9">
      <c r="A60" s="3" t="s">
        <v>375</v>
      </c>
      <c r="B60">
        <v>1.41</v>
      </c>
      <c r="C60" s="4">
        <v>114</v>
      </c>
      <c r="D60">
        <f t="shared" si="0"/>
        <v>80.851063829787236</v>
      </c>
      <c r="E60" s="7">
        <f t="shared" si="1"/>
        <v>1.8232211199375626E-4</v>
      </c>
      <c r="F60" s="8">
        <f t="shared" si="4"/>
        <v>0.62319137264560565</v>
      </c>
      <c r="G60" s="7">
        <f t="shared" si="2"/>
        <v>1.4019597607719725E-4</v>
      </c>
      <c r="H60" s="8">
        <f t="shared" si="5"/>
        <v>0.13079290270299831</v>
      </c>
      <c r="I60">
        <f t="shared" si="3"/>
        <v>2.7687199768170606E-3</v>
      </c>
    </row>
    <row r="61" spans="1:9">
      <c r="A61" s="3" t="s">
        <v>330</v>
      </c>
      <c r="B61">
        <v>61.4</v>
      </c>
      <c r="C61" s="4">
        <v>4952</v>
      </c>
      <c r="D61">
        <f t="shared" si="0"/>
        <v>80.651465798045606</v>
      </c>
      <c r="E61" s="7">
        <f t="shared" si="1"/>
        <v>7.9198166543252724E-3</v>
      </c>
      <c r="F61" s="8">
        <f t="shared" si="4"/>
        <v>0.63111118929993093</v>
      </c>
      <c r="G61" s="7">
        <f t="shared" si="2"/>
        <v>6.1049878944254695E-3</v>
      </c>
      <c r="H61" s="8">
        <f t="shared" si="5"/>
        <v>0.13689789059742377</v>
      </c>
      <c r="I61">
        <f t="shared" si="3"/>
        <v>1.5439989230514595E-4</v>
      </c>
    </row>
    <row r="62" spans="1:9">
      <c r="A62" s="3" t="s">
        <v>596</v>
      </c>
      <c r="B62">
        <v>3.42</v>
      </c>
      <c r="C62" s="4">
        <v>275</v>
      </c>
      <c r="D62">
        <f t="shared" si="0"/>
        <v>80.409356725146196</v>
      </c>
      <c r="E62" s="7">
        <f t="shared" si="1"/>
        <v>4.3981211226564013E-4</v>
      </c>
      <c r="F62" s="8">
        <f t="shared" si="4"/>
        <v>0.63155100141219656</v>
      </c>
      <c r="G62" s="7">
        <f t="shared" si="2"/>
        <v>3.4004981431490401E-4</v>
      </c>
      <c r="H62" s="8">
        <f t="shared" si="5"/>
        <v>0.13723794041173867</v>
      </c>
      <c r="I62">
        <f t="shared" si="3"/>
        <v>2.0528745548918648E-4</v>
      </c>
    </row>
    <row r="63" spans="1:9">
      <c r="A63" s="3" t="s">
        <v>124</v>
      </c>
      <c r="B63">
        <v>4.51</v>
      </c>
      <c r="C63" s="4">
        <v>355</v>
      </c>
      <c r="D63">
        <f t="shared" si="0"/>
        <v>78.713968957871401</v>
      </c>
      <c r="E63" s="7">
        <f t="shared" si="1"/>
        <v>5.6775745401564453E-4</v>
      </c>
      <c r="F63" s="8">
        <f t="shared" si="4"/>
        <v>0.63211875886621216</v>
      </c>
      <c r="G63" s="7">
        <f t="shared" si="2"/>
        <v>4.4842826390649622E-4</v>
      </c>
      <c r="H63" s="8">
        <f t="shared" si="5"/>
        <v>0.13768636867564518</v>
      </c>
      <c r="I63">
        <f t="shared" si="3"/>
        <v>2.4358127708218325E-4</v>
      </c>
    </row>
    <row r="64" spans="1:9">
      <c r="A64" s="3" t="s">
        <v>59</v>
      </c>
      <c r="B64">
        <v>5.34</v>
      </c>
      <c r="C64" s="4">
        <v>418</v>
      </c>
      <c r="D64">
        <f t="shared" si="0"/>
        <v>78.277153558052433</v>
      </c>
      <c r="E64" s="7">
        <f t="shared" si="1"/>
        <v>6.6851441064377294E-4</v>
      </c>
      <c r="F64" s="8">
        <f t="shared" si="4"/>
        <v>0.63278727327685591</v>
      </c>
      <c r="G64" s="7">
        <f t="shared" si="2"/>
        <v>5.3095497322853437E-4</v>
      </c>
      <c r="H64" s="8">
        <f t="shared" si="5"/>
        <v>0.13821732364887371</v>
      </c>
      <c r="I64">
        <f t="shared" si="3"/>
        <v>1.0091173765725964E-3</v>
      </c>
    </row>
    <row r="65" spans="1:9">
      <c r="A65" s="3" t="s">
        <v>316</v>
      </c>
      <c r="B65">
        <v>22.05</v>
      </c>
      <c r="C65" s="4">
        <v>1711</v>
      </c>
      <c r="D65">
        <f t="shared" si="0"/>
        <v>77.59637188208616</v>
      </c>
      <c r="E65" s="7">
        <f t="shared" si="1"/>
        <v>2.7364309966782189E-3</v>
      </c>
      <c r="F65" s="8">
        <f t="shared" si="4"/>
        <v>0.63552370427353411</v>
      </c>
      <c r="G65" s="7">
        <f t="shared" si="2"/>
        <v>2.1924264343987235E-3</v>
      </c>
      <c r="H65" s="8">
        <f t="shared" si="5"/>
        <v>0.14040975008327244</v>
      </c>
      <c r="I65">
        <f t="shared" si="3"/>
        <v>5.062193906375384E-4</v>
      </c>
    </row>
    <row r="66" spans="1:9">
      <c r="A66" s="3" t="s">
        <v>49</v>
      </c>
      <c r="B66">
        <v>10.95</v>
      </c>
      <c r="C66" s="4">
        <v>827</v>
      </c>
      <c r="D66">
        <f t="shared" ref="D66:D129" si="6">C66/B66</f>
        <v>75.525114155251146</v>
      </c>
      <c r="E66" s="7">
        <f t="shared" ref="E66:E129" si="7">C66/625267</f>
        <v>1.3226349703406705E-3</v>
      </c>
      <c r="F66" s="8">
        <f t="shared" si="4"/>
        <v>0.63684633924387479</v>
      </c>
      <c r="G66" s="7">
        <f t="shared" ref="G66:G129" si="8">B66/10057.35</f>
        <v>1.0887559844292979E-3</v>
      </c>
      <c r="H66" s="8">
        <f t="shared" si="5"/>
        <v>0.14149850606770173</v>
      </c>
      <c r="I66">
        <f t="shared" si="3"/>
        <v>1.982384318526681E-4</v>
      </c>
    </row>
    <row r="67" spans="1:9">
      <c r="A67" s="3" t="s">
        <v>377</v>
      </c>
      <c r="B67">
        <v>4.26</v>
      </c>
      <c r="C67" s="4">
        <v>316</v>
      </c>
      <c r="D67">
        <f t="shared" si="6"/>
        <v>74.178403755868544</v>
      </c>
      <c r="E67" s="7">
        <f t="shared" si="7"/>
        <v>5.0538409991251739E-4</v>
      </c>
      <c r="F67" s="8">
        <f t="shared" si="4"/>
        <v>0.63735172334378731</v>
      </c>
      <c r="G67" s="7">
        <f t="shared" si="8"/>
        <v>4.2357082133961726E-4</v>
      </c>
      <c r="H67" s="8">
        <f t="shared" si="5"/>
        <v>0.14192207688904135</v>
      </c>
      <c r="I67">
        <f t="shared" ref="I67:I130" si="9">F67*H68-F68*H67</f>
        <v>2.2555538281116005E-4</v>
      </c>
    </row>
    <row r="68" spans="1:9">
      <c r="A68" s="3" t="s">
        <v>445</v>
      </c>
      <c r="B68">
        <v>4.82</v>
      </c>
      <c r="C68" s="4">
        <v>352</v>
      </c>
      <c r="D68">
        <f t="shared" si="6"/>
        <v>73.029045643153523</v>
      </c>
      <c r="E68" s="7">
        <f t="shared" si="7"/>
        <v>5.6295950370001933E-4</v>
      </c>
      <c r="F68" s="8">
        <f t="shared" ref="F68:F131" si="10">F67+E68</f>
        <v>0.63791468284748731</v>
      </c>
      <c r="G68" s="7">
        <f t="shared" si="8"/>
        <v>4.7925149268942613E-4</v>
      </c>
      <c r="H68" s="8">
        <f t="shared" ref="H68:H131" si="11">H67+G68</f>
        <v>0.14240132838173078</v>
      </c>
      <c r="I68">
        <f t="shared" si="9"/>
        <v>2.1013907177286351E-4</v>
      </c>
    </row>
    <row r="69" spans="1:9">
      <c r="A69" s="3" t="s">
        <v>576</v>
      </c>
      <c r="B69">
        <v>4.4800000000000004</v>
      </c>
      <c r="C69" s="4">
        <v>325</v>
      </c>
      <c r="D69">
        <f t="shared" si="6"/>
        <v>72.544642857142847</v>
      </c>
      <c r="E69" s="7">
        <f t="shared" si="7"/>
        <v>5.1977795085939287E-4</v>
      </c>
      <c r="F69" s="8">
        <f t="shared" si="10"/>
        <v>0.63843446079834676</v>
      </c>
      <c r="G69" s="7">
        <f t="shared" si="8"/>
        <v>4.454453707984708E-4</v>
      </c>
      <c r="H69" s="8">
        <f t="shared" si="11"/>
        <v>0.14284677375252924</v>
      </c>
      <c r="I69">
        <f t="shared" si="9"/>
        <v>4.1349772167340038E-4</v>
      </c>
    </row>
    <row r="70" spans="1:9">
      <c r="A70" s="3" t="s">
        <v>178</v>
      </c>
      <c r="B70">
        <v>8.81</v>
      </c>
      <c r="C70" s="4">
        <v>638</v>
      </c>
      <c r="D70">
        <f t="shared" si="6"/>
        <v>72.417707150964802</v>
      </c>
      <c r="E70" s="7">
        <f t="shared" si="7"/>
        <v>1.0203641004562852E-3</v>
      </c>
      <c r="F70" s="8">
        <f t="shared" si="10"/>
        <v>0.63945482489880301</v>
      </c>
      <c r="G70" s="7">
        <f t="shared" si="8"/>
        <v>8.7597627605681423E-4</v>
      </c>
      <c r="H70" s="8">
        <f t="shared" si="11"/>
        <v>0.14372275002858606</v>
      </c>
      <c r="I70">
        <f t="shared" si="9"/>
        <v>2.307973574720984E-4</v>
      </c>
    </row>
    <row r="71" spans="1:9">
      <c r="A71" s="3" t="s">
        <v>560</v>
      </c>
      <c r="B71">
        <v>4.87</v>
      </c>
      <c r="C71" s="4">
        <v>343</v>
      </c>
      <c r="D71">
        <f t="shared" si="6"/>
        <v>70.431211498973298</v>
      </c>
      <c r="E71" s="7">
        <f t="shared" si="7"/>
        <v>5.4856565275314384E-4</v>
      </c>
      <c r="F71" s="8">
        <f t="shared" si="10"/>
        <v>0.64000339055155619</v>
      </c>
      <c r="G71" s="7">
        <f t="shared" si="8"/>
        <v>4.8422298120280192E-4</v>
      </c>
      <c r="H71" s="8">
        <f t="shared" si="11"/>
        <v>0.14420697300978885</v>
      </c>
      <c r="I71">
        <f t="shared" si="9"/>
        <v>9.8479140964441436E-4</v>
      </c>
    </row>
    <row r="72" spans="1:9">
      <c r="A72" s="3" t="s">
        <v>361</v>
      </c>
      <c r="B72">
        <v>20.68</v>
      </c>
      <c r="C72" s="4">
        <v>1436</v>
      </c>
      <c r="D72">
        <f t="shared" si="6"/>
        <v>69.439071566731144</v>
      </c>
      <c r="E72" s="7">
        <f t="shared" si="7"/>
        <v>2.296618884412579E-3</v>
      </c>
      <c r="F72" s="8">
        <f t="shared" si="10"/>
        <v>0.64230000943596877</v>
      </c>
      <c r="G72" s="7">
        <f t="shared" si="8"/>
        <v>2.0562076491322267E-3</v>
      </c>
      <c r="H72" s="8">
        <f t="shared" si="11"/>
        <v>0.14626318065892108</v>
      </c>
      <c r="I72">
        <f t="shared" si="9"/>
        <v>3.731601661844941E-4</v>
      </c>
    </row>
    <row r="73" spans="1:9">
      <c r="A73" s="3" t="s">
        <v>74</v>
      </c>
      <c r="B73">
        <v>7.81</v>
      </c>
      <c r="C73" s="4">
        <v>537</v>
      </c>
      <c r="D73">
        <f t="shared" si="6"/>
        <v>68.758002560819463</v>
      </c>
      <c r="E73" s="7">
        <f t="shared" si="7"/>
        <v>8.5883310649690454E-4</v>
      </c>
      <c r="F73" s="8">
        <f t="shared" si="10"/>
        <v>0.64315884254246569</v>
      </c>
      <c r="G73" s="7">
        <f t="shared" si="8"/>
        <v>7.7654650578929828E-4</v>
      </c>
      <c r="H73" s="8">
        <f t="shared" si="11"/>
        <v>0.14703972716471037</v>
      </c>
      <c r="I73">
        <f t="shared" si="9"/>
        <v>2.0503467618508686E-4</v>
      </c>
    </row>
    <row r="74" spans="1:9">
      <c r="A74" s="3" t="s">
        <v>493</v>
      </c>
      <c r="B74">
        <v>4.28</v>
      </c>
      <c r="C74" s="4">
        <v>292</v>
      </c>
      <c r="D74">
        <f t="shared" si="6"/>
        <v>68.224299065420553</v>
      </c>
      <c r="E74" s="7">
        <f t="shared" si="7"/>
        <v>4.6700049738751607E-4</v>
      </c>
      <c r="F74" s="8">
        <f t="shared" si="10"/>
        <v>0.64362584303985326</v>
      </c>
      <c r="G74" s="7">
        <f t="shared" si="8"/>
        <v>4.2555941674496763E-4</v>
      </c>
      <c r="H74" s="8">
        <f t="shared" si="11"/>
        <v>0.14746528658145533</v>
      </c>
      <c r="I74">
        <f t="shared" si="9"/>
        <v>1.4643083602785406E-3</v>
      </c>
    </row>
    <row r="75" spans="1:9">
      <c r="A75" s="3" t="s">
        <v>545</v>
      </c>
      <c r="B75">
        <v>30.51</v>
      </c>
      <c r="C75" s="4">
        <v>2070</v>
      </c>
      <c r="D75">
        <f t="shared" si="6"/>
        <v>67.846607669616517</v>
      </c>
      <c r="E75" s="7">
        <f t="shared" si="7"/>
        <v>3.3105857177813639E-3</v>
      </c>
      <c r="F75" s="8">
        <f t="shared" si="10"/>
        <v>0.64693642875763457</v>
      </c>
      <c r="G75" s="7">
        <f t="shared" si="8"/>
        <v>3.0336022908619069E-3</v>
      </c>
      <c r="H75" s="8">
        <f t="shared" si="11"/>
        <v>0.15049888887231724</v>
      </c>
      <c r="I75">
        <f t="shared" si="9"/>
        <v>1.6334417632472842E-4</v>
      </c>
    </row>
    <row r="76" spans="1:9">
      <c r="A76" s="3" t="s">
        <v>28</v>
      </c>
      <c r="B76">
        <v>3.4</v>
      </c>
      <c r="C76" s="4">
        <v>230</v>
      </c>
      <c r="D76">
        <f t="shared" si="6"/>
        <v>67.64705882352942</v>
      </c>
      <c r="E76" s="7">
        <f t="shared" si="7"/>
        <v>3.6784285753126264E-4</v>
      </c>
      <c r="F76" s="8">
        <f t="shared" si="10"/>
        <v>0.64730427161516579</v>
      </c>
      <c r="G76" s="7">
        <f t="shared" si="8"/>
        <v>3.3806121890955369E-4</v>
      </c>
      <c r="H76" s="8">
        <f t="shared" si="11"/>
        <v>0.1508369500912268</v>
      </c>
      <c r="I76">
        <f t="shared" si="9"/>
        <v>1.7695882915526318E-3</v>
      </c>
    </row>
    <row r="77" spans="1:9">
      <c r="A77" s="3" t="s">
        <v>152</v>
      </c>
      <c r="B77">
        <v>36.82</v>
      </c>
      <c r="C77" s="4">
        <v>2488</v>
      </c>
      <c r="D77">
        <f t="shared" si="6"/>
        <v>67.571971754481254</v>
      </c>
      <c r="E77" s="7">
        <f t="shared" si="7"/>
        <v>3.979100128425137E-3</v>
      </c>
      <c r="F77" s="8">
        <f t="shared" si="10"/>
        <v>0.65128337174359097</v>
      </c>
      <c r="G77" s="7">
        <f t="shared" si="8"/>
        <v>3.6610041412499317E-3</v>
      </c>
      <c r="H77" s="8">
        <f t="shared" si="11"/>
        <v>0.15449795423247673</v>
      </c>
      <c r="I77">
        <f t="shared" si="9"/>
        <v>3.0588614935185554E-4</v>
      </c>
    </row>
    <row r="78" spans="1:9">
      <c r="A78" s="3" t="s">
        <v>591</v>
      </c>
      <c r="B78">
        <v>6.33</v>
      </c>
      <c r="C78" s="4">
        <v>421</v>
      </c>
      <c r="D78">
        <f t="shared" si="6"/>
        <v>66.508688783570292</v>
      </c>
      <c r="E78" s="7">
        <f t="shared" si="7"/>
        <v>6.7331236095939813E-4</v>
      </c>
      <c r="F78" s="8">
        <f t="shared" si="10"/>
        <v>0.65195668410455032</v>
      </c>
      <c r="G78" s="7">
        <f t="shared" si="8"/>
        <v>6.2939044579337494E-4</v>
      </c>
      <c r="H78" s="8">
        <f t="shared" si="11"/>
        <v>0.15512734467827011</v>
      </c>
      <c r="I78">
        <f t="shared" si="9"/>
        <v>1.0559003121492216E-4</v>
      </c>
    </row>
    <row r="79" spans="1:9">
      <c r="A79" s="3" t="s">
        <v>45</v>
      </c>
      <c r="B79">
        <v>2.1800000000000002</v>
      </c>
      <c r="C79" s="4">
        <v>144</v>
      </c>
      <c r="D79">
        <f t="shared" si="6"/>
        <v>66.055045871559628</v>
      </c>
      <c r="E79" s="7">
        <f t="shared" si="7"/>
        <v>2.3030161515000792E-4</v>
      </c>
      <c r="F79" s="8">
        <f t="shared" si="10"/>
        <v>0.65218698571970035</v>
      </c>
      <c r="G79" s="7">
        <f t="shared" si="8"/>
        <v>2.1675689918318445E-4</v>
      </c>
      <c r="H79" s="8">
        <f t="shared" si="11"/>
        <v>0.15534410157745329</v>
      </c>
      <c r="I79">
        <f t="shared" si="9"/>
        <v>2.0024040876572002E-4</v>
      </c>
    </row>
    <row r="80" spans="1:9">
      <c r="A80" s="3" t="s">
        <v>82</v>
      </c>
      <c r="B80">
        <v>4.13</v>
      </c>
      <c r="C80" s="4">
        <v>272</v>
      </c>
      <c r="D80">
        <f t="shared" si="6"/>
        <v>65.859564164648916</v>
      </c>
      <c r="E80" s="7">
        <f t="shared" si="7"/>
        <v>4.3501416195001493E-4</v>
      </c>
      <c r="F80" s="8">
        <f t="shared" si="10"/>
        <v>0.65262199988165037</v>
      </c>
      <c r="G80" s="7">
        <f t="shared" si="8"/>
        <v>4.106449512048402E-4</v>
      </c>
      <c r="H80" s="8">
        <f t="shared" si="11"/>
        <v>0.15575474652865814</v>
      </c>
      <c r="I80">
        <f t="shared" si="9"/>
        <v>8.2072386065895619E-4</v>
      </c>
    </row>
    <row r="81" spans="1:9">
      <c r="A81" s="3" t="s">
        <v>40</v>
      </c>
      <c r="B81">
        <v>16.79</v>
      </c>
      <c r="C81" s="4">
        <v>1079</v>
      </c>
      <c r="D81">
        <f t="shared" si="6"/>
        <v>64.264443120905298</v>
      </c>
      <c r="E81" s="7">
        <f t="shared" si="7"/>
        <v>1.7256627968531843E-3</v>
      </c>
      <c r="F81" s="8">
        <f t="shared" si="10"/>
        <v>0.65434766267850353</v>
      </c>
      <c r="G81" s="7">
        <f t="shared" si="8"/>
        <v>1.66942584279159E-3</v>
      </c>
      <c r="H81" s="8">
        <f t="shared" si="11"/>
        <v>0.15742417237144973</v>
      </c>
      <c r="I81">
        <f t="shared" si="9"/>
        <v>1.4196673150973366E-3</v>
      </c>
    </row>
    <row r="82" spans="1:9">
      <c r="A82" s="3" t="s">
        <v>67</v>
      </c>
      <c r="B82">
        <v>28.96</v>
      </c>
      <c r="C82" s="4">
        <v>1845</v>
      </c>
      <c r="D82">
        <f t="shared" si="6"/>
        <v>63.708563535911601</v>
      </c>
      <c r="E82" s="7">
        <f t="shared" si="7"/>
        <v>2.9507394441094766E-3</v>
      </c>
      <c r="F82" s="8">
        <f t="shared" si="10"/>
        <v>0.65729840212261303</v>
      </c>
      <c r="G82" s="7">
        <f t="shared" si="8"/>
        <v>2.8794861469472574E-3</v>
      </c>
      <c r="H82" s="8">
        <f t="shared" si="11"/>
        <v>0.16030365851839698</v>
      </c>
      <c r="I82">
        <f t="shared" si="9"/>
        <v>6.1493853516411678E-4</v>
      </c>
    </row>
    <row r="83" spans="1:9">
      <c r="A83" s="3" t="s">
        <v>465</v>
      </c>
      <c r="B83">
        <v>12.52</v>
      </c>
      <c r="C83" s="4">
        <v>793</v>
      </c>
      <c r="D83">
        <f t="shared" si="6"/>
        <v>63.33865814696486</v>
      </c>
      <c r="E83" s="7">
        <f t="shared" si="7"/>
        <v>1.2682582000969186E-3</v>
      </c>
      <c r="F83" s="8">
        <f t="shared" si="10"/>
        <v>0.65856666032270994</v>
      </c>
      <c r="G83" s="7">
        <f t="shared" si="8"/>
        <v>1.2448607237492977E-3</v>
      </c>
      <c r="H83" s="8">
        <f t="shared" si="11"/>
        <v>0.16154851924214628</v>
      </c>
      <c r="I83">
        <f t="shared" si="9"/>
        <v>1.6563918837869673E-4</v>
      </c>
    </row>
    <row r="84" spans="1:9">
      <c r="A84" s="3" t="s">
        <v>47</v>
      </c>
      <c r="B84">
        <v>3.37</v>
      </c>
      <c r="C84" s="4">
        <v>213</v>
      </c>
      <c r="D84">
        <f t="shared" si="6"/>
        <v>63.204747774480708</v>
      </c>
      <c r="E84" s="7">
        <f t="shared" si="7"/>
        <v>3.406544724093867E-4</v>
      </c>
      <c r="F84" s="8">
        <f t="shared" si="10"/>
        <v>0.65890731479511933</v>
      </c>
      <c r="G84" s="7">
        <f t="shared" si="8"/>
        <v>3.3507832580152822E-4</v>
      </c>
      <c r="H84" s="8">
        <f t="shared" si="11"/>
        <v>0.16188359756794782</v>
      </c>
      <c r="I84">
        <f t="shared" si="9"/>
        <v>1.7079371858409603E-3</v>
      </c>
    </row>
    <row r="85" spans="1:9">
      <c r="A85" s="3" t="s">
        <v>71</v>
      </c>
      <c r="B85">
        <v>34.549999999999997</v>
      </c>
      <c r="C85" s="4">
        <v>2146</v>
      </c>
      <c r="D85">
        <f t="shared" si="6"/>
        <v>62.112879884225762</v>
      </c>
      <c r="E85" s="7">
        <f t="shared" si="7"/>
        <v>3.4321337924438679E-3</v>
      </c>
      <c r="F85" s="8">
        <f t="shared" si="10"/>
        <v>0.66233944858756322</v>
      </c>
      <c r="G85" s="7">
        <f t="shared" si="8"/>
        <v>3.4352985627426704E-3</v>
      </c>
      <c r="H85" s="8">
        <f t="shared" si="11"/>
        <v>0.16531889613069048</v>
      </c>
      <c r="I85">
        <f t="shared" si="9"/>
        <v>7.1736209138907603E-4</v>
      </c>
    </row>
    <row r="86" spans="1:9">
      <c r="A86" s="3" t="s">
        <v>504</v>
      </c>
      <c r="B86">
        <v>14.47</v>
      </c>
      <c r="C86" s="4">
        <v>891</v>
      </c>
      <c r="D86">
        <f t="shared" si="6"/>
        <v>61.575673807878367</v>
      </c>
      <c r="E86" s="7">
        <f t="shared" si="7"/>
        <v>1.4249912437406739E-3</v>
      </c>
      <c r="F86" s="8">
        <f t="shared" si="10"/>
        <v>0.66376443983130384</v>
      </c>
      <c r="G86" s="7">
        <f t="shared" si="8"/>
        <v>1.4387487757709537E-3</v>
      </c>
      <c r="H86" s="8">
        <f t="shared" si="11"/>
        <v>0.16675764490646144</v>
      </c>
      <c r="I86">
        <f t="shared" si="9"/>
        <v>7.7543154075847276E-4</v>
      </c>
    </row>
    <row r="87" spans="1:9">
      <c r="A87" s="3" t="s">
        <v>144</v>
      </c>
      <c r="B87">
        <v>15.56</v>
      </c>
      <c r="C87" s="4">
        <v>943</v>
      </c>
      <c r="D87">
        <f t="shared" si="6"/>
        <v>60.604113110539842</v>
      </c>
      <c r="E87" s="7">
        <f t="shared" si="7"/>
        <v>1.5081557158781768E-3</v>
      </c>
      <c r="F87" s="8">
        <f t="shared" si="10"/>
        <v>0.66527259554718199</v>
      </c>
      <c r="G87" s="7">
        <f t="shared" si="8"/>
        <v>1.5471272253625458E-3</v>
      </c>
      <c r="H87" s="8">
        <f t="shared" si="11"/>
        <v>0.16830477213182399</v>
      </c>
      <c r="I87">
        <f t="shared" si="9"/>
        <v>2.9233958557611794E-4</v>
      </c>
    </row>
    <row r="88" spans="1:9">
      <c r="A88" s="3" t="s">
        <v>35</v>
      </c>
      <c r="B88">
        <v>5.86</v>
      </c>
      <c r="C88" s="4">
        <v>354</v>
      </c>
      <c r="D88">
        <f t="shared" si="6"/>
        <v>60.409556313993171</v>
      </c>
      <c r="E88" s="7">
        <f t="shared" si="7"/>
        <v>5.661581372437695E-4</v>
      </c>
      <c r="F88" s="8">
        <f t="shared" si="10"/>
        <v>0.6658387536844258</v>
      </c>
      <c r="G88" s="7">
        <f t="shared" si="8"/>
        <v>5.8265845376764261E-4</v>
      </c>
      <c r="H88" s="8">
        <f t="shared" si="11"/>
        <v>0.16888743058559164</v>
      </c>
      <c r="I88">
        <f t="shared" si="9"/>
        <v>4.9206117826136597E-4</v>
      </c>
    </row>
    <row r="89" spans="1:9">
      <c r="A89" s="3" t="s">
        <v>468</v>
      </c>
      <c r="B89">
        <v>9.86</v>
      </c>
      <c r="C89" s="4">
        <v>595</v>
      </c>
      <c r="D89">
        <f t="shared" si="6"/>
        <v>60.344827586206897</v>
      </c>
      <c r="E89" s="7">
        <f t="shared" si="7"/>
        <v>9.5159347926565769E-4</v>
      </c>
      <c r="F89" s="8">
        <f t="shared" si="10"/>
        <v>0.66679034716369145</v>
      </c>
      <c r="G89" s="7">
        <f t="shared" si="8"/>
        <v>9.8037753483770575E-4</v>
      </c>
      <c r="H89" s="8">
        <f t="shared" si="11"/>
        <v>0.16986780812042934</v>
      </c>
      <c r="I89">
        <f t="shared" si="9"/>
        <v>2.5276392049951302E-4</v>
      </c>
    </row>
    <row r="90" spans="1:9">
      <c r="A90" s="3" t="s">
        <v>289</v>
      </c>
      <c r="B90">
        <v>5.05</v>
      </c>
      <c r="C90" s="4">
        <v>302</v>
      </c>
      <c r="D90">
        <f t="shared" si="6"/>
        <v>59.801980198019805</v>
      </c>
      <c r="E90" s="7">
        <f t="shared" si="7"/>
        <v>4.8299366510626659E-4</v>
      </c>
      <c r="F90" s="8">
        <f t="shared" si="10"/>
        <v>0.66727334082879775</v>
      </c>
      <c r="G90" s="7">
        <f t="shared" si="8"/>
        <v>5.0212033985095478E-4</v>
      </c>
      <c r="H90" s="8">
        <f t="shared" si="11"/>
        <v>0.17036992846028029</v>
      </c>
      <c r="I90">
        <f t="shared" si="9"/>
        <v>2.2930614054253867E-3</v>
      </c>
    </row>
    <row r="91" spans="1:9">
      <c r="A91" s="3" t="s">
        <v>260</v>
      </c>
      <c r="B91">
        <v>45.72</v>
      </c>
      <c r="C91" s="4">
        <v>2717</v>
      </c>
      <c r="D91">
        <f t="shared" si="6"/>
        <v>59.426946631671044</v>
      </c>
      <c r="E91" s="7">
        <f t="shared" si="7"/>
        <v>4.3453436691845244E-3</v>
      </c>
      <c r="F91" s="8">
        <f t="shared" si="10"/>
        <v>0.67161868449798223</v>
      </c>
      <c r="G91" s="7">
        <f t="shared" si="8"/>
        <v>4.545929096630822E-3</v>
      </c>
      <c r="H91" s="8">
        <f t="shared" si="11"/>
        <v>0.17491585755691111</v>
      </c>
      <c r="I91">
        <f t="shared" si="9"/>
        <v>2.5699148464623789E-4</v>
      </c>
    </row>
    <row r="92" spans="1:9">
      <c r="A92" s="3" t="s">
        <v>467</v>
      </c>
      <c r="B92">
        <v>5.08</v>
      </c>
      <c r="C92" s="4">
        <v>294</v>
      </c>
      <c r="D92">
        <f t="shared" si="6"/>
        <v>57.874015748031496</v>
      </c>
      <c r="E92" s="7">
        <f t="shared" si="7"/>
        <v>4.7019913093126618E-4</v>
      </c>
      <c r="F92" s="8">
        <f t="shared" si="10"/>
        <v>0.6720888836289135</v>
      </c>
      <c r="G92" s="7">
        <f t="shared" si="8"/>
        <v>5.0510323295898025E-4</v>
      </c>
      <c r="H92" s="8">
        <f t="shared" si="11"/>
        <v>0.1754209607898701</v>
      </c>
      <c r="I92">
        <f t="shared" si="9"/>
        <v>3.3243407627434052E-4</v>
      </c>
    </row>
    <row r="93" spans="1:9">
      <c r="A93" s="3" t="s">
        <v>387</v>
      </c>
      <c r="B93">
        <v>6.57</v>
      </c>
      <c r="C93" s="4">
        <v>380</v>
      </c>
      <c r="D93">
        <f t="shared" si="6"/>
        <v>57.838660578386602</v>
      </c>
      <c r="E93" s="7">
        <f t="shared" si="7"/>
        <v>6.0774037331252093E-4</v>
      </c>
      <c r="F93" s="8">
        <f t="shared" si="10"/>
        <v>0.67269662400222607</v>
      </c>
      <c r="G93" s="7">
        <f t="shared" si="8"/>
        <v>6.5325359065757874E-4</v>
      </c>
      <c r="H93" s="8">
        <f t="shared" si="11"/>
        <v>0.17607421438052767</v>
      </c>
      <c r="I93">
        <f t="shared" si="9"/>
        <v>2.1960433772122423E-4</v>
      </c>
    </row>
    <row r="94" spans="1:9">
      <c r="A94" s="3" t="s">
        <v>492</v>
      </c>
      <c r="B94">
        <v>4.34</v>
      </c>
      <c r="C94" s="4">
        <v>251</v>
      </c>
      <c r="D94">
        <f t="shared" si="6"/>
        <v>57.834101382488484</v>
      </c>
      <c r="E94" s="7">
        <f t="shared" si="7"/>
        <v>4.0142850974063881E-4</v>
      </c>
      <c r="F94" s="8">
        <f t="shared" si="10"/>
        <v>0.67309805251196675</v>
      </c>
      <c r="G94" s="7">
        <f t="shared" si="8"/>
        <v>4.3152520296101853E-4</v>
      </c>
      <c r="H94" s="8">
        <f t="shared" si="11"/>
        <v>0.1765057395834887</v>
      </c>
      <c r="I94">
        <f t="shared" si="9"/>
        <v>3.2571028354316106E-3</v>
      </c>
    </row>
    <row r="95" spans="1:9">
      <c r="A95" s="3" t="s">
        <v>271</v>
      </c>
      <c r="B95">
        <v>64.05</v>
      </c>
      <c r="C95" s="4">
        <v>3647</v>
      </c>
      <c r="D95">
        <f t="shared" si="6"/>
        <v>56.939890710382514</v>
      </c>
      <c r="E95" s="7">
        <f t="shared" si="7"/>
        <v>5.8327082670283255E-3</v>
      </c>
      <c r="F95" s="8">
        <f t="shared" si="10"/>
        <v>0.67893076077899506</v>
      </c>
      <c r="G95" s="7">
        <f t="shared" si="8"/>
        <v>6.3684767856343862E-3</v>
      </c>
      <c r="H95" s="8">
        <f t="shared" si="11"/>
        <v>0.18287421636912307</v>
      </c>
      <c r="I95">
        <f t="shared" si="9"/>
        <v>2.1353355397818463E-4</v>
      </c>
    </row>
    <row r="96" spans="1:9">
      <c r="A96" s="3" t="s">
        <v>94</v>
      </c>
      <c r="B96">
        <v>4.1900000000000004</v>
      </c>
      <c r="C96" s="4">
        <v>237</v>
      </c>
      <c r="D96">
        <f t="shared" si="6"/>
        <v>56.563245823389018</v>
      </c>
      <c r="E96" s="7">
        <f t="shared" si="7"/>
        <v>3.7903807493438801E-4</v>
      </c>
      <c r="F96" s="8">
        <f t="shared" si="10"/>
        <v>0.67930979885392939</v>
      </c>
      <c r="G96" s="7">
        <f t="shared" si="8"/>
        <v>4.1661073742089121E-4</v>
      </c>
      <c r="H96" s="8">
        <f t="shared" si="11"/>
        <v>0.18329082710654396</v>
      </c>
      <c r="I96">
        <f t="shared" si="9"/>
        <v>2.3047010606250529E-3</v>
      </c>
    </row>
    <row r="97" spans="1:9">
      <c r="A97" s="3" t="s">
        <v>270</v>
      </c>
      <c r="B97">
        <v>44.95</v>
      </c>
      <c r="C97" s="4">
        <v>2495</v>
      </c>
      <c r="D97">
        <f t="shared" si="6"/>
        <v>55.506117908787537</v>
      </c>
      <c r="E97" s="7">
        <f t="shared" si="7"/>
        <v>3.9902953458282623E-3</v>
      </c>
      <c r="F97" s="8">
        <f t="shared" si="10"/>
        <v>0.68330009419975768</v>
      </c>
      <c r="G97" s="7">
        <f t="shared" si="8"/>
        <v>4.4693681735248356E-3</v>
      </c>
      <c r="H97" s="8">
        <f t="shared" si="11"/>
        <v>0.18776019528006879</v>
      </c>
      <c r="I97">
        <f t="shared" si="9"/>
        <v>2.6181466979793844E-4</v>
      </c>
    </row>
    <row r="98" spans="1:9">
      <c r="A98" s="3" t="s">
        <v>95</v>
      </c>
      <c r="B98">
        <v>5.0999999999999996</v>
      </c>
      <c r="C98" s="4">
        <v>282</v>
      </c>
      <c r="D98">
        <f t="shared" si="6"/>
        <v>55.294117647058826</v>
      </c>
      <c r="E98" s="7">
        <f t="shared" si="7"/>
        <v>4.510073296687655E-4</v>
      </c>
      <c r="F98" s="8">
        <f t="shared" si="10"/>
        <v>0.68375110152942642</v>
      </c>
      <c r="G98" s="7">
        <f t="shared" si="8"/>
        <v>5.0709182836433046E-4</v>
      </c>
      <c r="H98" s="8">
        <f t="shared" si="11"/>
        <v>0.18826728710843313</v>
      </c>
      <c r="I98">
        <f t="shared" si="9"/>
        <v>3.5218438811462915E-4</v>
      </c>
    </row>
    <row r="99" spans="1:9">
      <c r="A99" s="3" t="s">
        <v>73</v>
      </c>
      <c r="B99">
        <v>6.85</v>
      </c>
      <c r="C99" s="4">
        <v>377</v>
      </c>
      <c r="D99">
        <f t="shared" si="6"/>
        <v>55.036496350364963</v>
      </c>
      <c r="E99" s="7">
        <f t="shared" si="7"/>
        <v>6.0294242299689573E-4</v>
      </c>
      <c r="F99" s="8">
        <f t="shared" si="10"/>
        <v>0.68435404395242327</v>
      </c>
      <c r="G99" s="7">
        <f t="shared" si="8"/>
        <v>6.8109392633248318E-4</v>
      </c>
      <c r="H99" s="8">
        <f t="shared" si="11"/>
        <v>0.18894838103476561</v>
      </c>
      <c r="I99">
        <f t="shared" si="9"/>
        <v>2.1061454385390421E-4</v>
      </c>
    </row>
    <row r="100" spans="1:9">
      <c r="A100" s="3" t="s">
        <v>496</v>
      </c>
      <c r="B100">
        <v>4.09</v>
      </c>
      <c r="C100" s="4">
        <v>224</v>
      </c>
      <c r="D100">
        <f t="shared" si="6"/>
        <v>54.767726161369197</v>
      </c>
      <c r="E100" s="7">
        <f t="shared" si="7"/>
        <v>3.582469569000123E-4</v>
      </c>
      <c r="F100" s="8">
        <f t="shared" si="10"/>
        <v>0.68471229090932328</v>
      </c>
      <c r="G100" s="7">
        <f t="shared" si="8"/>
        <v>4.0666776039413957E-4</v>
      </c>
      <c r="H100" s="8">
        <f t="shared" si="11"/>
        <v>0.18935504879515974</v>
      </c>
      <c r="I100">
        <f t="shared" si="9"/>
        <v>2.8646620252689714E-4</v>
      </c>
    </row>
    <row r="101" spans="1:9">
      <c r="A101" s="3" t="s">
        <v>369</v>
      </c>
      <c r="B101">
        <v>5.56</v>
      </c>
      <c r="C101" s="4">
        <v>304</v>
      </c>
      <c r="D101">
        <f t="shared" si="6"/>
        <v>54.676258992805757</v>
      </c>
      <c r="E101" s="7">
        <f t="shared" si="7"/>
        <v>4.861922986500167E-4</v>
      </c>
      <c r="F101" s="8">
        <f t="shared" si="10"/>
        <v>0.68519848320797327</v>
      </c>
      <c r="G101" s="7">
        <f t="shared" si="8"/>
        <v>5.5282952268738775E-4</v>
      </c>
      <c r="H101" s="8">
        <f t="shared" si="11"/>
        <v>0.18990787831784714</v>
      </c>
      <c r="I101">
        <f t="shared" si="9"/>
        <v>3.3336809278944335E-4</v>
      </c>
    </row>
    <row r="102" spans="1:9">
      <c r="A102" s="3" t="s">
        <v>614</v>
      </c>
      <c r="B102">
        <v>6.4</v>
      </c>
      <c r="C102" s="4">
        <v>338</v>
      </c>
      <c r="D102">
        <f t="shared" si="6"/>
        <v>52.8125</v>
      </c>
      <c r="E102" s="7">
        <f t="shared" si="7"/>
        <v>5.4056906889376859E-4</v>
      </c>
      <c r="F102" s="8">
        <f t="shared" si="10"/>
        <v>0.68573905227686704</v>
      </c>
      <c r="G102" s="7">
        <f t="shared" si="8"/>
        <v>6.3635052971210116E-4</v>
      </c>
      <c r="H102" s="8">
        <f t="shared" si="11"/>
        <v>0.19054422884755923</v>
      </c>
      <c r="I102">
        <f t="shared" si="9"/>
        <v>6.4397714629024772E-4</v>
      </c>
    </row>
    <row r="103" spans="1:9">
      <c r="A103" s="3" t="s">
        <v>268</v>
      </c>
      <c r="B103">
        <v>12.35</v>
      </c>
      <c r="C103" s="4">
        <v>650</v>
      </c>
      <c r="D103">
        <f t="shared" si="6"/>
        <v>52.631578947368425</v>
      </c>
      <c r="E103" s="7">
        <f t="shared" si="7"/>
        <v>1.0395559017187857E-3</v>
      </c>
      <c r="F103" s="8">
        <f t="shared" si="10"/>
        <v>0.68677860817858583</v>
      </c>
      <c r="G103" s="7">
        <f t="shared" si="8"/>
        <v>1.2279576628038201E-3</v>
      </c>
      <c r="H103" s="8">
        <f t="shared" si="11"/>
        <v>0.19177218651036304</v>
      </c>
      <c r="I103">
        <f t="shared" si="9"/>
        <v>3.0357434322744736E-4</v>
      </c>
    </row>
    <row r="104" spans="1:9">
      <c r="A104" s="3" t="s">
        <v>421</v>
      </c>
      <c r="B104">
        <v>5.82</v>
      </c>
      <c r="C104" s="4">
        <v>306</v>
      </c>
      <c r="D104">
        <f t="shared" si="6"/>
        <v>52.577319587628864</v>
      </c>
      <c r="E104" s="7">
        <f t="shared" si="7"/>
        <v>4.8939093219376687E-4</v>
      </c>
      <c r="F104" s="8">
        <f t="shared" si="10"/>
        <v>0.68726799911077963</v>
      </c>
      <c r="G104" s="7">
        <f t="shared" si="8"/>
        <v>5.7868126295694197E-4</v>
      </c>
      <c r="H104" s="8">
        <f t="shared" si="11"/>
        <v>0.19235086777331997</v>
      </c>
      <c r="I104">
        <f t="shared" si="9"/>
        <v>6.6358692129098173E-4</v>
      </c>
    </row>
    <row r="105" spans="1:9">
      <c r="A105" s="3" t="s">
        <v>197</v>
      </c>
      <c r="B105">
        <v>12.7</v>
      </c>
      <c r="C105" s="4">
        <v>664</v>
      </c>
      <c r="D105">
        <f t="shared" si="6"/>
        <v>52.283464566929133</v>
      </c>
      <c r="E105" s="7">
        <f t="shared" si="7"/>
        <v>1.0619463365250366E-3</v>
      </c>
      <c r="F105" s="8">
        <f t="shared" si="10"/>
        <v>0.68832994544730464</v>
      </c>
      <c r="G105" s="7">
        <f t="shared" si="8"/>
        <v>1.2627580823974505E-3</v>
      </c>
      <c r="H105" s="8">
        <f t="shared" si="11"/>
        <v>0.19361362585571743</v>
      </c>
      <c r="I105">
        <f t="shared" si="9"/>
        <v>6.7773075987656584E-4</v>
      </c>
    </row>
    <row r="106" spans="1:9">
      <c r="A106" s="3" t="s">
        <v>534</v>
      </c>
      <c r="B106">
        <v>12.97</v>
      </c>
      <c r="C106" s="4">
        <v>678</v>
      </c>
      <c r="D106">
        <f t="shared" si="6"/>
        <v>52.274479568234383</v>
      </c>
      <c r="E106" s="7">
        <f t="shared" si="7"/>
        <v>1.0843367713312872E-3</v>
      </c>
      <c r="F106" s="8">
        <f t="shared" si="10"/>
        <v>0.68941428221863588</v>
      </c>
      <c r="G106" s="7">
        <f t="shared" si="8"/>
        <v>1.2896041203696799E-3</v>
      </c>
      <c r="H106" s="8">
        <f t="shared" si="11"/>
        <v>0.19490322997608711</v>
      </c>
      <c r="I106">
        <f t="shared" si="9"/>
        <v>5.3778793838990535E-4</v>
      </c>
    </row>
    <row r="107" spans="1:9">
      <c r="A107" s="3" t="s">
        <v>96</v>
      </c>
      <c r="B107">
        <v>10.210000000000001</v>
      </c>
      <c r="C107" s="4">
        <v>520</v>
      </c>
      <c r="D107">
        <f t="shared" si="6"/>
        <v>50.930460333006849</v>
      </c>
      <c r="E107" s="7">
        <f t="shared" si="7"/>
        <v>8.3164472137502859E-4</v>
      </c>
      <c r="F107" s="8">
        <f t="shared" si="10"/>
        <v>0.69024592694001086</v>
      </c>
      <c r="G107" s="7">
        <f t="shared" si="8"/>
        <v>1.0151779544313364E-3</v>
      </c>
      <c r="H107" s="8">
        <f t="shared" si="11"/>
        <v>0.19591840793051846</v>
      </c>
      <c r="I107">
        <f t="shared" si="9"/>
        <v>4.6601030398324417E-4</v>
      </c>
    </row>
    <row r="108" spans="1:9">
      <c r="A108" s="3" t="s">
        <v>524</v>
      </c>
      <c r="B108">
        <v>8.84</v>
      </c>
      <c r="C108" s="4">
        <v>449</v>
      </c>
      <c r="D108">
        <f t="shared" si="6"/>
        <v>50.79185520361991</v>
      </c>
      <c r="E108" s="7">
        <f t="shared" si="7"/>
        <v>7.1809323057189973E-4</v>
      </c>
      <c r="F108" s="8">
        <f t="shared" si="10"/>
        <v>0.69096402017058278</v>
      </c>
      <c r="G108" s="7">
        <f t="shared" si="8"/>
        <v>8.7895916916483959E-4</v>
      </c>
      <c r="H108" s="8">
        <f t="shared" si="11"/>
        <v>0.19679736709968329</v>
      </c>
      <c r="I108">
        <f t="shared" si="9"/>
        <v>1.6889374231280341E-3</v>
      </c>
    </row>
    <row r="109" spans="1:9">
      <c r="A109" s="3" t="s">
        <v>415</v>
      </c>
      <c r="B109">
        <v>31.95</v>
      </c>
      <c r="C109" s="4">
        <v>1608</v>
      </c>
      <c r="D109">
        <f t="shared" si="6"/>
        <v>50.328638497652584</v>
      </c>
      <c r="E109" s="7">
        <f t="shared" si="7"/>
        <v>2.5717013691750885E-3</v>
      </c>
      <c r="F109" s="8">
        <f t="shared" si="10"/>
        <v>0.69353572153975784</v>
      </c>
      <c r="G109" s="7">
        <f t="shared" si="8"/>
        <v>3.1767811600471297E-3</v>
      </c>
      <c r="H109" s="8">
        <f t="shared" si="11"/>
        <v>0.19997414825973042</v>
      </c>
      <c r="I109">
        <f t="shared" si="9"/>
        <v>7.4148802107679157E-4</v>
      </c>
    </row>
    <row r="110" spans="1:9">
      <c r="A110" s="3" t="s">
        <v>550</v>
      </c>
      <c r="B110">
        <v>13.99</v>
      </c>
      <c r="C110" s="4">
        <v>698</v>
      </c>
      <c r="D110">
        <f t="shared" si="6"/>
        <v>49.892780557541101</v>
      </c>
      <c r="E110" s="7">
        <f t="shared" si="7"/>
        <v>1.1163231067687883E-3</v>
      </c>
      <c r="F110" s="8">
        <f t="shared" si="10"/>
        <v>0.69465204464652663</v>
      </c>
      <c r="G110" s="7">
        <f t="shared" si="8"/>
        <v>1.3910224860425461E-3</v>
      </c>
      <c r="H110" s="8">
        <f t="shared" si="11"/>
        <v>0.20136517074577298</v>
      </c>
      <c r="I110">
        <f t="shared" si="9"/>
        <v>4.8321278725491357E-3</v>
      </c>
    </row>
    <row r="111" spans="1:9">
      <c r="A111" s="3" t="s">
        <v>48</v>
      </c>
      <c r="B111">
        <v>91.12</v>
      </c>
      <c r="C111" s="4">
        <v>4538</v>
      </c>
      <c r="D111">
        <f t="shared" si="6"/>
        <v>49.802458296751531</v>
      </c>
      <c r="E111" s="7">
        <f t="shared" si="7"/>
        <v>7.2576995107689994E-3</v>
      </c>
      <c r="F111" s="8">
        <f t="shared" si="10"/>
        <v>0.70190974415729568</v>
      </c>
      <c r="G111" s="7">
        <f t="shared" si="8"/>
        <v>9.060040666776039E-3</v>
      </c>
      <c r="H111" s="8">
        <f t="shared" si="11"/>
        <v>0.21042521141254902</v>
      </c>
      <c r="I111">
        <f t="shared" si="9"/>
        <v>8.5442624445894455E-4</v>
      </c>
    </row>
    <row r="112" spans="1:9">
      <c r="A112" s="3" t="s">
        <v>132</v>
      </c>
      <c r="B112">
        <v>16.11</v>
      </c>
      <c r="C112" s="4">
        <v>802</v>
      </c>
      <c r="D112">
        <f t="shared" si="6"/>
        <v>49.782743637492246</v>
      </c>
      <c r="E112" s="7">
        <f t="shared" si="7"/>
        <v>1.282652051043794E-3</v>
      </c>
      <c r="F112" s="8">
        <f t="shared" si="10"/>
        <v>0.70319239620833951</v>
      </c>
      <c r="G112" s="7">
        <f t="shared" si="8"/>
        <v>1.6018135990096794E-3</v>
      </c>
      <c r="H112" s="8">
        <f t="shared" si="11"/>
        <v>0.21202702501155871</v>
      </c>
      <c r="I112">
        <f t="shared" si="9"/>
        <v>1.6219926120570327E-3</v>
      </c>
    </row>
    <row r="113" spans="1:9">
      <c r="A113" s="3" t="s">
        <v>266</v>
      </c>
      <c r="B113">
        <v>30.58</v>
      </c>
      <c r="C113" s="4">
        <v>1522</v>
      </c>
      <c r="D113">
        <f t="shared" si="6"/>
        <v>49.771092217135383</v>
      </c>
      <c r="E113" s="7">
        <f t="shared" si="7"/>
        <v>2.4341601267938336E-3</v>
      </c>
      <c r="F113" s="8">
        <f t="shared" si="10"/>
        <v>0.70562655633513338</v>
      </c>
      <c r="G113" s="7">
        <f t="shared" si="8"/>
        <v>3.0405623747806329E-3</v>
      </c>
      <c r="H113" s="8">
        <f t="shared" si="11"/>
        <v>0.21506758738633933</v>
      </c>
      <c r="I113">
        <f t="shared" si="9"/>
        <v>3.6365115391689962E-4</v>
      </c>
    </row>
    <row r="114" spans="1:9">
      <c r="A114" s="3" t="s">
        <v>123</v>
      </c>
      <c r="B114">
        <v>6.85</v>
      </c>
      <c r="C114" s="4">
        <v>340</v>
      </c>
      <c r="D114">
        <f t="shared" si="6"/>
        <v>49.635036496350367</v>
      </c>
      <c r="E114" s="7">
        <f t="shared" si="7"/>
        <v>5.4376770243751865E-4</v>
      </c>
      <c r="F114" s="8">
        <f t="shared" si="10"/>
        <v>0.70617032403757085</v>
      </c>
      <c r="G114" s="7">
        <f t="shared" si="8"/>
        <v>6.8109392633248318E-4</v>
      </c>
      <c r="H114" s="8">
        <f t="shared" si="11"/>
        <v>0.2157486813126718</v>
      </c>
      <c r="I114">
        <f t="shared" si="9"/>
        <v>1.5887344402457093E-4</v>
      </c>
    </row>
    <row r="115" spans="1:9">
      <c r="A115" s="3" t="s">
        <v>207</v>
      </c>
      <c r="B115">
        <v>2.99</v>
      </c>
      <c r="C115" s="4">
        <v>148</v>
      </c>
      <c r="D115">
        <f t="shared" si="6"/>
        <v>49.498327759197323</v>
      </c>
      <c r="E115" s="7">
        <f t="shared" si="7"/>
        <v>2.3669888223750815E-4</v>
      </c>
      <c r="F115" s="8">
        <f t="shared" si="10"/>
        <v>0.70640702291980839</v>
      </c>
      <c r="G115" s="7">
        <f t="shared" si="8"/>
        <v>2.9729501309987225E-4</v>
      </c>
      <c r="H115" s="8">
        <f t="shared" si="11"/>
        <v>0.21604597632577169</v>
      </c>
      <c r="I115">
        <f t="shared" si="9"/>
        <v>8.3602278653568951E-4</v>
      </c>
    </row>
    <row r="116" spans="1:9">
      <c r="A116" s="3" t="s">
        <v>615</v>
      </c>
      <c r="B116">
        <v>15.73</v>
      </c>
      <c r="C116" s="4">
        <v>778</v>
      </c>
      <c r="D116">
        <f t="shared" si="6"/>
        <v>49.459631277813095</v>
      </c>
      <c r="E116" s="7">
        <f t="shared" si="7"/>
        <v>1.2442684485187928E-3</v>
      </c>
      <c r="F116" s="8">
        <f t="shared" si="10"/>
        <v>0.70765129136832716</v>
      </c>
      <c r="G116" s="7">
        <f t="shared" si="8"/>
        <v>1.5640302863080234E-3</v>
      </c>
      <c r="H116" s="8">
        <f t="shared" si="11"/>
        <v>0.21761000661207971</v>
      </c>
      <c r="I116">
        <f t="shared" si="9"/>
        <v>7.8549117781695488E-4</v>
      </c>
    </row>
    <row r="117" spans="1:9">
      <c r="A117" s="3" t="s">
        <v>282</v>
      </c>
      <c r="B117">
        <v>14.72</v>
      </c>
      <c r="C117" s="4">
        <v>719</v>
      </c>
      <c r="D117">
        <f t="shared" si="6"/>
        <v>48.845108695652172</v>
      </c>
      <c r="E117" s="7">
        <f t="shared" si="7"/>
        <v>1.1499087589781644E-3</v>
      </c>
      <c r="F117" s="8">
        <f t="shared" si="10"/>
        <v>0.7088012001273053</v>
      </c>
      <c r="G117" s="7">
        <f t="shared" si="8"/>
        <v>1.4636062183378325E-3</v>
      </c>
      <c r="H117" s="8">
        <f t="shared" si="11"/>
        <v>0.21907361283041754</v>
      </c>
      <c r="I117">
        <f t="shared" si="9"/>
        <v>1.3182037512553535E-3</v>
      </c>
    </row>
    <row r="118" spans="1:9">
      <c r="A118" s="3" t="s">
        <v>401</v>
      </c>
      <c r="B118">
        <v>24.68</v>
      </c>
      <c r="C118" s="4">
        <v>1202</v>
      </c>
      <c r="D118">
        <f t="shared" si="6"/>
        <v>48.703403565640194</v>
      </c>
      <c r="E118" s="7">
        <f t="shared" si="7"/>
        <v>1.9223787597938162E-3</v>
      </c>
      <c r="F118" s="8">
        <f t="shared" si="10"/>
        <v>0.71072357888709914</v>
      </c>
      <c r="G118" s="7">
        <f t="shared" si="8"/>
        <v>2.4539267302022896E-3</v>
      </c>
      <c r="H118" s="8">
        <f t="shared" si="11"/>
        <v>0.22152753956061982</v>
      </c>
      <c r="I118">
        <f t="shared" si="9"/>
        <v>1.6779433274796696E-3</v>
      </c>
    </row>
    <row r="119" spans="1:9">
      <c r="A119" s="3" t="s">
        <v>542</v>
      </c>
      <c r="B119">
        <v>31.39</v>
      </c>
      <c r="C119" s="4">
        <v>1525</v>
      </c>
      <c r="D119">
        <f t="shared" si="6"/>
        <v>48.582351067218859</v>
      </c>
      <c r="E119" s="7">
        <f t="shared" si="7"/>
        <v>2.4389580771094588E-3</v>
      </c>
      <c r="F119" s="8">
        <f t="shared" si="10"/>
        <v>0.71316253696420862</v>
      </c>
      <c r="G119" s="7">
        <f t="shared" si="8"/>
        <v>3.1211004886973208E-3</v>
      </c>
      <c r="H119" s="8">
        <f t="shared" si="11"/>
        <v>0.22464864004931714</v>
      </c>
      <c r="I119">
        <f t="shared" si="9"/>
        <v>2.1252846837910289E-4</v>
      </c>
    </row>
    <row r="120" spans="1:9">
      <c r="A120" s="3" t="s">
        <v>371</v>
      </c>
      <c r="B120">
        <v>3.97</v>
      </c>
      <c r="C120" s="4">
        <v>192</v>
      </c>
      <c r="D120">
        <f t="shared" si="6"/>
        <v>48.362720403022671</v>
      </c>
      <c r="E120" s="7">
        <f t="shared" si="7"/>
        <v>3.0706882020001058E-4</v>
      </c>
      <c r="F120" s="8">
        <f t="shared" si="10"/>
        <v>0.71346960578440866</v>
      </c>
      <c r="G120" s="7">
        <f t="shared" si="8"/>
        <v>3.9473618796203772E-4</v>
      </c>
      <c r="H120" s="8">
        <f t="shared" si="11"/>
        <v>0.22504337623727919</v>
      </c>
      <c r="I120">
        <f t="shared" si="9"/>
        <v>5.5781941455057549E-4</v>
      </c>
    </row>
    <row r="121" spans="1:9">
      <c r="A121" s="3" t="s">
        <v>234</v>
      </c>
      <c r="B121">
        <v>10.4</v>
      </c>
      <c r="C121" s="4">
        <v>500</v>
      </c>
      <c r="D121">
        <f t="shared" si="6"/>
        <v>48.076923076923073</v>
      </c>
      <c r="E121" s="7">
        <f t="shared" si="7"/>
        <v>7.9965838593752745E-4</v>
      </c>
      <c r="F121" s="8">
        <f t="shared" si="10"/>
        <v>0.7142692641703462</v>
      </c>
      <c r="G121" s="7">
        <f t="shared" si="8"/>
        <v>1.0340696107821643E-3</v>
      </c>
      <c r="H121" s="8">
        <f t="shared" si="11"/>
        <v>0.22607744584806136</v>
      </c>
      <c r="I121">
        <f t="shared" si="9"/>
        <v>2.5452450121561665E-3</v>
      </c>
    </row>
    <row r="122" spans="1:9">
      <c r="A122" s="3" t="s">
        <v>222</v>
      </c>
      <c r="B122">
        <v>47.37</v>
      </c>
      <c r="C122" s="4">
        <v>2265</v>
      </c>
      <c r="D122">
        <f t="shared" si="6"/>
        <v>47.815072830905642</v>
      </c>
      <c r="E122" s="7">
        <f t="shared" si="7"/>
        <v>3.6224524882969996E-3</v>
      </c>
      <c r="F122" s="8">
        <f t="shared" si="10"/>
        <v>0.71789171665864315</v>
      </c>
      <c r="G122" s="7">
        <f t="shared" si="8"/>
        <v>4.7099882175722233E-3</v>
      </c>
      <c r="H122" s="8">
        <f t="shared" si="11"/>
        <v>0.2307874340656336</v>
      </c>
      <c r="I122">
        <f t="shared" si="9"/>
        <v>1.5326658196670451E-3</v>
      </c>
    </row>
    <row r="123" spans="1:9">
      <c r="A123" s="3" t="s">
        <v>337</v>
      </c>
      <c r="B123">
        <v>28.52</v>
      </c>
      <c r="C123" s="4">
        <v>1363</v>
      </c>
      <c r="D123">
        <f t="shared" si="6"/>
        <v>47.791023842917255</v>
      </c>
      <c r="E123" s="7">
        <f t="shared" si="7"/>
        <v>2.1798687600656998E-3</v>
      </c>
      <c r="F123" s="8">
        <f t="shared" si="10"/>
        <v>0.72007158541870886</v>
      </c>
      <c r="G123" s="7">
        <f t="shared" si="8"/>
        <v>2.8357370480295505E-3</v>
      </c>
      <c r="H123" s="8">
        <f t="shared" si="11"/>
        <v>0.23362317111366315</v>
      </c>
      <c r="I123">
        <f t="shared" si="9"/>
        <v>4.509603822829833E-4</v>
      </c>
    </row>
    <row r="124" spans="1:9">
      <c r="A124" s="3" t="s">
        <v>403</v>
      </c>
      <c r="B124">
        <v>8.36</v>
      </c>
      <c r="C124" s="4">
        <v>395</v>
      </c>
      <c r="D124">
        <f t="shared" si="6"/>
        <v>47.248803827751196</v>
      </c>
      <c r="E124" s="7">
        <f t="shared" si="7"/>
        <v>6.317301248906467E-4</v>
      </c>
      <c r="F124" s="8">
        <f t="shared" si="10"/>
        <v>0.72070331554359945</v>
      </c>
      <c r="G124" s="7">
        <f t="shared" si="8"/>
        <v>8.3123287943643199E-4</v>
      </c>
      <c r="H124" s="8">
        <f t="shared" si="11"/>
        <v>0.23445440399309958</v>
      </c>
      <c r="I124">
        <f t="shared" si="9"/>
        <v>2.2717252123876097E-3</v>
      </c>
    </row>
    <row r="125" spans="1:9">
      <c r="A125" s="3" t="s">
        <v>154</v>
      </c>
      <c r="B125">
        <v>42.01</v>
      </c>
      <c r="C125" s="4">
        <v>1970</v>
      </c>
      <c r="D125">
        <f t="shared" si="6"/>
        <v>46.893596762675557</v>
      </c>
      <c r="E125" s="7">
        <f t="shared" si="7"/>
        <v>3.1506540405938583E-3</v>
      </c>
      <c r="F125" s="8">
        <f t="shared" si="10"/>
        <v>0.72385396958419335</v>
      </c>
      <c r="G125" s="7">
        <f t="shared" si="8"/>
        <v>4.1770446489383384E-3</v>
      </c>
      <c r="H125" s="8">
        <f t="shared" si="11"/>
        <v>0.23863144864203792</v>
      </c>
      <c r="I125">
        <f t="shared" si="9"/>
        <v>1.3698545899132608E-3</v>
      </c>
    </row>
    <row r="126" spans="1:9">
      <c r="A126" s="3" t="s">
        <v>491</v>
      </c>
      <c r="B126">
        <v>25.2</v>
      </c>
      <c r="C126" s="4">
        <v>1163</v>
      </c>
      <c r="D126">
        <f t="shared" si="6"/>
        <v>46.150793650793652</v>
      </c>
      <c r="E126" s="7">
        <f t="shared" si="7"/>
        <v>1.860005405690689E-3</v>
      </c>
      <c r="F126" s="8">
        <f t="shared" si="10"/>
        <v>0.72571397498988399</v>
      </c>
      <c r="G126" s="7">
        <f t="shared" si="8"/>
        <v>2.5056302107413979E-3</v>
      </c>
      <c r="H126" s="8">
        <f t="shared" si="11"/>
        <v>0.24113707885277932</v>
      </c>
      <c r="I126">
        <f t="shared" si="9"/>
        <v>2.4637147011871696E-4</v>
      </c>
    </row>
    <row r="127" spans="1:9">
      <c r="A127" s="3" t="s">
        <v>346</v>
      </c>
      <c r="B127">
        <v>4.51</v>
      </c>
      <c r="C127" s="4">
        <v>205</v>
      </c>
      <c r="D127">
        <f t="shared" si="6"/>
        <v>45.454545454545453</v>
      </c>
      <c r="E127" s="7">
        <f t="shared" si="7"/>
        <v>3.2785993823438629E-4</v>
      </c>
      <c r="F127" s="8">
        <f t="shared" si="10"/>
        <v>0.72604183492811836</v>
      </c>
      <c r="G127" s="7">
        <f t="shared" si="8"/>
        <v>4.4842826390649622E-4</v>
      </c>
      <c r="H127" s="8">
        <f t="shared" si="11"/>
        <v>0.24158550711668583</v>
      </c>
      <c r="I127">
        <f t="shared" si="9"/>
        <v>2.8036180997040305E-4</v>
      </c>
    </row>
    <row r="128" spans="1:9">
      <c r="A128" s="3" t="s">
        <v>186</v>
      </c>
      <c r="B128">
        <v>5.12</v>
      </c>
      <c r="C128" s="4">
        <v>231</v>
      </c>
      <c r="D128">
        <f t="shared" si="6"/>
        <v>45.1171875</v>
      </c>
      <c r="E128" s="7">
        <f t="shared" si="7"/>
        <v>3.6944217430313772E-4</v>
      </c>
      <c r="F128" s="8">
        <f t="shared" si="10"/>
        <v>0.72641127710242148</v>
      </c>
      <c r="G128" s="7">
        <f t="shared" si="8"/>
        <v>5.0908042376968088E-4</v>
      </c>
      <c r="H128" s="8">
        <f t="shared" si="11"/>
        <v>0.24209458754045551</v>
      </c>
      <c r="I128">
        <f t="shared" si="9"/>
        <v>9.7472862876649136E-4</v>
      </c>
    </row>
    <row r="129" spans="1:9">
      <c r="A129" s="3" t="s">
        <v>379</v>
      </c>
      <c r="B129">
        <v>17.8</v>
      </c>
      <c r="C129" s="4">
        <v>803</v>
      </c>
      <c r="D129">
        <f t="shared" si="6"/>
        <v>45.112359550561798</v>
      </c>
      <c r="E129" s="7">
        <f t="shared" si="7"/>
        <v>1.2842513678156691E-3</v>
      </c>
      <c r="F129" s="8">
        <f t="shared" si="10"/>
        <v>0.72769552847023711</v>
      </c>
      <c r="G129" s="7">
        <f t="shared" si="8"/>
        <v>1.7698499107617811E-3</v>
      </c>
      <c r="H129" s="8">
        <f t="shared" si="11"/>
        <v>0.2438644374512173</v>
      </c>
      <c r="I129">
        <f t="shared" si="9"/>
        <v>2.2733850409256684E-4</v>
      </c>
    </row>
    <row r="130" spans="1:9">
      <c r="A130" s="3" t="s">
        <v>389</v>
      </c>
      <c r="B130">
        <v>4.1500000000000004</v>
      </c>
      <c r="C130" s="4">
        <v>187</v>
      </c>
      <c r="D130">
        <f t="shared" ref="D130:D193" si="12">C130/B130</f>
        <v>45.060240963855421</v>
      </c>
      <c r="E130" s="7">
        <f t="shared" ref="E130:E193" si="13">C130/625267</f>
        <v>2.9907223634063527E-4</v>
      </c>
      <c r="F130" s="8">
        <f t="shared" si="10"/>
        <v>0.72799460070657773</v>
      </c>
      <c r="G130" s="7">
        <f t="shared" ref="G130:G193" si="14">B130/10057.35</f>
        <v>4.1263354661019057E-4</v>
      </c>
      <c r="H130" s="8">
        <f t="shared" si="11"/>
        <v>0.2442770709978275</v>
      </c>
      <c r="I130">
        <f t="shared" si="9"/>
        <v>1.0176291429122852E-3</v>
      </c>
    </row>
    <row r="131" spans="1:9">
      <c r="A131" s="3" t="s">
        <v>602</v>
      </c>
      <c r="B131">
        <v>18.559999999999999</v>
      </c>
      <c r="C131" s="4">
        <v>834</v>
      </c>
      <c r="D131">
        <f t="shared" si="12"/>
        <v>44.935344827586214</v>
      </c>
      <c r="E131" s="7">
        <f t="shared" si="13"/>
        <v>1.3338301877437958E-3</v>
      </c>
      <c r="F131" s="8">
        <f t="shared" si="10"/>
        <v>0.72932843089432153</v>
      </c>
      <c r="G131" s="7">
        <f t="shared" si="14"/>
        <v>1.8454165361650929E-3</v>
      </c>
      <c r="H131" s="8">
        <f t="shared" si="11"/>
        <v>0.2461224875339926</v>
      </c>
      <c r="I131">
        <f t="shared" ref="I131:I194" si="15">F131*H132-F132*H131</f>
        <v>2.153816077733739E-4</v>
      </c>
    </row>
    <row r="132" spans="1:9">
      <c r="A132" s="3" t="s">
        <v>444</v>
      </c>
      <c r="B132">
        <v>3.92</v>
      </c>
      <c r="C132" s="4">
        <v>175</v>
      </c>
      <c r="D132">
        <f t="shared" si="12"/>
        <v>44.642857142857146</v>
      </c>
      <c r="E132" s="7">
        <f t="shared" si="13"/>
        <v>2.7988043507813464E-4</v>
      </c>
      <c r="F132" s="8">
        <f t="shared" ref="F132:F195" si="16">F131+E132</f>
        <v>0.72960831132939963</v>
      </c>
      <c r="G132" s="7">
        <f t="shared" si="14"/>
        <v>3.8976469944866188E-4</v>
      </c>
      <c r="H132" s="8">
        <f t="shared" ref="H132:H195" si="17">H131+G132</f>
        <v>0.24651225223344125</v>
      </c>
      <c r="I132">
        <f t="shared" si="15"/>
        <v>2.3413306758679475E-4</v>
      </c>
    </row>
    <row r="133" spans="1:9">
      <c r="A133" s="3" t="s">
        <v>536</v>
      </c>
      <c r="B133">
        <v>4.26</v>
      </c>
      <c r="C133" s="4">
        <v>190</v>
      </c>
      <c r="D133">
        <f t="shared" si="12"/>
        <v>44.600938967136152</v>
      </c>
      <c r="E133" s="7">
        <f t="shared" si="13"/>
        <v>3.0387018665626046E-4</v>
      </c>
      <c r="F133" s="8">
        <f t="shared" si="16"/>
        <v>0.72991218151605586</v>
      </c>
      <c r="G133" s="7">
        <f t="shared" si="14"/>
        <v>4.2357082133961726E-4</v>
      </c>
      <c r="H133" s="8">
        <f t="shared" si="17"/>
        <v>0.24693582305478087</v>
      </c>
      <c r="I133">
        <f t="shared" si="15"/>
        <v>2.1522249647880354E-3</v>
      </c>
    </row>
    <row r="134" spans="1:9">
      <c r="A134" s="3" t="s">
        <v>380</v>
      </c>
      <c r="B134">
        <v>39.14</v>
      </c>
      <c r="C134" s="4">
        <v>1743</v>
      </c>
      <c r="D134">
        <f t="shared" si="12"/>
        <v>44.532447623914152</v>
      </c>
      <c r="E134" s="7">
        <f t="shared" si="13"/>
        <v>2.7876091333782207E-3</v>
      </c>
      <c r="F134" s="8">
        <f t="shared" si="16"/>
        <v>0.73269979064943402</v>
      </c>
      <c r="G134" s="7">
        <f t="shared" si="14"/>
        <v>3.891681208270568E-3</v>
      </c>
      <c r="H134" s="8">
        <f t="shared" si="17"/>
        <v>0.25082750426305145</v>
      </c>
      <c r="I134">
        <f t="shared" si="15"/>
        <v>2.5232717305464503E-3</v>
      </c>
    </row>
    <row r="135" spans="1:9">
      <c r="A135" s="3" t="s">
        <v>229</v>
      </c>
      <c r="B135">
        <v>45.83</v>
      </c>
      <c r="C135" s="4">
        <v>2033</v>
      </c>
      <c r="D135">
        <f t="shared" si="12"/>
        <v>44.359589788348245</v>
      </c>
      <c r="E135" s="7">
        <f t="shared" si="13"/>
        <v>3.2514109972219866E-3</v>
      </c>
      <c r="F135" s="8">
        <f t="shared" si="16"/>
        <v>0.73595120164665606</v>
      </c>
      <c r="G135" s="7">
        <f t="shared" si="14"/>
        <v>4.5568663713602487E-3</v>
      </c>
      <c r="H135" s="8">
        <f t="shared" si="17"/>
        <v>0.25538437063441172</v>
      </c>
      <c r="I135">
        <f t="shared" si="15"/>
        <v>3.4599542093113889E-4</v>
      </c>
    </row>
    <row r="136" spans="1:9">
      <c r="A136" s="3" t="s">
        <v>472</v>
      </c>
      <c r="B136">
        <v>6.28</v>
      </c>
      <c r="C136" s="4">
        <v>278</v>
      </c>
      <c r="D136">
        <f t="shared" si="12"/>
        <v>44.267515923566876</v>
      </c>
      <c r="E136" s="7">
        <f t="shared" si="13"/>
        <v>4.4461006258126527E-4</v>
      </c>
      <c r="F136" s="8">
        <f t="shared" si="16"/>
        <v>0.73639581170923729</v>
      </c>
      <c r="G136" s="7">
        <f t="shared" si="14"/>
        <v>6.2441895727999926E-4</v>
      </c>
      <c r="H136" s="8">
        <f t="shared" si="17"/>
        <v>0.25600878959169171</v>
      </c>
      <c r="I136">
        <f t="shared" si="15"/>
        <v>1.7321736946471489E-3</v>
      </c>
    </row>
    <row r="137" spans="1:9">
      <c r="A137" s="3" t="s">
        <v>566</v>
      </c>
      <c r="B137">
        <v>31.43</v>
      </c>
      <c r="C137" s="4">
        <v>1390</v>
      </c>
      <c r="D137">
        <f t="shared" si="12"/>
        <v>44.225262488068722</v>
      </c>
      <c r="E137" s="7">
        <f t="shared" si="13"/>
        <v>2.2230503129063266E-3</v>
      </c>
      <c r="F137" s="8">
        <f t="shared" si="16"/>
        <v>0.73861886202214366</v>
      </c>
      <c r="G137" s="7">
        <f t="shared" si="14"/>
        <v>3.1250776795080214E-3</v>
      </c>
      <c r="H137" s="8">
        <f t="shared" si="17"/>
        <v>0.25913386727119975</v>
      </c>
      <c r="I137">
        <f t="shared" si="15"/>
        <v>2.1301735599805194E-3</v>
      </c>
    </row>
    <row r="138" spans="1:9">
      <c r="A138" s="3" t="s">
        <v>555</v>
      </c>
      <c r="B138">
        <v>38.61</v>
      </c>
      <c r="C138" s="4">
        <v>1702</v>
      </c>
      <c r="D138">
        <f t="shared" si="12"/>
        <v>44.081844081844082</v>
      </c>
      <c r="E138" s="7">
        <f t="shared" si="13"/>
        <v>2.7220371457313437E-3</v>
      </c>
      <c r="F138" s="8">
        <f t="shared" si="16"/>
        <v>0.74134089916787504</v>
      </c>
      <c r="G138" s="7">
        <f t="shared" si="14"/>
        <v>3.8389834300287845E-3</v>
      </c>
      <c r="H138" s="8">
        <f t="shared" si="17"/>
        <v>0.26297285070122856</v>
      </c>
      <c r="I138">
        <f t="shared" si="15"/>
        <v>6.9744578683583747E-5</v>
      </c>
    </row>
    <row r="139" spans="1:9">
      <c r="A139" s="3" t="s">
        <v>525</v>
      </c>
      <c r="B139">
        <v>1.26</v>
      </c>
      <c r="C139" s="4">
        <v>55</v>
      </c>
      <c r="D139">
        <f t="shared" si="12"/>
        <v>43.650793650793652</v>
      </c>
      <c r="E139" s="7">
        <f t="shared" si="13"/>
        <v>8.7962422453128017E-5</v>
      </c>
      <c r="F139" s="8">
        <f t="shared" si="16"/>
        <v>0.74142886159032817</v>
      </c>
      <c r="G139" s="7">
        <f t="shared" si="14"/>
        <v>1.252815105370699E-4</v>
      </c>
      <c r="H139" s="8">
        <f t="shared" si="17"/>
        <v>0.26309813221176565</v>
      </c>
      <c r="I139">
        <f t="shared" si="15"/>
        <v>8.0901556937670871E-4</v>
      </c>
    </row>
    <row r="140" spans="1:9">
      <c r="A140" s="3" t="s">
        <v>110</v>
      </c>
      <c r="B140">
        <v>14.61</v>
      </c>
      <c r="C140" s="4">
        <v>637</v>
      </c>
      <c r="D140">
        <f t="shared" si="12"/>
        <v>43.600273785078713</v>
      </c>
      <c r="E140" s="7">
        <f t="shared" si="13"/>
        <v>1.01876478368441E-3</v>
      </c>
      <c r="F140" s="8">
        <f t="shared" si="16"/>
        <v>0.74244762637401263</v>
      </c>
      <c r="G140" s="7">
        <f t="shared" si="14"/>
        <v>1.4526689436084057E-3</v>
      </c>
      <c r="H140" s="8">
        <f t="shared" si="17"/>
        <v>0.26455080115537405</v>
      </c>
      <c r="I140">
        <f t="shared" si="15"/>
        <v>8.4620598985143958E-4</v>
      </c>
    </row>
    <row r="141" spans="1:9">
      <c r="A141" s="3" t="s">
        <v>99</v>
      </c>
      <c r="B141">
        <v>15.28</v>
      </c>
      <c r="C141" s="4">
        <v>666</v>
      </c>
      <c r="D141">
        <f t="shared" si="12"/>
        <v>43.586387434554979</v>
      </c>
      <c r="E141" s="7">
        <f t="shared" si="13"/>
        <v>1.0651449700687867E-3</v>
      </c>
      <c r="F141" s="8">
        <f t="shared" si="16"/>
        <v>0.74351277134408145</v>
      </c>
      <c r="G141" s="7">
        <f t="shared" si="14"/>
        <v>1.5192868896876412E-3</v>
      </c>
      <c r="H141" s="8">
        <f t="shared" si="17"/>
        <v>0.26607008804506171</v>
      </c>
      <c r="I141">
        <f t="shared" si="15"/>
        <v>1.562130151971125E-3</v>
      </c>
    </row>
    <row r="142" spans="1:9">
      <c r="A142" s="3" t="s">
        <v>398</v>
      </c>
      <c r="B142">
        <v>28.13</v>
      </c>
      <c r="C142" s="4">
        <v>1216</v>
      </c>
      <c r="D142">
        <f t="shared" si="12"/>
        <v>43.227870600782083</v>
      </c>
      <c r="E142" s="7">
        <f t="shared" si="13"/>
        <v>1.9447691946000668E-3</v>
      </c>
      <c r="F142" s="8">
        <f t="shared" si="16"/>
        <v>0.74545754053868152</v>
      </c>
      <c r="G142" s="7">
        <f t="shared" si="14"/>
        <v>2.796959437625219E-3</v>
      </c>
      <c r="H142" s="8">
        <f t="shared" si="17"/>
        <v>0.26886704748268692</v>
      </c>
      <c r="I142">
        <f t="shared" si="15"/>
        <v>1.4235064593169922E-3</v>
      </c>
    </row>
    <row r="143" spans="1:9">
      <c r="A143" s="3" t="s">
        <v>315</v>
      </c>
      <c r="B143">
        <v>25.61</v>
      </c>
      <c r="C143" s="4">
        <v>1104</v>
      </c>
      <c r="D143">
        <f t="shared" si="12"/>
        <v>43.108160874658338</v>
      </c>
      <c r="E143" s="7">
        <f t="shared" si="13"/>
        <v>1.7656457161500606E-3</v>
      </c>
      <c r="F143" s="8">
        <f t="shared" si="16"/>
        <v>0.74722318625483153</v>
      </c>
      <c r="G143" s="7">
        <f t="shared" si="14"/>
        <v>2.5463964165510795E-3</v>
      </c>
      <c r="H143" s="8">
        <f t="shared" si="17"/>
        <v>0.27141344389923799</v>
      </c>
      <c r="I143">
        <f t="shared" si="15"/>
        <v>7.7375787432618082E-4</v>
      </c>
    </row>
    <row r="144" spans="1:9">
      <c r="A144" s="3" t="s">
        <v>324</v>
      </c>
      <c r="B144">
        <v>13.92</v>
      </c>
      <c r="C144" s="4">
        <v>600</v>
      </c>
      <c r="D144">
        <f t="shared" si="12"/>
        <v>43.103448275862071</v>
      </c>
      <c r="E144" s="7">
        <f t="shared" si="13"/>
        <v>9.5959006312503294E-4</v>
      </c>
      <c r="F144" s="8">
        <f t="shared" si="16"/>
        <v>0.7481827763179566</v>
      </c>
      <c r="G144" s="7">
        <f t="shared" si="14"/>
        <v>1.3840624021238198E-3</v>
      </c>
      <c r="H144" s="8">
        <f t="shared" si="17"/>
        <v>0.27279750630136179</v>
      </c>
      <c r="I144">
        <f t="shared" si="15"/>
        <v>1.8848937934912158E-4</v>
      </c>
    </row>
    <row r="145" spans="1:9">
      <c r="A145" s="3" t="s">
        <v>433</v>
      </c>
      <c r="B145">
        <v>3.39</v>
      </c>
      <c r="C145" s="4">
        <v>146</v>
      </c>
      <c r="D145">
        <f t="shared" si="12"/>
        <v>43.067846607669615</v>
      </c>
      <c r="E145" s="7">
        <f t="shared" si="13"/>
        <v>2.3350024869375803E-4</v>
      </c>
      <c r="F145" s="8">
        <f t="shared" si="16"/>
        <v>0.74841627656665033</v>
      </c>
      <c r="G145" s="7">
        <f t="shared" si="14"/>
        <v>3.3706692120687853E-4</v>
      </c>
      <c r="H145" s="8">
        <f t="shared" si="17"/>
        <v>0.27313457322256868</v>
      </c>
      <c r="I145">
        <f t="shared" si="15"/>
        <v>3.8446854677617881E-4</v>
      </c>
    </row>
    <row r="146" spans="1:9">
      <c r="A146" s="3" t="s">
        <v>273</v>
      </c>
      <c r="B146">
        <v>6.91</v>
      </c>
      <c r="C146" s="4">
        <v>297</v>
      </c>
      <c r="D146">
        <f t="shared" si="12"/>
        <v>42.981186685962371</v>
      </c>
      <c r="E146" s="7">
        <f t="shared" si="13"/>
        <v>4.7499708124689133E-4</v>
      </c>
      <c r="F146" s="8">
        <f t="shared" si="16"/>
        <v>0.7488912736478972</v>
      </c>
      <c r="G146" s="7">
        <f t="shared" si="14"/>
        <v>6.8705971254853413E-4</v>
      </c>
      <c r="H146" s="8">
        <f t="shared" si="17"/>
        <v>0.27382163293511719</v>
      </c>
      <c r="I146">
        <f t="shared" si="15"/>
        <v>2.4276225248218153E-4</v>
      </c>
    </row>
    <row r="147" spans="1:9">
      <c r="A147" s="3" t="s">
        <v>355</v>
      </c>
      <c r="B147">
        <v>4.3600000000000003</v>
      </c>
      <c r="C147" s="4">
        <v>187</v>
      </c>
      <c r="D147">
        <f t="shared" si="12"/>
        <v>42.88990825688073</v>
      </c>
      <c r="E147" s="7">
        <f t="shared" si="13"/>
        <v>2.9907223634063527E-4</v>
      </c>
      <c r="F147" s="8">
        <f t="shared" si="16"/>
        <v>0.74919034588423783</v>
      </c>
      <c r="G147" s="7">
        <f t="shared" si="14"/>
        <v>4.335137983663689E-4</v>
      </c>
      <c r="H147" s="8">
        <f t="shared" si="17"/>
        <v>0.27425514673348356</v>
      </c>
      <c r="I147">
        <f t="shared" si="15"/>
        <v>1.1611598081976982E-3</v>
      </c>
    </row>
    <row r="148" spans="1:9">
      <c r="A148" s="3" t="s">
        <v>501</v>
      </c>
      <c r="B148">
        <v>20.84</v>
      </c>
      <c r="C148" s="4">
        <v>892</v>
      </c>
      <c r="D148">
        <f t="shared" si="12"/>
        <v>42.802303262955853</v>
      </c>
      <c r="E148" s="7">
        <f t="shared" si="13"/>
        <v>1.4265905605125491E-3</v>
      </c>
      <c r="F148" s="8">
        <f t="shared" si="16"/>
        <v>0.75061693644475036</v>
      </c>
      <c r="G148" s="7">
        <f t="shared" si="14"/>
        <v>2.0721164123750292E-3</v>
      </c>
      <c r="H148" s="8">
        <f t="shared" si="17"/>
        <v>0.27632726314585859</v>
      </c>
      <c r="I148">
        <f t="shared" si="15"/>
        <v>4.7921754198362865E-4</v>
      </c>
    </row>
    <row r="149" spans="1:9">
      <c r="A149" s="3" t="s">
        <v>219</v>
      </c>
      <c r="B149">
        <v>8.6</v>
      </c>
      <c r="C149" s="4">
        <v>368</v>
      </c>
      <c r="D149">
        <f t="shared" si="12"/>
        <v>42.79069767441861</v>
      </c>
      <c r="E149" s="7">
        <f t="shared" si="13"/>
        <v>5.8854857205002024E-4</v>
      </c>
      <c r="F149" s="8">
        <f t="shared" si="16"/>
        <v>0.7512054850168004</v>
      </c>
      <c r="G149" s="7">
        <f t="shared" si="14"/>
        <v>8.5509602430063579E-4</v>
      </c>
      <c r="H149" s="8">
        <f t="shared" si="17"/>
        <v>0.27718235917015921</v>
      </c>
      <c r="I149">
        <f t="shared" si="15"/>
        <v>5.8204932880981386E-4</v>
      </c>
    </row>
    <row r="150" spans="1:9">
      <c r="A150" s="3" t="s">
        <v>334</v>
      </c>
      <c r="B150">
        <v>10.41</v>
      </c>
      <c r="C150" s="4">
        <v>441</v>
      </c>
      <c r="D150">
        <f t="shared" si="12"/>
        <v>42.363112391930834</v>
      </c>
      <c r="E150" s="7">
        <f t="shared" si="13"/>
        <v>7.0529869639689928E-4</v>
      </c>
      <c r="F150" s="8">
        <f t="shared" si="16"/>
        <v>0.75191078371319731</v>
      </c>
      <c r="G150" s="7">
        <f t="shared" si="14"/>
        <v>1.0350639084848394E-3</v>
      </c>
      <c r="H150" s="8">
        <f t="shared" si="17"/>
        <v>0.27821742307864405</v>
      </c>
      <c r="I150">
        <f t="shared" si="15"/>
        <v>1.3479148805428665E-4</v>
      </c>
    </row>
    <row r="151" spans="1:9">
      <c r="A151" s="3" t="s">
        <v>416</v>
      </c>
      <c r="B151">
        <v>2.41</v>
      </c>
      <c r="C151" s="4">
        <v>102</v>
      </c>
      <c r="D151">
        <f t="shared" si="12"/>
        <v>42.323651452282157</v>
      </c>
      <c r="E151" s="7">
        <f t="shared" si="13"/>
        <v>1.631303107312556E-4</v>
      </c>
      <c r="F151" s="8">
        <f t="shared" si="16"/>
        <v>0.75207391402392854</v>
      </c>
      <c r="G151" s="7">
        <f t="shared" si="14"/>
        <v>2.3962574634471307E-4</v>
      </c>
      <c r="H151" s="8">
        <f t="shared" si="17"/>
        <v>0.27845704882498878</v>
      </c>
      <c r="I151">
        <f t="shared" si="15"/>
        <v>2.9057091918535671E-4</v>
      </c>
    </row>
    <row r="152" spans="1:9">
      <c r="A152" s="3" t="s">
        <v>61</v>
      </c>
      <c r="B152">
        <v>5.19</v>
      </c>
      <c r="C152" s="4">
        <v>219</v>
      </c>
      <c r="D152">
        <f t="shared" si="12"/>
        <v>42.19653179190751</v>
      </c>
      <c r="E152" s="7">
        <f t="shared" si="13"/>
        <v>3.5025037304063704E-4</v>
      </c>
      <c r="F152" s="8">
        <f t="shared" si="16"/>
        <v>0.75242416439696913</v>
      </c>
      <c r="G152" s="7">
        <f t="shared" si="14"/>
        <v>5.1604050768840699E-4</v>
      </c>
      <c r="H152" s="8">
        <f t="shared" si="17"/>
        <v>0.27897308933267717</v>
      </c>
      <c r="I152">
        <f t="shared" si="15"/>
        <v>3.9492279757905036E-4</v>
      </c>
    </row>
    <row r="153" spans="1:9">
      <c r="A153" s="3" t="s">
        <v>441</v>
      </c>
      <c r="B153">
        <v>7.05</v>
      </c>
      <c r="C153" s="4">
        <v>297</v>
      </c>
      <c r="D153">
        <f t="shared" si="12"/>
        <v>42.127659574468083</v>
      </c>
      <c r="E153" s="7">
        <f t="shared" si="13"/>
        <v>4.7499708124689133E-4</v>
      </c>
      <c r="F153" s="8">
        <f t="shared" si="16"/>
        <v>0.75289916147821601</v>
      </c>
      <c r="G153" s="7">
        <f t="shared" si="14"/>
        <v>7.0097988038598635E-4</v>
      </c>
      <c r="H153" s="8">
        <f t="shared" si="17"/>
        <v>0.27967406921306315</v>
      </c>
      <c r="I153">
        <f t="shared" si="15"/>
        <v>5.2507361072981484E-3</v>
      </c>
    </row>
    <row r="154" spans="1:9">
      <c r="A154" s="3" t="s">
        <v>75</v>
      </c>
      <c r="B154">
        <v>93.55</v>
      </c>
      <c r="C154" s="4">
        <v>3918</v>
      </c>
      <c r="D154">
        <f t="shared" si="12"/>
        <v>41.881346873329768</v>
      </c>
      <c r="E154" s="7">
        <f t="shared" si="13"/>
        <v>6.2661231122064657E-3</v>
      </c>
      <c r="F154" s="8">
        <f t="shared" si="16"/>
        <v>0.75916528459042243</v>
      </c>
      <c r="G154" s="7">
        <f t="shared" si="14"/>
        <v>9.3016550085261024E-3</v>
      </c>
      <c r="H154" s="8">
        <f t="shared" si="17"/>
        <v>0.28897572422158924</v>
      </c>
      <c r="I154">
        <f t="shared" si="15"/>
        <v>4.5954401010180335E-3</v>
      </c>
    </row>
    <row r="155" spans="1:9">
      <c r="A155" s="3" t="s">
        <v>238</v>
      </c>
      <c r="B155">
        <v>81.739999999999995</v>
      </c>
      <c r="C155" s="4">
        <v>3407</v>
      </c>
      <c r="D155">
        <f t="shared" si="12"/>
        <v>41.680939564472723</v>
      </c>
      <c r="E155" s="7">
        <f t="shared" si="13"/>
        <v>5.4488722417783122E-3</v>
      </c>
      <c r="F155" s="8">
        <f t="shared" si="16"/>
        <v>0.76461415683220069</v>
      </c>
      <c r="G155" s="7">
        <f t="shared" si="14"/>
        <v>8.1273894216667402E-3</v>
      </c>
      <c r="H155" s="8">
        <f t="shared" si="17"/>
        <v>0.29710311364325598</v>
      </c>
      <c r="I155">
        <f t="shared" si="15"/>
        <v>7.0998062753019342E-4</v>
      </c>
    </row>
    <row r="156" spans="1:9">
      <c r="A156" s="3" t="s">
        <v>543</v>
      </c>
      <c r="B156">
        <v>12.62</v>
      </c>
      <c r="C156" s="4">
        <v>525</v>
      </c>
      <c r="D156">
        <f t="shared" si="12"/>
        <v>41.600633914421557</v>
      </c>
      <c r="E156" s="7">
        <f t="shared" si="13"/>
        <v>8.3964130523440385E-4</v>
      </c>
      <c r="F156" s="8">
        <f t="shared" si="16"/>
        <v>0.76545379813743508</v>
      </c>
      <c r="G156" s="7">
        <f t="shared" si="14"/>
        <v>1.2548037007760493E-3</v>
      </c>
      <c r="H156" s="8">
        <f t="shared" si="17"/>
        <v>0.29835791734403205</v>
      </c>
      <c r="I156">
        <f t="shared" si="15"/>
        <v>3.3137503211097541E-4</v>
      </c>
    </row>
    <row r="157" spans="1:9">
      <c r="A157" s="3" t="s">
        <v>231</v>
      </c>
      <c r="B157">
        <v>5.89</v>
      </c>
      <c r="C157" s="4">
        <v>245</v>
      </c>
      <c r="D157">
        <f t="shared" si="12"/>
        <v>41.595925297113752</v>
      </c>
      <c r="E157" s="7">
        <f t="shared" si="13"/>
        <v>3.9183260910938847E-4</v>
      </c>
      <c r="F157" s="8">
        <f t="shared" si="16"/>
        <v>0.76584563074654444</v>
      </c>
      <c r="G157" s="7">
        <f t="shared" si="14"/>
        <v>5.8564134687566797E-4</v>
      </c>
      <c r="H157" s="8">
        <f t="shared" si="17"/>
        <v>0.29894355869090772</v>
      </c>
      <c r="I157">
        <f t="shared" si="15"/>
        <v>1.3114738531218029E-3</v>
      </c>
    </row>
    <row r="158" spans="1:9">
      <c r="A158" s="3" t="s">
        <v>430</v>
      </c>
      <c r="B158">
        <v>23.2</v>
      </c>
      <c r="C158" s="4">
        <v>952</v>
      </c>
      <c r="D158">
        <f t="shared" si="12"/>
        <v>41.03448275862069</v>
      </c>
      <c r="E158" s="7">
        <f t="shared" si="13"/>
        <v>1.5225495668250524E-3</v>
      </c>
      <c r="F158" s="8">
        <f t="shared" si="16"/>
        <v>0.76736818031336951</v>
      </c>
      <c r="G158" s="7">
        <f t="shared" si="14"/>
        <v>2.3067706702063662E-3</v>
      </c>
      <c r="H158" s="8">
        <f t="shared" si="17"/>
        <v>0.30125032936111407</v>
      </c>
      <c r="I158">
        <f t="shared" si="15"/>
        <v>4.1806819907991288E-4</v>
      </c>
    </row>
    <row r="159" spans="1:9">
      <c r="A159" s="3" t="s">
        <v>350</v>
      </c>
      <c r="B159">
        <v>7.38</v>
      </c>
      <c r="C159" s="4">
        <v>301</v>
      </c>
      <c r="D159">
        <f t="shared" si="12"/>
        <v>40.785907859078591</v>
      </c>
      <c r="E159" s="7">
        <f t="shared" si="13"/>
        <v>4.8139434833439156E-4</v>
      </c>
      <c r="F159" s="8">
        <f t="shared" si="16"/>
        <v>0.76784957466170389</v>
      </c>
      <c r="G159" s="7">
        <f t="shared" si="14"/>
        <v>7.3379170457426657E-4</v>
      </c>
      <c r="H159" s="8">
        <f t="shared" si="17"/>
        <v>0.30198412106568834</v>
      </c>
      <c r="I159">
        <f t="shared" si="15"/>
        <v>2.0083816747249739E-3</v>
      </c>
    </row>
    <row r="160" spans="1:9">
      <c r="A160" s="3" t="s">
        <v>419</v>
      </c>
      <c r="B160">
        <v>35.39</v>
      </c>
      <c r="C160" s="4">
        <v>1436</v>
      </c>
      <c r="D160">
        <f t="shared" si="12"/>
        <v>40.576434020909858</v>
      </c>
      <c r="E160" s="7">
        <f t="shared" si="13"/>
        <v>2.296618884412579E-3</v>
      </c>
      <c r="F160" s="8">
        <f t="shared" si="16"/>
        <v>0.77014619354611646</v>
      </c>
      <c r="G160" s="7">
        <f t="shared" si="14"/>
        <v>3.5188195697673842E-3</v>
      </c>
      <c r="H160" s="8">
        <f t="shared" si="17"/>
        <v>0.30550294063545574</v>
      </c>
      <c r="I160">
        <f t="shared" si="15"/>
        <v>1.1946524497849775E-3</v>
      </c>
    </row>
    <row r="161" spans="1:9">
      <c r="A161" s="3" t="s">
        <v>428</v>
      </c>
      <c r="B161">
        <v>21.05</v>
      </c>
      <c r="C161" s="4">
        <v>854</v>
      </c>
      <c r="D161">
        <f t="shared" si="12"/>
        <v>40.570071258907362</v>
      </c>
      <c r="E161" s="7">
        <f t="shared" si="13"/>
        <v>1.3658165231812968E-3</v>
      </c>
      <c r="F161" s="8">
        <f t="shared" si="16"/>
        <v>0.77151201006929782</v>
      </c>
      <c r="G161" s="7">
        <f t="shared" si="14"/>
        <v>2.0929966641312077E-3</v>
      </c>
      <c r="H161" s="8">
        <f t="shared" si="17"/>
        <v>0.30759593729958695</v>
      </c>
      <c r="I161">
        <f t="shared" si="15"/>
        <v>1.8333279826662774E-4</v>
      </c>
    </row>
    <row r="162" spans="1:9">
      <c r="A162" s="3" t="s">
        <v>461</v>
      </c>
      <c r="B162">
        <v>3.23</v>
      </c>
      <c r="C162" s="4">
        <v>131</v>
      </c>
      <c r="D162">
        <f t="shared" si="12"/>
        <v>40.557275541795669</v>
      </c>
      <c r="E162" s="7">
        <f t="shared" si="13"/>
        <v>2.0951049711563221E-4</v>
      </c>
      <c r="F162" s="8">
        <f t="shared" si="16"/>
        <v>0.77172152056641341</v>
      </c>
      <c r="G162" s="7">
        <f t="shared" si="14"/>
        <v>3.21158157964076E-4</v>
      </c>
      <c r="H162" s="8">
        <f t="shared" si="17"/>
        <v>0.30791709545755103</v>
      </c>
      <c r="I162">
        <f t="shared" si="15"/>
        <v>2.0140724634045981E-3</v>
      </c>
    </row>
    <row r="163" spans="1:9">
      <c r="A163" s="3" t="s">
        <v>33</v>
      </c>
      <c r="B163">
        <v>35.4</v>
      </c>
      <c r="C163" s="4">
        <v>1426</v>
      </c>
      <c r="D163">
        <f t="shared" si="12"/>
        <v>40.282485875706215</v>
      </c>
      <c r="E163" s="7">
        <f t="shared" si="13"/>
        <v>2.2806257166938285E-3</v>
      </c>
      <c r="F163" s="8">
        <f t="shared" si="16"/>
        <v>0.77400214628310726</v>
      </c>
      <c r="G163" s="7">
        <f t="shared" si="14"/>
        <v>3.519813867470059E-3</v>
      </c>
      <c r="H163" s="8">
        <f t="shared" si="17"/>
        <v>0.31143690932502111</v>
      </c>
      <c r="I163">
        <f t="shared" si="15"/>
        <v>4.8117958109922254E-4</v>
      </c>
    </row>
    <row r="164" spans="1:9">
      <c r="A164" s="3" t="s">
        <v>30</v>
      </c>
      <c r="B164">
        <v>8.44</v>
      </c>
      <c r="C164" s="4">
        <v>338</v>
      </c>
      <c r="D164">
        <f t="shared" si="12"/>
        <v>40.047393364928915</v>
      </c>
      <c r="E164" s="7">
        <f t="shared" si="13"/>
        <v>5.4056906889376859E-4</v>
      </c>
      <c r="F164" s="8">
        <f t="shared" si="16"/>
        <v>0.77454271535200103</v>
      </c>
      <c r="G164" s="7">
        <f t="shared" si="14"/>
        <v>8.3918726105783326E-4</v>
      </c>
      <c r="H164" s="8">
        <f t="shared" si="17"/>
        <v>0.31227609658607891</v>
      </c>
      <c r="I164">
        <f t="shared" si="15"/>
        <v>1.7431197488541605E-3</v>
      </c>
    </row>
    <row r="165" spans="1:9">
      <c r="A165" s="3" t="s">
        <v>166</v>
      </c>
      <c r="B165">
        <v>30.52</v>
      </c>
      <c r="C165" s="4">
        <v>1216</v>
      </c>
      <c r="D165">
        <f t="shared" si="12"/>
        <v>39.842726081258192</v>
      </c>
      <c r="E165" s="7">
        <f t="shared" si="13"/>
        <v>1.9447691946000668E-3</v>
      </c>
      <c r="F165" s="8">
        <f t="shared" si="16"/>
        <v>0.7764874845466011</v>
      </c>
      <c r="G165" s="7">
        <f t="shared" si="14"/>
        <v>3.0345965885645821E-3</v>
      </c>
      <c r="H165" s="8">
        <f t="shared" si="17"/>
        <v>0.3153106931746435</v>
      </c>
      <c r="I165">
        <f t="shared" si="15"/>
        <v>1.5984220364060331E-3</v>
      </c>
    </row>
    <row r="166" spans="1:9">
      <c r="A166" s="3" t="s">
        <v>148</v>
      </c>
      <c r="B166">
        <v>27.96</v>
      </c>
      <c r="C166" s="4">
        <v>1111</v>
      </c>
      <c r="D166">
        <f t="shared" si="12"/>
        <v>39.735336194563658</v>
      </c>
      <c r="E166" s="7">
        <f t="shared" si="13"/>
        <v>1.7768409335531862E-3</v>
      </c>
      <c r="F166" s="8">
        <f t="shared" si="16"/>
        <v>0.77826432548015434</v>
      </c>
      <c r="G166" s="7">
        <f t="shared" si="14"/>
        <v>2.7800563766797416E-3</v>
      </c>
      <c r="H166" s="8">
        <f t="shared" si="17"/>
        <v>0.31809074955132322</v>
      </c>
      <c r="I166">
        <f t="shared" si="15"/>
        <v>1.6979656123017328E-4</v>
      </c>
    </row>
    <row r="167" spans="1:9">
      <c r="A167" s="3" t="s">
        <v>495</v>
      </c>
      <c r="B167">
        <v>2.97</v>
      </c>
      <c r="C167" s="4">
        <v>118</v>
      </c>
      <c r="D167">
        <f t="shared" si="12"/>
        <v>39.73063973063973</v>
      </c>
      <c r="E167" s="7">
        <f t="shared" si="13"/>
        <v>1.8871937908125649E-4</v>
      </c>
      <c r="F167" s="8">
        <f t="shared" si="16"/>
        <v>0.77845304485923561</v>
      </c>
      <c r="G167" s="7">
        <f t="shared" si="14"/>
        <v>2.9530641769452194E-4</v>
      </c>
      <c r="H167" s="8">
        <f t="shared" si="17"/>
        <v>0.31838605596901776</v>
      </c>
      <c r="I167">
        <f t="shared" si="15"/>
        <v>5.1275055390198609E-4</v>
      </c>
    </row>
    <row r="168" spans="1:9">
      <c r="A168" s="3" t="s">
        <v>328</v>
      </c>
      <c r="B168">
        <v>8.9600000000000009</v>
      </c>
      <c r="C168" s="4">
        <v>355</v>
      </c>
      <c r="D168">
        <f t="shared" si="12"/>
        <v>39.620535714285708</v>
      </c>
      <c r="E168" s="7">
        <f t="shared" si="13"/>
        <v>5.6775745401564453E-4</v>
      </c>
      <c r="F168" s="8">
        <f t="shared" si="16"/>
        <v>0.77902080231325121</v>
      </c>
      <c r="G168" s="7">
        <f t="shared" si="14"/>
        <v>8.908907415969416E-4</v>
      </c>
      <c r="H168" s="8">
        <f t="shared" si="17"/>
        <v>0.31927694671061468</v>
      </c>
      <c r="I168">
        <f t="shared" si="15"/>
        <v>4.7956936988774457E-4</v>
      </c>
    </row>
    <row r="169" spans="1:9">
      <c r="A169" s="3" t="s">
        <v>172</v>
      </c>
      <c r="B169">
        <v>8.3800000000000008</v>
      </c>
      <c r="C169" s="4">
        <v>332</v>
      </c>
      <c r="D169">
        <f t="shared" si="12"/>
        <v>39.618138424820998</v>
      </c>
      <c r="E169" s="7">
        <f t="shared" si="13"/>
        <v>5.309731682625183E-4</v>
      </c>
      <c r="F169" s="8">
        <f t="shared" si="16"/>
        <v>0.77955177548151378</v>
      </c>
      <c r="G169" s="7">
        <f t="shared" si="14"/>
        <v>8.3322147484178241E-4</v>
      </c>
      <c r="H169" s="8">
        <f t="shared" si="17"/>
        <v>0.32011016818545646</v>
      </c>
      <c r="I169">
        <f t="shared" si="15"/>
        <v>2.7763081996790007E-4</v>
      </c>
    </row>
    <row r="170" spans="1:9">
      <c r="A170" s="3" t="s">
        <v>448</v>
      </c>
      <c r="B170">
        <v>4.8499999999999996</v>
      </c>
      <c r="C170" s="4">
        <v>192</v>
      </c>
      <c r="D170">
        <f t="shared" si="12"/>
        <v>39.587628865979383</v>
      </c>
      <c r="E170" s="7">
        <f t="shared" si="13"/>
        <v>3.0706882020001058E-4</v>
      </c>
      <c r="F170" s="8">
        <f t="shared" si="16"/>
        <v>0.77985884430171382</v>
      </c>
      <c r="G170" s="7">
        <f t="shared" si="14"/>
        <v>4.8223438579745155E-4</v>
      </c>
      <c r="H170" s="8">
        <f t="shared" si="17"/>
        <v>0.32059240257125393</v>
      </c>
      <c r="I170">
        <f t="shared" si="15"/>
        <v>5.9854839384859693E-4</v>
      </c>
    </row>
    <row r="171" spans="1:9">
      <c r="A171" s="3" t="s">
        <v>489</v>
      </c>
      <c r="B171">
        <v>10.45</v>
      </c>
      <c r="C171" s="4">
        <v>413</v>
      </c>
      <c r="D171">
        <f t="shared" si="12"/>
        <v>39.52153110047847</v>
      </c>
      <c r="E171" s="7">
        <f t="shared" si="13"/>
        <v>6.6051782678439768E-4</v>
      </c>
      <c r="F171" s="8">
        <f t="shared" si="16"/>
        <v>0.78051936212849826</v>
      </c>
      <c r="G171" s="7">
        <f t="shared" si="14"/>
        <v>1.03904109929554E-3</v>
      </c>
      <c r="H171" s="8">
        <f t="shared" si="17"/>
        <v>0.32163144367054947</v>
      </c>
      <c r="I171">
        <f t="shared" si="15"/>
        <v>5.4359264878206526E-4</v>
      </c>
    </row>
    <row r="172" spans="1:9">
      <c r="A172" s="3" t="s">
        <v>179</v>
      </c>
      <c r="B172">
        <v>9.49</v>
      </c>
      <c r="C172" s="4">
        <v>375</v>
      </c>
      <c r="D172">
        <f t="shared" si="12"/>
        <v>39.515279241306636</v>
      </c>
      <c r="E172" s="7">
        <f t="shared" si="13"/>
        <v>5.9974378945314556E-4</v>
      </c>
      <c r="F172" s="8">
        <f t="shared" si="16"/>
        <v>0.78111910591795142</v>
      </c>
      <c r="G172" s="7">
        <f t="shared" si="14"/>
        <v>9.4358851983872489E-4</v>
      </c>
      <c r="H172" s="8">
        <f t="shared" si="17"/>
        <v>0.32257503219038819</v>
      </c>
      <c r="I172">
        <f t="shared" si="15"/>
        <v>5.6977227653992601E-4</v>
      </c>
    </row>
    <row r="173" spans="1:9">
      <c r="A173" s="3" t="s">
        <v>86</v>
      </c>
      <c r="B173">
        <v>9.94</v>
      </c>
      <c r="C173" s="4">
        <v>392</v>
      </c>
      <c r="D173">
        <f t="shared" si="12"/>
        <v>39.436619718309863</v>
      </c>
      <c r="E173" s="7">
        <f t="shared" si="13"/>
        <v>6.2693217457502151E-4</v>
      </c>
      <c r="F173" s="8">
        <f t="shared" si="16"/>
        <v>0.78174603809252641</v>
      </c>
      <c r="G173" s="7">
        <f t="shared" si="14"/>
        <v>9.8833191645910702E-4</v>
      </c>
      <c r="H173" s="8">
        <f t="shared" si="17"/>
        <v>0.32356336410684727</v>
      </c>
      <c r="I173">
        <f t="shared" si="15"/>
        <v>1.7212380975756281E-4</v>
      </c>
    </row>
    <row r="174" spans="1:9">
      <c r="A174" s="3" t="s">
        <v>552</v>
      </c>
      <c r="B174">
        <v>3</v>
      </c>
      <c r="C174" s="4">
        <v>118</v>
      </c>
      <c r="D174">
        <f t="shared" si="12"/>
        <v>39.333333333333336</v>
      </c>
      <c r="E174" s="7">
        <f t="shared" si="13"/>
        <v>1.8871937908125649E-4</v>
      </c>
      <c r="F174" s="8">
        <f t="shared" si="16"/>
        <v>0.78193475747160768</v>
      </c>
      <c r="G174" s="7">
        <f t="shared" si="14"/>
        <v>2.9828931080254736E-4</v>
      </c>
      <c r="H174" s="8">
        <f t="shared" si="17"/>
        <v>0.32386165341764983</v>
      </c>
      <c r="I174">
        <f t="shared" si="15"/>
        <v>2.5507473116059831E-4</v>
      </c>
    </row>
    <row r="175" spans="1:9">
      <c r="A175" s="3" t="s">
        <v>528</v>
      </c>
      <c r="B175">
        <v>4.4400000000000004</v>
      </c>
      <c r="C175" s="4">
        <v>174</v>
      </c>
      <c r="D175">
        <f t="shared" si="12"/>
        <v>39.189189189189186</v>
      </c>
      <c r="E175" s="7">
        <f t="shared" si="13"/>
        <v>2.7828111830625955E-4</v>
      </c>
      <c r="F175" s="8">
        <f t="shared" si="16"/>
        <v>0.78221303858991398</v>
      </c>
      <c r="G175" s="7">
        <f t="shared" si="14"/>
        <v>4.4146817998777017E-4</v>
      </c>
      <c r="H175" s="8">
        <f t="shared" si="17"/>
        <v>0.32430312159763758</v>
      </c>
      <c r="I175">
        <f t="shared" si="15"/>
        <v>7.3178519559979893E-4</v>
      </c>
    </row>
    <row r="176" spans="1:9">
      <c r="A176" s="3" t="s">
        <v>402</v>
      </c>
      <c r="B176">
        <v>12.71</v>
      </c>
      <c r="C176" s="4">
        <v>495</v>
      </c>
      <c r="D176">
        <f t="shared" si="12"/>
        <v>38.945712037765539</v>
      </c>
      <c r="E176" s="7">
        <f t="shared" si="13"/>
        <v>7.916618020781522E-4</v>
      </c>
      <c r="F176" s="8">
        <f t="shared" si="16"/>
        <v>0.7830047003919921</v>
      </c>
      <c r="G176" s="7">
        <f t="shared" si="14"/>
        <v>1.2637523801001258E-3</v>
      </c>
      <c r="H176" s="8">
        <f t="shared" si="17"/>
        <v>0.3255668739777377</v>
      </c>
      <c r="I176">
        <f t="shared" si="15"/>
        <v>4.2590442429418784E-4</v>
      </c>
    </row>
    <row r="177" spans="1:9">
      <c r="A177" s="3" t="s">
        <v>584</v>
      </c>
      <c r="B177">
        <v>7.39</v>
      </c>
      <c r="C177" s="4">
        <v>287</v>
      </c>
      <c r="D177">
        <f t="shared" si="12"/>
        <v>38.836265223274694</v>
      </c>
      <c r="E177" s="7">
        <f t="shared" si="13"/>
        <v>4.5900391352814076E-4</v>
      </c>
      <c r="F177" s="8">
        <f t="shared" si="16"/>
        <v>0.78346370430552026</v>
      </c>
      <c r="G177" s="7">
        <f t="shared" si="14"/>
        <v>7.3478600227694173E-4</v>
      </c>
      <c r="H177" s="8">
        <f t="shared" si="17"/>
        <v>0.32630165998001465</v>
      </c>
      <c r="I177">
        <f t="shared" si="15"/>
        <v>6.1773310601292986E-4</v>
      </c>
    </row>
    <row r="178" spans="1:9">
      <c r="A178" s="3" t="s">
        <v>336</v>
      </c>
      <c r="B178">
        <v>10.71</v>
      </c>
      <c r="C178" s="4">
        <v>415</v>
      </c>
      <c r="D178">
        <f t="shared" si="12"/>
        <v>38.748832866479923</v>
      </c>
      <c r="E178" s="7">
        <f t="shared" si="13"/>
        <v>6.6371646032814785E-4</v>
      </c>
      <c r="F178" s="8">
        <f t="shared" si="16"/>
        <v>0.7841274207658484</v>
      </c>
      <c r="G178" s="7">
        <f t="shared" si="14"/>
        <v>1.0648928395650943E-3</v>
      </c>
      <c r="H178" s="8">
        <f t="shared" si="17"/>
        <v>0.32736655281957971</v>
      </c>
      <c r="I178">
        <f t="shared" si="15"/>
        <v>7.4812932456524983E-4</v>
      </c>
    </row>
    <row r="179" spans="1:9">
      <c r="A179" s="3" t="s">
        <v>237</v>
      </c>
      <c r="B179">
        <v>12.96</v>
      </c>
      <c r="C179" s="4">
        <v>501</v>
      </c>
      <c r="D179">
        <f t="shared" si="12"/>
        <v>38.657407407407405</v>
      </c>
      <c r="E179" s="7">
        <f t="shared" si="13"/>
        <v>8.0125770270940259E-4</v>
      </c>
      <c r="F179" s="8">
        <f t="shared" si="16"/>
        <v>0.78492867846855785</v>
      </c>
      <c r="G179" s="7">
        <f t="shared" si="14"/>
        <v>1.2886098226670049E-3</v>
      </c>
      <c r="H179" s="8">
        <f t="shared" si="17"/>
        <v>0.3286551626422467</v>
      </c>
      <c r="I179">
        <f t="shared" si="15"/>
        <v>2.7089446245420756E-4</v>
      </c>
    </row>
    <row r="180" spans="1:9">
      <c r="A180" s="3" t="s">
        <v>382</v>
      </c>
      <c r="B180">
        <v>4.6900000000000004</v>
      </c>
      <c r="C180" s="4">
        <v>181</v>
      </c>
      <c r="D180">
        <f t="shared" si="12"/>
        <v>38.592750533049035</v>
      </c>
      <c r="E180" s="7">
        <f t="shared" si="13"/>
        <v>2.8947633570938492E-4</v>
      </c>
      <c r="F180" s="8">
        <f t="shared" si="16"/>
        <v>0.78521815480426727</v>
      </c>
      <c r="G180" s="7">
        <f t="shared" si="14"/>
        <v>4.6632562255464913E-4</v>
      </c>
      <c r="H180" s="8">
        <f t="shared" si="17"/>
        <v>0.32912148826480137</v>
      </c>
      <c r="I180">
        <f t="shared" si="15"/>
        <v>3.0563240002762226E-4</v>
      </c>
    </row>
    <row r="181" spans="1:9">
      <c r="A181" s="3" t="s">
        <v>418</v>
      </c>
      <c r="B181">
        <v>5.29</v>
      </c>
      <c r="C181" s="4">
        <v>204</v>
      </c>
      <c r="D181">
        <f t="shared" si="12"/>
        <v>38.563327032136108</v>
      </c>
      <c r="E181" s="7">
        <f t="shared" si="13"/>
        <v>3.2626062146251121E-4</v>
      </c>
      <c r="F181" s="8">
        <f t="shared" si="16"/>
        <v>0.78554441542572973</v>
      </c>
      <c r="G181" s="7">
        <f t="shared" si="14"/>
        <v>5.2598348471515858E-4</v>
      </c>
      <c r="H181" s="8">
        <f t="shared" si="17"/>
        <v>0.32964747174951653</v>
      </c>
      <c r="I181">
        <f t="shared" si="15"/>
        <v>1.5890853967215346E-4</v>
      </c>
    </row>
    <row r="182" spans="1:9">
      <c r="A182" s="3" t="s">
        <v>389</v>
      </c>
      <c r="B182">
        <v>2.75</v>
      </c>
      <c r="C182" s="4">
        <v>106</v>
      </c>
      <c r="D182">
        <f t="shared" si="12"/>
        <v>38.545454545454547</v>
      </c>
      <c r="E182" s="7">
        <f t="shared" si="13"/>
        <v>1.6952757781875583E-4</v>
      </c>
      <c r="F182" s="8">
        <f t="shared" si="16"/>
        <v>0.78571394300354847</v>
      </c>
      <c r="G182" s="7">
        <f t="shared" si="14"/>
        <v>2.7343186823566845E-4</v>
      </c>
      <c r="H182" s="8">
        <f t="shared" si="17"/>
        <v>0.32992090361775217</v>
      </c>
      <c r="I182">
        <f t="shared" si="15"/>
        <v>3.4866949778328271E-4</v>
      </c>
    </row>
    <row r="183" spans="1:9">
      <c r="A183" s="3" t="s">
        <v>613</v>
      </c>
      <c r="B183">
        <v>6.03</v>
      </c>
      <c r="C183" s="4">
        <v>232</v>
      </c>
      <c r="D183">
        <f t="shared" si="12"/>
        <v>38.4742951907131</v>
      </c>
      <c r="E183" s="7">
        <f t="shared" si="13"/>
        <v>3.7104149107501275E-4</v>
      </c>
      <c r="F183" s="8">
        <f t="shared" si="16"/>
        <v>0.7860849844946235</v>
      </c>
      <c r="G183" s="7">
        <f t="shared" si="14"/>
        <v>5.995615147131203E-4</v>
      </c>
      <c r="H183" s="8">
        <f t="shared" si="17"/>
        <v>0.3305204651324653</v>
      </c>
      <c r="I183">
        <f t="shared" si="15"/>
        <v>2.0362886078499343E-3</v>
      </c>
    </row>
    <row r="184" spans="1:9">
      <c r="A184" s="3" t="s">
        <v>407</v>
      </c>
      <c r="B184">
        <v>35.21</v>
      </c>
      <c r="C184" s="4">
        <v>1354</v>
      </c>
      <c r="D184">
        <f t="shared" si="12"/>
        <v>38.454984379437661</v>
      </c>
      <c r="E184" s="7">
        <f t="shared" si="13"/>
        <v>2.1654749091188246E-3</v>
      </c>
      <c r="F184" s="8">
        <f t="shared" si="16"/>
        <v>0.78825045940374228</v>
      </c>
      <c r="G184" s="7">
        <f t="shared" si="14"/>
        <v>3.5009222111192311E-3</v>
      </c>
      <c r="H184" s="8">
        <f t="shared" si="17"/>
        <v>0.33402138734358455</v>
      </c>
      <c r="I184">
        <f t="shared" si="15"/>
        <v>4.6407166461642779E-4</v>
      </c>
    </row>
    <row r="185" spans="1:9">
      <c r="A185" s="3" t="s">
        <v>483</v>
      </c>
      <c r="B185">
        <v>8</v>
      </c>
      <c r="C185" s="4">
        <v>305</v>
      </c>
      <c r="D185">
        <f t="shared" si="12"/>
        <v>38.125</v>
      </c>
      <c r="E185" s="7">
        <f t="shared" si="13"/>
        <v>4.8779161542189178E-4</v>
      </c>
      <c r="F185" s="8">
        <f t="shared" si="16"/>
        <v>0.78873825101916417</v>
      </c>
      <c r="G185" s="7">
        <f t="shared" si="14"/>
        <v>7.9543816214012639E-4</v>
      </c>
      <c r="H185" s="8">
        <f t="shared" si="17"/>
        <v>0.33481682550572467</v>
      </c>
      <c r="I185">
        <f t="shared" si="15"/>
        <v>6.9538018614107022E-4</v>
      </c>
    </row>
    <row r="186" spans="1:9">
      <c r="A186" s="3" t="s">
        <v>431</v>
      </c>
      <c r="B186">
        <v>11.96</v>
      </c>
      <c r="C186" s="4">
        <v>453</v>
      </c>
      <c r="D186">
        <f t="shared" si="12"/>
        <v>37.876254180602004</v>
      </c>
      <c r="E186" s="7">
        <f t="shared" si="13"/>
        <v>7.2449049765939985E-4</v>
      </c>
      <c r="F186" s="8">
        <f t="shared" si="16"/>
        <v>0.78946274151682361</v>
      </c>
      <c r="G186" s="7">
        <f t="shared" si="14"/>
        <v>1.189180052399489E-3</v>
      </c>
      <c r="H186" s="8">
        <f t="shared" si="17"/>
        <v>0.33600600555812415</v>
      </c>
      <c r="I186">
        <f t="shared" si="15"/>
        <v>6.2624731346405671E-3</v>
      </c>
    </row>
    <row r="187" spans="1:9">
      <c r="A187" s="3" t="s">
        <v>411</v>
      </c>
      <c r="B187">
        <v>107.63</v>
      </c>
      <c r="C187" s="4">
        <v>4068</v>
      </c>
      <c r="D187">
        <f t="shared" si="12"/>
        <v>37.796153488804237</v>
      </c>
      <c r="E187" s="7">
        <f t="shared" si="13"/>
        <v>6.5060206279877238E-3</v>
      </c>
      <c r="F187" s="8">
        <f t="shared" si="16"/>
        <v>0.79596876214481138</v>
      </c>
      <c r="G187" s="7">
        <f t="shared" si="14"/>
        <v>1.0701626173892724E-2</v>
      </c>
      <c r="H187" s="8">
        <f t="shared" si="17"/>
        <v>0.34670763173201685</v>
      </c>
      <c r="I187">
        <f t="shared" si="15"/>
        <v>1.617481188206038E-3</v>
      </c>
    </row>
    <row r="188" spans="1:9">
      <c r="A188" s="3" t="s">
        <v>223</v>
      </c>
      <c r="B188">
        <v>27.78</v>
      </c>
      <c r="C188" s="4">
        <v>1048</v>
      </c>
      <c r="D188">
        <f t="shared" si="12"/>
        <v>37.724982001439884</v>
      </c>
      <c r="E188" s="7">
        <f t="shared" si="13"/>
        <v>1.6760839769250576E-3</v>
      </c>
      <c r="F188" s="8">
        <f t="shared" si="16"/>
        <v>0.79764484612173647</v>
      </c>
      <c r="G188" s="7">
        <f t="shared" si="14"/>
        <v>2.762159018031589E-3</v>
      </c>
      <c r="H188" s="8">
        <f t="shared" si="17"/>
        <v>0.34946979075004841</v>
      </c>
      <c r="I188">
        <f t="shared" si="15"/>
        <v>5.2636988191168133E-4</v>
      </c>
    </row>
    <row r="189" spans="1:9">
      <c r="A189" s="3" t="s">
        <v>323</v>
      </c>
      <c r="B189">
        <v>9.0399999999999991</v>
      </c>
      <c r="C189" s="4">
        <v>341</v>
      </c>
      <c r="D189">
        <f t="shared" si="12"/>
        <v>37.721238938053098</v>
      </c>
      <c r="E189" s="7">
        <f t="shared" si="13"/>
        <v>5.4536701920939379E-4</v>
      </c>
      <c r="F189" s="8">
        <f t="shared" si="16"/>
        <v>0.79819021314094585</v>
      </c>
      <c r="G189" s="7">
        <f t="shared" si="14"/>
        <v>8.9884512321834265E-4</v>
      </c>
      <c r="H189" s="8">
        <f t="shared" si="17"/>
        <v>0.35036863587326678</v>
      </c>
      <c r="I189">
        <f t="shared" si="15"/>
        <v>6.3382899568681372E-4</v>
      </c>
    </row>
    <row r="190" spans="1:9">
      <c r="A190" s="3" t="s">
        <v>247</v>
      </c>
      <c r="B190">
        <v>10.86</v>
      </c>
      <c r="C190" s="4">
        <v>407</v>
      </c>
      <c r="D190">
        <f t="shared" si="12"/>
        <v>37.476979742173114</v>
      </c>
      <c r="E190" s="7">
        <f t="shared" si="13"/>
        <v>6.5092192615314739E-4</v>
      </c>
      <c r="F190" s="8">
        <f t="shared" si="16"/>
        <v>0.79884113506709897</v>
      </c>
      <c r="G190" s="7">
        <f t="shared" si="14"/>
        <v>1.0798073051052214E-3</v>
      </c>
      <c r="H190" s="8">
        <f t="shared" si="17"/>
        <v>0.35144844317837198</v>
      </c>
      <c r="I190">
        <f t="shared" si="15"/>
        <v>2.7233576612156751E-4</v>
      </c>
    </row>
    <row r="191" spans="1:9">
      <c r="A191" s="3" t="s">
        <v>106</v>
      </c>
      <c r="B191">
        <v>4.66</v>
      </c>
      <c r="C191" s="4">
        <v>174</v>
      </c>
      <c r="D191">
        <f t="shared" si="12"/>
        <v>37.339055793991413</v>
      </c>
      <c r="E191" s="7">
        <f t="shared" si="13"/>
        <v>2.7828111830625955E-4</v>
      </c>
      <c r="F191" s="8">
        <f t="shared" si="16"/>
        <v>0.79911941618540527</v>
      </c>
      <c r="G191" s="7">
        <f t="shared" si="14"/>
        <v>4.633427294466236E-4</v>
      </c>
      <c r="H191" s="8">
        <f t="shared" si="17"/>
        <v>0.35191178590781863</v>
      </c>
      <c r="I191">
        <f t="shared" si="15"/>
        <v>7.9605075849797924E-4</v>
      </c>
    </row>
    <row r="192" spans="1:9">
      <c r="A192" s="3" t="s">
        <v>305</v>
      </c>
      <c r="B192">
        <v>13.61</v>
      </c>
      <c r="C192" s="4">
        <v>507</v>
      </c>
      <c r="D192">
        <f t="shared" si="12"/>
        <v>37.252020573108013</v>
      </c>
      <c r="E192" s="7">
        <f t="shared" si="13"/>
        <v>8.1085360334065288E-4</v>
      </c>
      <c r="F192" s="8">
        <f t="shared" si="16"/>
        <v>0.79993026978874593</v>
      </c>
      <c r="G192" s="7">
        <f t="shared" si="14"/>
        <v>1.3532391733408898E-3</v>
      </c>
      <c r="H192" s="8">
        <f t="shared" si="17"/>
        <v>0.35326502508115953</v>
      </c>
      <c r="I192">
        <f t="shared" si="15"/>
        <v>7.9558998619794208E-4</v>
      </c>
    </row>
    <row r="193" spans="1:9">
      <c r="A193" s="3" t="s">
        <v>145</v>
      </c>
      <c r="B193">
        <v>13.59</v>
      </c>
      <c r="C193" s="4">
        <v>505</v>
      </c>
      <c r="D193">
        <f t="shared" si="12"/>
        <v>37.159676232523914</v>
      </c>
      <c r="E193" s="7">
        <f t="shared" si="13"/>
        <v>8.0765496979690271E-4</v>
      </c>
      <c r="F193" s="8">
        <f t="shared" si="16"/>
        <v>0.80073792475854288</v>
      </c>
      <c r="G193" s="7">
        <f t="shared" si="14"/>
        <v>1.3512505779355397E-3</v>
      </c>
      <c r="H193" s="8">
        <f t="shared" si="17"/>
        <v>0.35461627565909509</v>
      </c>
      <c r="I193">
        <f t="shared" si="15"/>
        <v>1.8523449417701121E-4</v>
      </c>
    </row>
    <row r="194" spans="1:9">
      <c r="A194" s="3" t="s">
        <v>406</v>
      </c>
      <c r="B194">
        <v>3.16</v>
      </c>
      <c r="C194" s="4">
        <v>117</v>
      </c>
      <c r="D194">
        <f t="shared" ref="D194:D257" si="18">C194/B194</f>
        <v>37.025316455696199</v>
      </c>
      <c r="E194" s="7">
        <f t="shared" ref="E194:E257" si="19">C194/625267</f>
        <v>1.8712006230938143E-4</v>
      </c>
      <c r="F194" s="8">
        <f t="shared" si="16"/>
        <v>0.80092504482085225</v>
      </c>
      <c r="G194" s="7">
        <f t="shared" ref="G194:G257" si="20">B194/10057.35</f>
        <v>3.1419807404534995E-4</v>
      </c>
      <c r="H194" s="8">
        <f t="shared" si="17"/>
        <v>0.35493047373314046</v>
      </c>
      <c r="I194">
        <f t="shared" si="15"/>
        <v>1.7305214767920907E-4</v>
      </c>
    </row>
    <row r="195" spans="1:9">
      <c r="A195" s="3" t="s">
        <v>554</v>
      </c>
      <c r="B195">
        <v>2.95</v>
      </c>
      <c r="C195" s="4">
        <v>109</v>
      </c>
      <c r="D195">
        <f t="shared" si="18"/>
        <v>36.949152542372879</v>
      </c>
      <c r="E195" s="7">
        <f t="shared" si="19"/>
        <v>1.74325528134381E-4</v>
      </c>
      <c r="F195" s="8">
        <f t="shared" si="16"/>
        <v>0.80109937034898659</v>
      </c>
      <c r="G195" s="7">
        <f t="shared" si="20"/>
        <v>2.9331782228917162E-4</v>
      </c>
      <c r="H195" s="8">
        <f t="shared" si="17"/>
        <v>0.35522379155542966</v>
      </c>
      <c r="I195">
        <f t="shared" ref="I195:I258" si="21">F195*H196-F196*H195</f>
        <v>2.4625683281753741E-4</v>
      </c>
    </row>
    <row r="196" spans="1:9">
      <c r="A196" s="3" t="s">
        <v>343</v>
      </c>
      <c r="B196">
        <v>4.1900000000000004</v>
      </c>
      <c r="C196" s="4">
        <v>154</v>
      </c>
      <c r="D196">
        <f t="shared" si="18"/>
        <v>36.754176610978519</v>
      </c>
      <c r="E196" s="7">
        <f t="shared" si="19"/>
        <v>2.4629478286875846E-4</v>
      </c>
      <c r="F196" s="8">
        <f t="shared" ref="F196:F259" si="22">F195+E196</f>
        <v>0.80134566513185534</v>
      </c>
      <c r="G196" s="7">
        <f t="shared" si="20"/>
        <v>4.1661073742089121E-4</v>
      </c>
      <c r="H196" s="8">
        <f t="shared" ref="H196:H259" si="23">H195+G196</f>
        <v>0.35564040229285054</v>
      </c>
      <c r="I196">
        <f t="shared" si="21"/>
        <v>4.1016606179046233E-3</v>
      </c>
    </row>
    <row r="197" spans="1:9">
      <c r="A197" s="3" t="s">
        <v>177</v>
      </c>
      <c r="B197">
        <v>69.760000000000005</v>
      </c>
      <c r="C197" s="4">
        <v>2561</v>
      </c>
      <c r="D197">
        <f t="shared" si="18"/>
        <v>36.711582568807337</v>
      </c>
      <c r="E197" s="7">
        <f t="shared" si="19"/>
        <v>4.0958502527720158E-3</v>
      </c>
      <c r="F197" s="8">
        <f t="shared" si="22"/>
        <v>0.80544151538462738</v>
      </c>
      <c r="G197" s="7">
        <f t="shared" si="20"/>
        <v>6.9362207738619024E-3</v>
      </c>
      <c r="H197" s="8">
        <f t="shared" si="23"/>
        <v>0.36257662306671246</v>
      </c>
      <c r="I197">
        <f t="shared" si="21"/>
        <v>4.4721878392722791E-4</v>
      </c>
    </row>
    <row r="198" spans="1:9">
      <c r="A198" s="3" t="s">
        <v>497</v>
      </c>
      <c r="B198">
        <v>7.59</v>
      </c>
      <c r="C198" s="4">
        <v>277</v>
      </c>
      <c r="D198">
        <f t="shared" si="18"/>
        <v>36.495388669301711</v>
      </c>
      <c r="E198" s="7">
        <f t="shared" si="19"/>
        <v>4.4301074580939024E-4</v>
      </c>
      <c r="F198" s="8">
        <f t="shared" si="22"/>
        <v>0.80588452613043682</v>
      </c>
      <c r="G198" s="7">
        <f t="shared" si="20"/>
        <v>7.546719563304449E-4</v>
      </c>
      <c r="H198" s="8">
        <f t="shared" si="23"/>
        <v>0.3633312950230429</v>
      </c>
      <c r="I198">
        <f t="shared" si="21"/>
        <v>3.21868581650675E-4</v>
      </c>
    </row>
    <row r="199" spans="1:9">
      <c r="A199" s="3" t="s">
        <v>258</v>
      </c>
      <c r="B199">
        <v>5.46</v>
      </c>
      <c r="C199" s="4">
        <v>199</v>
      </c>
      <c r="D199">
        <f t="shared" si="18"/>
        <v>36.446886446886445</v>
      </c>
      <c r="E199" s="7">
        <f t="shared" si="19"/>
        <v>3.1826403760313595E-4</v>
      </c>
      <c r="F199" s="8">
        <f t="shared" si="22"/>
        <v>0.80620279016803997</v>
      </c>
      <c r="G199" s="7">
        <f t="shared" si="20"/>
        <v>5.4288654566063627E-4</v>
      </c>
      <c r="H199" s="8">
        <f t="shared" si="23"/>
        <v>0.36387418156870355</v>
      </c>
      <c r="I199">
        <f t="shared" si="21"/>
        <v>9.3774641755450805E-4</v>
      </c>
    </row>
    <row r="200" spans="1:9">
      <c r="A200" s="3" t="s">
        <v>77</v>
      </c>
      <c r="B200">
        <v>15.88</v>
      </c>
      <c r="C200" s="4">
        <v>576</v>
      </c>
      <c r="D200">
        <f t="shared" si="18"/>
        <v>36.272040302267001</v>
      </c>
      <c r="E200" s="7">
        <f t="shared" si="19"/>
        <v>9.2120646060003168E-4</v>
      </c>
      <c r="F200" s="8">
        <f t="shared" si="22"/>
        <v>0.80712399662863998</v>
      </c>
      <c r="G200" s="7">
        <f t="shared" si="20"/>
        <v>1.5789447518481509E-3</v>
      </c>
      <c r="H200" s="8">
        <f t="shared" si="23"/>
        <v>0.36545312632055171</v>
      </c>
      <c r="I200">
        <f t="shared" si="21"/>
        <v>6.9681997753107128E-4</v>
      </c>
    </row>
    <row r="201" spans="1:9">
      <c r="A201" s="3" t="s">
        <v>409</v>
      </c>
      <c r="B201">
        <v>11.8</v>
      </c>
      <c r="C201" s="4">
        <v>428</v>
      </c>
      <c r="D201">
        <f t="shared" si="18"/>
        <v>36.271186440677965</v>
      </c>
      <c r="E201" s="7">
        <f t="shared" si="19"/>
        <v>6.8450757836252356E-4</v>
      </c>
      <c r="F201" s="8">
        <f t="shared" si="22"/>
        <v>0.80780850420700245</v>
      </c>
      <c r="G201" s="7">
        <f t="shared" si="20"/>
        <v>1.1732712891566865E-3</v>
      </c>
      <c r="H201" s="8">
        <f t="shared" si="23"/>
        <v>0.36662639760970839</v>
      </c>
      <c r="I201">
        <f t="shared" si="21"/>
        <v>1.7931895262016662E-3</v>
      </c>
    </row>
    <row r="202" spans="1:9">
      <c r="A202" s="3" t="s">
        <v>301</v>
      </c>
      <c r="B202">
        <v>30.29</v>
      </c>
      <c r="C202" s="4">
        <v>1091</v>
      </c>
      <c r="D202">
        <f t="shared" si="18"/>
        <v>36.018487949818422</v>
      </c>
      <c r="E202" s="7">
        <f t="shared" si="19"/>
        <v>1.7448545981156849E-3</v>
      </c>
      <c r="F202" s="8">
        <f t="shared" si="22"/>
        <v>0.80955335880511814</v>
      </c>
      <c r="G202" s="7">
        <f t="shared" si="20"/>
        <v>3.0117277414030532E-3</v>
      </c>
      <c r="H202" s="8">
        <f t="shared" si="23"/>
        <v>0.36963812535111146</v>
      </c>
      <c r="I202">
        <f t="shared" si="21"/>
        <v>2.2730081006305802E-4</v>
      </c>
    </row>
    <row r="203" spans="1:9">
      <c r="A203" s="3" t="s">
        <v>466</v>
      </c>
      <c r="B203">
        <v>3.83</v>
      </c>
      <c r="C203" s="4">
        <v>137</v>
      </c>
      <c r="D203">
        <f t="shared" si="18"/>
        <v>35.770234986945169</v>
      </c>
      <c r="E203" s="7">
        <f t="shared" si="19"/>
        <v>2.1910639774688252E-4</v>
      </c>
      <c r="F203" s="8">
        <f t="shared" si="22"/>
        <v>0.80977246520286505</v>
      </c>
      <c r="G203" s="7">
        <f t="shared" si="20"/>
        <v>3.808160201245855E-4</v>
      </c>
      <c r="H203" s="8">
        <f t="shared" si="23"/>
        <v>0.37001894137123603</v>
      </c>
      <c r="I203">
        <f t="shared" si="21"/>
        <v>2.143216222132982E-4</v>
      </c>
    </row>
    <row r="204" spans="1:9">
      <c r="A204" s="3" t="s">
        <v>282</v>
      </c>
      <c r="B204">
        <v>3.61</v>
      </c>
      <c r="C204" s="4">
        <v>129</v>
      </c>
      <c r="D204">
        <f t="shared" si="18"/>
        <v>35.734072022160667</v>
      </c>
      <c r="E204" s="7">
        <f t="shared" si="19"/>
        <v>2.0631186357188209E-4</v>
      </c>
      <c r="F204" s="8">
        <f t="shared" si="22"/>
        <v>0.80997877706643695</v>
      </c>
      <c r="G204" s="7">
        <f t="shared" si="20"/>
        <v>3.5894147066573202E-4</v>
      </c>
      <c r="H204" s="8">
        <f t="shared" si="23"/>
        <v>0.37037788284190176</v>
      </c>
      <c r="I204">
        <f t="shared" si="21"/>
        <v>1.6991311153835564E-4</v>
      </c>
    </row>
    <row r="205" spans="1:9">
      <c r="A205" s="3" t="s">
        <v>585</v>
      </c>
      <c r="B205">
        <v>2.86</v>
      </c>
      <c r="C205" s="4">
        <v>102</v>
      </c>
      <c r="D205">
        <f t="shared" si="18"/>
        <v>35.664335664335667</v>
      </c>
      <c r="E205" s="7">
        <f t="shared" si="19"/>
        <v>1.631303107312556E-4</v>
      </c>
      <c r="F205" s="8">
        <f t="shared" si="22"/>
        <v>0.81014190737716818</v>
      </c>
      <c r="G205" s="7">
        <f t="shared" si="20"/>
        <v>2.8436914296509514E-4</v>
      </c>
      <c r="H205" s="8">
        <f t="shared" si="23"/>
        <v>0.37066225198486685</v>
      </c>
      <c r="I205">
        <f t="shared" si="21"/>
        <v>3.724411935988603E-4</v>
      </c>
    </row>
    <row r="206" spans="1:9">
      <c r="A206" s="3" t="s">
        <v>479</v>
      </c>
      <c r="B206">
        <v>6.25</v>
      </c>
      <c r="C206" s="4">
        <v>221</v>
      </c>
      <c r="D206">
        <f t="shared" si="18"/>
        <v>35.36</v>
      </c>
      <c r="E206" s="7">
        <f t="shared" si="19"/>
        <v>3.5344900658438715E-4</v>
      </c>
      <c r="F206" s="8">
        <f t="shared" si="22"/>
        <v>0.81049535638375259</v>
      </c>
      <c r="G206" s="7">
        <f t="shared" si="20"/>
        <v>6.2143606417197367E-4</v>
      </c>
      <c r="H206" s="8">
        <f t="shared" si="23"/>
        <v>0.37128368804903883</v>
      </c>
      <c r="I206">
        <f t="shared" si="21"/>
        <v>1.2600481688658238E-3</v>
      </c>
    </row>
    <row r="207" spans="1:9">
      <c r="A207" s="3" t="s">
        <v>579</v>
      </c>
      <c r="B207">
        <v>21.14</v>
      </c>
      <c r="C207" s="4">
        <v>747</v>
      </c>
      <c r="D207">
        <f t="shared" si="18"/>
        <v>35.335856196783347</v>
      </c>
      <c r="E207" s="7">
        <f t="shared" si="19"/>
        <v>1.1946896285906661E-3</v>
      </c>
      <c r="F207" s="8">
        <f t="shared" si="22"/>
        <v>0.81169004601234329</v>
      </c>
      <c r="G207" s="7">
        <f t="shared" si="20"/>
        <v>2.1019453434552838E-3</v>
      </c>
      <c r="H207" s="8">
        <f t="shared" si="23"/>
        <v>0.37338563339249409</v>
      </c>
      <c r="I207">
        <f t="shared" si="21"/>
        <v>1.3733800152996856E-3</v>
      </c>
    </row>
    <row r="208" spans="1:9">
      <c r="A208" s="3" t="s">
        <v>187</v>
      </c>
      <c r="B208">
        <v>23.04</v>
      </c>
      <c r="C208" s="4">
        <v>814</v>
      </c>
      <c r="D208">
        <f t="shared" si="18"/>
        <v>35.329861111111114</v>
      </c>
      <c r="E208" s="7">
        <f t="shared" si="19"/>
        <v>1.3018438523062948E-3</v>
      </c>
      <c r="F208" s="8">
        <f t="shared" si="22"/>
        <v>0.81299188986464954</v>
      </c>
      <c r="G208" s="7">
        <f t="shared" si="20"/>
        <v>2.2908619069635637E-3</v>
      </c>
      <c r="H208" s="8">
        <f t="shared" si="23"/>
        <v>0.37567649529945762</v>
      </c>
      <c r="I208">
        <f t="shared" si="21"/>
        <v>3.4551334142256529E-3</v>
      </c>
    </row>
    <row r="209" spans="1:9">
      <c r="A209" s="3" t="s">
        <v>547</v>
      </c>
      <c r="B209">
        <v>57.95</v>
      </c>
      <c r="C209" s="4">
        <v>2046</v>
      </c>
      <c r="D209">
        <f t="shared" si="18"/>
        <v>35.306298533218289</v>
      </c>
      <c r="E209" s="7">
        <f t="shared" si="19"/>
        <v>3.2722021152563623E-3</v>
      </c>
      <c r="F209" s="8">
        <f t="shared" si="22"/>
        <v>0.8162640919799059</v>
      </c>
      <c r="G209" s="7">
        <f t="shared" si="20"/>
        <v>5.7619551870025402E-3</v>
      </c>
      <c r="H209" s="8">
        <f t="shared" si="23"/>
        <v>0.38143845048646019</v>
      </c>
      <c r="I209">
        <f t="shared" si="21"/>
        <v>4.9671869510026223E-4</v>
      </c>
    </row>
    <row r="210" spans="1:9">
      <c r="A210" s="3" t="s">
        <v>359</v>
      </c>
      <c r="B210">
        <v>8.33</v>
      </c>
      <c r="C210" s="4">
        <v>294</v>
      </c>
      <c r="D210">
        <f t="shared" si="18"/>
        <v>35.294117647058826</v>
      </c>
      <c r="E210" s="7">
        <f t="shared" si="19"/>
        <v>4.7019913093126618E-4</v>
      </c>
      <c r="F210" s="8">
        <f t="shared" si="22"/>
        <v>0.81673429111083717</v>
      </c>
      <c r="G210" s="7">
        <f t="shared" si="20"/>
        <v>8.2824998632840651E-4</v>
      </c>
      <c r="H210" s="8">
        <f t="shared" si="23"/>
        <v>0.3822667004727886</v>
      </c>
      <c r="I210">
        <f t="shared" si="21"/>
        <v>4.1258339974803437E-4</v>
      </c>
    </row>
    <row r="211" spans="1:9">
      <c r="A211" s="3" t="s">
        <v>57</v>
      </c>
      <c r="B211">
        <v>6.91</v>
      </c>
      <c r="C211" s="4">
        <v>243</v>
      </c>
      <c r="D211">
        <f t="shared" si="18"/>
        <v>35.166425470332847</v>
      </c>
      <c r="E211" s="7">
        <f t="shared" si="19"/>
        <v>3.8863397556563835E-4</v>
      </c>
      <c r="F211" s="8">
        <f t="shared" si="22"/>
        <v>0.81712292508640283</v>
      </c>
      <c r="G211" s="7">
        <f t="shared" si="20"/>
        <v>6.8705971254853413E-4</v>
      </c>
      <c r="H211" s="8">
        <f t="shared" si="23"/>
        <v>0.38295376018533711</v>
      </c>
      <c r="I211">
        <f t="shared" si="21"/>
        <v>2.1166647824660823E-4</v>
      </c>
    </row>
    <row r="212" spans="1:9">
      <c r="A212" s="3" t="s">
        <v>518</v>
      </c>
      <c r="B212">
        <v>3.54</v>
      </c>
      <c r="C212" s="4">
        <v>124</v>
      </c>
      <c r="D212">
        <f t="shared" si="18"/>
        <v>35.028248587570623</v>
      </c>
      <c r="E212" s="7">
        <f t="shared" si="19"/>
        <v>1.9831527971250681E-4</v>
      </c>
      <c r="F212" s="8">
        <f t="shared" si="22"/>
        <v>0.81732124036611531</v>
      </c>
      <c r="G212" s="7">
        <f t="shared" si="20"/>
        <v>3.5198138674700591E-4</v>
      </c>
      <c r="H212" s="8">
        <f t="shared" si="23"/>
        <v>0.38330574157208414</v>
      </c>
      <c r="I212">
        <f t="shared" si="21"/>
        <v>9.5718960987911661E-4</v>
      </c>
    </row>
    <row r="213" spans="1:9">
      <c r="A213" s="3" t="s">
        <v>515</v>
      </c>
      <c r="B213">
        <v>15.95</v>
      </c>
      <c r="C213" s="4">
        <v>553</v>
      </c>
      <c r="D213">
        <f t="shared" si="18"/>
        <v>34.670846394984331</v>
      </c>
      <c r="E213" s="7">
        <f t="shared" si="19"/>
        <v>8.8442217484690545E-4</v>
      </c>
      <c r="F213" s="8">
        <f t="shared" si="22"/>
        <v>0.81820566254096216</v>
      </c>
      <c r="G213" s="7">
        <f t="shared" si="20"/>
        <v>1.5859048357668769E-3</v>
      </c>
      <c r="H213" s="8">
        <f t="shared" si="23"/>
        <v>0.38489164640785101</v>
      </c>
      <c r="I213">
        <f t="shared" si="21"/>
        <v>3.8341654400508851E-4</v>
      </c>
    </row>
    <row r="214" spans="1:9">
      <c r="A214" s="3" t="s">
        <v>17</v>
      </c>
      <c r="B214">
        <v>6.37</v>
      </c>
      <c r="C214" s="4">
        <v>219</v>
      </c>
      <c r="D214">
        <f t="shared" si="18"/>
        <v>34.37990580847724</v>
      </c>
      <c r="E214" s="7">
        <f t="shared" si="19"/>
        <v>3.5025037304063704E-4</v>
      </c>
      <c r="F214" s="8">
        <f t="shared" si="22"/>
        <v>0.81855591291400276</v>
      </c>
      <c r="G214" s="7">
        <f t="shared" si="20"/>
        <v>6.3336763660407558E-4</v>
      </c>
      <c r="H214" s="8">
        <f t="shared" si="23"/>
        <v>0.38552501404445511</v>
      </c>
      <c r="I214">
        <f t="shared" si="21"/>
        <v>2.7879458337382035E-4</v>
      </c>
    </row>
    <row r="215" spans="1:9">
      <c r="A215" s="3" t="s">
        <v>612</v>
      </c>
      <c r="B215">
        <v>4.63</v>
      </c>
      <c r="C215" s="4">
        <v>159</v>
      </c>
      <c r="D215">
        <f t="shared" si="18"/>
        <v>34.341252699784015</v>
      </c>
      <c r="E215" s="7">
        <f t="shared" si="19"/>
        <v>2.5429136672813372E-4</v>
      </c>
      <c r="F215" s="8">
        <f t="shared" si="22"/>
        <v>0.81881020428073092</v>
      </c>
      <c r="G215" s="7">
        <f t="shared" si="20"/>
        <v>4.6035983633859812E-4</v>
      </c>
      <c r="H215" s="8">
        <f t="shared" si="23"/>
        <v>0.38598537388079368</v>
      </c>
      <c r="I215">
        <f t="shared" si="21"/>
        <v>6.0686714843827261E-4</v>
      </c>
    </row>
    <row r="216" spans="1:9">
      <c r="A216" s="3" t="s">
        <v>104</v>
      </c>
      <c r="B216">
        <v>10.07</v>
      </c>
      <c r="C216" s="4">
        <v>345</v>
      </c>
      <c r="D216">
        <f t="shared" si="18"/>
        <v>34.26017874875869</v>
      </c>
      <c r="E216" s="7">
        <f t="shared" si="19"/>
        <v>5.5176428629689401E-4</v>
      </c>
      <c r="F216" s="8">
        <f t="shared" si="22"/>
        <v>0.81936196856702781</v>
      </c>
      <c r="G216" s="7">
        <f t="shared" si="20"/>
        <v>1.001257786593884E-3</v>
      </c>
      <c r="H216" s="8">
        <f t="shared" si="23"/>
        <v>0.38698663166738756</v>
      </c>
      <c r="I216">
        <f t="shared" si="21"/>
        <v>3.9944998505286877E-4</v>
      </c>
    </row>
    <row r="217" spans="1:9">
      <c r="A217" s="3" t="s">
        <v>564</v>
      </c>
      <c r="B217">
        <v>6.62</v>
      </c>
      <c r="C217" s="4">
        <v>226</v>
      </c>
      <c r="D217">
        <f t="shared" si="18"/>
        <v>34.138972809667671</v>
      </c>
      <c r="E217" s="7">
        <f t="shared" si="19"/>
        <v>3.6144559044376241E-4</v>
      </c>
      <c r="F217" s="8">
        <f t="shared" si="22"/>
        <v>0.81972341415747152</v>
      </c>
      <c r="G217" s="7">
        <f t="shared" si="20"/>
        <v>6.5822507917095454E-4</v>
      </c>
      <c r="H217" s="8">
        <f t="shared" si="23"/>
        <v>0.38764485674655852</v>
      </c>
      <c r="I217">
        <f t="shared" si="21"/>
        <v>1.6988048292231328E-3</v>
      </c>
    </row>
    <row r="218" spans="1:9">
      <c r="A218" s="3" t="s">
        <v>121</v>
      </c>
      <c r="B218">
        <v>28.13</v>
      </c>
      <c r="C218" s="4">
        <v>958</v>
      </c>
      <c r="D218">
        <f t="shared" si="18"/>
        <v>34.056167792392465</v>
      </c>
      <c r="E218" s="7">
        <f t="shared" si="19"/>
        <v>1.5321454674563026E-3</v>
      </c>
      <c r="F218" s="8">
        <f t="shared" si="22"/>
        <v>0.8212555596249278</v>
      </c>
      <c r="G218" s="7">
        <f t="shared" si="20"/>
        <v>2.796959437625219E-3</v>
      </c>
      <c r="H218" s="8">
        <f t="shared" si="23"/>
        <v>0.39044181618418372</v>
      </c>
      <c r="I218">
        <f t="shared" si="21"/>
        <v>1.1619331368967201E-4</v>
      </c>
    </row>
    <row r="219" spans="1:9">
      <c r="A219" s="3" t="s">
        <v>551</v>
      </c>
      <c r="B219">
        <v>1.92</v>
      </c>
      <c r="C219" s="4">
        <v>65</v>
      </c>
      <c r="D219">
        <f t="shared" si="18"/>
        <v>33.854166666666671</v>
      </c>
      <c r="E219" s="7">
        <f t="shared" si="19"/>
        <v>1.0395559017187857E-4</v>
      </c>
      <c r="F219" s="8">
        <f t="shared" si="22"/>
        <v>0.82135951521509964</v>
      </c>
      <c r="G219" s="7">
        <f t="shared" si="20"/>
        <v>1.909051589136303E-4</v>
      </c>
      <c r="H219" s="8">
        <f t="shared" si="23"/>
        <v>0.39063272134309734</v>
      </c>
      <c r="I219">
        <f t="shared" si="21"/>
        <v>1.0989138908913398E-3</v>
      </c>
    </row>
    <row r="220" spans="1:9">
      <c r="A220" s="3" t="s">
        <v>594</v>
      </c>
      <c r="B220">
        <v>18.13</v>
      </c>
      <c r="C220" s="4">
        <v>611</v>
      </c>
      <c r="D220">
        <f t="shared" si="18"/>
        <v>33.701047986762276</v>
      </c>
      <c r="E220" s="7">
        <f t="shared" si="19"/>
        <v>9.771825476156586E-4</v>
      </c>
      <c r="F220" s="8">
        <f t="shared" si="22"/>
        <v>0.82233669776271534</v>
      </c>
      <c r="G220" s="7">
        <f t="shared" si="20"/>
        <v>1.8026617349500612E-3</v>
      </c>
      <c r="H220" s="8">
        <f t="shared" si="23"/>
        <v>0.39243538307804743</v>
      </c>
      <c r="I220">
        <f t="shared" si="21"/>
        <v>1.6629359101544283E-4</v>
      </c>
    </row>
    <row r="221" spans="1:9">
      <c r="A221" s="3" t="s">
        <v>18</v>
      </c>
      <c r="B221">
        <v>2.74</v>
      </c>
      <c r="C221" s="4">
        <v>92</v>
      </c>
      <c r="D221">
        <f t="shared" si="18"/>
        <v>33.576642335766422</v>
      </c>
      <c r="E221" s="7">
        <f t="shared" si="19"/>
        <v>1.4713714301250506E-4</v>
      </c>
      <c r="F221" s="8">
        <f t="shared" si="22"/>
        <v>0.82248383490572785</v>
      </c>
      <c r="G221" s="7">
        <f t="shared" si="20"/>
        <v>2.7243757053299329E-4</v>
      </c>
      <c r="H221" s="8">
        <f t="shared" si="23"/>
        <v>0.3927078206485804</v>
      </c>
      <c r="I221">
        <f t="shared" si="21"/>
        <v>2.2100927231121226E-3</v>
      </c>
    </row>
    <row r="222" spans="1:9">
      <c r="A222" s="3" t="s">
        <v>286</v>
      </c>
      <c r="B222">
        <v>36.409999999999997</v>
      </c>
      <c r="C222" s="4">
        <v>1222</v>
      </c>
      <c r="D222">
        <f t="shared" si="18"/>
        <v>33.562208184564682</v>
      </c>
      <c r="E222" s="7">
        <f t="shared" si="19"/>
        <v>1.9543650952313172E-3</v>
      </c>
      <c r="F222" s="8">
        <f t="shared" si="22"/>
        <v>0.82443820000095913</v>
      </c>
      <c r="G222" s="7">
        <f t="shared" si="20"/>
        <v>3.6202379354402497E-3</v>
      </c>
      <c r="H222" s="8">
        <f t="shared" si="23"/>
        <v>0.39632805858402065</v>
      </c>
      <c r="I222">
        <f t="shared" si="21"/>
        <v>6.6051711437609129E-4</v>
      </c>
    </row>
    <row r="223" spans="1:9">
      <c r="A223" s="3" t="s">
        <v>85</v>
      </c>
      <c r="B223">
        <v>10.88</v>
      </c>
      <c r="C223" s="4">
        <v>365</v>
      </c>
      <c r="D223">
        <f t="shared" si="18"/>
        <v>33.547794117647058</v>
      </c>
      <c r="E223" s="7">
        <f t="shared" si="19"/>
        <v>5.8375062173439505E-4</v>
      </c>
      <c r="F223" s="8">
        <f t="shared" si="22"/>
        <v>0.82502195062269357</v>
      </c>
      <c r="G223" s="7">
        <f t="shared" si="20"/>
        <v>1.0817959005105719E-3</v>
      </c>
      <c r="H223" s="8">
        <f t="shared" si="23"/>
        <v>0.3974098544845312</v>
      </c>
      <c r="I223">
        <f t="shared" si="21"/>
        <v>5.6541324285697137E-4</v>
      </c>
    </row>
    <row r="224" spans="1:9">
      <c r="A224" s="3" t="s">
        <v>413</v>
      </c>
      <c r="B224">
        <v>9.31</v>
      </c>
      <c r="C224" s="4">
        <v>312</v>
      </c>
      <c r="D224">
        <f t="shared" si="18"/>
        <v>33.512352309344791</v>
      </c>
      <c r="E224" s="7">
        <f t="shared" si="19"/>
        <v>4.9898683282501716E-4</v>
      </c>
      <c r="F224" s="8">
        <f t="shared" si="22"/>
        <v>0.82552093745551858</v>
      </c>
      <c r="G224" s="7">
        <f t="shared" si="20"/>
        <v>9.2569116119057204E-4</v>
      </c>
      <c r="H224" s="8">
        <f t="shared" si="23"/>
        <v>0.39833554564572177</v>
      </c>
      <c r="I224">
        <f t="shared" si="21"/>
        <v>8.5218102306300336E-4</v>
      </c>
    </row>
    <row r="225" spans="1:9">
      <c r="A225" s="3" t="s">
        <v>93</v>
      </c>
      <c r="B225">
        <v>14.03</v>
      </c>
      <c r="C225" s="4">
        <v>470</v>
      </c>
      <c r="D225">
        <f t="shared" si="18"/>
        <v>33.499643620812549</v>
      </c>
      <c r="E225" s="7">
        <f t="shared" si="19"/>
        <v>7.516788827812758E-4</v>
      </c>
      <c r="F225" s="8">
        <f t="shared" si="22"/>
        <v>0.82627261633829985</v>
      </c>
      <c r="G225" s="7">
        <f t="shared" si="20"/>
        <v>1.3949996768532465E-3</v>
      </c>
      <c r="H225" s="8">
        <f t="shared" si="23"/>
        <v>0.39973054532257501</v>
      </c>
      <c r="I225">
        <f t="shared" si="21"/>
        <v>8.1466945435476612E-4</v>
      </c>
    </row>
    <row r="226" spans="1:9">
      <c r="A226" s="3" t="s">
        <v>462</v>
      </c>
      <c r="B226">
        <v>13.41</v>
      </c>
      <c r="C226" s="4">
        <v>449</v>
      </c>
      <c r="D226">
        <f t="shared" si="18"/>
        <v>33.482475764354959</v>
      </c>
      <c r="E226" s="7">
        <f t="shared" si="19"/>
        <v>7.1809323057189973E-4</v>
      </c>
      <c r="F226" s="8">
        <f t="shared" si="22"/>
        <v>0.82699070956887177</v>
      </c>
      <c r="G226" s="7">
        <f t="shared" si="20"/>
        <v>1.3333532192873869E-3</v>
      </c>
      <c r="H226" s="8">
        <f t="shared" si="23"/>
        <v>0.40106389854186242</v>
      </c>
      <c r="I226">
        <f t="shared" si="21"/>
        <v>4.5287922051684415E-4</v>
      </c>
    </row>
    <row r="227" spans="1:9">
      <c r="A227" s="3" t="s">
        <v>34</v>
      </c>
      <c r="B227">
        <v>7.45</v>
      </c>
      <c r="C227" s="4">
        <v>249</v>
      </c>
      <c r="D227">
        <f t="shared" si="18"/>
        <v>33.422818791946305</v>
      </c>
      <c r="E227" s="7">
        <f t="shared" si="19"/>
        <v>3.982298761968887E-4</v>
      </c>
      <c r="F227" s="8">
        <f t="shared" si="22"/>
        <v>0.82738893944506864</v>
      </c>
      <c r="G227" s="7">
        <f t="shared" si="20"/>
        <v>7.4075178849299268E-4</v>
      </c>
      <c r="H227" s="8">
        <f t="shared" si="23"/>
        <v>0.4018046503303554</v>
      </c>
      <c r="I227">
        <f t="shared" si="21"/>
        <v>7.301599395342917E-5</v>
      </c>
    </row>
    <row r="228" spans="1:9">
      <c r="A228" s="3" t="s">
        <v>56</v>
      </c>
      <c r="B228">
        <v>1.2</v>
      </c>
      <c r="C228" s="4">
        <v>40</v>
      </c>
      <c r="D228">
        <f t="shared" si="18"/>
        <v>33.333333333333336</v>
      </c>
      <c r="E228" s="7">
        <f t="shared" si="19"/>
        <v>6.3972670875002202E-5</v>
      </c>
      <c r="F228" s="8">
        <f t="shared" si="22"/>
        <v>0.82745291211594363</v>
      </c>
      <c r="G228" s="7">
        <f t="shared" si="20"/>
        <v>1.1931572432101895E-4</v>
      </c>
      <c r="H228" s="8">
        <f t="shared" si="23"/>
        <v>0.4019239660546764</v>
      </c>
      <c r="I228">
        <f t="shared" si="21"/>
        <v>4.0888956613932548E-4</v>
      </c>
    </row>
    <row r="229" spans="1:9">
      <c r="A229" s="3" t="s">
        <v>171</v>
      </c>
      <c r="B229">
        <v>6.72</v>
      </c>
      <c r="C229" s="4">
        <v>224</v>
      </c>
      <c r="D229">
        <f t="shared" si="18"/>
        <v>33.333333333333336</v>
      </c>
      <c r="E229" s="7">
        <f t="shared" si="19"/>
        <v>3.582469569000123E-4</v>
      </c>
      <c r="F229" s="8">
        <f t="shared" si="22"/>
        <v>0.82781115907284364</v>
      </c>
      <c r="G229" s="7">
        <f t="shared" si="20"/>
        <v>6.6816805619770612E-4</v>
      </c>
      <c r="H229" s="8">
        <f t="shared" si="23"/>
        <v>0.40259213411087408</v>
      </c>
      <c r="I229">
        <f t="shared" si="21"/>
        <v>1.0656020737843663E-3</v>
      </c>
    </row>
    <row r="230" spans="1:9">
      <c r="A230" s="3" t="s">
        <v>137</v>
      </c>
      <c r="B230">
        <v>17.46</v>
      </c>
      <c r="C230" s="4">
        <v>577</v>
      </c>
      <c r="D230">
        <f t="shared" si="18"/>
        <v>33.046964490263456</v>
      </c>
      <c r="E230" s="7">
        <f t="shared" si="19"/>
        <v>9.2280577737190671E-4</v>
      </c>
      <c r="F230" s="8">
        <f t="shared" si="22"/>
        <v>0.82873396485021555</v>
      </c>
      <c r="G230" s="7">
        <f t="shared" si="20"/>
        <v>1.7360437888708259E-3</v>
      </c>
      <c r="H230" s="8">
        <f t="shared" si="23"/>
        <v>0.4043281778997449</v>
      </c>
      <c r="I230">
        <f t="shared" si="21"/>
        <v>8.163495706259849E-4</v>
      </c>
    </row>
    <row r="231" spans="1:9">
      <c r="A231" s="3" t="s">
        <v>160</v>
      </c>
      <c r="B231">
        <v>13.36</v>
      </c>
      <c r="C231" s="4">
        <v>440</v>
      </c>
      <c r="D231">
        <f t="shared" si="18"/>
        <v>32.93413173652695</v>
      </c>
      <c r="E231" s="7">
        <f t="shared" si="19"/>
        <v>7.0369937962502414E-4</v>
      </c>
      <c r="F231" s="8">
        <f t="shared" si="22"/>
        <v>0.82943766422984055</v>
      </c>
      <c r="G231" s="7">
        <f t="shared" si="20"/>
        <v>1.328381730774011E-3</v>
      </c>
      <c r="H231" s="8">
        <f t="shared" si="23"/>
        <v>0.40565655963051889</v>
      </c>
      <c r="I231">
        <f t="shared" si="21"/>
        <v>1.3014859832437553E-3</v>
      </c>
    </row>
    <row r="232" spans="1:9">
      <c r="A232" s="3" t="s">
        <v>293</v>
      </c>
      <c r="B232">
        <v>21.28</v>
      </c>
      <c r="C232" s="4">
        <v>699</v>
      </c>
      <c r="D232">
        <f t="shared" si="18"/>
        <v>32.847744360902254</v>
      </c>
      <c r="E232" s="7">
        <f t="shared" si="19"/>
        <v>1.1179224235406634E-3</v>
      </c>
      <c r="F232" s="8">
        <f t="shared" si="22"/>
        <v>0.83055558665338125</v>
      </c>
      <c r="G232" s="7">
        <f t="shared" si="20"/>
        <v>2.1158655112927362E-3</v>
      </c>
      <c r="H232" s="8">
        <f t="shared" si="23"/>
        <v>0.40777242514181161</v>
      </c>
      <c r="I232">
        <f t="shared" si="21"/>
        <v>4.1530037534448505E-4</v>
      </c>
    </row>
    <row r="233" spans="1:9">
      <c r="A233" s="3" t="s">
        <v>190</v>
      </c>
      <c r="B233">
        <v>6.79</v>
      </c>
      <c r="C233" s="4">
        <v>223</v>
      </c>
      <c r="D233">
        <f t="shared" si="18"/>
        <v>32.842415316642118</v>
      </c>
      <c r="E233" s="7">
        <f t="shared" si="19"/>
        <v>3.5664764012813727E-4</v>
      </c>
      <c r="F233" s="8">
        <f t="shared" si="22"/>
        <v>0.83091223429350936</v>
      </c>
      <c r="G233" s="7">
        <f t="shared" si="20"/>
        <v>6.7512814011643223E-4</v>
      </c>
      <c r="H233" s="8">
        <f t="shared" si="23"/>
        <v>0.40844755328192806</v>
      </c>
      <c r="I233">
        <f t="shared" si="21"/>
        <v>8.2329960927024493E-4</v>
      </c>
    </row>
    <row r="234" spans="1:9">
      <c r="A234" s="3" t="s">
        <v>253</v>
      </c>
      <c r="B234">
        <v>13.46</v>
      </c>
      <c r="C234" s="4">
        <v>442</v>
      </c>
      <c r="D234">
        <f t="shared" si="18"/>
        <v>32.838038632986624</v>
      </c>
      <c r="E234" s="7">
        <f t="shared" si="19"/>
        <v>7.0689801316877431E-4</v>
      </c>
      <c r="F234" s="8">
        <f t="shared" si="22"/>
        <v>0.83161913230667817</v>
      </c>
      <c r="G234" s="7">
        <f t="shared" si="20"/>
        <v>1.3383247078007626E-3</v>
      </c>
      <c r="H234" s="8">
        <f t="shared" si="23"/>
        <v>0.40978587798972882</v>
      </c>
      <c r="I234">
        <f t="shared" si="21"/>
        <v>5.8453439325728551E-4</v>
      </c>
    </row>
    <row r="235" spans="1:9">
      <c r="A235" s="3" t="s">
        <v>571</v>
      </c>
      <c r="B235">
        <v>9.5500000000000007</v>
      </c>
      <c r="C235" s="4">
        <v>313</v>
      </c>
      <c r="D235">
        <f t="shared" si="18"/>
        <v>32.774869109947645</v>
      </c>
      <c r="E235" s="7">
        <f t="shared" si="19"/>
        <v>5.0058614959689219E-4</v>
      </c>
      <c r="F235" s="8">
        <f t="shared" si="22"/>
        <v>0.83211971845627508</v>
      </c>
      <c r="G235" s="7">
        <f t="shared" si="20"/>
        <v>9.4955430605477595E-4</v>
      </c>
      <c r="H235" s="8">
        <f t="shared" si="23"/>
        <v>0.41073543229578358</v>
      </c>
      <c r="I235">
        <f t="shared" si="21"/>
        <v>4.8832782412292497E-3</v>
      </c>
    </row>
    <row r="236" spans="1:9">
      <c r="A236" s="3" t="s">
        <v>87</v>
      </c>
      <c r="B236">
        <v>79.680000000000007</v>
      </c>
      <c r="C236" s="4">
        <v>2602</v>
      </c>
      <c r="D236">
        <f t="shared" si="18"/>
        <v>32.655622489959839</v>
      </c>
      <c r="E236" s="7">
        <f t="shared" si="19"/>
        <v>4.1614222404188928E-3</v>
      </c>
      <c r="F236" s="8">
        <f t="shared" si="22"/>
        <v>0.83628114069669401</v>
      </c>
      <c r="G236" s="7">
        <f t="shared" si="20"/>
        <v>7.9225640949156587E-3</v>
      </c>
      <c r="H236" s="8">
        <f t="shared" si="23"/>
        <v>0.41865799639069923</v>
      </c>
      <c r="I236">
        <f t="shared" si="21"/>
        <v>8.2079445427402087E-4</v>
      </c>
    </row>
    <row r="237" spans="1:9">
      <c r="A237" s="3" t="s">
        <v>300</v>
      </c>
      <c r="B237">
        <v>13.39</v>
      </c>
      <c r="C237" s="4">
        <v>437</v>
      </c>
      <c r="D237">
        <f t="shared" si="18"/>
        <v>32.636295743091857</v>
      </c>
      <c r="E237" s="7">
        <f t="shared" si="19"/>
        <v>6.9890142930939905E-4</v>
      </c>
      <c r="F237" s="8">
        <f t="shared" si="22"/>
        <v>0.83698004212600341</v>
      </c>
      <c r="G237" s="7">
        <f t="shared" si="20"/>
        <v>1.3313646238820366E-3</v>
      </c>
      <c r="H237" s="8">
        <f t="shared" si="23"/>
        <v>0.41998936101458129</v>
      </c>
      <c r="I237">
        <f t="shared" si="21"/>
        <v>4.2392366060900466E-4</v>
      </c>
    </row>
    <row r="238" spans="1:9">
      <c r="A238" s="3" t="s">
        <v>523</v>
      </c>
      <c r="B238">
        <v>6.91</v>
      </c>
      <c r="C238" s="4">
        <v>225</v>
      </c>
      <c r="D238">
        <f t="shared" si="18"/>
        <v>32.561505065123008</v>
      </c>
      <c r="E238" s="7">
        <f t="shared" si="19"/>
        <v>3.5984627367188738E-4</v>
      </c>
      <c r="F238" s="8">
        <f t="shared" si="22"/>
        <v>0.83733988839967533</v>
      </c>
      <c r="G238" s="7">
        <f t="shared" si="20"/>
        <v>6.8705971254853413E-4</v>
      </c>
      <c r="H238" s="8">
        <f t="shared" si="23"/>
        <v>0.4206764207271298</v>
      </c>
      <c r="I238">
        <f t="shared" si="21"/>
        <v>5.8669306182113079E-4</v>
      </c>
    </row>
    <row r="239" spans="1:9">
      <c r="A239" s="3" t="s">
        <v>502</v>
      </c>
      <c r="B239">
        <v>9.56</v>
      </c>
      <c r="C239" s="4">
        <v>311</v>
      </c>
      <c r="D239">
        <f t="shared" si="18"/>
        <v>32.531380753138073</v>
      </c>
      <c r="E239" s="7">
        <f t="shared" si="19"/>
        <v>4.9738751605314213E-4</v>
      </c>
      <c r="F239" s="8">
        <f t="shared" si="22"/>
        <v>0.83783727591572843</v>
      </c>
      <c r="G239" s="7">
        <f t="shared" si="20"/>
        <v>9.50548603757451E-4</v>
      </c>
      <c r="H239" s="8">
        <f t="shared" si="23"/>
        <v>0.42162696933088722</v>
      </c>
      <c r="I239">
        <f t="shared" si="21"/>
        <v>5.2183101921160491E-4</v>
      </c>
    </row>
    <row r="240" spans="1:9">
      <c r="A240" s="3" t="s">
        <v>299</v>
      </c>
      <c r="B240">
        <v>8.49</v>
      </c>
      <c r="C240" s="4">
        <v>275</v>
      </c>
      <c r="D240">
        <f t="shared" si="18"/>
        <v>32.391048292108358</v>
      </c>
      <c r="E240" s="7">
        <f t="shared" si="19"/>
        <v>4.3981211226564013E-4</v>
      </c>
      <c r="F240" s="8">
        <f t="shared" si="22"/>
        <v>0.83827708802799406</v>
      </c>
      <c r="G240" s="7">
        <f t="shared" si="20"/>
        <v>8.4415874957120916E-4</v>
      </c>
      <c r="H240" s="8">
        <f t="shared" si="23"/>
        <v>0.42247112808045845</v>
      </c>
      <c r="I240">
        <f t="shared" si="21"/>
        <v>7.2808067109669805E-4</v>
      </c>
    </row>
    <row r="241" spans="1:9">
      <c r="A241" s="3" t="s">
        <v>128</v>
      </c>
      <c r="B241">
        <v>11.84</v>
      </c>
      <c r="C241" s="4">
        <v>383</v>
      </c>
      <c r="D241">
        <f t="shared" si="18"/>
        <v>32.347972972972975</v>
      </c>
      <c r="E241" s="7">
        <f t="shared" si="19"/>
        <v>6.1253832362814602E-4</v>
      </c>
      <c r="F241" s="8">
        <f t="shared" si="22"/>
        <v>0.83888962635162223</v>
      </c>
      <c r="G241" s="7">
        <f t="shared" si="20"/>
        <v>1.1772484799673869E-3</v>
      </c>
      <c r="H241" s="8">
        <f t="shared" si="23"/>
        <v>0.42364837656042581</v>
      </c>
      <c r="I241">
        <f t="shared" si="21"/>
        <v>4.6891199686227569E-4</v>
      </c>
    </row>
    <row r="242" spans="1:9">
      <c r="A242" s="3" t="s">
        <v>117</v>
      </c>
      <c r="B242">
        <v>7.62</v>
      </c>
      <c r="C242" s="4">
        <v>246</v>
      </c>
      <c r="D242">
        <f t="shared" si="18"/>
        <v>32.283464566929133</v>
      </c>
      <c r="E242" s="7">
        <f t="shared" si="19"/>
        <v>3.934319258812635E-4</v>
      </c>
      <c r="F242" s="8">
        <f t="shared" si="22"/>
        <v>0.83928305827750349</v>
      </c>
      <c r="G242" s="7">
        <f t="shared" si="20"/>
        <v>7.5765484943847038E-4</v>
      </c>
      <c r="H242" s="8">
        <f t="shared" si="23"/>
        <v>0.42440603140986427</v>
      </c>
      <c r="I242">
        <f t="shared" si="21"/>
        <v>2.7261963218661034E-4</v>
      </c>
    </row>
    <row r="243" spans="1:9">
      <c r="A243" s="3" t="s">
        <v>331</v>
      </c>
      <c r="B243">
        <v>4.43</v>
      </c>
      <c r="C243" s="4">
        <v>143</v>
      </c>
      <c r="D243">
        <f t="shared" si="18"/>
        <v>32.279909706546277</v>
      </c>
      <c r="E243" s="7">
        <f t="shared" si="19"/>
        <v>2.2870229837813286E-4</v>
      </c>
      <c r="F243" s="8">
        <f t="shared" si="22"/>
        <v>0.83951176057588162</v>
      </c>
      <c r="G243" s="7">
        <f t="shared" si="20"/>
        <v>4.4047388228509495E-4</v>
      </c>
      <c r="H243" s="8">
        <f t="shared" si="23"/>
        <v>0.42484650529214935</v>
      </c>
      <c r="I243">
        <f t="shared" si="21"/>
        <v>5.5055813300969314E-4</v>
      </c>
    </row>
    <row r="244" spans="1:9">
      <c r="A244" s="3" t="s">
        <v>478</v>
      </c>
      <c r="B244">
        <v>8.94</v>
      </c>
      <c r="C244" s="4">
        <v>288</v>
      </c>
      <c r="D244">
        <f t="shared" si="18"/>
        <v>32.214765100671144</v>
      </c>
      <c r="E244" s="7">
        <f t="shared" si="19"/>
        <v>4.6060323030001584E-4</v>
      </c>
      <c r="F244" s="8">
        <f t="shared" si="22"/>
        <v>0.83997236380618168</v>
      </c>
      <c r="G244" s="7">
        <f t="shared" si="20"/>
        <v>8.8890214619159118E-4</v>
      </c>
      <c r="H244" s="8">
        <f t="shared" si="23"/>
        <v>0.42573540743834093</v>
      </c>
      <c r="I244">
        <f t="shared" si="21"/>
        <v>1.2582551931337171E-3</v>
      </c>
    </row>
    <row r="245" spans="1:9">
      <c r="A245" s="3" t="s">
        <v>141</v>
      </c>
      <c r="B245">
        <v>20.43</v>
      </c>
      <c r="C245" s="4">
        <v>658</v>
      </c>
      <c r="D245">
        <f t="shared" si="18"/>
        <v>32.207537934410183</v>
      </c>
      <c r="E245" s="7">
        <f t="shared" si="19"/>
        <v>1.0523504358937862E-3</v>
      </c>
      <c r="F245" s="8">
        <f t="shared" si="22"/>
        <v>0.84102471424207548</v>
      </c>
      <c r="G245" s="7">
        <f t="shared" si="20"/>
        <v>2.0313502065653476E-3</v>
      </c>
      <c r="H245" s="8">
        <f t="shared" si="23"/>
        <v>0.42776675764490629</v>
      </c>
      <c r="I245">
        <f t="shared" si="21"/>
        <v>2.7611519049314248E-4</v>
      </c>
    </row>
    <row r="246" spans="1:9">
      <c r="A246" s="3" t="s">
        <v>531</v>
      </c>
      <c r="B246">
        <v>4.4800000000000004</v>
      </c>
      <c r="C246" s="4">
        <v>144</v>
      </c>
      <c r="D246">
        <f t="shared" si="18"/>
        <v>32.142857142857139</v>
      </c>
      <c r="E246" s="7">
        <f t="shared" si="19"/>
        <v>2.3030161515000792E-4</v>
      </c>
      <c r="F246" s="8">
        <f t="shared" si="22"/>
        <v>0.84125501585722551</v>
      </c>
      <c r="G246" s="7">
        <f t="shared" si="20"/>
        <v>4.454453707984708E-4</v>
      </c>
      <c r="H246" s="8">
        <f t="shared" si="23"/>
        <v>0.42821220301570478</v>
      </c>
      <c r="I246">
        <f t="shared" si="21"/>
        <v>5.1657630230217411E-4</v>
      </c>
    </row>
    <row r="247" spans="1:9">
      <c r="A247" s="3" t="s">
        <v>404</v>
      </c>
      <c r="B247">
        <v>8.3699999999999992</v>
      </c>
      <c r="C247" s="4">
        <v>268</v>
      </c>
      <c r="D247">
        <f t="shared" si="18"/>
        <v>32.019115890083633</v>
      </c>
      <c r="E247" s="7">
        <f t="shared" si="19"/>
        <v>4.2861689486251475E-4</v>
      </c>
      <c r="F247" s="8">
        <f t="shared" si="22"/>
        <v>0.84168363275208802</v>
      </c>
      <c r="G247" s="7">
        <f t="shared" si="20"/>
        <v>8.3222717713910715E-4</v>
      </c>
      <c r="H247" s="8">
        <f t="shared" si="23"/>
        <v>0.42904443019284388</v>
      </c>
      <c r="I247">
        <f t="shared" si="21"/>
        <v>9.1501389003018074E-4</v>
      </c>
    </row>
    <row r="248" spans="1:9">
      <c r="A248" s="3" t="s">
        <v>215</v>
      </c>
      <c r="B248">
        <v>14.82</v>
      </c>
      <c r="C248" s="4">
        <v>474</v>
      </c>
      <c r="D248">
        <f t="shared" si="18"/>
        <v>31.983805668016192</v>
      </c>
      <c r="E248" s="7">
        <f t="shared" si="19"/>
        <v>7.5807614986877602E-4</v>
      </c>
      <c r="F248" s="8">
        <f t="shared" si="22"/>
        <v>0.8424417089019568</v>
      </c>
      <c r="G248" s="7">
        <f t="shared" si="20"/>
        <v>1.4735491953645841E-3</v>
      </c>
      <c r="H248" s="8">
        <f t="shared" si="23"/>
        <v>0.43051797938820846</v>
      </c>
      <c r="I248">
        <f t="shared" si="21"/>
        <v>1.2423013955121243E-3</v>
      </c>
    </row>
    <row r="249" spans="1:9">
      <c r="A249" s="3" t="s">
        <v>304</v>
      </c>
      <c r="B249">
        <v>20.100000000000001</v>
      </c>
      <c r="C249" s="4">
        <v>641</v>
      </c>
      <c r="D249">
        <f t="shared" si="18"/>
        <v>31.89054726368159</v>
      </c>
      <c r="E249" s="7">
        <f t="shared" si="19"/>
        <v>1.0251620507719101E-3</v>
      </c>
      <c r="F249" s="8">
        <f t="shared" si="22"/>
        <v>0.84346687095272865</v>
      </c>
      <c r="G249" s="7">
        <f t="shared" si="20"/>
        <v>1.9985383823770677E-3</v>
      </c>
      <c r="H249" s="8">
        <f t="shared" si="23"/>
        <v>0.43251651777058553</v>
      </c>
      <c r="I249">
        <f t="shared" si="21"/>
        <v>1.0090924518249555E-3</v>
      </c>
    </row>
    <row r="250" spans="1:9">
      <c r="A250" s="3" t="s">
        <v>101</v>
      </c>
      <c r="B250">
        <v>16.28</v>
      </c>
      <c r="C250" s="4">
        <v>515</v>
      </c>
      <c r="D250">
        <f t="shared" si="18"/>
        <v>31.63390663390663</v>
      </c>
      <c r="E250" s="7">
        <f t="shared" si="19"/>
        <v>8.2364813751565334E-4</v>
      </c>
      <c r="F250" s="8">
        <f t="shared" si="22"/>
        <v>0.84429051909024433</v>
      </c>
      <c r="G250" s="7">
        <f t="shared" si="20"/>
        <v>1.6187166599551572E-3</v>
      </c>
      <c r="H250" s="8">
        <f t="shared" si="23"/>
        <v>0.4341352344305407</v>
      </c>
      <c r="I250">
        <f t="shared" si="21"/>
        <v>3.8803674051074433E-4</v>
      </c>
    </row>
    <row r="251" spans="1:9">
      <c r="A251" s="3" t="s">
        <v>167</v>
      </c>
      <c r="B251">
        <v>6.26</v>
      </c>
      <c r="C251" s="4">
        <v>198</v>
      </c>
      <c r="D251">
        <f t="shared" si="18"/>
        <v>31.629392971246009</v>
      </c>
      <c r="E251" s="7">
        <f t="shared" si="19"/>
        <v>3.1666472083126087E-4</v>
      </c>
      <c r="F251" s="8">
        <f t="shared" si="22"/>
        <v>0.84460718381107558</v>
      </c>
      <c r="G251" s="7">
        <f t="shared" si="20"/>
        <v>6.2243036187464883E-4</v>
      </c>
      <c r="H251" s="8">
        <f t="shared" si="23"/>
        <v>0.43475766479241534</v>
      </c>
      <c r="I251">
        <f t="shared" si="21"/>
        <v>1.4140964781572674E-4</v>
      </c>
    </row>
    <row r="252" spans="1:9">
      <c r="A252" s="3" t="s">
        <v>367</v>
      </c>
      <c r="B252">
        <v>2.2799999999999998</v>
      </c>
      <c r="C252" s="4">
        <v>72</v>
      </c>
      <c r="D252">
        <f t="shared" si="18"/>
        <v>31.578947368421055</v>
      </c>
      <c r="E252" s="7">
        <f t="shared" si="19"/>
        <v>1.1515080757500396E-4</v>
      </c>
      <c r="F252" s="8">
        <f t="shared" si="22"/>
        <v>0.84472233461865054</v>
      </c>
      <c r="G252" s="7">
        <f t="shared" si="20"/>
        <v>2.2669987620993598E-4</v>
      </c>
      <c r="H252" s="8">
        <f t="shared" si="23"/>
        <v>0.43498436466862528</v>
      </c>
      <c r="I252">
        <f t="shared" si="21"/>
        <v>2.038341839992186E-4</v>
      </c>
    </row>
    <row r="253" spans="1:9">
      <c r="A253" s="3" t="s">
        <v>435</v>
      </c>
      <c r="B253">
        <v>3.28</v>
      </c>
      <c r="C253" s="4">
        <v>103</v>
      </c>
      <c r="D253">
        <f t="shared" si="18"/>
        <v>31.402439024390247</v>
      </c>
      <c r="E253" s="7">
        <f t="shared" si="19"/>
        <v>1.6472962750313066E-4</v>
      </c>
      <c r="F253" s="8">
        <f t="shared" si="22"/>
        <v>0.84488706424615367</v>
      </c>
      <c r="G253" s="7">
        <f t="shared" si="20"/>
        <v>3.2612964647745179E-4</v>
      </c>
      <c r="H253" s="8">
        <f t="shared" si="23"/>
        <v>0.43531049431510271</v>
      </c>
      <c r="I253">
        <f t="shared" si="21"/>
        <v>7.433603380976872E-4</v>
      </c>
    </row>
    <row r="254" spans="1:9">
      <c r="A254" s="3" t="s">
        <v>210</v>
      </c>
      <c r="B254">
        <v>11.94</v>
      </c>
      <c r="C254" s="4">
        <v>373</v>
      </c>
      <c r="D254">
        <f t="shared" si="18"/>
        <v>31.239530988274709</v>
      </c>
      <c r="E254" s="7">
        <f t="shared" si="19"/>
        <v>5.965451559093955E-4</v>
      </c>
      <c r="F254" s="8">
        <f t="shared" si="22"/>
        <v>0.84548360940206302</v>
      </c>
      <c r="G254" s="7">
        <f t="shared" si="20"/>
        <v>1.1871914569941385E-3</v>
      </c>
      <c r="H254" s="8">
        <f t="shared" si="23"/>
        <v>0.43649768577209686</v>
      </c>
      <c r="I254">
        <f t="shared" si="21"/>
        <v>3.9377332368334406E-4</v>
      </c>
    </row>
    <row r="255" spans="1:9">
      <c r="A255" s="3" t="s">
        <v>230</v>
      </c>
      <c r="B255">
        <v>6.32</v>
      </c>
      <c r="C255" s="4">
        <v>197</v>
      </c>
      <c r="D255">
        <f t="shared" si="18"/>
        <v>31.170886075949365</v>
      </c>
      <c r="E255" s="7">
        <f t="shared" si="19"/>
        <v>3.1506540405938584E-4</v>
      </c>
      <c r="F255" s="8">
        <f t="shared" si="22"/>
        <v>0.84579867480612236</v>
      </c>
      <c r="G255" s="7">
        <f t="shared" si="20"/>
        <v>6.2839614809069989E-4</v>
      </c>
      <c r="H255" s="8">
        <f t="shared" si="23"/>
        <v>0.43712608192018754</v>
      </c>
      <c r="I255">
        <f t="shared" si="21"/>
        <v>4.4343192856510782E-4</v>
      </c>
    </row>
    <row r="256" spans="1:9">
      <c r="A256" s="3" t="s">
        <v>254</v>
      </c>
      <c r="B256">
        <v>7.11</v>
      </c>
      <c r="C256" s="4">
        <v>221</v>
      </c>
      <c r="D256">
        <f t="shared" si="18"/>
        <v>31.082981715893109</v>
      </c>
      <c r="E256" s="7">
        <f t="shared" si="19"/>
        <v>3.5344900658438715E-4</v>
      </c>
      <c r="F256" s="8">
        <f t="shared" si="22"/>
        <v>0.84615212381270677</v>
      </c>
      <c r="G256" s="7">
        <f t="shared" si="20"/>
        <v>7.069456666020373E-4</v>
      </c>
      <c r="H256" s="8">
        <f t="shared" si="23"/>
        <v>0.43783302758678955</v>
      </c>
      <c r="I256">
        <f t="shared" si="21"/>
        <v>2.8407088402704339E-4</v>
      </c>
    </row>
    <row r="257" spans="1:9">
      <c r="A257" s="3" t="s">
        <v>553</v>
      </c>
      <c r="B257">
        <v>4.55</v>
      </c>
      <c r="C257" s="4">
        <v>141</v>
      </c>
      <c r="D257">
        <f t="shared" si="18"/>
        <v>30.989010989010989</v>
      </c>
      <c r="E257" s="7">
        <f t="shared" si="19"/>
        <v>2.2550366483438275E-4</v>
      </c>
      <c r="F257" s="8">
        <f t="shared" si="22"/>
        <v>0.84637762747754119</v>
      </c>
      <c r="G257" s="7">
        <f t="shared" si="20"/>
        <v>4.5240545471719686E-4</v>
      </c>
      <c r="H257" s="8">
        <f t="shared" si="23"/>
        <v>0.43828543304150674</v>
      </c>
      <c r="I257">
        <f t="shared" si="21"/>
        <v>7.9483650156697561E-4</v>
      </c>
    </row>
    <row r="258" spans="1:9">
      <c r="A258" s="3" t="s">
        <v>257</v>
      </c>
      <c r="B258">
        <v>12.71</v>
      </c>
      <c r="C258" s="4">
        <v>392</v>
      </c>
      <c r="D258">
        <f t="shared" ref="D258:D321" si="24">C258/B258</f>
        <v>30.841856805664829</v>
      </c>
      <c r="E258" s="7">
        <f t="shared" ref="E258:E321" si="25">C258/625267</f>
        <v>6.2693217457502151E-4</v>
      </c>
      <c r="F258" s="8">
        <f t="shared" si="22"/>
        <v>0.84700455965211618</v>
      </c>
      <c r="G258" s="7">
        <f t="shared" ref="G258:G321" si="26">B258/10057.35</f>
        <v>1.2637523801001258E-3</v>
      </c>
      <c r="H258" s="8">
        <f t="shared" si="23"/>
        <v>0.43954918542160687</v>
      </c>
      <c r="I258">
        <f t="shared" si="21"/>
        <v>4.4188982390064302E-4</v>
      </c>
    </row>
    <row r="259" spans="1:9">
      <c r="A259" s="3" t="s">
        <v>45</v>
      </c>
      <c r="B259">
        <v>7.05</v>
      </c>
      <c r="C259" s="4">
        <v>216</v>
      </c>
      <c r="D259">
        <f t="shared" si="24"/>
        <v>30.638297872340427</v>
      </c>
      <c r="E259" s="7">
        <f t="shared" si="25"/>
        <v>3.4545242272501189E-4</v>
      </c>
      <c r="F259" s="8">
        <f t="shared" si="22"/>
        <v>0.84735001207484117</v>
      </c>
      <c r="G259" s="7">
        <f t="shared" si="26"/>
        <v>7.0097988038598635E-4</v>
      </c>
      <c r="H259" s="8">
        <f t="shared" si="23"/>
        <v>0.44025016530199285</v>
      </c>
      <c r="I259">
        <f t="shared" ref="I259:I322" si="27">F259*H260-F260*H259</f>
        <v>4.571815636771337E-4</v>
      </c>
    </row>
    <row r="260" spans="1:9">
      <c r="A260" s="3" t="s">
        <v>503</v>
      </c>
      <c r="B260">
        <v>7.29</v>
      </c>
      <c r="C260" s="4">
        <v>223</v>
      </c>
      <c r="D260">
        <f t="shared" si="24"/>
        <v>30.589849108367627</v>
      </c>
      <c r="E260" s="7">
        <f t="shared" si="25"/>
        <v>3.5664764012813727E-4</v>
      </c>
      <c r="F260" s="8">
        <f t="shared" ref="F260:F323" si="28">F259+E260</f>
        <v>0.84770665971496928</v>
      </c>
      <c r="G260" s="7">
        <f t="shared" si="26"/>
        <v>7.2484302525019015E-4</v>
      </c>
      <c r="H260" s="8">
        <f t="shared" ref="H260:H323" si="29">H259+G260</f>
        <v>0.44097500832724301</v>
      </c>
      <c r="I260">
        <f t="shared" si="27"/>
        <v>7.5794985324323383E-4</v>
      </c>
    </row>
    <row r="261" spans="1:9">
      <c r="A261" s="3" t="s">
        <v>63</v>
      </c>
      <c r="B261">
        <v>12.08</v>
      </c>
      <c r="C261" s="4">
        <v>369</v>
      </c>
      <c r="D261">
        <f t="shared" si="24"/>
        <v>30.546357615894038</v>
      </c>
      <c r="E261" s="7">
        <f t="shared" si="25"/>
        <v>5.9014788882189527E-4</v>
      </c>
      <c r="F261" s="8">
        <f t="shared" si="28"/>
        <v>0.84829680760379123</v>
      </c>
      <c r="G261" s="7">
        <f t="shared" si="26"/>
        <v>1.2011116248315907E-3</v>
      </c>
      <c r="H261" s="8">
        <f t="shared" si="29"/>
        <v>0.44217611995207462</v>
      </c>
      <c r="I261">
        <f t="shared" si="27"/>
        <v>1.4398704673350693E-3</v>
      </c>
    </row>
    <row r="262" spans="1:9">
      <c r="A262" s="3" t="s">
        <v>62</v>
      </c>
      <c r="B262">
        <v>22.94</v>
      </c>
      <c r="C262" s="4">
        <v>700</v>
      </c>
      <c r="D262">
        <f t="shared" si="24"/>
        <v>30.51438535309503</v>
      </c>
      <c r="E262" s="7">
        <f t="shared" si="25"/>
        <v>1.1195217403125385E-3</v>
      </c>
      <c r="F262" s="8">
        <f t="shared" si="28"/>
        <v>0.84941632934410372</v>
      </c>
      <c r="G262" s="7">
        <f t="shared" si="26"/>
        <v>2.2809189299368123E-3</v>
      </c>
      <c r="H262" s="8">
        <f t="shared" si="29"/>
        <v>0.44445703888201143</v>
      </c>
      <c r="I262">
        <f t="shared" si="27"/>
        <v>1.5121173625132767E-3</v>
      </c>
    </row>
    <row r="263" spans="1:9">
      <c r="A263" s="3" t="s">
        <v>561</v>
      </c>
      <c r="B263">
        <v>24.09</v>
      </c>
      <c r="C263" s="4">
        <v>735</v>
      </c>
      <c r="D263">
        <f t="shared" si="24"/>
        <v>30.510585305105852</v>
      </c>
      <c r="E263" s="7">
        <f t="shared" si="25"/>
        <v>1.1754978273281654E-3</v>
      </c>
      <c r="F263" s="8">
        <f t="shared" si="28"/>
        <v>0.85059182717143189</v>
      </c>
      <c r="G263" s="7">
        <f t="shared" si="26"/>
        <v>2.3952631657444554E-3</v>
      </c>
      <c r="H263" s="8">
        <f t="shared" si="29"/>
        <v>0.44685230204775589</v>
      </c>
      <c r="I263">
        <f t="shared" si="27"/>
        <v>3.251780725973541E-4</v>
      </c>
    </row>
    <row r="264" spans="1:9">
      <c r="A264" s="3" t="s">
        <v>22</v>
      </c>
      <c r="B264">
        <v>5.18</v>
      </c>
      <c r="C264" s="4">
        <v>158</v>
      </c>
      <c r="D264">
        <f t="shared" si="24"/>
        <v>30.501930501930502</v>
      </c>
      <c r="E264" s="7">
        <f t="shared" si="25"/>
        <v>2.5269204995625869E-4</v>
      </c>
      <c r="F264" s="8">
        <f t="shared" si="28"/>
        <v>0.85084451922138815</v>
      </c>
      <c r="G264" s="7">
        <f t="shared" si="26"/>
        <v>5.1504620998573183E-4</v>
      </c>
      <c r="H264" s="8">
        <f t="shared" si="29"/>
        <v>0.4473673482577416</v>
      </c>
      <c r="I264">
        <f t="shared" si="27"/>
        <v>5.0462403504636377E-4</v>
      </c>
    </row>
    <row r="265" spans="1:9">
      <c r="A265" s="3" t="s">
        <v>455</v>
      </c>
      <c r="B265">
        <v>8.02</v>
      </c>
      <c r="C265" s="4">
        <v>243</v>
      </c>
      <c r="D265">
        <f t="shared" si="24"/>
        <v>30.299251870324191</v>
      </c>
      <c r="E265" s="7">
        <f t="shared" si="25"/>
        <v>3.8863397556563835E-4</v>
      </c>
      <c r="F265" s="8">
        <f t="shared" si="28"/>
        <v>0.85123315319695381</v>
      </c>
      <c r="G265" s="7">
        <f t="shared" si="26"/>
        <v>7.974267575454766E-4</v>
      </c>
      <c r="H265" s="8">
        <f t="shared" si="29"/>
        <v>0.44816477501528706</v>
      </c>
      <c r="I265">
        <f t="shared" si="27"/>
        <v>6.1559862434540369E-4</v>
      </c>
    </row>
    <row r="266" spans="1:9">
      <c r="A266" s="3" t="s">
        <v>333</v>
      </c>
      <c r="B266">
        <v>9.7799999999999994</v>
      </c>
      <c r="C266" s="4">
        <v>296</v>
      </c>
      <c r="D266">
        <f t="shared" si="24"/>
        <v>30.265848670756647</v>
      </c>
      <c r="E266" s="7">
        <f t="shared" si="25"/>
        <v>4.733977644750163E-4</v>
      </c>
      <c r="F266" s="8">
        <f t="shared" si="28"/>
        <v>0.85170655096142878</v>
      </c>
      <c r="G266" s="7">
        <f t="shared" si="26"/>
        <v>9.7242315321630437E-4</v>
      </c>
      <c r="H266" s="8">
        <f t="shared" si="29"/>
        <v>0.44913719816850339</v>
      </c>
      <c r="I266">
        <f t="shared" si="27"/>
        <v>7.6517330717801313E-4</v>
      </c>
    </row>
    <row r="267" spans="1:9">
      <c r="A267" s="3" t="s">
        <v>163</v>
      </c>
      <c r="B267">
        <v>12.14</v>
      </c>
      <c r="C267" s="4">
        <v>366</v>
      </c>
      <c r="D267">
        <f t="shared" si="24"/>
        <v>30.148270181219107</v>
      </c>
      <c r="E267" s="7">
        <f t="shared" si="25"/>
        <v>5.8534993850627008E-4</v>
      </c>
      <c r="F267" s="8">
        <f t="shared" si="28"/>
        <v>0.85229190089993501</v>
      </c>
      <c r="G267" s="7">
        <f t="shared" si="26"/>
        <v>1.2070774110476419E-3</v>
      </c>
      <c r="H267" s="8">
        <f t="shared" si="29"/>
        <v>0.45034427557955103</v>
      </c>
      <c r="I267">
        <f t="shared" si="27"/>
        <v>1.4814055747355281E-3</v>
      </c>
    </row>
    <row r="268" spans="1:9">
      <c r="A268" s="3" t="s">
        <v>89</v>
      </c>
      <c r="B268">
        <v>23.49</v>
      </c>
      <c r="C268" s="4">
        <v>707</v>
      </c>
      <c r="D268">
        <f t="shared" si="24"/>
        <v>30.097914005959986</v>
      </c>
      <c r="E268" s="7">
        <f t="shared" si="25"/>
        <v>1.1307169577156639E-3</v>
      </c>
      <c r="F268" s="8">
        <f t="shared" si="28"/>
        <v>0.85342261785765072</v>
      </c>
      <c r="G268" s="7">
        <f t="shared" si="26"/>
        <v>2.3356053035839459E-3</v>
      </c>
      <c r="H268" s="8">
        <f t="shared" si="29"/>
        <v>0.45267988088313499</v>
      </c>
      <c r="I268">
        <f t="shared" si="27"/>
        <v>2.3275560237762116E-4</v>
      </c>
    </row>
    <row r="269" spans="1:9">
      <c r="A269" s="3" t="s">
        <v>477</v>
      </c>
      <c r="B269">
        <v>3.69</v>
      </c>
      <c r="C269" s="4">
        <v>111</v>
      </c>
      <c r="D269">
        <f t="shared" si="24"/>
        <v>30.081300813008131</v>
      </c>
      <c r="E269" s="7">
        <f t="shared" si="25"/>
        <v>1.7752416167813109E-4</v>
      </c>
      <c r="F269" s="8">
        <f t="shared" si="28"/>
        <v>0.85360014201932888</v>
      </c>
      <c r="G269" s="7">
        <f t="shared" si="26"/>
        <v>3.6689585228713329E-4</v>
      </c>
      <c r="H269" s="8">
        <f t="shared" si="29"/>
        <v>0.4530467767354221</v>
      </c>
      <c r="I269">
        <f t="shared" si="27"/>
        <v>4.2216452267862525E-4</v>
      </c>
    </row>
    <row r="270" spans="1:9">
      <c r="A270" s="3" t="s">
        <v>83</v>
      </c>
      <c r="B270">
        <v>6.69</v>
      </c>
      <c r="C270" s="4">
        <v>201</v>
      </c>
      <c r="D270">
        <f t="shared" si="24"/>
        <v>30.044843049327351</v>
      </c>
      <c r="E270" s="7">
        <f t="shared" si="25"/>
        <v>3.2146267114688607E-4</v>
      </c>
      <c r="F270" s="8">
        <f t="shared" si="28"/>
        <v>0.85392160469047573</v>
      </c>
      <c r="G270" s="7">
        <f t="shared" si="26"/>
        <v>6.6518516308968064E-4</v>
      </c>
      <c r="H270" s="8">
        <f t="shared" si="29"/>
        <v>0.45371196189851176</v>
      </c>
      <c r="I270">
        <f t="shared" si="27"/>
        <v>5.1771810667777807E-4</v>
      </c>
    </row>
    <row r="271" spans="1:9">
      <c r="A271" s="3" t="s">
        <v>283</v>
      </c>
      <c r="B271">
        <v>8.1999999999999993</v>
      </c>
      <c r="C271" s="4">
        <v>246</v>
      </c>
      <c r="D271">
        <f t="shared" si="24"/>
        <v>30.000000000000004</v>
      </c>
      <c r="E271" s="7">
        <f t="shared" si="25"/>
        <v>3.934319258812635E-4</v>
      </c>
      <c r="F271" s="8">
        <f t="shared" si="28"/>
        <v>0.85431503661635699</v>
      </c>
      <c r="G271" s="7">
        <f t="shared" si="26"/>
        <v>8.1532411619362945E-4</v>
      </c>
      <c r="H271" s="8">
        <f t="shared" si="29"/>
        <v>0.45452728601470538</v>
      </c>
      <c r="I271">
        <f t="shared" si="27"/>
        <v>8.7115918135960424E-4</v>
      </c>
    </row>
    <row r="272" spans="1:9">
      <c r="A272" s="3" t="s">
        <v>161</v>
      </c>
      <c r="B272">
        <v>13.79</v>
      </c>
      <c r="C272" s="4">
        <v>413</v>
      </c>
      <c r="D272">
        <f t="shared" si="24"/>
        <v>29.949238578680205</v>
      </c>
      <c r="E272" s="7">
        <f t="shared" si="25"/>
        <v>6.6051782678439768E-4</v>
      </c>
      <c r="F272" s="8">
        <f t="shared" si="28"/>
        <v>0.85497555444314144</v>
      </c>
      <c r="G272" s="7">
        <f t="shared" si="26"/>
        <v>1.3711365319890427E-3</v>
      </c>
      <c r="H272" s="8">
        <f t="shared" si="29"/>
        <v>0.45589842254669444</v>
      </c>
      <c r="I272">
        <f t="shared" si="27"/>
        <v>6.0416578539584931E-4</v>
      </c>
    </row>
    <row r="273" spans="1:9">
      <c r="A273" s="3" t="s">
        <v>25</v>
      </c>
      <c r="B273">
        <v>9.56</v>
      </c>
      <c r="C273" s="4">
        <v>286</v>
      </c>
      <c r="D273">
        <f t="shared" si="24"/>
        <v>29.916317991631797</v>
      </c>
      <c r="E273" s="7">
        <f t="shared" si="25"/>
        <v>4.5740459675626573E-4</v>
      </c>
      <c r="F273" s="8">
        <f t="shared" si="28"/>
        <v>0.85543295903989769</v>
      </c>
      <c r="G273" s="7">
        <f t="shared" si="26"/>
        <v>9.50548603757451E-4</v>
      </c>
      <c r="H273" s="8">
        <f t="shared" si="29"/>
        <v>0.45684897115045187</v>
      </c>
      <c r="I273">
        <f t="shared" si="27"/>
        <v>9.294422880066211E-4</v>
      </c>
    </row>
    <row r="274" spans="1:9">
      <c r="A274" s="3" t="s">
        <v>426</v>
      </c>
      <c r="B274">
        <v>14.69</v>
      </c>
      <c r="C274" s="4">
        <v>438</v>
      </c>
      <c r="D274">
        <f t="shared" si="24"/>
        <v>29.816201497617428</v>
      </c>
      <c r="E274" s="7">
        <f t="shared" si="25"/>
        <v>7.0050074608127408E-4</v>
      </c>
      <c r="F274" s="8">
        <f t="shared" si="28"/>
        <v>0.85613345978597899</v>
      </c>
      <c r="G274" s="7">
        <f t="shared" si="26"/>
        <v>1.4606233252298069E-3</v>
      </c>
      <c r="H274" s="8">
        <f t="shared" si="29"/>
        <v>0.45830959447568165</v>
      </c>
      <c r="I274">
        <f t="shared" si="27"/>
        <v>5.6968714375382756E-4</v>
      </c>
    </row>
    <row r="275" spans="1:9">
      <c r="A275" s="3" t="s">
        <v>27</v>
      </c>
      <c r="B275">
        <v>9</v>
      </c>
      <c r="C275" s="4">
        <v>268</v>
      </c>
      <c r="D275">
        <f t="shared" si="24"/>
        <v>29.777777777777779</v>
      </c>
      <c r="E275" s="7">
        <f t="shared" si="25"/>
        <v>4.2861689486251475E-4</v>
      </c>
      <c r="F275" s="8">
        <f t="shared" si="28"/>
        <v>0.8565620766808415</v>
      </c>
      <c r="G275" s="7">
        <f t="shared" si="26"/>
        <v>8.9486793240764213E-4</v>
      </c>
      <c r="H275" s="8">
        <f t="shared" si="29"/>
        <v>0.45920446240808926</v>
      </c>
      <c r="I275">
        <f t="shared" si="27"/>
        <v>5.650769623087859E-4</v>
      </c>
    </row>
    <row r="276" spans="1:9">
      <c r="A276" s="3" t="s">
        <v>437</v>
      </c>
      <c r="B276">
        <v>8.92</v>
      </c>
      <c r="C276" s="4">
        <v>265</v>
      </c>
      <c r="D276">
        <f t="shared" si="24"/>
        <v>29.708520179372197</v>
      </c>
      <c r="E276" s="7">
        <f t="shared" si="25"/>
        <v>4.2381894454688956E-4</v>
      </c>
      <c r="F276" s="8">
        <f t="shared" si="28"/>
        <v>0.85698589562538841</v>
      </c>
      <c r="G276" s="7">
        <f t="shared" si="26"/>
        <v>8.8691355078624086E-4</v>
      </c>
      <c r="H276" s="8">
        <f t="shared" si="29"/>
        <v>0.4600913759588755</v>
      </c>
      <c r="I276">
        <f t="shared" si="27"/>
        <v>4.7134289601979962E-4</v>
      </c>
    </row>
    <row r="277" spans="1:9">
      <c r="A277" s="3" t="s">
        <v>53</v>
      </c>
      <c r="B277">
        <v>7.44</v>
      </c>
      <c r="C277" s="4">
        <v>221</v>
      </c>
      <c r="D277">
        <f t="shared" si="24"/>
        <v>29.704301075268816</v>
      </c>
      <c r="E277" s="7">
        <f t="shared" si="25"/>
        <v>3.5344900658438715E-4</v>
      </c>
      <c r="F277" s="8">
        <f t="shared" si="28"/>
        <v>0.85733934463197281</v>
      </c>
      <c r="G277" s="7">
        <f t="shared" si="26"/>
        <v>7.3975749079031752E-4</v>
      </c>
      <c r="H277" s="8">
        <f t="shared" si="29"/>
        <v>0.46083113344966581</v>
      </c>
      <c r="I277">
        <f t="shared" si="27"/>
        <v>9.561651636317281E-4</v>
      </c>
    </row>
    <row r="278" spans="1:9">
      <c r="A278" s="3" t="s">
        <v>587</v>
      </c>
      <c r="B278">
        <v>15.09</v>
      </c>
      <c r="C278" s="4">
        <v>448</v>
      </c>
      <c r="D278">
        <f t="shared" si="24"/>
        <v>29.688535453943008</v>
      </c>
      <c r="E278" s="7">
        <f t="shared" si="25"/>
        <v>7.1649391380002459E-4</v>
      </c>
      <c r="F278" s="8">
        <f t="shared" si="28"/>
        <v>0.85805583854577283</v>
      </c>
      <c r="G278" s="7">
        <f t="shared" si="26"/>
        <v>1.5003952333368133E-3</v>
      </c>
      <c r="H278" s="8">
        <f t="shared" si="29"/>
        <v>0.46233152868300265</v>
      </c>
      <c r="I278">
        <f t="shared" si="27"/>
        <v>3.0002803537415579E-4</v>
      </c>
    </row>
    <row r="279" spans="1:9">
      <c r="A279" s="3" t="s">
        <v>616</v>
      </c>
      <c r="B279">
        <v>4.7300000000000004</v>
      </c>
      <c r="C279" s="4">
        <v>140</v>
      </c>
      <c r="D279">
        <f t="shared" si="24"/>
        <v>29.598308668076108</v>
      </c>
      <c r="E279" s="7">
        <f t="shared" si="25"/>
        <v>2.2390434806250769E-4</v>
      </c>
      <c r="F279" s="8">
        <f t="shared" si="28"/>
        <v>0.85827974289383535</v>
      </c>
      <c r="G279" s="7">
        <f t="shared" si="26"/>
        <v>4.7030281336534976E-4</v>
      </c>
      <c r="H279" s="8">
        <f t="shared" si="29"/>
        <v>0.462801831496368</v>
      </c>
      <c r="I279">
        <f t="shared" si="27"/>
        <v>2.4053445964522524E-4</v>
      </c>
    </row>
    <row r="280" spans="1:9">
      <c r="A280" s="3" t="s">
        <v>500</v>
      </c>
      <c r="B280">
        <v>3.79</v>
      </c>
      <c r="C280" s="4">
        <v>112</v>
      </c>
      <c r="D280">
        <f t="shared" si="24"/>
        <v>29.551451187335093</v>
      </c>
      <c r="E280" s="7">
        <f t="shared" si="25"/>
        <v>1.7912347845000615E-4</v>
      </c>
      <c r="F280" s="8">
        <f t="shared" si="28"/>
        <v>0.85845886637228541</v>
      </c>
      <c r="G280" s="7">
        <f t="shared" si="26"/>
        <v>3.7683882931388487E-4</v>
      </c>
      <c r="H280" s="8">
        <f t="shared" si="29"/>
        <v>0.46317867032568188</v>
      </c>
      <c r="I280">
        <f t="shared" si="27"/>
        <v>3.1469183227865738E-3</v>
      </c>
    </row>
    <row r="281" spans="1:9">
      <c r="A281" s="3" t="s">
        <v>233</v>
      </c>
      <c r="B281">
        <v>49.53</v>
      </c>
      <c r="C281" s="4">
        <v>1459</v>
      </c>
      <c r="D281">
        <f t="shared" si="24"/>
        <v>29.456894811225521</v>
      </c>
      <c r="E281" s="7">
        <f t="shared" si="25"/>
        <v>2.3334031701657053E-3</v>
      </c>
      <c r="F281" s="8">
        <f t="shared" si="28"/>
        <v>0.86079226954245114</v>
      </c>
      <c r="G281" s="7">
        <f t="shared" si="26"/>
        <v>4.9247565213500575E-3</v>
      </c>
      <c r="H281" s="8">
        <f t="shared" si="29"/>
        <v>0.46810342684703193</v>
      </c>
      <c r="I281">
        <f t="shared" si="27"/>
        <v>1.0806795885831555E-4</v>
      </c>
    </row>
    <row r="282" spans="1:9">
      <c r="A282" s="3" t="s">
        <v>105</v>
      </c>
      <c r="B282">
        <v>1.7</v>
      </c>
      <c r="C282" s="4">
        <v>50</v>
      </c>
      <c r="D282">
        <f t="shared" si="24"/>
        <v>29.411764705882355</v>
      </c>
      <c r="E282" s="7">
        <f t="shared" si="25"/>
        <v>7.9965838593752745E-5</v>
      </c>
      <c r="F282" s="8">
        <f t="shared" si="28"/>
        <v>0.86087223538104485</v>
      </c>
      <c r="G282" s="7">
        <f t="shared" si="26"/>
        <v>1.6903060945477685E-4</v>
      </c>
      <c r="H282" s="8">
        <f t="shared" si="29"/>
        <v>0.46827245745648671</v>
      </c>
      <c r="I282">
        <f t="shared" si="27"/>
        <v>1.4989344545269234E-3</v>
      </c>
    </row>
    <row r="283" spans="1:9">
      <c r="A283" s="3" t="s">
        <v>88</v>
      </c>
      <c r="B283">
        <v>23.54</v>
      </c>
      <c r="C283" s="4">
        <v>689</v>
      </c>
      <c r="D283">
        <f t="shared" si="24"/>
        <v>29.269328802039084</v>
      </c>
      <c r="E283" s="7">
        <f t="shared" si="25"/>
        <v>1.1019292558219129E-3</v>
      </c>
      <c r="F283" s="8">
        <f t="shared" si="28"/>
        <v>0.86197416463686671</v>
      </c>
      <c r="G283" s="7">
        <f t="shared" si="26"/>
        <v>2.3405767920973218E-3</v>
      </c>
      <c r="H283" s="8">
        <f t="shared" si="29"/>
        <v>0.47061303424858403</v>
      </c>
      <c r="I283">
        <f t="shared" si="27"/>
        <v>5.6355839096960958E-4</v>
      </c>
    </row>
    <row r="284" spans="1:9">
      <c r="A284" s="3" t="s">
        <v>338</v>
      </c>
      <c r="B284">
        <v>8.85</v>
      </c>
      <c r="C284" s="4">
        <v>259</v>
      </c>
      <c r="D284">
        <f t="shared" si="24"/>
        <v>29.265536723163844</v>
      </c>
      <c r="E284" s="7">
        <f t="shared" si="25"/>
        <v>4.1422304391563921E-4</v>
      </c>
      <c r="F284" s="8">
        <f t="shared" si="28"/>
        <v>0.8623883876807823</v>
      </c>
      <c r="G284" s="7">
        <f t="shared" si="26"/>
        <v>8.7995346686751475E-4</v>
      </c>
      <c r="H284" s="8">
        <f t="shared" si="29"/>
        <v>0.47149298771545156</v>
      </c>
      <c r="I284">
        <f t="shared" si="27"/>
        <v>6.2112502959132954E-4</v>
      </c>
    </row>
    <row r="285" spans="1:9">
      <c r="A285" s="3" t="s">
        <v>507</v>
      </c>
      <c r="B285">
        <v>9.75</v>
      </c>
      <c r="C285" s="4">
        <v>285</v>
      </c>
      <c r="D285">
        <f t="shared" si="24"/>
        <v>29.23076923076923</v>
      </c>
      <c r="E285" s="7">
        <f t="shared" si="25"/>
        <v>4.5580527998439064E-4</v>
      </c>
      <c r="F285" s="8">
        <f t="shared" si="28"/>
        <v>0.86284419296076664</v>
      </c>
      <c r="G285" s="7">
        <f t="shared" si="26"/>
        <v>9.6944026010827901E-4</v>
      </c>
      <c r="H285" s="8">
        <f t="shared" si="29"/>
        <v>0.47246242797555982</v>
      </c>
      <c r="I285">
        <f t="shared" si="27"/>
        <v>8.686148105152558E-4</v>
      </c>
    </row>
    <row r="286" spans="1:9">
      <c r="A286" s="3" t="s">
        <v>288</v>
      </c>
      <c r="B286">
        <v>13.63</v>
      </c>
      <c r="C286" s="4">
        <v>398</v>
      </c>
      <c r="D286">
        <f t="shared" si="24"/>
        <v>29.20029347028613</v>
      </c>
      <c r="E286" s="7">
        <f t="shared" si="25"/>
        <v>6.365280752062719E-4</v>
      </c>
      <c r="F286" s="8">
        <f t="shared" si="28"/>
        <v>0.86348072103597295</v>
      </c>
      <c r="G286" s="7">
        <f t="shared" si="26"/>
        <v>1.3552277687462404E-3</v>
      </c>
      <c r="H286" s="8">
        <f t="shared" si="29"/>
        <v>0.47381765574430607</v>
      </c>
      <c r="I286">
        <f t="shared" si="27"/>
        <v>2.9071660349261341E-4</v>
      </c>
    </row>
    <row r="287" spans="1:9">
      <c r="A287" s="3" t="s">
        <v>452</v>
      </c>
      <c r="B287">
        <v>4.5599999999999996</v>
      </c>
      <c r="C287" s="4">
        <v>133</v>
      </c>
      <c r="D287">
        <f t="shared" si="24"/>
        <v>29.166666666666668</v>
      </c>
      <c r="E287" s="7">
        <f t="shared" si="25"/>
        <v>2.1270913065938232E-4</v>
      </c>
      <c r="F287" s="8">
        <f t="shared" si="28"/>
        <v>0.86369343016663236</v>
      </c>
      <c r="G287" s="7">
        <f t="shared" si="26"/>
        <v>4.5339975241987196E-4</v>
      </c>
      <c r="H287" s="8">
        <f t="shared" si="29"/>
        <v>0.47427105549672594</v>
      </c>
      <c r="I287">
        <f t="shared" si="27"/>
        <v>3.2172768367739746E-3</v>
      </c>
    </row>
    <row r="288" spans="1:9">
      <c r="A288" s="3" t="s">
        <v>136</v>
      </c>
      <c r="B288">
        <v>50.43</v>
      </c>
      <c r="C288" s="4">
        <v>1468</v>
      </c>
      <c r="D288">
        <f t="shared" si="24"/>
        <v>29.10965695022804</v>
      </c>
      <c r="E288" s="7">
        <f t="shared" si="25"/>
        <v>2.3477970211125809E-3</v>
      </c>
      <c r="F288" s="8">
        <f t="shared" si="28"/>
        <v>0.8660412271877449</v>
      </c>
      <c r="G288" s="7">
        <f t="shared" si="26"/>
        <v>5.0142433145908211E-3</v>
      </c>
      <c r="H288" s="8">
        <f t="shared" si="29"/>
        <v>0.47928529881131676</v>
      </c>
      <c r="I288">
        <f t="shared" si="27"/>
        <v>4.5625046835395811E-4</v>
      </c>
    </row>
    <row r="289" spans="1:9">
      <c r="A289" s="3" t="s">
        <v>36</v>
      </c>
      <c r="B289">
        <v>7.15</v>
      </c>
      <c r="C289" s="4">
        <v>208</v>
      </c>
      <c r="D289">
        <f t="shared" si="24"/>
        <v>29.09090909090909</v>
      </c>
      <c r="E289" s="7">
        <f t="shared" si="25"/>
        <v>3.3265788855001144E-4</v>
      </c>
      <c r="F289" s="8">
        <f t="shared" si="28"/>
        <v>0.86637388507629487</v>
      </c>
      <c r="G289" s="7">
        <f t="shared" si="26"/>
        <v>7.1092285741273793E-4</v>
      </c>
      <c r="H289" s="8">
        <f t="shared" si="29"/>
        <v>0.47999622166872952</v>
      </c>
      <c r="I289">
        <f t="shared" si="27"/>
        <v>8.1170707001732012E-4</v>
      </c>
    </row>
    <row r="290" spans="1:9">
      <c r="A290" s="3" t="s">
        <v>432</v>
      </c>
      <c r="B290">
        <v>12.72</v>
      </c>
      <c r="C290" s="4">
        <v>370</v>
      </c>
      <c r="D290">
        <f t="shared" si="24"/>
        <v>29.088050314465406</v>
      </c>
      <c r="E290" s="7">
        <f t="shared" si="25"/>
        <v>5.917472055937703E-4</v>
      </c>
      <c r="F290" s="8">
        <f t="shared" si="28"/>
        <v>0.86696563228188861</v>
      </c>
      <c r="G290" s="7">
        <f t="shared" si="26"/>
        <v>1.2647466778028011E-3</v>
      </c>
      <c r="H290" s="8">
        <f t="shared" si="29"/>
        <v>0.48126096834653231</v>
      </c>
      <c r="I290">
        <f t="shared" si="27"/>
        <v>8.2854715280106239E-4</v>
      </c>
    </row>
    <row r="291" spans="1:9">
      <c r="A291" s="3" t="s">
        <v>107</v>
      </c>
      <c r="B291">
        <v>12.96</v>
      </c>
      <c r="C291" s="4">
        <v>375</v>
      </c>
      <c r="D291">
        <f t="shared" si="24"/>
        <v>28.935185185185183</v>
      </c>
      <c r="E291" s="7">
        <f t="shared" si="25"/>
        <v>5.9974378945314556E-4</v>
      </c>
      <c r="F291" s="8">
        <f t="shared" si="28"/>
        <v>0.86756537607134177</v>
      </c>
      <c r="G291" s="7">
        <f t="shared" si="26"/>
        <v>1.2886098226670049E-3</v>
      </c>
      <c r="H291" s="8">
        <f t="shared" si="29"/>
        <v>0.4825495781691993</v>
      </c>
      <c r="I291">
        <f t="shared" si="27"/>
        <v>2.1957019825906143E-3</v>
      </c>
    </row>
    <row r="292" spans="1:9">
      <c r="A292" s="3" t="s">
        <v>420</v>
      </c>
      <c r="B292">
        <v>34.32</v>
      </c>
      <c r="C292" s="4">
        <v>991</v>
      </c>
      <c r="D292">
        <f t="shared" si="24"/>
        <v>28.875291375291376</v>
      </c>
      <c r="E292" s="7">
        <f t="shared" si="25"/>
        <v>1.5849229209281795E-3</v>
      </c>
      <c r="F292" s="8">
        <f t="shared" si="28"/>
        <v>0.86915029899226992</v>
      </c>
      <c r="G292" s="7">
        <f t="shared" si="26"/>
        <v>3.4124297155811419E-3</v>
      </c>
      <c r="H292" s="8">
        <f t="shared" si="29"/>
        <v>0.48596200788478044</v>
      </c>
      <c r="I292">
        <f t="shared" si="27"/>
        <v>6.8971587901200948E-4</v>
      </c>
    </row>
    <row r="293" spans="1:9">
      <c r="A293" s="3" t="s">
        <v>484</v>
      </c>
      <c r="B293">
        <v>10.76</v>
      </c>
      <c r="C293" s="4">
        <v>309</v>
      </c>
      <c r="D293">
        <f t="shared" si="24"/>
        <v>28.717472118959108</v>
      </c>
      <c r="E293" s="7">
        <f t="shared" si="25"/>
        <v>4.9418888250939196E-4</v>
      </c>
      <c r="F293" s="8">
        <f t="shared" si="28"/>
        <v>0.86964448787477933</v>
      </c>
      <c r="G293" s="7">
        <f t="shared" si="26"/>
        <v>1.06986432807847E-3</v>
      </c>
      <c r="H293" s="8">
        <f t="shared" si="29"/>
        <v>0.48703187221285893</v>
      </c>
      <c r="I293">
        <f t="shared" si="27"/>
        <v>7.4901507224089947E-4</v>
      </c>
    </row>
    <row r="294" spans="1:9">
      <c r="A294" s="3" t="s">
        <v>221</v>
      </c>
      <c r="B294">
        <v>11.68</v>
      </c>
      <c r="C294" s="4">
        <v>335</v>
      </c>
      <c r="D294">
        <f t="shared" si="24"/>
        <v>28.68150684931507</v>
      </c>
      <c r="E294" s="7">
        <f t="shared" si="25"/>
        <v>5.3577111857814339E-4</v>
      </c>
      <c r="F294" s="8">
        <f t="shared" si="28"/>
        <v>0.87018025899335749</v>
      </c>
      <c r="G294" s="7">
        <f t="shared" si="26"/>
        <v>1.1613397167245844E-3</v>
      </c>
      <c r="H294" s="8">
        <f t="shared" si="29"/>
        <v>0.48819321192958354</v>
      </c>
      <c r="I294">
        <f t="shared" si="27"/>
        <v>1.0095548206827676E-3</v>
      </c>
    </row>
    <row r="295" spans="1:9">
      <c r="A295" s="3" t="s">
        <v>119</v>
      </c>
      <c r="B295">
        <v>15.72</v>
      </c>
      <c r="C295" s="4">
        <v>449</v>
      </c>
      <c r="D295">
        <f t="shared" si="24"/>
        <v>28.56234096692112</v>
      </c>
      <c r="E295" s="7">
        <f t="shared" si="25"/>
        <v>7.1809323057189973E-4</v>
      </c>
      <c r="F295" s="8">
        <f t="shared" si="28"/>
        <v>0.87089835222392942</v>
      </c>
      <c r="G295" s="7">
        <f t="shared" si="26"/>
        <v>1.5630359886053484E-3</v>
      </c>
      <c r="H295" s="8">
        <f t="shared" si="29"/>
        <v>0.48975624791818889</v>
      </c>
      <c r="I295">
        <f t="shared" si="27"/>
        <v>2.4627502785151689E-4</v>
      </c>
    </row>
    <row r="296" spans="1:9">
      <c r="A296" s="3" t="s">
        <v>91</v>
      </c>
      <c r="B296">
        <v>3.83</v>
      </c>
      <c r="C296" s="4">
        <v>109</v>
      </c>
      <c r="D296">
        <f t="shared" si="24"/>
        <v>28.459530026109661</v>
      </c>
      <c r="E296" s="7">
        <f t="shared" si="25"/>
        <v>1.74325528134381E-4</v>
      </c>
      <c r="F296" s="8">
        <f t="shared" si="28"/>
        <v>0.87107267775206376</v>
      </c>
      <c r="G296" s="7">
        <f t="shared" si="26"/>
        <v>3.808160201245855E-4</v>
      </c>
      <c r="H296" s="8">
        <f t="shared" si="29"/>
        <v>0.49013706393831347</v>
      </c>
      <c r="I296">
        <f t="shared" si="27"/>
        <v>2.040058648469234E-4</v>
      </c>
    </row>
    <row r="297" spans="1:9">
      <c r="A297" s="3" t="s">
        <v>611</v>
      </c>
      <c r="B297">
        <v>3.17</v>
      </c>
      <c r="C297" s="4">
        <v>90</v>
      </c>
      <c r="D297">
        <f t="shared" si="24"/>
        <v>28.391167192429023</v>
      </c>
      <c r="E297" s="7">
        <f t="shared" si="25"/>
        <v>1.4393850946875495E-4</v>
      </c>
      <c r="F297" s="8">
        <f t="shared" si="28"/>
        <v>0.87121661626153246</v>
      </c>
      <c r="G297" s="7">
        <f t="shared" si="26"/>
        <v>3.1519237174802505E-4</v>
      </c>
      <c r="H297" s="8">
        <f t="shared" si="29"/>
        <v>0.49045225631006151</v>
      </c>
      <c r="I297">
        <f t="shared" si="27"/>
        <v>1.2569049918520481E-3</v>
      </c>
    </row>
    <row r="298" spans="1:9">
      <c r="A298" s="3" t="s">
        <v>153</v>
      </c>
      <c r="B298">
        <v>19.489999999999998</v>
      </c>
      <c r="C298" s="4">
        <v>550</v>
      </c>
      <c r="D298">
        <f t="shared" si="24"/>
        <v>28.219599794766548</v>
      </c>
      <c r="E298" s="7">
        <f t="shared" si="25"/>
        <v>8.7962422453128025E-4</v>
      </c>
      <c r="F298" s="8">
        <f t="shared" si="28"/>
        <v>0.87209624048606371</v>
      </c>
      <c r="G298" s="7">
        <f t="shared" si="26"/>
        <v>1.9378862225138827E-3</v>
      </c>
      <c r="H298" s="8">
        <f t="shared" si="29"/>
        <v>0.4923901425325754</v>
      </c>
      <c r="I298">
        <f t="shared" si="27"/>
        <v>1.6796544462316376E-4</v>
      </c>
    </row>
    <row r="299" spans="1:9">
      <c r="A299" s="3" t="s">
        <v>512</v>
      </c>
      <c r="B299">
        <v>2.6</v>
      </c>
      <c r="C299" s="4">
        <v>73</v>
      </c>
      <c r="D299">
        <f t="shared" si="24"/>
        <v>28.076923076923077</v>
      </c>
      <c r="E299" s="7">
        <f t="shared" si="25"/>
        <v>1.1675012434687902E-4</v>
      </c>
      <c r="F299" s="8">
        <f t="shared" si="28"/>
        <v>0.87221299061041058</v>
      </c>
      <c r="G299" s="7">
        <f t="shared" si="26"/>
        <v>2.5851740269554108E-4</v>
      </c>
      <c r="H299" s="8">
        <f t="shared" si="29"/>
        <v>0.49264865993527096</v>
      </c>
      <c r="I299">
        <f t="shared" si="27"/>
        <v>2.9801637511552848E-3</v>
      </c>
    </row>
    <row r="300" spans="1:9">
      <c r="A300" s="3" t="s">
        <v>37</v>
      </c>
      <c r="B300">
        <v>46.12</v>
      </c>
      <c r="C300" s="4">
        <v>1294</v>
      </c>
      <c r="D300">
        <f t="shared" si="24"/>
        <v>28.057241977450133</v>
      </c>
      <c r="E300" s="7">
        <f t="shared" si="25"/>
        <v>2.0695159028063211E-3</v>
      </c>
      <c r="F300" s="8">
        <f t="shared" si="28"/>
        <v>0.87428250651321693</v>
      </c>
      <c r="G300" s="7">
        <f t="shared" si="26"/>
        <v>4.5857010047378284E-3</v>
      </c>
      <c r="H300" s="8">
        <f t="shared" si="29"/>
        <v>0.49723436094000878</v>
      </c>
      <c r="I300">
        <f t="shared" si="27"/>
        <v>4.0233185453614206E-4</v>
      </c>
    </row>
    <row r="301" spans="1:9">
      <c r="A301" s="3" t="s">
        <v>506</v>
      </c>
      <c r="B301">
        <v>6.22</v>
      </c>
      <c r="C301" s="4">
        <v>174</v>
      </c>
      <c r="D301">
        <f t="shared" si="24"/>
        <v>27.974276527331192</v>
      </c>
      <c r="E301" s="7">
        <f t="shared" si="25"/>
        <v>2.7828111830625955E-4</v>
      </c>
      <c r="F301" s="8">
        <f t="shared" si="28"/>
        <v>0.87456078763152323</v>
      </c>
      <c r="G301" s="7">
        <f t="shared" si="26"/>
        <v>6.184531710639482E-4</v>
      </c>
      <c r="H301" s="8">
        <f t="shared" si="29"/>
        <v>0.49785281411107274</v>
      </c>
      <c r="I301">
        <f t="shared" si="27"/>
        <v>4.022585051097205E-4</v>
      </c>
    </row>
    <row r="302" spans="1:9">
      <c r="A302" s="3" t="s">
        <v>108</v>
      </c>
      <c r="B302">
        <v>6.21</v>
      </c>
      <c r="C302" s="4">
        <v>173</v>
      </c>
      <c r="D302">
        <f t="shared" si="24"/>
        <v>27.858293075684379</v>
      </c>
      <c r="E302" s="7">
        <f t="shared" si="25"/>
        <v>2.7668180153438452E-4</v>
      </c>
      <c r="F302" s="8">
        <f t="shared" si="28"/>
        <v>0.87483746943305762</v>
      </c>
      <c r="G302" s="7">
        <f t="shared" si="26"/>
        <v>6.1745887336127304E-4</v>
      </c>
      <c r="H302" s="8">
        <f t="shared" si="29"/>
        <v>0.49847027298443403</v>
      </c>
      <c r="I302">
        <f t="shared" si="27"/>
        <v>7.2818283330250422E-4</v>
      </c>
    </row>
    <row r="303" spans="1:9">
      <c r="A303" s="3" t="s">
        <v>597</v>
      </c>
      <c r="B303">
        <v>11.24</v>
      </c>
      <c r="C303" s="4">
        <v>313</v>
      </c>
      <c r="D303">
        <f t="shared" si="24"/>
        <v>27.846975088967969</v>
      </c>
      <c r="E303" s="7">
        <f t="shared" si="25"/>
        <v>5.0058614959689219E-4</v>
      </c>
      <c r="F303" s="8">
        <f t="shared" si="28"/>
        <v>0.87533805558265454</v>
      </c>
      <c r="G303" s="7">
        <f t="shared" si="26"/>
        <v>1.1175906178068776E-3</v>
      </c>
      <c r="H303" s="8">
        <f t="shared" si="29"/>
        <v>0.49958786360224089</v>
      </c>
      <c r="I303">
        <f t="shared" si="27"/>
        <v>5.7457328798488083E-4</v>
      </c>
    </row>
    <row r="304" spans="1:9">
      <c r="A304" s="3" t="s">
        <v>469</v>
      </c>
      <c r="B304">
        <v>8.86</v>
      </c>
      <c r="C304" s="4">
        <v>246</v>
      </c>
      <c r="D304">
        <f t="shared" si="24"/>
        <v>27.765237020316029</v>
      </c>
      <c r="E304" s="7">
        <f t="shared" si="25"/>
        <v>3.934319258812635E-4</v>
      </c>
      <c r="F304" s="8">
        <f t="shared" si="28"/>
        <v>0.8757314875085358</v>
      </c>
      <c r="G304" s="7">
        <f t="shared" si="26"/>
        <v>8.8094776457018991E-4</v>
      </c>
      <c r="H304" s="8">
        <f t="shared" si="29"/>
        <v>0.50046881136681109</v>
      </c>
      <c r="I304">
        <f t="shared" si="27"/>
        <v>6.2648267359122212E-4</v>
      </c>
    </row>
    <row r="305" spans="1:9">
      <c r="A305" s="3" t="s">
        <v>127</v>
      </c>
      <c r="B305">
        <v>9.64</v>
      </c>
      <c r="C305" s="4">
        <v>266</v>
      </c>
      <c r="D305">
        <f t="shared" si="24"/>
        <v>27.59336099585062</v>
      </c>
      <c r="E305" s="7">
        <f t="shared" si="25"/>
        <v>4.2541826131876464E-4</v>
      </c>
      <c r="F305" s="8">
        <f t="shared" si="28"/>
        <v>0.87615690576985461</v>
      </c>
      <c r="G305" s="7">
        <f t="shared" si="26"/>
        <v>9.5850298537885226E-4</v>
      </c>
      <c r="H305" s="8">
        <f t="shared" si="29"/>
        <v>0.5014273143521899</v>
      </c>
      <c r="I305">
        <f t="shared" si="27"/>
        <v>4.0922432963952371E-4</v>
      </c>
    </row>
    <row r="306" spans="1:9">
      <c r="A306" s="3" t="s">
        <v>65</v>
      </c>
      <c r="B306">
        <v>6.29</v>
      </c>
      <c r="C306" s="4">
        <v>173</v>
      </c>
      <c r="D306">
        <f t="shared" si="24"/>
        <v>27.503974562798092</v>
      </c>
      <c r="E306" s="7">
        <f t="shared" si="25"/>
        <v>2.7668180153438452E-4</v>
      </c>
      <c r="F306" s="8">
        <f t="shared" si="28"/>
        <v>0.87643358757138901</v>
      </c>
      <c r="G306" s="7">
        <f t="shared" si="26"/>
        <v>6.2541325498267431E-4</v>
      </c>
      <c r="H306" s="8">
        <f t="shared" si="29"/>
        <v>0.50205272760717257</v>
      </c>
      <c r="I306">
        <f t="shared" si="27"/>
        <v>9.4488283841770437E-4</v>
      </c>
    </row>
    <row r="307" spans="1:9">
      <c r="A307" s="3" t="s">
        <v>363</v>
      </c>
      <c r="B307">
        <v>14.51</v>
      </c>
      <c r="C307" s="4">
        <v>398</v>
      </c>
      <c r="D307">
        <f t="shared" si="24"/>
        <v>27.42935906271537</v>
      </c>
      <c r="E307" s="7">
        <f t="shared" si="25"/>
        <v>6.365280752062719E-4</v>
      </c>
      <c r="F307" s="8">
        <f t="shared" si="28"/>
        <v>0.87707011564659532</v>
      </c>
      <c r="G307" s="7">
        <f t="shared" si="26"/>
        <v>1.4427259665816541E-3</v>
      </c>
      <c r="H307" s="8">
        <f t="shared" si="29"/>
        <v>0.50349545357375425</v>
      </c>
      <c r="I307">
        <f t="shared" si="27"/>
        <v>1.9740120267747185E-4</v>
      </c>
    </row>
    <row r="308" spans="1:9">
      <c r="A308" s="3" t="s">
        <v>537</v>
      </c>
      <c r="B308">
        <v>3.03</v>
      </c>
      <c r="C308" s="4">
        <v>83</v>
      </c>
      <c r="D308">
        <f t="shared" si="24"/>
        <v>27.392739273927393</v>
      </c>
      <c r="E308" s="7">
        <f t="shared" si="25"/>
        <v>1.3274329206562957E-4</v>
      </c>
      <c r="F308" s="8">
        <f t="shared" si="28"/>
        <v>0.8772028589386609</v>
      </c>
      <c r="G308" s="7">
        <f t="shared" si="26"/>
        <v>3.0127220391057283E-4</v>
      </c>
      <c r="H308" s="8">
        <f t="shared" si="29"/>
        <v>0.50379672577766477</v>
      </c>
      <c r="I308">
        <f t="shared" si="27"/>
        <v>1.6862666443445695E-4</v>
      </c>
    </row>
    <row r="309" spans="1:9">
      <c r="A309" s="3" t="s">
        <v>460</v>
      </c>
      <c r="B309">
        <v>2.58</v>
      </c>
      <c r="C309" s="4">
        <v>70</v>
      </c>
      <c r="D309">
        <f t="shared" si="24"/>
        <v>27.131782945736433</v>
      </c>
      <c r="E309" s="7">
        <f t="shared" si="25"/>
        <v>1.1195217403125385E-4</v>
      </c>
      <c r="F309" s="8">
        <f t="shared" si="28"/>
        <v>0.87731481111269216</v>
      </c>
      <c r="G309" s="7">
        <f t="shared" si="26"/>
        <v>2.5652880729019076E-4</v>
      </c>
      <c r="H309" s="8">
        <f t="shared" si="29"/>
        <v>0.50405325458495498</v>
      </c>
      <c r="I309">
        <f t="shared" si="27"/>
        <v>3.3007631822751238E-4</v>
      </c>
    </row>
    <row r="310" spans="1:9">
      <c r="A310" s="3" t="s">
        <v>46</v>
      </c>
      <c r="B310">
        <v>5.05</v>
      </c>
      <c r="C310" s="4">
        <v>137</v>
      </c>
      <c r="D310">
        <f t="shared" si="24"/>
        <v>27.128712871287128</v>
      </c>
      <c r="E310" s="7">
        <f t="shared" si="25"/>
        <v>2.1910639774688252E-4</v>
      </c>
      <c r="F310" s="8">
        <f t="shared" si="28"/>
        <v>0.87753391751043908</v>
      </c>
      <c r="G310" s="7">
        <f t="shared" si="26"/>
        <v>5.0212033985095478E-4</v>
      </c>
      <c r="H310" s="8">
        <f t="shared" si="29"/>
        <v>0.50455537492480595</v>
      </c>
      <c r="I310">
        <f t="shared" si="27"/>
        <v>4.8509033825022696E-4</v>
      </c>
    </row>
    <row r="311" spans="1:9">
      <c r="A311" s="3" t="s">
        <v>604</v>
      </c>
      <c r="B311">
        <v>7.4</v>
      </c>
      <c r="C311" s="4">
        <v>199</v>
      </c>
      <c r="D311">
        <f t="shared" si="24"/>
        <v>26.891891891891891</v>
      </c>
      <c r="E311" s="7">
        <f t="shared" si="25"/>
        <v>3.1826403760313595E-4</v>
      </c>
      <c r="F311" s="8">
        <f t="shared" si="28"/>
        <v>0.87785218154804223</v>
      </c>
      <c r="G311" s="7">
        <f t="shared" si="26"/>
        <v>7.3578029997961689E-4</v>
      </c>
      <c r="H311" s="8">
        <f t="shared" si="29"/>
        <v>0.50529115522478563</v>
      </c>
      <c r="I311">
        <f t="shared" si="27"/>
        <v>1.2999319584622304E-4</v>
      </c>
    </row>
    <row r="312" spans="1:9">
      <c r="A312" s="3" t="s">
        <v>395</v>
      </c>
      <c r="B312">
        <v>1.98</v>
      </c>
      <c r="C312" s="4">
        <v>53</v>
      </c>
      <c r="D312">
        <f t="shared" si="24"/>
        <v>26.767676767676768</v>
      </c>
      <c r="E312" s="7">
        <f t="shared" si="25"/>
        <v>8.4763788909377917E-5</v>
      </c>
      <c r="F312" s="8">
        <f t="shared" si="28"/>
        <v>0.87793694533695166</v>
      </c>
      <c r="G312" s="7">
        <f t="shared" si="26"/>
        <v>1.9687094512968128E-4</v>
      </c>
      <c r="H312" s="8">
        <f t="shared" si="29"/>
        <v>0.50548802616991528</v>
      </c>
      <c r="I312">
        <f t="shared" si="27"/>
        <v>2.8507340304817497E-4</v>
      </c>
    </row>
    <row r="313" spans="1:9">
      <c r="A313" s="3" t="s">
        <v>32</v>
      </c>
      <c r="B313">
        <v>4.34</v>
      </c>
      <c r="C313" s="4">
        <v>116</v>
      </c>
      <c r="D313">
        <f t="shared" si="24"/>
        <v>26.728110599078342</v>
      </c>
      <c r="E313" s="7">
        <f t="shared" si="25"/>
        <v>1.8552074553750638E-4</v>
      </c>
      <c r="F313" s="8">
        <f t="shared" si="28"/>
        <v>0.87812246608248912</v>
      </c>
      <c r="G313" s="7">
        <f t="shared" si="26"/>
        <v>4.3152520296101853E-4</v>
      </c>
      <c r="H313" s="8">
        <f t="shared" si="29"/>
        <v>0.50591955137287625</v>
      </c>
      <c r="I313">
        <f t="shared" si="27"/>
        <v>6.3916837945471316E-4</v>
      </c>
    </row>
    <row r="314" spans="1:9">
      <c r="A314" s="3" t="s">
        <v>533</v>
      </c>
      <c r="B314">
        <v>9.73</v>
      </c>
      <c r="C314" s="4">
        <v>260</v>
      </c>
      <c r="D314">
        <f t="shared" si="24"/>
        <v>26.721479958890029</v>
      </c>
      <c r="E314" s="7">
        <f t="shared" si="25"/>
        <v>4.158223606875143E-4</v>
      </c>
      <c r="F314" s="8">
        <f t="shared" si="28"/>
        <v>0.87853828844317661</v>
      </c>
      <c r="G314" s="7">
        <f t="shared" si="26"/>
        <v>9.6745166470292869E-4</v>
      </c>
      <c r="H314" s="8">
        <f t="shared" si="29"/>
        <v>0.50688700303757916</v>
      </c>
      <c r="I314">
        <f t="shared" si="27"/>
        <v>3.0529909394296784E-3</v>
      </c>
    </row>
    <row r="315" spans="1:9">
      <c r="A315" s="3" t="s">
        <v>149</v>
      </c>
      <c r="B315">
        <v>46.43</v>
      </c>
      <c r="C315" s="4">
        <v>1237</v>
      </c>
      <c r="D315">
        <f t="shared" si="24"/>
        <v>26.642257161318113</v>
      </c>
      <c r="E315" s="7">
        <f t="shared" si="25"/>
        <v>1.9783548468094432E-3</v>
      </c>
      <c r="F315" s="8">
        <f t="shared" si="28"/>
        <v>0.88051664328998602</v>
      </c>
      <c r="G315" s="7">
        <f t="shared" si="26"/>
        <v>4.6165242335207586E-3</v>
      </c>
      <c r="H315" s="8">
        <f t="shared" si="29"/>
        <v>0.51150352727109993</v>
      </c>
      <c r="I315">
        <f t="shared" si="27"/>
        <v>6.3998074430970942E-4</v>
      </c>
    </row>
    <row r="316" spans="1:9">
      <c r="A316" s="3" t="s">
        <v>360</v>
      </c>
      <c r="B316">
        <v>9.73</v>
      </c>
      <c r="C316" s="4">
        <v>259</v>
      </c>
      <c r="D316">
        <f t="shared" si="24"/>
        <v>26.618705035971221</v>
      </c>
      <c r="E316" s="7">
        <f t="shared" si="25"/>
        <v>4.1422304391563921E-4</v>
      </c>
      <c r="F316" s="8">
        <f t="shared" si="28"/>
        <v>0.88093086633390161</v>
      </c>
      <c r="G316" s="7">
        <f t="shared" si="26"/>
        <v>9.6745166470292869E-4</v>
      </c>
      <c r="H316" s="8">
        <f t="shared" si="29"/>
        <v>0.51247097893580285</v>
      </c>
      <c r="I316">
        <f t="shared" si="27"/>
        <v>2.9930960981627841E-4</v>
      </c>
    </row>
    <row r="317" spans="1:9">
      <c r="A317" s="3" t="s">
        <v>224</v>
      </c>
      <c r="B317">
        <v>4.54</v>
      </c>
      <c r="C317" s="4">
        <v>120</v>
      </c>
      <c r="D317">
        <f t="shared" si="24"/>
        <v>26.431718061674008</v>
      </c>
      <c r="E317" s="7">
        <f t="shared" si="25"/>
        <v>1.9191801262500661E-4</v>
      </c>
      <c r="F317" s="8">
        <f t="shared" si="28"/>
        <v>0.88112278434652658</v>
      </c>
      <c r="G317" s="7">
        <f t="shared" si="26"/>
        <v>4.514111570145217E-4</v>
      </c>
      <c r="H317" s="8">
        <f t="shared" si="29"/>
        <v>0.51292239009281737</v>
      </c>
      <c r="I317">
        <f t="shared" si="27"/>
        <v>5.4838647889726699E-4</v>
      </c>
    </row>
    <row r="318" spans="1:9">
      <c r="A318" s="3" t="s">
        <v>473</v>
      </c>
      <c r="B318">
        <v>8.31</v>
      </c>
      <c r="C318" s="4">
        <v>219</v>
      </c>
      <c r="D318">
        <f t="shared" si="24"/>
        <v>26.353790613718409</v>
      </c>
      <c r="E318" s="7">
        <f t="shared" si="25"/>
        <v>3.5025037304063704E-4</v>
      </c>
      <c r="F318" s="8">
        <f t="shared" si="28"/>
        <v>0.88147303471956717</v>
      </c>
      <c r="G318" s="7">
        <f t="shared" si="26"/>
        <v>8.2626139092305631E-4</v>
      </c>
      <c r="H318" s="8">
        <f t="shared" si="29"/>
        <v>0.51374865148374038</v>
      </c>
      <c r="I318">
        <f t="shared" si="27"/>
        <v>2.6074514146573469E-4</v>
      </c>
    </row>
    <row r="319" spans="1:9">
      <c r="A319" s="3" t="s">
        <v>488</v>
      </c>
      <c r="B319">
        <v>3.95</v>
      </c>
      <c r="C319" s="4">
        <v>104</v>
      </c>
      <c r="D319">
        <f t="shared" si="24"/>
        <v>26.329113924050631</v>
      </c>
      <c r="E319" s="7">
        <f t="shared" si="25"/>
        <v>1.6632894427500572E-4</v>
      </c>
      <c r="F319" s="8">
        <f t="shared" si="28"/>
        <v>0.88163936366384221</v>
      </c>
      <c r="G319" s="7">
        <f t="shared" si="26"/>
        <v>3.9274759255668741E-4</v>
      </c>
      <c r="H319" s="8">
        <f t="shared" si="29"/>
        <v>0.51414139907629708</v>
      </c>
      <c r="I319">
        <f t="shared" si="27"/>
        <v>8.6812896080873392E-4</v>
      </c>
    </row>
    <row r="320" spans="1:9">
      <c r="A320" s="3" t="s">
        <v>42</v>
      </c>
      <c r="B320">
        <v>13.13</v>
      </c>
      <c r="C320" s="4">
        <v>344</v>
      </c>
      <c r="D320">
        <f t="shared" si="24"/>
        <v>26.199543031226199</v>
      </c>
      <c r="E320" s="7">
        <f t="shared" si="25"/>
        <v>5.5016496952501887E-4</v>
      </c>
      <c r="F320" s="8">
        <f t="shared" si="28"/>
        <v>0.88218952863336719</v>
      </c>
      <c r="G320" s="7">
        <f t="shared" si="26"/>
        <v>1.3055128836124824E-3</v>
      </c>
      <c r="H320" s="8">
        <f t="shared" si="29"/>
        <v>0.51544691195990955</v>
      </c>
      <c r="I320">
        <f t="shared" si="27"/>
        <v>1.0767834994089287E-3</v>
      </c>
    </row>
    <row r="321" spans="1:9">
      <c r="A321" s="3" t="s">
        <v>388</v>
      </c>
      <c r="B321">
        <v>16.27</v>
      </c>
      <c r="C321" s="4">
        <v>425</v>
      </c>
      <c r="D321">
        <f t="shared" si="24"/>
        <v>26.121696373693915</v>
      </c>
      <c r="E321" s="7">
        <f t="shared" si="25"/>
        <v>6.7970962804689836E-4</v>
      </c>
      <c r="F321" s="8">
        <f t="shared" si="28"/>
        <v>0.88286923826141406</v>
      </c>
      <c r="G321" s="7">
        <f t="shared" si="26"/>
        <v>1.617722362252482E-3</v>
      </c>
      <c r="H321" s="8">
        <f t="shared" si="29"/>
        <v>0.51706463432216199</v>
      </c>
      <c r="I321">
        <f t="shared" si="27"/>
        <v>4.5953941395543429E-4</v>
      </c>
    </row>
    <row r="322" spans="1:9">
      <c r="A322" s="3" t="s">
        <v>182</v>
      </c>
      <c r="B322">
        <v>6.94</v>
      </c>
      <c r="C322" s="4">
        <v>181</v>
      </c>
      <c r="D322">
        <f t="shared" ref="D322:D385" si="30">C322/B322</f>
        <v>26.080691642651296</v>
      </c>
      <c r="E322" s="7">
        <f t="shared" ref="E322:E385" si="31">C322/625267</f>
        <v>2.8947633570938492E-4</v>
      </c>
      <c r="F322" s="8">
        <f t="shared" si="28"/>
        <v>0.88315871459712347</v>
      </c>
      <c r="G322" s="7">
        <f t="shared" ref="G322:G385" si="32">B322/10057.35</f>
        <v>6.900426056565596E-4</v>
      </c>
      <c r="H322" s="8">
        <f t="shared" si="29"/>
        <v>0.51775467692781851</v>
      </c>
      <c r="I322">
        <f t="shared" si="27"/>
        <v>3.2785179483563187E-4</v>
      </c>
    </row>
    <row r="323" spans="1:9">
      <c r="A323" s="3" t="s">
        <v>458</v>
      </c>
      <c r="B323">
        <v>4.95</v>
      </c>
      <c r="C323" s="4">
        <v>129</v>
      </c>
      <c r="D323">
        <f t="shared" si="30"/>
        <v>26.060606060606059</v>
      </c>
      <c r="E323" s="7">
        <f t="shared" si="31"/>
        <v>2.0631186357188209E-4</v>
      </c>
      <c r="F323" s="8">
        <f t="shared" si="28"/>
        <v>0.88336502646069537</v>
      </c>
      <c r="G323" s="7">
        <f t="shared" si="32"/>
        <v>4.9217736282420319E-4</v>
      </c>
      <c r="H323" s="8">
        <f t="shared" si="29"/>
        <v>0.51824685429064277</v>
      </c>
      <c r="I323">
        <f t="shared" ref="I323:I386" si="33">F323*H324-F324*H323</f>
        <v>3.5650264119579944E-4</v>
      </c>
    </row>
    <row r="324" spans="1:9">
      <c r="A324" s="3" t="s">
        <v>577</v>
      </c>
      <c r="B324">
        <v>5.38</v>
      </c>
      <c r="C324" s="4">
        <v>140</v>
      </c>
      <c r="D324">
        <f t="shared" si="30"/>
        <v>26.022304832713754</v>
      </c>
      <c r="E324" s="7">
        <f t="shared" si="31"/>
        <v>2.2390434806250769E-4</v>
      </c>
      <c r="F324" s="8">
        <f t="shared" ref="F324:F387" si="34">F323+E324</f>
        <v>0.88358893080875789</v>
      </c>
      <c r="G324" s="7">
        <f t="shared" si="32"/>
        <v>5.34932164039235E-4</v>
      </c>
      <c r="H324" s="8">
        <f t="shared" ref="H324:H387" si="35">H323+G324</f>
        <v>0.51878178645468198</v>
      </c>
      <c r="I324">
        <f t="shared" si="33"/>
        <v>2.2213081089839104E-4</v>
      </c>
    </row>
    <row r="325" spans="1:9">
      <c r="A325" s="3" t="s">
        <v>309</v>
      </c>
      <c r="B325">
        <v>3.35</v>
      </c>
      <c r="C325" s="4">
        <v>87</v>
      </c>
      <c r="D325">
        <f t="shared" si="30"/>
        <v>25.970149253731343</v>
      </c>
      <c r="E325" s="7">
        <f t="shared" si="31"/>
        <v>1.3914055915312978E-4</v>
      </c>
      <c r="F325" s="8">
        <f t="shared" si="34"/>
        <v>0.88372807136791098</v>
      </c>
      <c r="G325" s="7">
        <f t="shared" si="32"/>
        <v>3.330897303961779E-4</v>
      </c>
      <c r="H325" s="8">
        <f t="shared" si="35"/>
        <v>0.51911487618507812</v>
      </c>
      <c r="I325">
        <f t="shared" si="33"/>
        <v>3.4215271308007944E-4</v>
      </c>
    </row>
    <row r="326" spans="1:9">
      <c r="A326" s="3" t="s">
        <v>541</v>
      </c>
      <c r="B326">
        <v>5.16</v>
      </c>
      <c r="C326" s="4">
        <v>134</v>
      </c>
      <c r="D326">
        <f t="shared" si="30"/>
        <v>25.968992248062015</v>
      </c>
      <c r="E326" s="7">
        <f t="shared" si="31"/>
        <v>2.1430844743125738E-4</v>
      </c>
      <c r="F326" s="8">
        <f t="shared" si="34"/>
        <v>0.88394237981534229</v>
      </c>
      <c r="G326" s="7">
        <f t="shared" si="32"/>
        <v>5.1305761458038152E-4</v>
      </c>
      <c r="H326" s="8">
        <f t="shared" si="35"/>
        <v>0.51962793379965855</v>
      </c>
      <c r="I326">
        <f t="shared" si="33"/>
        <v>3.5284309223421184E-4</v>
      </c>
    </row>
    <row r="327" spans="1:9">
      <c r="A327" s="3" t="s">
        <v>456</v>
      </c>
      <c r="B327">
        <v>5.31</v>
      </c>
      <c r="C327" s="4">
        <v>137</v>
      </c>
      <c r="D327">
        <f t="shared" si="30"/>
        <v>25.800376647834277</v>
      </c>
      <c r="E327" s="7">
        <f t="shared" si="31"/>
        <v>2.1910639774688252E-4</v>
      </c>
      <c r="F327" s="8">
        <f t="shared" si="34"/>
        <v>0.88416148621308921</v>
      </c>
      <c r="G327" s="7">
        <f t="shared" si="32"/>
        <v>5.2797208012050879E-4</v>
      </c>
      <c r="H327" s="8">
        <f t="shared" si="35"/>
        <v>0.520155905879779</v>
      </c>
      <c r="I327">
        <f t="shared" si="33"/>
        <v>1.6709924333093706E-3</v>
      </c>
    </row>
    <row r="328" spans="1:9">
      <c r="A328" s="3" t="s">
        <v>385</v>
      </c>
      <c r="B328">
        <v>25.13</v>
      </c>
      <c r="C328" s="4">
        <v>647</v>
      </c>
      <c r="D328">
        <f t="shared" si="30"/>
        <v>25.746120175089537</v>
      </c>
      <c r="E328" s="7">
        <f t="shared" si="31"/>
        <v>1.0347579514031605E-3</v>
      </c>
      <c r="F328" s="8">
        <f t="shared" si="34"/>
        <v>0.88519624416449239</v>
      </c>
      <c r="G328" s="7">
        <f t="shared" si="32"/>
        <v>2.4986701268226719E-3</v>
      </c>
      <c r="H328" s="8">
        <f t="shared" si="35"/>
        <v>0.5226545760066017</v>
      </c>
      <c r="I328">
        <f t="shared" si="33"/>
        <v>1.031546006320383E-3</v>
      </c>
    </row>
    <row r="329" spans="1:9">
      <c r="A329" s="3" t="s">
        <v>158</v>
      </c>
      <c r="B329">
        <v>15.5</v>
      </c>
      <c r="C329" s="4">
        <v>398</v>
      </c>
      <c r="D329">
        <f t="shared" si="30"/>
        <v>25.677419354838708</v>
      </c>
      <c r="E329" s="7">
        <f t="shared" si="31"/>
        <v>6.365280752062719E-4</v>
      </c>
      <c r="F329" s="8">
        <f t="shared" si="34"/>
        <v>0.8858327722396987</v>
      </c>
      <c r="G329" s="7">
        <f t="shared" si="32"/>
        <v>1.5411614391464949E-3</v>
      </c>
      <c r="H329" s="8">
        <f t="shared" si="35"/>
        <v>0.52419573744574821</v>
      </c>
      <c r="I329">
        <f t="shared" si="33"/>
        <v>1.2992695968898627E-3</v>
      </c>
    </row>
    <row r="330" spans="1:9">
      <c r="A330" s="3" t="s">
        <v>29</v>
      </c>
      <c r="B330">
        <v>19.52</v>
      </c>
      <c r="C330" s="4">
        <v>501</v>
      </c>
      <c r="D330">
        <f t="shared" si="30"/>
        <v>25.665983606557379</v>
      </c>
      <c r="E330" s="7">
        <f t="shared" si="31"/>
        <v>8.0125770270940259E-4</v>
      </c>
      <c r="F330" s="8">
        <f t="shared" si="34"/>
        <v>0.88663402994240814</v>
      </c>
      <c r="G330" s="7">
        <f t="shared" si="32"/>
        <v>1.9408691156219083E-3</v>
      </c>
      <c r="H330" s="8">
        <f t="shared" si="35"/>
        <v>0.52613660656137007</v>
      </c>
      <c r="I330">
        <f t="shared" si="33"/>
        <v>4.7277495110148449E-4</v>
      </c>
    </row>
    <row r="331" spans="1:9">
      <c r="A331" s="3" t="s">
        <v>607</v>
      </c>
      <c r="B331">
        <v>7.1</v>
      </c>
      <c r="C331" s="4">
        <v>182</v>
      </c>
      <c r="D331">
        <f t="shared" si="30"/>
        <v>25.633802816901408</v>
      </c>
      <c r="E331" s="7">
        <f t="shared" si="31"/>
        <v>2.9107565248126001E-4</v>
      </c>
      <c r="F331" s="8">
        <f t="shared" si="34"/>
        <v>0.88692510559488935</v>
      </c>
      <c r="G331" s="7">
        <f t="shared" si="32"/>
        <v>7.0595136889936214E-4</v>
      </c>
      <c r="H331" s="8">
        <f t="shared" si="35"/>
        <v>0.52684255793026946</v>
      </c>
      <c r="I331">
        <f t="shared" si="33"/>
        <v>1.55164781828937E-3</v>
      </c>
    </row>
    <row r="332" spans="1:9">
      <c r="A332" s="3" t="s">
        <v>297</v>
      </c>
      <c r="B332">
        <v>23.28</v>
      </c>
      <c r="C332" s="4">
        <v>595</v>
      </c>
      <c r="D332">
        <f t="shared" si="30"/>
        <v>25.558419243986254</v>
      </c>
      <c r="E332" s="7">
        <f t="shared" si="31"/>
        <v>9.5159347926565769E-4</v>
      </c>
      <c r="F332" s="8">
        <f t="shared" si="34"/>
        <v>0.88787669907415501</v>
      </c>
      <c r="G332" s="7">
        <f t="shared" si="32"/>
        <v>2.3147250518277679E-3</v>
      </c>
      <c r="H332" s="8">
        <f t="shared" si="35"/>
        <v>0.52915728298209719</v>
      </c>
      <c r="I332">
        <f t="shared" si="33"/>
        <v>3.6798629011958184E-4</v>
      </c>
    </row>
    <row r="333" spans="1:9">
      <c r="A333" s="3" t="s">
        <v>556</v>
      </c>
      <c r="B333">
        <v>5.52</v>
      </c>
      <c r="C333" s="4">
        <v>141</v>
      </c>
      <c r="D333">
        <f t="shared" si="30"/>
        <v>25.543478260869566</v>
      </c>
      <c r="E333" s="7">
        <f t="shared" si="31"/>
        <v>2.2550366483438275E-4</v>
      </c>
      <c r="F333" s="8">
        <f t="shared" si="34"/>
        <v>0.88810220273898943</v>
      </c>
      <c r="G333" s="7">
        <f t="shared" si="32"/>
        <v>5.4885233187668711E-4</v>
      </c>
      <c r="H333" s="8">
        <f t="shared" si="35"/>
        <v>0.52970613531397392</v>
      </c>
      <c r="I333">
        <f t="shared" si="33"/>
        <v>3.4647054793940368E-4</v>
      </c>
    </row>
    <row r="334" spans="1:9">
      <c r="A334" s="3" t="s">
        <v>476</v>
      </c>
      <c r="B334">
        <v>5.19</v>
      </c>
      <c r="C334" s="4">
        <v>132</v>
      </c>
      <c r="D334">
        <f t="shared" si="30"/>
        <v>25.433526011560691</v>
      </c>
      <c r="E334" s="7">
        <f t="shared" si="31"/>
        <v>2.1110981388750726E-4</v>
      </c>
      <c r="F334" s="8">
        <f t="shared" si="34"/>
        <v>0.88831331255287693</v>
      </c>
      <c r="G334" s="7">
        <f t="shared" si="32"/>
        <v>5.1604050768840699E-4</v>
      </c>
      <c r="H334" s="8">
        <f t="shared" si="35"/>
        <v>0.53022217582166231</v>
      </c>
      <c r="I334">
        <f t="shared" si="33"/>
        <v>3.9836876400217713E-4</v>
      </c>
    </row>
    <row r="335" spans="1:9">
      <c r="A335" s="3" t="s">
        <v>384</v>
      </c>
      <c r="B335">
        <v>5.96</v>
      </c>
      <c r="C335" s="4">
        <v>151</v>
      </c>
      <c r="D335">
        <f t="shared" si="30"/>
        <v>25.335570469798657</v>
      </c>
      <c r="E335" s="7">
        <f t="shared" si="31"/>
        <v>2.4149683255313329E-4</v>
      </c>
      <c r="F335" s="8">
        <f t="shared" si="34"/>
        <v>0.88855480938543008</v>
      </c>
      <c r="G335" s="7">
        <f t="shared" si="32"/>
        <v>5.9260143079439408E-4</v>
      </c>
      <c r="H335" s="8">
        <f t="shared" si="35"/>
        <v>0.53081477725245674</v>
      </c>
      <c r="I335">
        <f t="shared" si="33"/>
        <v>1.586268963844728E-3</v>
      </c>
    </row>
    <row r="336" spans="1:9">
      <c r="A336" s="3" t="s">
        <v>235</v>
      </c>
      <c r="B336">
        <v>23.72</v>
      </c>
      <c r="C336" s="4">
        <v>600</v>
      </c>
      <c r="D336">
        <f t="shared" si="30"/>
        <v>25.295109612141655</v>
      </c>
      <c r="E336" s="7">
        <f t="shared" si="31"/>
        <v>9.5959006312503294E-4</v>
      </c>
      <c r="F336" s="8">
        <f t="shared" si="34"/>
        <v>0.88951439944855515</v>
      </c>
      <c r="G336" s="7">
        <f t="shared" si="32"/>
        <v>2.3584741507454744E-3</v>
      </c>
      <c r="H336" s="8">
        <f t="shared" si="35"/>
        <v>0.53317325140320226</v>
      </c>
      <c r="I336">
        <f t="shared" si="33"/>
        <v>1.5933445008348146E-4</v>
      </c>
    </row>
    <row r="337" spans="1:9">
      <c r="A337" s="3" t="s">
        <v>60</v>
      </c>
      <c r="B337">
        <v>2.38</v>
      </c>
      <c r="C337" s="4">
        <v>60</v>
      </c>
      <c r="D337">
        <f t="shared" si="30"/>
        <v>25.210084033613448</v>
      </c>
      <c r="E337" s="7">
        <f t="shared" si="31"/>
        <v>9.5959006312503303E-5</v>
      </c>
      <c r="F337" s="8">
        <f t="shared" si="34"/>
        <v>0.88961035845486769</v>
      </c>
      <c r="G337" s="7">
        <f t="shared" si="32"/>
        <v>2.3664285323668759E-4</v>
      </c>
      <c r="H337" s="8">
        <f t="shared" si="35"/>
        <v>0.53340989425643892</v>
      </c>
      <c r="I337">
        <f t="shared" si="33"/>
        <v>2.3900167512541648E-4</v>
      </c>
    </row>
    <row r="338" spans="1:9">
      <c r="A338" s="3" t="s">
        <v>569</v>
      </c>
      <c r="B338">
        <v>3.57</v>
      </c>
      <c r="C338" s="4">
        <v>90</v>
      </c>
      <c r="D338">
        <f t="shared" si="30"/>
        <v>25.210084033613448</v>
      </c>
      <c r="E338" s="7">
        <f t="shared" si="31"/>
        <v>1.4393850946875495E-4</v>
      </c>
      <c r="F338" s="8">
        <f t="shared" si="34"/>
        <v>0.88975429696433639</v>
      </c>
      <c r="G338" s="7">
        <f t="shared" si="32"/>
        <v>3.5496427985503139E-4</v>
      </c>
      <c r="H338" s="8">
        <f t="shared" si="35"/>
        <v>0.53376485853629396</v>
      </c>
      <c r="I338">
        <f t="shared" si="33"/>
        <v>2.1392040120045142E-3</v>
      </c>
    </row>
    <row r="339" spans="1:9">
      <c r="A339" s="3" t="s">
        <v>147</v>
      </c>
      <c r="B339">
        <v>31.9</v>
      </c>
      <c r="C339" s="4">
        <v>800</v>
      </c>
      <c r="D339">
        <f t="shared" si="30"/>
        <v>25.078369905956112</v>
      </c>
      <c r="E339" s="7">
        <f t="shared" si="31"/>
        <v>1.2794534175000439E-3</v>
      </c>
      <c r="F339" s="8">
        <f t="shared" si="34"/>
        <v>0.89103375038183641</v>
      </c>
      <c r="G339" s="7">
        <f t="shared" si="32"/>
        <v>3.1718096715337538E-3</v>
      </c>
      <c r="H339" s="8">
        <f t="shared" si="35"/>
        <v>0.53693666820782771</v>
      </c>
      <c r="I339">
        <f t="shared" si="33"/>
        <v>2.9447278395472454E-4</v>
      </c>
    </row>
    <row r="340" spans="1:9">
      <c r="A340" s="3" t="s">
        <v>213</v>
      </c>
      <c r="B340">
        <v>4.3899999999999997</v>
      </c>
      <c r="C340" s="4">
        <v>110</v>
      </c>
      <c r="D340">
        <f t="shared" si="30"/>
        <v>25.056947608200456</v>
      </c>
      <c r="E340" s="7">
        <f t="shared" si="31"/>
        <v>1.7592484490625603E-4</v>
      </c>
      <c r="F340" s="8">
        <f t="shared" si="34"/>
        <v>0.89120967522674266</v>
      </c>
      <c r="G340" s="7">
        <f t="shared" si="32"/>
        <v>4.3649669147439432E-4</v>
      </c>
      <c r="H340" s="8">
        <f t="shared" si="35"/>
        <v>0.53737316489930209</v>
      </c>
      <c r="I340">
        <f t="shared" si="33"/>
        <v>3.5531682175754531E-4</v>
      </c>
    </row>
    <row r="341" spans="1:9">
      <c r="A341" s="3" t="s">
        <v>324</v>
      </c>
      <c r="B341">
        <v>5.29</v>
      </c>
      <c r="C341" s="4">
        <v>132</v>
      </c>
      <c r="D341">
        <f t="shared" si="30"/>
        <v>24.952741020793951</v>
      </c>
      <c r="E341" s="7">
        <f t="shared" si="31"/>
        <v>2.1110981388750726E-4</v>
      </c>
      <c r="F341" s="8">
        <f t="shared" si="34"/>
        <v>0.89142078504063016</v>
      </c>
      <c r="G341" s="7">
        <f t="shared" si="32"/>
        <v>5.2598348471515858E-4</v>
      </c>
      <c r="H341" s="8">
        <f t="shared" si="35"/>
        <v>0.5378991483840172</v>
      </c>
      <c r="I341">
        <f t="shared" si="33"/>
        <v>3.9196946305269931E-4</v>
      </c>
    </row>
    <row r="342" spans="1:9">
      <c r="A342" s="3" t="s">
        <v>218</v>
      </c>
      <c r="B342">
        <v>5.82</v>
      </c>
      <c r="C342" s="4">
        <v>144</v>
      </c>
      <c r="D342">
        <f t="shared" si="30"/>
        <v>24.742268041237111</v>
      </c>
      <c r="E342" s="7">
        <f t="shared" si="31"/>
        <v>2.3030161515000792E-4</v>
      </c>
      <c r="F342" s="8">
        <f t="shared" si="34"/>
        <v>0.89165108665578019</v>
      </c>
      <c r="G342" s="7">
        <f t="shared" si="32"/>
        <v>5.7868126295694197E-4</v>
      </c>
      <c r="H342" s="8">
        <f t="shared" si="35"/>
        <v>0.5384778296469741</v>
      </c>
      <c r="I342">
        <f t="shared" si="33"/>
        <v>5.4767814631967449E-4</v>
      </c>
    </row>
    <row r="343" spans="1:9">
      <c r="A343" s="3" t="s">
        <v>499</v>
      </c>
      <c r="B343">
        <v>8.1300000000000008</v>
      </c>
      <c r="C343" s="4">
        <v>201</v>
      </c>
      <c r="D343">
        <f t="shared" si="30"/>
        <v>24.723247232472321</v>
      </c>
      <c r="E343" s="7">
        <f t="shared" si="31"/>
        <v>3.2146267114688607E-4</v>
      </c>
      <c r="F343" s="8">
        <f t="shared" si="34"/>
        <v>0.89197254932692704</v>
      </c>
      <c r="G343" s="7">
        <f t="shared" si="32"/>
        <v>8.0836403227490345E-4</v>
      </c>
      <c r="H343" s="8">
        <f t="shared" si="35"/>
        <v>0.53928619367924902</v>
      </c>
      <c r="I343">
        <f t="shared" si="33"/>
        <v>1.6788270476541522E-3</v>
      </c>
    </row>
    <row r="344" spans="1:9">
      <c r="A344" s="3" t="s">
        <v>595</v>
      </c>
      <c r="B344">
        <v>24.92</v>
      </c>
      <c r="C344" s="4">
        <v>616</v>
      </c>
      <c r="D344">
        <f t="shared" si="30"/>
        <v>24.719101123595504</v>
      </c>
      <c r="E344" s="7">
        <f t="shared" si="31"/>
        <v>9.8517913147503386E-4</v>
      </c>
      <c r="F344" s="8">
        <f t="shared" si="34"/>
        <v>0.89295772845840204</v>
      </c>
      <c r="G344" s="7">
        <f t="shared" si="32"/>
        <v>2.4777898750664939E-3</v>
      </c>
      <c r="H344" s="8">
        <f t="shared" si="35"/>
        <v>0.54176398355431554</v>
      </c>
      <c r="I344">
        <f t="shared" si="33"/>
        <v>5.8340678138968372E-4</v>
      </c>
    </row>
    <row r="345" spans="1:9">
      <c r="A345" s="3" t="s">
        <v>78</v>
      </c>
      <c r="B345">
        <v>8.6300000000000008</v>
      </c>
      <c r="C345" s="4">
        <v>211</v>
      </c>
      <c r="D345">
        <f t="shared" si="30"/>
        <v>24.449594438006951</v>
      </c>
      <c r="E345" s="7">
        <f t="shared" si="31"/>
        <v>3.3745583886563658E-4</v>
      </c>
      <c r="F345" s="8">
        <f t="shared" si="34"/>
        <v>0.89329518429726773</v>
      </c>
      <c r="G345" s="7">
        <f t="shared" si="32"/>
        <v>8.5807891740866137E-4</v>
      </c>
      <c r="H345" s="8">
        <f t="shared" si="35"/>
        <v>0.54262206247172418</v>
      </c>
      <c r="I345">
        <f t="shared" si="33"/>
        <v>8.3930703151485764E-4</v>
      </c>
    </row>
    <row r="346" spans="1:9">
      <c r="A346" s="3" t="s">
        <v>202</v>
      </c>
      <c r="B346">
        <v>12.41</v>
      </c>
      <c r="C346" s="4">
        <v>303</v>
      </c>
      <c r="D346">
        <f t="shared" si="30"/>
        <v>24.415793714746172</v>
      </c>
      <c r="E346" s="7">
        <f t="shared" si="31"/>
        <v>4.8459298187814167E-4</v>
      </c>
      <c r="F346" s="8">
        <f t="shared" si="34"/>
        <v>0.89377977727914593</v>
      </c>
      <c r="G346" s="7">
        <f t="shared" si="32"/>
        <v>1.233923449019871E-3</v>
      </c>
      <c r="H346" s="8">
        <f t="shared" si="35"/>
        <v>0.54385598592074402</v>
      </c>
      <c r="I346">
        <f t="shared" si="33"/>
        <v>3.6578463884904266E-3</v>
      </c>
    </row>
    <row r="347" spans="1:9">
      <c r="A347" s="3" t="s">
        <v>142</v>
      </c>
      <c r="B347">
        <v>54.07</v>
      </c>
      <c r="C347" s="4">
        <v>1319</v>
      </c>
      <c r="D347">
        <f t="shared" si="30"/>
        <v>24.394303680414279</v>
      </c>
      <c r="E347" s="7">
        <f t="shared" si="31"/>
        <v>2.1094988221031976E-3</v>
      </c>
      <c r="F347" s="8">
        <f t="shared" si="34"/>
        <v>0.89588927610124913</v>
      </c>
      <c r="G347" s="7">
        <f t="shared" si="32"/>
        <v>5.3761676783645792E-3</v>
      </c>
      <c r="H347" s="8">
        <f t="shared" si="35"/>
        <v>0.5492321535991086</v>
      </c>
      <c r="I347">
        <f t="shared" si="33"/>
        <v>4.6706808712049241E-4</v>
      </c>
    </row>
    <row r="348" spans="1:9">
      <c r="A348" s="3" t="s">
        <v>209</v>
      </c>
      <c r="B348">
        <v>6.9</v>
      </c>
      <c r="C348" s="4">
        <v>168</v>
      </c>
      <c r="D348">
        <f t="shared" si="30"/>
        <v>24.34782608695652</v>
      </c>
      <c r="E348" s="7">
        <f t="shared" si="31"/>
        <v>2.6868521767500921E-4</v>
      </c>
      <c r="F348" s="8">
        <f t="shared" si="34"/>
        <v>0.89615796131892411</v>
      </c>
      <c r="G348" s="7">
        <f t="shared" si="32"/>
        <v>6.8606541484585897E-4</v>
      </c>
      <c r="H348" s="8">
        <f t="shared" si="35"/>
        <v>0.54991821901395443</v>
      </c>
      <c r="I348">
        <f t="shared" si="33"/>
        <v>2.5858737136319476E-4</v>
      </c>
    </row>
    <row r="349" spans="1:9">
      <c r="A349" s="3" t="s">
        <v>277</v>
      </c>
      <c r="B349">
        <v>3.82</v>
      </c>
      <c r="C349" s="4">
        <v>93</v>
      </c>
      <c r="D349">
        <f t="shared" si="30"/>
        <v>24.345549738219898</v>
      </c>
      <c r="E349" s="7">
        <f t="shared" si="31"/>
        <v>1.4873645978438012E-4</v>
      </c>
      <c r="F349" s="8">
        <f t="shared" si="34"/>
        <v>0.89630669777870853</v>
      </c>
      <c r="G349" s="7">
        <f t="shared" si="32"/>
        <v>3.7982172242191029E-4</v>
      </c>
      <c r="H349" s="8">
        <f t="shared" si="35"/>
        <v>0.55029804073637634</v>
      </c>
      <c r="I349">
        <f t="shared" si="33"/>
        <v>3.0421586844897597E-4</v>
      </c>
    </row>
    <row r="350" spans="1:9">
      <c r="A350" s="3" t="s">
        <v>15</v>
      </c>
      <c r="B350">
        <v>4.49</v>
      </c>
      <c r="C350" s="4">
        <v>109</v>
      </c>
      <c r="D350">
        <f t="shared" si="30"/>
        <v>24.276169265033406</v>
      </c>
      <c r="E350" s="7">
        <f t="shared" si="31"/>
        <v>1.74325528134381E-4</v>
      </c>
      <c r="F350" s="8">
        <f t="shared" si="34"/>
        <v>0.89648102330684287</v>
      </c>
      <c r="G350" s="7">
        <f t="shared" si="32"/>
        <v>4.4643966850114596E-4</v>
      </c>
      <c r="H350" s="8">
        <f t="shared" si="35"/>
        <v>0.55074448040487745</v>
      </c>
      <c r="I350">
        <f t="shared" si="33"/>
        <v>4.4111248154421467E-4</v>
      </c>
    </row>
    <row r="351" spans="1:9">
      <c r="A351" s="3" t="s">
        <v>232</v>
      </c>
      <c r="B351">
        <v>6.51</v>
      </c>
      <c r="C351" s="4">
        <v>158</v>
      </c>
      <c r="D351">
        <f t="shared" si="30"/>
        <v>24.270353302611369</v>
      </c>
      <c r="E351" s="7">
        <f t="shared" si="31"/>
        <v>2.5269204995625869E-4</v>
      </c>
      <c r="F351" s="8">
        <f t="shared" si="34"/>
        <v>0.89673371535679913</v>
      </c>
      <c r="G351" s="7">
        <f t="shared" si="32"/>
        <v>6.4728780444152779E-4</v>
      </c>
      <c r="H351" s="8">
        <f t="shared" si="35"/>
        <v>0.55139176820931901</v>
      </c>
      <c r="I351">
        <f t="shared" si="33"/>
        <v>8.4909823059947653E-4</v>
      </c>
    </row>
    <row r="352" spans="1:9">
      <c r="A352" s="3" t="s">
        <v>170</v>
      </c>
      <c r="B352">
        <v>12.51</v>
      </c>
      <c r="C352" s="4">
        <v>302</v>
      </c>
      <c r="D352">
        <f t="shared" si="30"/>
        <v>24.14068745003997</v>
      </c>
      <c r="E352" s="7">
        <f t="shared" si="31"/>
        <v>4.8299366510626659E-4</v>
      </c>
      <c r="F352" s="8">
        <f t="shared" si="34"/>
        <v>0.89721670902190542</v>
      </c>
      <c r="G352" s="7">
        <f t="shared" si="32"/>
        <v>1.2438664260466226E-3</v>
      </c>
      <c r="H352" s="8">
        <f t="shared" si="35"/>
        <v>0.55263563463536558</v>
      </c>
      <c r="I352">
        <f t="shared" si="33"/>
        <v>5.0998428537923912E-4</v>
      </c>
    </row>
    <row r="353" spans="1:9">
      <c r="A353" s="3" t="s">
        <v>347</v>
      </c>
      <c r="B353">
        <v>7.5</v>
      </c>
      <c r="C353" s="4">
        <v>180</v>
      </c>
      <c r="D353">
        <f t="shared" si="30"/>
        <v>24</v>
      </c>
      <c r="E353" s="7">
        <f t="shared" si="31"/>
        <v>2.8787701893750989E-4</v>
      </c>
      <c r="F353" s="8">
        <f t="shared" si="34"/>
        <v>0.89750458604084293</v>
      </c>
      <c r="G353" s="7">
        <f t="shared" si="32"/>
        <v>7.4572327700636847E-4</v>
      </c>
      <c r="H353" s="8">
        <f t="shared" si="35"/>
        <v>0.55338135791237197</v>
      </c>
      <c r="I353">
        <f t="shared" si="33"/>
        <v>1.6999476179313522E-4</v>
      </c>
    </row>
    <row r="354" spans="1:9">
      <c r="A354" s="3" t="s">
        <v>568</v>
      </c>
      <c r="B354">
        <v>2.5</v>
      </c>
      <c r="C354" s="4">
        <v>60</v>
      </c>
      <c r="D354">
        <f t="shared" si="30"/>
        <v>24</v>
      </c>
      <c r="E354" s="7">
        <f t="shared" si="31"/>
        <v>9.5959006312503303E-5</v>
      </c>
      <c r="F354" s="8">
        <f t="shared" si="34"/>
        <v>0.89760054504715547</v>
      </c>
      <c r="G354" s="7">
        <f t="shared" si="32"/>
        <v>2.4857442566878949E-4</v>
      </c>
      <c r="H354" s="8">
        <f t="shared" si="35"/>
        <v>0.55362993233804081</v>
      </c>
      <c r="I354">
        <f t="shared" si="33"/>
        <v>8.2491378325266762E-4</v>
      </c>
    </row>
    <row r="355" spans="1:9">
      <c r="A355" s="3" t="s">
        <v>354</v>
      </c>
      <c r="B355">
        <v>12.12</v>
      </c>
      <c r="C355" s="4">
        <v>290</v>
      </c>
      <c r="D355">
        <f t="shared" si="30"/>
        <v>23.92739273927393</v>
      </c>
      <c r="E355" s="7">
        <f t="shared" si="31"/>
        <v>4.6380186384376596E-4</v>
      </c>
      <c r="F355" s="8">
        <f t="shared" si="34"/>
        <v>0.89806434691099923</v>
      </c>
      <c r="G355" s="7">
        <f t="shared" si="32"/>
        <v>1.2050888156422913E-3</v>
      </c>
      <c r="H355" s="8">
        <f t="shared" si="35"/>
        <v>0.55483502115368311</v>
      </c>
      <c r="I355">
        <f t="shared" si="33"/>
        <v>7.3006626898081128E-4</v>
      </c>
    </row>
    <row r="356" spans="1:9">
      <c r="A356" s="3" t="s">
        <v>447</v>
      </c>
      <c r="B356">
        <v>10.71</v>
      </c>
      <c r="C356" s="4">
        <v>255</v>
      </c>
      <c r="D356">
        <f t="shared" si="30"/>
        <v>23.809523809523807</v>
      </c>
      <c r="E356" s="7">
        <f t="shared" si="31"/>
        <v>4.0782577682813904E-4</v>
      </c>
      <c r="F356" s="8">
        <f t="shared" si="34"/>
        <v>0.89847217268782742</v>
      </c>
      <c r="G356" s="7">
        <f t="shared" si="32"/>
        <v>1.0648928395650943E-3</v>
      </c>
      <c r="H356" s="8">
        <f t="shared" si="35"/>
        <v>0.55589991399324823</v>
      </c>
      <c r="I356">
        <f t="shared" si="33"/>
        <v>4.1692241921181816E-4</v>
      </c>
    </row>
    <row r="357" spans="1:9">
      <c r="A357" s="3" t="s">
        <v>41</v>
      </c>
      <c r="B357">
        <v>6.11</v>
      </c>
      <c r="C357" s="4">
        <v>145</v>
      </c>
      <c r="D357">
        <f t="shared" si="30"/>
        <v>23.731587561374795</v>
      </c>
      <c r="E357" s="7">
        <f t="shared" si="31"/>
        <v>2.3190093192188298E-4</v>
      </c>
      <c r="F357" s="8">
        <f t="shared" si="34"/>
        <v>0.89870407361974936</v>
      </c>
      <c r="G357" s="7">
        <f t="shared" si="32"/>
        <v>6.0751589633452157E-4</v>
      </c>
      <c r="H357" s="8">
        <f t="shared" si="35"/>
        <v>0.55650742988958279</v>
      </c>
      <c r="I357">
        <f t="shared" si="33"/>
        <v>2.1651229349162193E-4</v>
      </c>
    </row>
    <row r="358" spans="1:9">
      <c r="A358" s="3" t="s">
        <v>481</v>
      </c>
      <c r="B358">
        <v>3.17</v>
      </c>
      <c r="C358" s="4">
        <v>75</v>
      </c>
      <c r="D358">
        <f t="shared" si="30"/>
        <v>23.659305993690854</v>
      </c>
      <c r="E358" s="7">
        <f t="shared" si="31"/>
        <v>1.1994875789062912E-4</v>
      </c>
      <c r="F358" s="8">
        <f t="shared" si="34"/>
        <v>0.89882402237764003</v>
      </c>
      <c r="G358" s="7">
        <f t="shared" si="32"/>
        <v>3.1519237174802505E-4</v>
      </c>
      <c r="H358" s="8">
        <f t="shared" si="35"/>
        <v>0.55682262226133084</v>
      </c>
      <c r="I358">
        <f t="shared" si="33"/>
        <v>7.4884497045890619E-4</v>
      </c>
    </row>
    <row r="359" spans="1:9">
      <c r="A359" s="3" t="s">
        <v>464</v>
      </c>
      <c r="B359">
        <v>10.96</v>
      </c>
      <c r="C359" s="4">
        <v>259</v>
      </c>
      <c r="D359">
        <f t="shared" si="30"/>
        <v>23.631386861313867</v>
      </c>
      <c r="E359" s="7">
        <f t="shared" si="31"/>
        <v>4.1422304391563921E-4</v>
      </c>
      <c r="F359" s="8">
        <f t="shared" si="34"/>
        <v>0.89923824542155562</v>
      </c>
      <c r="G359" s="7">
        <f t="shared" si="32"/>
        <v>1.0897502821319732E-3</v>
      </c>
      <c r="H359" s="8">
        <f t="shared" si="35"/>
        <v>0.55791237254346282</v>
      </c>
      <c r="I359">
        <f t="shared" si="33"/>
        <v>7.0321602334733058E-4</v>
      </c>
    </row>
    <row r="360" spans="1:9">
      <c r="A360" s="3" t="s">
        <v>69</v>
      </c>
      <c r="B360">
        <v>10.29</v>
      </c>
      <c r="C360" s="4">
        <v>243</v>
      </c>
      <c r="D360">
        <f t="shared" si="30"/>
        <v>23.615160349854229</v>
      </c>
      <c r="E360" s="7">
        <f t="shared" si="31"/>
        <v>3.8863397556563835E-4</v>
      </c>
      <c r="F360" s="8">
        <f t="shared" si="34"/>
        <v>0.89962687939712127</v>
      </c>
      <c r="G360" s="7">
        <f t="shared" si="32"/>
        <v>1.0231323360527375E-3</v>
      </c>
      <c r="H360" s="8">
        <f t="shared" si="35"/>
        <v>0.5589355048795156</v>
      </c>
      <c r="I360">
        <f t="shared" si="33"/>
        <v>1.8251404240998692E-4</v>
      </c>
    </row>
    <row r="361" spans="1:9">
      <c r="A361" s="3" t="s">
        <v>575</v>
      </c>
      <c r="B361">
        <v>2.67</v>
      </c>
      <c r="C361" s="4">
        <v>63</v>
      </c>
      <c r="D361">
        <f t="shared" si="30"/>
        <v>23.59550561797753</v>
      </c>
      <c r="E361" s="7">
        <f t="shared" si="31"/>
        <v>1.0075695662812846E-4</v>
      </c>
      <c r="F361" s="8">
        <f t="shared" si="34"/>
        <v>0.89972763635374942</v>
      </c>
      <c r="G361" s="7">
        <f t="shared" si="32"/>
        <v>2.6547748661426718E-4</v>
      </c>
      <c r="H361" s="8">
        <f t="shared" si="35"/>
        <v>0.55920098236612992</v>
      </c>
      <c r="I361">
        <f t="shared" si="33"/>
        <v>2.8271767886323129E-4</v>
      </c>
    </row>
    <row r="362" spans="1:9">
      <c r="A362" s="3" t="s">
        <v>250</v>
      </c>
      <c r="B362">
        <v>4.13</v>
      </c>
      <c r="C362" s="4">
        <v>97</v>
      </c>
      <c r="D362">
        <f t="shared" si="30"/>
        <v>23.486682808716708</v>
      </c>
      <c r="E362" s="7">
        <f t="shared" si="31"/>
        <v>1.5513372687188032E-4</v>
      </c>
      <c r="F362" s="8">
        <f t="shared" si="34"/>
        <v>0.89988277008062134</v>
      </c>
      <c r="G362" s="7">
        <f t="shared" si="32"/>
        <v>4.106449512048402E-4</v>
      </c>
      <c r="H362" s="8">
        <f t="shared" si="35"/>
        <v>0.55961162731733471</v>
      </c>
      <c r="I362">
        <f t="shared" si="33"/>
        <v>2.8271767886323129E-4</v>
      </c>
    </row>
    <row r="363" spans="1:9">
      <c r="A363" s="3" t="s">
        <v>450</v>
      </c>
      <c r="B363">
        <v>4.13</v>
      </c>
      <c r="C363" s="4">
        <v>97</v>
      </c>
      <c r="D363">
        <f t="shared" si="30"/>
        <v>23.486682808716708</v>
      </c>
      <c r="E363" s="7">
        <f t="shared" si="31"/>
        <v>1.5513372687188032E-4</v>
      </c>
      <c r="F363" s="8">
        <f t="shared" si="34"/>
        <v>0.90003790380749327</v>
      </c>
      <c r="G363" s="7">
        <f t="shared" si="32"/>
        <v>4.106449512048402E-4</v>
      </c>
      <c r="H363" s="8">
        <f t="shared" si="35"/>
        <v>0.56002227226853951</v>
      </c>
      <c r="I363">
        <f t="shared" si="33"/>
        <v>1.4619020869115484E-3</v>
      </c>
    </row>
    <row r="364" spans="1:9">
      <c r="A364" s="3" t="s">
        <v>366</v>
      </c>
      <c r="B364">
        <v>21.34</v>
      </c>
      <c r="C364" s="4">
        <v>500</v>
      </c>
      <c r="D364">
        <f t="shared" si="30"/>
        <v>23.430178069353328</v>
      </c>
      <c r="E364" s="7">
        <f t="shared" si="31"/>
        <v>7.9965838593752745E-4</v>
      </c>
      <c r="F364" s="8">
        <f t="shared" si="34"/>
        <v>0.90083756219343081</v>
      </c>
      <c r="G364" s="7">
        <f t="shared" si="32"/>
        <v>2.1218312975087869E-3</v>
      </c>
      <c r="H364" s="8">
        <f t="shared" si="35"/>
        <v>0.56214410356604827</v>
      </c>
      <c r="I364">
        <f t="shared" si="33"/>
        <v>5.8333105938934704E-4</v>
      </c>
    </row>
    <row r="365" spans="1:9">
      <c r="A365" s="3" t="s">
        <v>159</v>
      </c>
      <c r="B365">
        <v>8.51</v>
      </c>
      <c r="C365" s="4">
        <v>199</v>
      </c>
      <c r="D365">
        <f t="shared" si="30"/>
        <v>23.384253819036427</v>
      </c>
      <c r="E365" s="7">
        <f t="shared" si="31"/>
        <v>3.1826403760313595E-4</v>
      </c>
      <c r="F365" s="8">
        <f t="shared" si="34"/>
        <v>0.90115582623103396</v>
      </c>
      <c r="G365" s="7">
        <f t="shared" si="32"/>
        <v>8.4614734497655936E-4</v>
      </c>
      <c r="H365" s="8">
        <f t="shared" si="35"/>
        <v>0.56299025091102484</v>
      </c>
      <c r="I365">
        <f t="shared" si="33"/>
        <v>6.9427941520860958E-4</v>
      </c>
    </row>
    <row r="366" spans="1:9">
      <c r="A366" s="3" t="s">
        <v>294</v>
      </c>
      <c r="B366">
        <v>10.11</v>
      </c>
      <c r="C366" s="4">
        <v>235</v>
      </c>
      <c r="D366">
        <f t="shared" si="30"/>
        <v>23.244312561819982</v>
      </c>
      <c r="E366" s="7">
        <f t="shared" si="31"/>
        <v>3.758394413906379E-4</v>
      </c>
      <c r="F366" s="8">
        <f t="shared" si="34"/>
        <v>0.9015316656724246</v>
      </c>
      <c r="G366" s="7">
        <f t="shared" si="32"/>
        <v>1.0052349774045846E-3</v>
      </c>
      <c r="H366" s="8">
        <f t="shared" si="35"/>
        <v>0.5639954858884294</v>
      </c>
      <c r="I366">
        <f t="shared" si="33"/>
        <v>4.5003088510775502E-4</v>
      </c>
    </row>
    <row r="367" spans="1:9">
      <c r="A367" s="3" t="s">
        <v>118</v>
      </c>
      <c r="B367">
        <v>6.55</v>
      </c>
      <c r="C367" s="4">
        <v>152</v>
      </c>
      <c r="D367">
        <f t="shared" si="30"/>
        <v>23.206106870229007</v>
      </c>
      <c r="E367" s="7">
        <f t="shared" si="31"/>
        <v>2.4309614932500835E-4</v>
      </c>
      <c r="F367" s="8">
        <f t="shared" si="34"/>
        <v>0.90177476182174965</v>
      </c>
      <c r="G367" s="7">
        <f t="shared" si="32"/>
        <v>6.5126499525222843E-4</v>
      </c>
      <c r="H367" s="8">
        <f t="shared" si="35"/>
        <v>0.56464675088368166</v>
      </c>
      <c r="I367">
        <f t="shared" si="33"/>
        <v>1.6015074272524021E-4</v>
      </c>
    </row>
    <row r="368" spans="1:9">
      <c r="A368" s="3" t="s">
        <v>446</v>
      </c>
      <c r="B368">
        <v>2.33</v>
      </c>
      <c r="C368" s="4">
        <v>54</v>
      </c>
      <c r="D368">
        <f t="shared" si="30"/>
        <v>23.175965665236049</v>
      </c>
      <c r="E368" s="7">
        <f t="shared" si="31"/>
        <v>8.6363105681252974E-5</v>
      </c>
      <c r="F368" s="8">
        <f t="shared" si="34"/>
        <v>0.90186112492743087</v>
      </c>
      <c r="G368" s="7">
        <f t="shared" si="32"/>
        <v>2.316713647233118E-4</v>
      </c>
      <c r="H368" s="8">
        <f t="shared" si="35"/>
        <v>0.56487842224840501</v>
      </c>
      <c r="I368">
        <f t="shared" si="33"/>
        <v>3.2924856662641666E-4</v>
      </c>
    </row>
    <row r="369" spans="1:9">
      <c r="A369" s="3" t="s">
        <v>176</v>
      </c>
      <c r="B369">
        <v>4.79</v>
      </c>
      <c r="C369" s="4">
        <v>111</v>
      </c>
      <c r="D369">
        <f t="shared" si="30"/>
        <v>23.173277661795407</v>
      </c>
      <c r="E369" s="7">
        <f t="shared" si="31"/>
        <v>1.7752416167813109E-4</v>
      </c>
      <c r="F369" s="8">
        <f t="shared" si="34"/>
        <v>0.90203864908910902</v>
      </c>
      <c r="G369" s="7">
        <f t="shared" si="32"/>
        <v>4.7626859958140066E-4</v>
      </c>
      <c r="H369" s="8">
        <f t="shared" si="35"/>
        <v>0.5653546908479864</v>
      </c>
      <c r="I369">
        <f t="shared" si="33"/>
        <v>2.496216451273181E-4</v>
      </c>
    </row>
    <row r="370" spans="1:9">
      <c r="A370" s="3" t="s">
        <v>217</v>
      </c>
      <c r="B370">
        <v>3.63</v>
      </c>
      <c r="C370" s="4">
        <v>84</v>
      </c>
      <c r="D370">
        <f t="shared" si="30"/>
        <v>23.140495867768596</v>
      </c>
      <c r="E370" s="7">
        <f t="shared" si="31"/>
        <v>1.343426088375046E-4</v>
      </c>
      <c r="F370" s="8">
        <f t="shared" si="34"/>
        <v>0.90217299169794651</v>
      </c>
      <c r="G370" s="7">
        <f t="shared" si="32"/>
        <v>3.6093006607108234E-4</v>
      </c>
      <c r="H370" s="8">
        <f t="shared" si="35"/>
        <v>0.56571562091405747</v>
      </c>
      <c r="I370">
        <f t="shared" si="33"/>
        <v>6.8292940230554322E-3</v>
      </c>
    </row>
    <row r="371" spans="1:9">
      <c r="A371" s="3" t="s">
        <v>146</v>
      </c>
      <c r="B371">
        <v>99.26</v>
      </c>
      <c r="C371" s="4">
        <v>2293</v>
      </c>
      <c r="D371">
        <f t="shared" si="30"/>
        <v>23.100947007858149</v>
      </c>
      <c r="E371" s="7">
        <f t="shared" si="31"/>
        <v>3.6672333579095009E-3</v>
      </c>
      <c r="F371" s="8">
        <f t="shared" si="34"/>
        <v>0.90584022505585604</v>
      </c>
      <c r="G371" s="7">
        <f t="shared" si="32"/>
        <v>9.8693989967536186E-3</v>
      </c>
      <c r="H371" s="8">
        <f t="shared" si="35"/>
        <v>0.57558501991081112</v>
      </c>
      <c r="I371">
        <f t="shared" si="33"/>
        <v>1.6990568341013201E-3</v>
      </c>
    </row>
    <row r="372" spans="1:9">
      <c r="A372" s="3" t="s">
        <v>263</v>
      </c>
      <c r="B372">
        <v>24.69</v>
      </c>
      <c r="C372" s="4">
        <v>570</v>
      </c>
      <c r="D372">
        <f t="shared" si="30"/>
        <v>23.086269744835963</v>
      </c>
      <c r="E372" s="7">
        <f t="shared" si="31"/>
        <v>9.1161055996878129E-4</v>
      </c>
      <c r="F372" s="8">
        <f t="shared" si="34"/>
        <v>0.90675183561582484</v>
      </c>
      <c r="G372" s="7">
        <f t="shared" si="32"/>
        <v>2.4549210279049649E-3</v>
      </c>
      <c r="H372" s="8">
        <f t="shared" si="35"/>
        <v>0.57803994093871613</v>
      </c>
      <c r="I372">
        <f t="shared" si="33"/>
        <v>4.0800832985266045E-4</v>
      </c>
    </row>
    <row r="373" spans="1:9">
      <c r="A373" s="3" t="s">
        <v>353</v>
      </c>
      <c r="B373">
        <v>5.92</v>
      </c>
      <c r="C373" s="4">
        <v>136</v>
      </c>
      <c r="D373">
        <f t="shared" si="30"/>
        <v>22.972972972972972</v>
      </c>
      <c r="E373" s="7">
        <f t="shared" si="31"/>
        <v>2.1750708097500746E-4</v>
      </c>
      <c r="F373" s="8">
        <f t="shared" si="34"/>
        <v>0.90696934269679985</v>
      </c>
      <c r="G373" s="7">
        <f t="shared" si="32"/>
        <v>5.8862423998369345E-4</v>
      </c>
      <c r="H373" s="8">
        <f t="shared" si="35"/>
        <v>0.57862856517869987</v>
      </c>
      <c r="I373">
        <f t="shared" si="33"/>
        <v>3.3016587812206843E-4</v>
      </c>
    </row>
    <row r="374" spans="1:9">
      <c r="A374" s="3" t="s">
        <v>180</v>
      </c>
      <c r="B374">
        <v>4.79</v>
      </c>
      <c r="C374" s="4">
        <v>110</v>
      </c>
      <c r="D374">
        <f t="shared" si="30"/>
        <v>22.964509394572026</v>
      </c>
      <c r="E374" s="7">
        <f t="shared" si="31"/>
        <v>1.7592484490625603E-4</v>
      </c>
      <c r="F374" s="8">
        <f t="shared" si="34"/>
        <v>0.9071452675417061</v>
      </c>
      <c r="G374" s="7">
        <f t="shared" si="32"/>
        <v>4.7626859958140066E-4</v>
      </c>
      <c r="H374" s="8">
        <f t="shared" si="35"/>
        <v>0.57910483377828126</v>
      </c>
      <c r="I374">
        <f t="shared" si="33"/>
        <v>1.8610989444078907E-4</v>
      </c>
    </row>
    <row r="375" spans="1:9">
      <c r="A375" s="3" t="s">
        <v>208</v>
      </c>
      <c r="B375">
        <v>2.7</v>
      </c>
      <c r="C375" s="4">
        <v>62</v>
      </c>
      <c r="D375">
        <f t="shared" si="30"/>
        <v>22.962962962962962</v>
      </c>
      <c r="E375" s="7">
        <f t="shared" si="31"/>
        <v>9.9157639856253403E-5</v>
      </c>
      <c r="F375" s="8">
        <f t="shared" si="34"/>
        <v>0.90724442518156234</v>
      </c>
      <c r="G375" s="7">
        <f t="shared" si="32"/>
        <v>2.6846037972229266E-4</v>
      </c>
      <c r="H375" s="8">
        <f t="shared" si="35"/>
        <v>0.57937329415800354</v>
      </c>
      <c r="I375">
        <f t="shared" si="33"/>
        <v>3.9637946413961789E-4</v>
      </c>
    </row>
    <row r="376" spans="1:9">
      <c r="A376" s="3" t="s">
        <v>156</v>
      </c>
      <c r="B376">
        <v>5.75</v>
      </c>
      <c r="C376" s="4">
        <v>132</v>
      </c>
      <c r="D376">
        <f t="shared" si="30"/>
        <v>22.956521739130434</v>
      </c>
      <c r="E376" s="7">
        <f t="shared" si="31"/>
        <v>2.1110981388750726E-4</v>
      </c>
      <c r="F376" s="8">
        <f t="shared" si="34"/>
        <v>0.90745553499544984</v>
      </c>
      <c r="G376" s="7">
        <f t="shared" si="32"/>
        <v>5.7172117903821586E-4</v>
      </c>
      <c r="H376" s="8">
        <f t="shared" si="35"/>
        <v>0.57994501533704179</v>
      </c>
      <c r="I376">
        <f t="shared" si="33"/>
        <v>4.5096437526770394E-4</v>
      </c>
    </row>
    <row r="377" spans="1:9">
      <c r="A377" s="3" t="s">
        <v>427</v>
      </c>
      <c r="B377">
        <v>6.54</v>
      </c>
      <c r="C377" s="4">
        <v>150</v>
      </c>
      <c r="D377">
        <f t="shared" si="30"/>
        <v>22.935779816513762</v>
      </c>
      <c r="E377" s="7">
        <f t="shared" si="31"/>
        <v>2.3989751578125824E-4</v>
      </c>
      <c r="F377" s="8">
        <f t="shared" si="34"/>
        <v>0.90769543251123108</v>
      </c>
      <c r="G377" s="7">
        <f t="shared" si="32"/>
        <v>6.5027069754955327E-4</v>
      </c>
      <c r="H377" s="8">
        <f t="shared" si="35"/>
        <v>0.58059528603459132</v>
      </c>
      <c r="I377">
        <f t="shared" si="33"/>
        <v>3.9728185958742834E-4</v>
      </c>
    </row>
    <row r="378" spans="1:9">
      <c r="A378" s="3" t="s">
        <v>378</v>
      </c>
      <c r="B378">
        <v>5.76</v>
      </c>
      <c r="C378" s="4">
        <v>132</v>
      </c>
      <c r="D378">
        <f t="shared" si="30"/>
        <v>22.916666666666668</v>
      </c>
      <c r="E378" s="7">
        <f t="shared" si="31"/>
        <v>2.1110981388750726E-4</v>
      </c>
      <c r="F378" s="8">
        <f t="shared" si="34"/>
        <v>0.90790654232511858</v>
      </c>
      <c r="G378" s="7">
        <f t="shared" si="32"/>
        <v>5.7271547674089091E-4</v>
      </c>
      <c r="H378" s="8">
        <f t="shared" si="35"/>
        <v>0.58116800151133219</v>
      </c>
      <c r="I378">
        <f t="shared" si="33"/>
        <v>8.491488497501809E-4</v>
      </c>
    </row>
    <row r="379" spans="1:9">
      <c r="A379" s="3" t="s">
        <v>434</v>
      </c>
      <c r="B379">
        <v>12.31</v>
      </c>
      <c r="C379" s="4">
        <v>282</v>
      </c>
      <c r="D379">
        <f t="shared" si="30"/>
        <v>22.90820471161657</v>
      </c>
      <c r="E379" s="7">
        <f t="shared" si="31"/>
        <v>4.510073296687655E-4</v>
      </c>
      <c r="F379" s="8">
        <f t="shared" si="34"/>
        <v>0.90835754965478732</v>
      </c>
      <c r="G379" s="7">
        <f t="shared" si="32"/>
        <v>1.2239804719931194E-3</v>
      </c>
      <c r="H379" s="8">
        <f t="shared" si="35"/>
        <v>0.58239198198332531</v>
      </c>
      <c r="I379">
        <f t="shared" si="33"/>
        <v>5.6462218823194466E-4</v>
      </c>
    </row>
    <row r="380" spans="1:9">
      <c r="A380" s="3" t="s">
        <v>205</v>
      </c>
      <c r="B380">
        <v>8.18</v>
      </c>
      <c r="C380" s="4">
        <v>187</v>
      </c>
      <c r="D380">
        <f t="shared" si="30"/>
        <v>22.860635696821518</v>
      </c>
      <c r="E380" s="7">
        <f t="shared" si="31"/>
        <v>2.9907223634063527E-4</v>
      </c>
      <c r="F380" s="8">
        <f t="shared" si="34"/>
        <v>0.90865662189112795</v>
      </c>
      <c r="G380" s="7">
        <f t="shared" si="32"/>
        <v>8.1333552078827914E-4</v>
      </c>
      <c r="H380" s="8">
        <f t="shared" si="35"/>
        <v>0.58320531750411364</v>
      </c>
      <c r="I380">
        <f t="shared" si="33"/>
        <v>2.4976102796097077E-3</v>
      </c>
    </row>
    <row r="381" spans="1:9">
      <c r="A381" s="3" t="s">
        <v>292</v>
      </c>
      <c r="B381">
        <v>36.11</v>
      </c>
      <c r="C381" s="4">
        <v>820</v>
      </c>
      <c r="D381">
        <f t="shared" si="30"/>
        <v>22.70839102741623</v>
      </c>
      <c r="E381" s="7">
        <f t="shared" si="31"/>
        <v>1.3114397529375452E-3</v>
      </c>
      <c r="F381" s="8">
        <f t="shared" si="34"/>
        <v>0.90996806164406552</v>
      </c>
      <c r="G381" s="7">
        <f t="shared" si="32"/>
        <v>3.5904090043599951E-3</v>
      </c>
      <c r="H381" s="8">
        <f t="shared" si="35"/>
        <v>0.58679572650847367</v>
      </c>
      <c r="I381">
        <f t="shared" si="33"/>
        <v>4.9129916699419685E-4</v>
      </c>
    </row>
    <row r="382" spans="1:9">
      <c r="A382" s="3" t="s">
        <v>588</v>
      </c>
      <c r="B382">
        <v>7.1</v>
      </c>
      <c r="C382" s="4">
        <v>161</v>
      </c>
      <c r="D382">
        <f t="shared" si="30"/>
        <v>22.676056338028172</v>
      </c>
      <c r="E382" s="7">
        <f t="shared" si="31"/>
        <v>2.5749000027188384E-4</v>
      </c>
      <c r="F382" s="8">
        <f t="shared" si="34"/>
        <v>0.91022555164433738</v>
      </c>
      <c r="G382" s="7">
        <f t="shared" si="32"/>
        <v>7.0595136889936214E-4</v>
      </c>
      <c r="H382" s="8">
        <f t="shared" si="35"/>
        <v>0.58750167787737306</v>
      </c>
      <c r="I382">
        <f t="shared" si="33"/>
        <v>5.8974692065039136E-4</v>
      </c>
    </row>
    <row r="383" spans="1:9">
      <c r="A383" s="3" t="s">
        <v>295</v>
      </c>
      <c r="B383">
        <v>8.52</v>
      </c>
      <c r="C383" s="4">
        <v>193</v>
      </c>
      <c r="D383">
        <f t="shared" si="30"/>
        <v>22.652582159624416</v>
      </c>
      <c r="E383" s="7">
        <f t="shared" si="31"/>
        <v>3.0866813697188561E-4</v>
      </c>
      <c r="F383" s="8">
        <f t="shared" si="34"/>
        <v>0.91053421978130922</v>
      </c>
      <c r="G383" s="7">
        <f t="shared" si="32"/>
        <v>8.4714164267923452E-4</v>
      </c>
      <c r="H383" s="8">
        <f t="shared" si="35"/>
        <v>0.58834881952005225</v>
      </c>
      <c r="I383">
        <f t="shared" si="33"/>
        <v>2.8726708774973186E-4</v>
      </c>
    </row>
    <row r="384" spans="1:9">
      <c r="A384" s="3" t="s">
        <v>214</v>
      </c>
      <c r="B384">
        <v>4.1500000000000004</v>
      </c>
      <c r="C384" s="4">
        <v>94</v>
      </c>
      <c r="D384">
        <f t="shared" si="30"/>
        <v>22.650602409638552</v>
      </c>
      <c r="E384" s="7">
        <f t="shared" si="31"/>
        <v>1.5033577655625518E-4</v>
      </c>
      <c r="F384" s="8">
        <f t="shared" si="34"/>
        <v>0.91068455555786543</v>
      </c>
      <c r="G384" s="7">
        <f t="shared" si="32"/>
        <v>4.1263354661019057E-4</v>
      </c>
      <c r="H384" s="8">
        <f t="shared" si="35"/>
        <v>0.58876145306666239</v>
      </c>
      <c r="I384">
        <f t="shared" si="33"/>
        <v>3.2060457858716918E-3</v>
      </c>
    </row>
    <row r="385" spans="1:9">
      <c r="A385" s="3" t="s">
        <v>135</v>
      </c>
      <c r="B385">
        <v>46.18</v>
      </c>
      <c r="C385" s="4">
        <v>1036</v>
      </c>
      <c r="D385">
        <f t="shared" si="30"/>
        <v>22.433954092680814</v>
      </c>
      <c r="E385" s="7">
        <f t="shared" si="31"/>
        <v>1.6568921756625569E-3</v>
      </c>
      <c r="F385" s="8">
        <f t="shared" si="34"/>
        <v>0.91234144773352799</v>
      </c>
      <c r="G385" s="7">
        <f t="shared" si="32"/>
        <v>4.5916667909538791E-3</v>
      </c>
      <c r="H385" s="8">
        <f t="shared" si="35"/>
        <v>0.5933531198576163</v>
      </c>
      <c r="I385">
        <f t="shared" si="33"/>
        <v>1.8976241314139219E-4</v>
      </c>
    </row>
    <row r="386" spans="1:9">
      <c r="A386" s="3" t="s">
        <v>198</v>
      </c>
      <c r="B386">
        <v>2.73</v>
      </c>
      <c r="C386" s="4">
        <v>61</v>
      </c>
      <c r="D386">
        <f t="shared" ref="D386:D449" si="36">C386/B386</f>
        <v>22.344322344322343</v>
      </c>
      <c r="E386" s="7">
        <f t="shared" ref="E386:E449" si="37">C386/625267</f>
        <v>9.755832308437836E-5</v>
      </c>
      <c r="F386" s="8">
        <f t="shared" si="34"/>
        <v>0.91243900605661232</v>
      </c>
      <c r="G386" s="7">
        <f t="shared" ref="G386:G449" si="38">B386/10057.35</f>
        <v>2.7144327283031813E-4</v>
      </c>
      <c r="H386" s="8">
        <f t="shared" si="35"/>
        <v>0.59362456313044665</v>
      </c>
      <c r="I386">
        <f t="shared" si="33"/>
        <v>1.798269981373668E-3</v>
      </c>
    </row>
    <row r="387" spans="1:9">
      <c r="A387" s="3" t="s">
        <v>189</v>
      </c>
      <c r="B387">
        <v>25.87</v>
      </c>
      <c r="C387" s="4">
        <v>578</v>
      </c>
      <c r="D387">
        <f t="shared" si="36"/>
        <v>22.342481638964049</v>
      </c>
      <c r="E387" s="7">
        <f t="shared" si="37"/>
        <v>9.2440509414378174E-4</v>
      </c>
      <c r="F387" s="8">
        <f t="shared" si="34"/>
        <v>0.91336341115075614</v>
      </c>
      <c r="G387" s="7">
        <f t="shared" si="38"/>
        <v>2.5722481568206338E-3</v>
      </c>
      <c r="H387" s="8">
        <f t="shared" si="35"/>
        <v>0.59619681128726731</v>
      </c>
      <c r="I387">
        <f t="shared" ref="I387:I450" si="39">F387*H388-F388*H387</f>
        <v>1.3185284503988148E-3</v>
      </c>
    </row>
    <row r="388" spans="1:9">
      <c r="A388" s="3" t="s">
        <v>267</v>
      </c>
      <c r="B388">
        <v>18.96</v>
      </c>
      <c r="C388" s="4">
        <v>423</v>
      </c>
      <c r="D388">
        <f t="shared" si="36"/>
        <v>22.310126582278482</v>
      </c>
      <c r="E388" s="7">
        <f t="shared" si="37"/>
        <v>6.765109945031483E-4</v>
      </c>
      <c r="F388" s="8">
        <f t="shared" ref="F388:F451" si="40">F387+E388</f>
        <v>0.91403992214525931</v>
      </c>
      <c r="G388" s="7">
        <f t="shared" si="38"/>
        <v>1.8851884442720995E-3</v>
      </c>
      <c r="H388" s="8">
        <f t="shared" ref="H388:H451" si="41">H387+G388</f>
        <v>0.59808199973153942</v>
      </c>
      <c r="I388">
        <f t="shared" si="39"/>
        <v>3.7416664479617001E-4</v>
      </c>
    </row>
    <row r="389" spans="1:9">
      <c r="A389" s="3" t="s">
        <v>510</v>
      </c>
      <c r="B389">
        <v>5.38</v>
      </c>
      <c r="C389" s="4">
        <v>120</v>
      </c>
      <c r="D389">
        <f t="shared" si="36"/>
        <v>22.304832713754646</v>
      </c>
      <c r="E389" s="7">
        <f t="shared" si="37"/>
        <v>1.9191801262500661E-4</v>
      </c>
      <c r="F389" s="8">
        <f t="shared" si="40"/>
        <v>0.91423184015788428</v>
      </c>
      <c r="G389" s="7">
        <f t="shared" si="38"/>
        <v>5.34932164039235E-4</v>
      </c>
      <c r="H389" s="8">
        <f t="shared" si="41"/>
        <v>0.59861693189557863</v>
      </c>
      <c r="I389">
        <f t="shared" si="39"/>
        <v>6.2750179585924215E-4</v>
      </c>
    </row>
    <row r="390" spans="1:9">
      <c r="A390" s="3" t="s">
        <v>24</v>
      </c>
      <c r="B390">
        <v>9.02</v>
      </c>
      <c r="C390" s="4">
        <v>201</v>
      </c>
      <c r="D390">
        <f t="shared" si="36"/>
        <v>22.283813747228383</v>
      </c>
      <c r="E390" s="7">
        <f t="shared" si="37"/>
        <v>3.2146267114688607E-4</v>
      </c>
      <c r="F390" s="8">
        <f t="shared" si="40"/>
        <v>0.91455330282903113</v>
      </c>
      <c r="G390" s="7">
        <f t="shared" si="38"/>
        <v>8.9685652781299244E-4</v>
      </c>
      <c r="H390" s="8">
        <f t="shared" si="41"/>
        <v>0.59951378842339165</v>
      </c>
      <c r="I390">
        <f t="shared" si="39"/>
        <v>1.049121092465688E-3</v>
      </c>
    </row>
    <row r="391" spans="1:9">
      <c r="A391" s="3" t="s">
        <v>129</v>
      </c>
      <c r="B391">
        <v>15.08</v>
      </c>
      <c r="C391" s="4">
        <v>336</v>
      </c>
      <c r="D391">
        <f t="shared" si="36"/>
        <v>22.281167108753316</v>
      </c>
      <c r="E391" s="7">
        <f t="shared" si="37"/>
        <v>5.3737043535001842E-4</v>
      </c>
      <c r="F391" s="8">
        <f t="shared" si="40"/>
        <v>0.9150906732643812</v>
      </c>
      <c r="G391" s="7">
        <f t="shared" si="38"/>
        <v>1.4994009356341382E-3</v>
      </c>
      <c r="H391" s="8">
        <f t="shared" si="41"/>
        <v>0.60101318935902581</v>
      </c>
      <c r="I391">
        <f t="shared" si="39"/>
        <v>7.1437325253442818E-4</v>
      </c>
    </row>
    <row r="392" spans="1:9">
      <c r="A392" s="3" t="s">
        <v>505</v>
      </c>
      <c r="B392">
        <v>10.26</v>
      </c>
      <c r="C392" s="4">
        <v>228</v>
      </c>
      <c r="D392">
        <f t="shared" si="36"/>
        <v>22.222222222222221</v>
      </c>
      <c r="E392" s="7">
        <f t="shared" si="37"/>
        <v>3.6464422398751253E-4</v>
      </c>
      <c r="F392" s="8">
        <f t="shared" si="40"/>
        <v>0.91545531748836872</v>
      </c>
      <c r="G392" s="7">
        <f t="shared" si="38"/>
        <v>1.0201494429447121E-3</v>
      </c>
      <c r="H392" s="8">
        <f t="shared" si="41"/>
        <v>0.60203333880197052</v>
      </c>
      <c r="I392">
        <f t="shared" si="39"/>
        <v>2.0411415885235318E-4</v>
      </c>
    </row>
    <row r="393" spans="1:9">
      <c r="A393" s="3" t="s">
        <v>485</v>
      </c>
      <c r="B393">
        <v>2.93</v>
      </c>
      <c r="C393" s="4">
        <v>65</v>
      </c>
      <c r="D393">
        <f t="shared" si="36"/>
        <v>22.184300341296929</v>
      </c>
      <c r="E393" s="7">
        <f t="shared" si="37"/>
        <v>1.0395559017187857E-4</v>
      </c>
      <c r="F393" s="8">
        <f t="shared" si="40"/>
        <v>0.91555927307854057</v>
      </c>
      <c r="G393" s="7">
        <f t="shared" si="38"/>
        <v>2.913292268838213E-4</v>
      </c>
      <c r="H393" s="8">
        <f t="shared" si="41"/>
        <v>0.60232466802885432</v>
      </c>
      <c r="I393">
        <f t="shared" si="39"/>
        <v>2.6592109432799216E-4</v>
      </c>
    </row>
    <row r="394" spans="1:9">
      <c r="A394" s="3" t="s">
        <v>438</v>
      </c>
      <c r="B394">
        <v>3.81</v>
      </c>
      <c r="C394" s="4">
        <v>84</v>
      </c>
      <c r="D394">
        <f t="shared" si="36"/>
        <v>22.047244094488189</v>
      </c>
      <c r="E394" s="7">
        <f t="shared" si="37"/>
        <v>1.343426088375046E-4</v>
      </c>
      <c r="F394" s="8">
        <f t="shared" si="40"/>
        <v>0.91569361568737806</v>
      </c>
      <c r="G394" s="7">
        <f t="shared" si="38"/>
        <v>3.7882742471923519E-4</v>
      </c>
      <c r="H394" s="8">
        <f t="shared" si="41"/>
        <v>0.6027034954535736</v>
      </c>
      <c r="I394">
        <f t="shared" si="39"/>
        <v>7.924073341338822E-4</v>
      </c>
    </row>
    <row r="395" spans="1:9">
      <c r="A395" s="3" t="s">
        <v>296</v>
      </c>
      <c r="B395">
        <v>11.35</v>
      </c>
      <c r="C395" s="4">
        <v>250</v>
      </c>
      <c r="D395">
        <f t="shared" si="36"/>
        <v>22.026431718061676</v>
      </c>
      <c r="E395" s="7">
        <f t="shared" si="37"/>
        <v>3.9982919296876373E-4</v>
      </c>
      <c r="F395" s="8">
        <f t="shared" si="40"/>
        <v>0.91609344488034683</v>
      </c>
      <c r="G395" s="7">
        <f t="shared" si="38"/>
        <v>1.1285278925363042E-3</v>
      </c>
      <c r="H395" s="8">
        <f t="shared" si="41"/>
        <v>0.60383202334610986</v>
      </c>
      <c r="I395">
        <f t="shared" si="39"/>
        <v>1.4138004232321366E-3</v>
      </c>
    </row>
    <row r="396" spans="1:9">
      <c r="A396" s="3" t="s">
        <v>100</v>
      </c>
      <c r="B396">
        <v>20.25</v>
      </c>
      <c r="C396" s="4">
        <v>446</v>
      </c>
      <c r="D396">
        <f t="shared" si="36"/>
        <v>22.02469135802469</v>
      </c>
      <c r="E396" s="7">
        <f t="shared" si="37"/>
        <v>7.1329528025627453E-4</v>
      </c>
      <c r="F396" s="8">
        <f t="shared" si="40"/>
        <v>0.91680674016060315</v>
      </c>
      <c r="G396" s="7">
        <f t="shared" si="38"/>
        <v>2.013452847917195E-3</v>
      </c>
      <c r="H396" s="8">
        <f t="shared" si="41"/>
        <v>0.60584547619402707</v>
      </c>
      <c r="I396">
        <f t="shared" si="39"/>
        <v>2.5662954261218562E-3</v>
      </c>
    </row>
    <row r="397" spans="1:9">
      <c r="A397" s="3" t="s">
        <v>285</v>
      </c>
      <c r="B397">
        <v>36.729999999999997</v>
      </c>
      <c r="C397" s="4">
        <v>807</v>
      </c>
      <c r="D397">
        <f t="shared" si="36"/>
        <v>21.97114075687449</v>
      </c>
      <c r="E397" s="7">
        <f t="shared" si="37"/>
        <v>1.2906486349031695E-3</v>
      </c>
      <c r="F397" s="8">
        <f t="shared" si="40"/>
        <v>0.91809738879550629</v>
      </c>
      <c r="G397" s="7">
        <f t="shared" si="38"/>
        <v>3.6520554619258547E-3</v>
      </c>
      <c r="H397" s="8">
        <f t="shared" si="41"/>
        <v>0.60949753165595288</v>
      </c>
      <c r="I397">
        <f t="shared" si="39"/>
        <v>3.9945873749713812E-4</v>
      </c>
    </row>
    <row r="398" spans="1:9">
      <c r="A398" s="3" t="s">
        <v>466</v>
      </c>
      <c r="B398">
        <v>5.7</v>
      </c>
      <c r="C398" s="4">
        <v>124</v>
      </c>
      <c r="D398">
        <f t="shared" si="36"/>
        <v>21.754385964912281</v>
      </c>
      <c r="E398" s="7">
        <f t="shared" si="37"/>
        <v>1.9831527971250681E-4</v>
      </c>
      <c r="F398" s="8">
        <f t="shared" si="40"/>
        <v>0.91829570407521877</v>
      </c>
      <c r="G398" s="7">
        <f t="shared" si="38"/>
        <v>5.6674969052484007E-4</v>
      </c>
      <c r="H398" s="8">
        <f t="shared" si="41"/>
        <v>0.61006428134647772</v>
      </c>
      <c r="I398">
        <f t="shared" si="39"/>
        <v>2.9110786987229798E-4</v>
      </c>
    </row>
    <row r="399" spans="1:9">
      <c r="A399" s="3" t="s">
        <v>318</v>
      </c>
      <c r="B399">
        <v>4.1500000000000004</v>
      </c>
      <c r="C399" s="4">
        <v>90</v>
      </c>
      <c r="D399">
        <f t="shared" si="36"/>
        <v>21.686746987951807</v>
      </c>
      <c r="E399" s="7">
        <f t="shared" si="37"/>
        <v>1.4393850946875495E-4</v>
      </c>
      <c r="F399" s="8">
        <f t="shared" si="40"/>
        <v>0.91843964258468747</v>
      </c>
      <c r="G399" s="7">
        <f t="shared" si="38"/>
        <v>4.1263354661019057E-4</v>
      </c>
      <c r="H399" s="8">
        <f t="shared" si="41"/>
        <v>0.61047691489308786</v>
      </c>
      <c r="I399">
        <f t="shared" si="39"/>
        <v>4.0029930831221305E-3</v>
      </c>
    </row>
    <row r="400" spans="1:9">
      <c r="A400" s="3" t="s">
        <v>131</v>
      </c>
      <c r="B400">
        <v>57.06</v>
      </c>
      <c r="C400" s="4">
        <v>1237</v>
      </c>
      <c r="D400">
        <f t="shared" si="36"/>
        <v>21.678934454959691</v>
      </c>
      <c r="E400" s="7">
        <f t="shared" si="37"/>
        <v>1.9783548468094432E-3</v>
      </c>
      <c r="F400" s="8">
        <f t="shared" si="40"/>
        <v>0.92041799743149688</v>
      </c>
      <c r="G400" s="7">
        <f t="shared" si="38"/>
        <v>5.6734626914644514E-3</v>
      </c>
      <c r="H400" s="8">
        <f t="shared" si="41"/>
        <v>0.61615037758455227</v>
      </c>
      <c r="I400">
        <f t="shared" si="39"/>
        <v>2.1740487885530957E-3</v>
      </c>
    </row>
    <row r="401" spans="1:9">
      <c r="A401" s="3" t="s">
        <v>54</v>
      </c>
      <c r="B401">
        <v>30.97</v>
      </c>
      <c r="C401" s="4">
        <v>670</v>
      </c>
      <c r="D401">
        <f t="shared" si="36"/>
        <v>21.633839199225058</v>
      </c>
      <c r="E401" s="7">
        <f t="shared" si="37"/>
        <v>1.0715422371562868E-3</v>
      </c>
      <c r="F401" s="8">
        <f t="shared" si="40"/>
        <v>0.92148953966865321</v>
      </c>
      <c r="G401" s="7">
        <f t="shared" si="38"/>
        <v>3.0793399851849639E-3</v>
      </c>
      <c r="H401" s="8">
        <f t="shared" si="41"/>
        <v>0.61922971756973721</v>
      </c>
      <c r="I401">
        <f t="shared" si="39"/>
        <v>2.606956020588802E-4</v>
      </c>
    </row>
    <row r="402" spans="1:9">
      <c r="A402" s="3" t="s">
        <v>548</v>
      </c>
      <c r="B402">
        <v>3.71</v>
      </c>
      <c r="C402" s="4">
        <v>80</v>
      </c>
      <c r="D402">
        <f t="shared" si="36"/>
        <v>21.563342318059298</v>
      </c>
      <c r="E402" s="7">
        <f t="shared" si="37"/>
        <v>1.279453417500044E-4</v>
      </c>
      <c r="F402" s="8">
        <f t="shared" si="40"/>
        <v>0.92161748501040319</v>
      </c>
      <c r="G402" s="7">
        <f t="shared" si="38"/>
        <v>3.688844476924836E-4</v>
      </c>
      <c r="H402" s="8">
        <f t="shared" si="41"/>
        <v>0.61959860201742967</v>
      </c>
      <c r="I402">
        <f t="shared" si="39"/>
        <v>9.6668136055844123E-4</v>
      </c>
    </row>
    <row r="403" spans="1:9">
      <c r="A403" s="3" t="s">
        <v>302</v>
      </c>
      <c r="B403">
        <v>13.75</v>
      </c>
      <c r="C403" s="4">
        <v>296</v>
      </c>
      <c r="D403">
        <f t="shared" si="36"/>
        <v>21.527272727272727</v>
      </c>
      <c r="E403" s="7">
        <f t="shared" si="37"/>
        <v>4.733977644750163E-4</v>
      </c>
      <c r="F403" s="8">
        <f t="shared" si="40"/>
        <v>0.92209088277487816</v>
      </c>
      <c r="G403" s="7">
        <f t="shared" si="38"/>
        <v>1.3671593411783423E-3</v>
      </c>
      <c r="H403" s="8">
        <f t="shared" si="41"/>
        <v>0.62096576135860804</v>
      </c>
      <c r="I403">
        <f t="shared" si="39"/>
        <v>2.5534688860517907E-4</v>
      </c>
    </row>
    <row r="404" spans="1:9">
      <c r="A404" s="3" t="s">
        <v>20</v>
      </c>
      <c r="B404">
        <v>3.63</v>
      </c>
      <c r="C404" s="4">
        <v>78</v>
      </c>
      <c r="D404">
        <f t="shared" si="36"/>
        <v>21.487603305785125</v>
      </c>
      <c r="E404" s="7">
        <f t="shared" si="37"/>
        <v>1.2474670820625429E-4</v>
      </c>
      <c r="F404" s="8">
        <f t="shared" si="40"/>
        <v>0.92221562948308444</v>
      </c>
      <c r="G404" s="7">
        <f t="shared" si="38"/>
        <v>3.6093006607108234E-4</v>
      </c>
      <c r="H404" s="8">
        <f t="shared" si="41"/>
        <v>0.62132669142467911</v>
      </c>
      <c r="I404">
        <f t="shared" si="39"/>
        <v>1.5464456764728851E-3</v>
      </c>
    </row>
    <row r="405" spans="1:9">
      <c r="A405" s="3" t="s">
        <v>527</v>
      </c>
      <c r="B405">
        <v>21.98</v>
      </c>
      <c r="C405" s="4">
        <v>472</v>
      </c>
      <c r="D405">
        <f t="shared" si="36"/>
        <v>21.474067333939946</v>
      </c>
      <c r="E405" s="7">
        <f t="shared" si="37"/>
        <v>7.5487751632502596E-4</v>
      </c>
      <c r="F405" s="8">
        <f t="shared" si="40"/>
        <v>0.92297050699940952</v>
      </c>
      <c r="G405" s="7">
        <f t="shared" si="38"/>
        <v>2.1854663504799971E-3</v>
      </c>
      <c r="H405" s="8">
        <f t="shared" si="41"/>
        <v>0.62351215777515911</v>
      </c>
      <c r="I405">
        <f t="shared" si="39"/>
        <v>2.5564587489935731E-3</v>
      </c>
    </row>
    <row r="406" spans="1:9">
      <c r="A406" s="3" t="s">
        <v>265</v>
      </c>
      <c r="B406">
        <v>36.299999999999997</v>
      </c>
      <c r="C406" s="4">
        <v>777</v>
      </c>
      <c r="D406">
        <f t="shared" si="36"/>
        <v>21.404958677685951</v>
      </c>
      <c r="E406" s="7">
        <f t="shared" si="37"/>
        <v>1.2426691317469177E-3</v>
      </c>
      <c r="F406" s="8">
        <f t="shared" si="40"/>
        <v>0.92421317613115639</v>
      </c>
      <c r="G406" s="7">
        <f t="shared" si="38"/>
        <v>3.609300660710823E-3</v>
      </c>
      <c r="H406" s="8">
        <f t="shared" si="41"/>
        <v>0.62712145843586997</v>
      </c>
      <c r="I406">
        <f t="shared" si="39"/>
        <v>3.7278572408894206E-4</v>
      </c>
    </row>
    <row r="407" spans="1:9">
      <c r="A407" s="3" t="s">
        <v>200</v>
      </c>
      <c r="B407">
        <v>5.29</v>
      </c>
      <c r="C407" s="4">
        <v>113</v>
      </c>
      <c r="D407">
        <f t="shared" si="36"/>
        <v>21.361058601134214</v>
      </c>
      <c r="E407" s="7">
        <f t="shared" si="37"/>
        <v>1.8072279522188121E-4</v>
      </c>
      <c r="F407" s="8">
        <f t="shared" si="40"/>
        <v>0.92439389892637824</v>
      </c>
      <c r="G407" s="7">
        <f t="shared" si="38"/>
        <v>5.2598348471515858E-4</v>
      </c>
      <c r="H407" s="8">
        <f t="shared" si="41"/>
        <v>0.62764744192058508</v>
      </c>
      <c r="I407">
        <f t="shared" si="39"/>
        <v>4.669224489288748E-4</v>
      </c>
    </row>
    <row r="408" spans="1:9">
      <c r="A408" s="3" t="s">
        <v>511</v>
      </c>
      <c r="B408">
        <v>6.62</v>
      </c>
      <c r="C408" s="4">
        <v>141</v>
      </c>
      <c r="D408">
        <f t="shared" si="36"/>
        <v>21.299093655589125</v>
      </c>
      <c r="E408" s="7">
        <f t="shared" si="37"/>
        <v>2.2550366483438275E-4</v>
      </c>
      <c r="F408" s="8">
        <f t="shared" si="40"/>
        <v>0.92461940259121267</v>
      </c>
      <c r="G408" s="7">
        <f t="shared" si="38"/>
        <v>6.5822507917095454E-4</v>
      </c>
      <c r="H408" s="8">
        <f t="shared" si="41"/>
        <v>0.62830566699975599</v>
      </c>
      <c r="I408">
        <f t="shared" si="39"/>
        <v>3.5850339206688897E-4</v>
      </c>
    </row>
    <row r="409" spans="1:9">
      <c r="A409" s="3" t="s">
        <v>557</v>
      </c>
      <c r="B409">
        <v>5.08</v>
      </c>
      <c r="C409" s="4">
        <v>108</v>
      </c>
      <c r="D409">
        <f t="shared" si="36"/>
        <v>21.259842519685041</v>
      </c>
      <c r="E409" s="7">
        <f t="shared" si="37"/>
        <v>1.7272621136250595E-4</v>
      </c>
      <c r="F409" s="8">
        <f t="shared" si="40"/>
        <v>0.92479212880257522</v>
      </c>
      <c r="G409" s="7">
        <f t="shared" si="38"/>
        <v>5.0510323295898025E-4</v>
      </c>
      <c r="H409" s="8">
        <f t="shared" si="41"/>
        <v>0.62881077023271492</v>
      </c>
      <c r="I409">
        <f t="shared" si="39"/>
        <v>1.4709384942234172E-3</v>
      </c>
    </row>
    <row r="410" spans="1:9">
      <c r="A410" s="3" t="s">
        <v>592</v>
      </c>
      <c r="B410">
        <v>20.82</v>
      </c>
      <c r="C410" s="4">
        <v>441</v>
      </c>
      <c r="D410">
        <f t="shared" si="36"/>
        <v>21.181556195965417</v>
      </c>
      <c r="E410" s="7">
        <f t="shared" si="37"/>
        <v>7.0529869639689928E-4</v>
      </c>
      <c r="F410" s="8">
        <f t="shared" si="40"/>
        <v>0.92549742749897213</v>
      </c>
      <c r="G410" s="7">
        <f t="shared" si="38"/>
        <v>2.0701278169696787E-3</v>
      </c>
      <c r="H410" s="8">
        <f t="shared" si="41"/>
        <v>0.63088089804968461</v>
      </c>
      <c r="I410">
        <f t="shared" si="39"/>
        <v>2.7658304028294056E-3</v>
      </c>
    </row>
    <row r="411" spans="1:9">
      <c r="A411" s="3" t="s">
        <v>530</v>
      </c>
      <c r="B411">
        <v>39.08</v>
      </c>
      <c r="C411" s="4">
        <v>823</v>
      </c>
      <c r="D411">
        <f t="shared" si="36"/>
        <v>21.059365404298877</v>
      </c>
      <c r="E411" s="7">
        <f t="shared" si="37"/>
        <v>1.3162377032531702E-3</v>
      </c>
      <c r="F411" s="8">
        <f t="shared" si="40"/>
        <v>0.9268136652022253</v>
      </c>
      <c r="G411" s="7">
        <f t="shared" si="38"/>
        <v>3.8857154220545169E-3</v>
      </c>
      <c r="H411" s="8">
        <f t="shared" si="41"/>
        <v>0.63476661347173913</v>
      </c>
      <c r="I411">
        <f t="shared" si="39"/>
        <v>4.1063311218814125E-4</v>
      </c>
    </row>
    <row r="412" spans="1:9">
      <c r="A412" s="3" t="s">
        <v>251</v>
      </c>
      <c r="B412">
        <v>5.8</v>
      </c>
      <c r="C412" s="4">
        <v>122</v>
      </c>
      <c r="D412">
        <f t="shared" si="36"/>
        <v>21.03448275862069</v>
      </c>
      <c r="E412" s="7">
        <f t="shared" si="37"/>
        <v>1.9511664616875672E-4</v>
      </c>
      <c r="F412" s="8">
        <f t="shared" si="40"/>
        <v>0.92700878184839408</v>
      </c>
      <c r="G412" s="7">
        <f t="shared" si="38"/>
        <v>5.7669266755159155E-4</v>
      </c>
      <c r="H412" s="8">
        <f t="shared" si="41"/>
        <v>0.63534330613929069</v>
      </c>
      <c r="I412">
        <f t="shared" si="39"/>
        <v>3.1741694125564379E-4</v>
      </c>
    </row>
    <row r="413" spans="1:9">
      <c r="A413" s="3" t="s">
        <v>342</v>
      </c>
      <c r="B413">
        <v>4.4800000000000004</v>
      </c>
      <c r="C413" s="4">
        <v>94</v>
      </c>
      <c r="D413">
        <f t="shared" si="36"/>
        <v>20.982142857142854</v>
      </c>
      <c r="E413" s="7">
        <f t="shared" si="37"/>
        <v>1.5033577655625518E-4</v>
      </c>
      <c r="F413" s="8">
        <f t="shared" si="40"/>
        <v>0.92715911762495029</v>
      </c>
      <c r="G413" s="7">
        <f t="shared" si="38"/>
        <v>4.454453707984708E-4</v>
      </c>
      <c r="H413" s="8">
        <f t="shared" si="41"/>
        <v>0.63578875151008918</v>
      </c>
      <c r="I413">
        <f t="shared" si="39"/>
        <v>8.9403832981738152E-4</v>
      </c>
    </row>
    <row r="414" spans="1:9">
      <c r="A414" s="3" t="s">
        <v>66</v>
      </c>
      <c r="B414">
        <v>12.61</v>
      </c>
      <c r="C414" s="4">
        <v>264</v>
      </c>
      <c r="D414">
        <f t="shared" si="36"/>
        <v>20.935765265662173</v>
      </c>
      <c r="E414" s="7">
        <f t="shared" si="37"/>
        <v>4.2221962777501453E-4</v>
      </c>
      <c r="F414" s="8">
        <f t="shared" si="40"/>
        <v>0.92758133725272529</v>
      </c>
      <c r="G414" s="7">
        <f t="shared" si="38"/>
        <v>1.2538094030733742E-3</v>
      </c>
      <c r="H414" s="8">
        <f t="shared" si="41"/>
        <v>0.63704256091316258</v>
      </c>
      <c r="I414">
        <f t="shared" si="39"/>
        <v>1.1093063339174813E-3</v>
      </c>
    </row>
    <row r="415" spans="1:9">
      <c r="A415" s="3" t="s">
        <v>206</v>
      </c>
      <c r="B415">
        <v>15.64</v>
      </c>
      <c r="C415" s="4">
        <v>327</v>
      </c>
      <c r="D415">
        <f t="shared" si="36"/>
        <v>20.907928388746804</v>
      </c>
      <c r="E415" s="7">
        <f t="shared" si="37"/>
        <v>5.2297658440314293E-4</v>
      </c>
      <c r="F415" s="8">
        <f t="shared" si="40"/>
        <v>0.92810431383712844</v>
      </c>
      <c r="G415" s="7">
        <f t="shared" si="38"/>
        <v>1.5550816069839471E-3</v>
      </c>
      <c r="H415" s="8">
        <f t="shared" si="41"/>
        <v>0.6385976425201465</v>
      </c>
      <c r="I415">
        <f t="shared" si="39"/>
        <v>1.289570622870051E-3</v>
      </c>
    </row>
    <row r="416" spans="1:9">
      <c r="A416" s="3" t="s">
        <v>244</v>
      </c>
      <c r="B416">
        <v>18.18</v>
      </c>
      <c r="C416" s="4">
        <v>380</v>
      </c>
      <c r="D416">
        <f t="shared" si="36"/>
        <v>20.902090209020901</v>
      </c>
      <c r="E416" s="7">
        <f t="shared" si="37"/>
        <v>6.0774037331252093E-4</v>
      </c>
      <c r="F416" s="8">
        <f t="shared" si="40"/>
        <v>0.92871205421044101</v>
      </c>
      <c r="G416" s="7">
        <f t="shared" si="38"/>
        <v>1.8076332234634371E-3</v>
      </c>
      <c r="H416" s="8">
        <f t="shared" si="41"/>
        <v>0.64040527574360995</v>
      </c>
      <c r="I416">
        <f t="shared" si="39"/>
        <v>2.4216597154536057E-4</v>
      </c>
    </row>
    <row r="417" spans="1:9">
      <c r="A417" s="3" t="s">
        <v>442</v>
      </c>
      <c r="B417">
        <v>3.41</v>
      </c>
      <c r="C417" s="4">
        <v>71</v>
      </c>
      <c r="D417">
        <f t="shared" si="36"/>
        <v>20.821114369501466</v>
      </c>
      <c r="E417" s="7">
        <f t="shared" si="37"/>
        <v>1.135514908031289E-4</v>
      </c>
      <c r="F417" s="8">
        <f t="shared" si="40"/>
        <v>0.92882560570124417</v>
      </c>
      <c r="G417" s="7">
        <f t="shared" si="38"/>
        <v>3.3905551661222885E-4</v>
      </c>
      <c r="H417" s="8">
        <f t="shared" si="41"/>
        <v>0.64074433126022212</v>
      </c>
      <c r="I417">
        <f t="shared" si="39"/>
        <v>2.7984073262976583E-4</v>
      </c>
    </row>
    <row r="418" spans="1:9">
      <c r="A418" s="3" t="s">
        <v>70</v>
      </c>
      <c r="B418">
        <v>3.94</v>
      </c>
      <c r="C418" s="4">
        <v>82</v>
      </c>
      <c r="D418">
        <f t="shared" si="36"/>
        <v>20.81218274111675</v>
      </c>
      <c r="E418" s="7">
        <f t="shared" si="37"/>
        <v>1.3114397529375452E-4</v>
      </c>
      <c r="F418" s="8">
        <f t="shared" si="40"/>
        <v>0.92895674967653796</v>
      </c>
      <c r="G418" s="7">
        <f t="shared" si="38"/>
        <v>3.9175329485401225E-4</v>
      </c>
      <c r="H418" s="8">
        <f t="shared" si="41"/>
        <v>0.64113608455507609</v>
      </c>
      <c r="I418">
        <f t="shared" si="39"/>
        <v>2.3682743535258233E-4</v>
      </c>
    </row>
    <row r="419" spans="1:9">
      <c r="A419" s="3" t="s">
        <v>364</v>
      </c>
      <c r="B419">
        <v>3.33</v>
      </c>
      <c r="C419" s="4">
        <v>69</v>
      </c>
      <c r="D419">
        <f t="shared" si="36"/>
        <v>20.72072072072072</v>
      </c>
      <c r="E419" s="7">
        <f t="shared" si="37"/>
        <v>1.1035285725937879E-4</v>
      </c>
      <c r="F419" s="8">
        <f t="shared" si="40"/>
        <v>0.92906710253379732</v>
      </c>
      <c r="G419" s="7">
        <f t="shared" si="38"/>
        <v>3.3110113499082758E-4</v>
      </c>
      <c r="H419" s="8">
        <f t="shared" si="41"/>
        <v>0.64146718569006689</v>
      </c>
      <c r="I419">
        <f t="shared" si="39"/>
        <v>2.3344989399285421E-3</v>
      </c>
    </row>
    <row r="420" spans="1:9">
      <c r="A420" s="3" t="s">
        <v>280</v>
      </c>
      <c r="B420">
        <v>32.79</v>
      </c>
      <c r="C420" s="4">
        <v>677</v>
      </c>
      <c r="D420">
        <f t="shared" si="36"/>
        <v>20.64653857883501</v>
      </c>
      <c r="E420" s="7">
        <f t="shared" si="37"/>
        <v>1.0827374545594123E-3</v>
      </c>
      <c r="F420" s="8">
        <f t="shared" si="40"/>
        <v>0.93014983998835676</v>
      </c>
      <c r="G420" s="7">
        <f t="shared" si="38"/>
        <v>3.260302167071843E-3</v>
      </c>
      <c r="H420" s="8">
        <f t="shared" si="41"/>
        <v>0.64472748785713874</v>
      </c>
      <c r="I420">
        <f t="shared" si="39"/>
        <v>8.2453298036921918E-4</v>
      </c>
    </row>
    <row r="421" spans="1:9">
      <c r="A421" s="3" t="s">
        <v>486</v>
      </c>
      <c r="B421">
        <v>11.58</v>
      </c>
      <c r="C421" s="4">
        <v>239</v>
      </c>
      <c r="D421">
        <f t="shared" si="36"/>
        <v>20.639032815198618</v>
      </c>
      <c r="E421" s="7">
        <f t="shared" si="37"/>
        <v>3.8223670847813813E-4</v>
      </c>
      <c r="F421" s="8">
        <f t="shared" si="40"/>
        <v>0.93053207669683491</v>
      </c>
      <c r="G421" s="7">
        <f t="shared" si="38"/>
        <v>1.151396739697833E-3</v>
      </c>
      <c r="H421" s="8">
        <f t="shared" si="41"/>
        <v>0.64587888459683662</v>
      </c>
      <c r="I421">
        <f t="shared" si="39"/>
        <v>6.3882912523827162E-4</v>
      </c>
    </row>
    <row r="422" spans="1:9">
      <c r="A422" s="3" t="s">
        <v>44</v>
      </c>
      <c r="B422">
        <v>8.9700000000000006</v>
      </c>
      <c r="C422" s="4">
        <v>185</v>
      </c>
      <c r="D422">
        <f t="shared" si="36"/>
        <v>20.624303232998884</v>
      </c>
      <c r="E422" s="7">
        <f t="shared" si="37"/>
        <v>2.9587360279688515E-4</v>
      </c>
      <c r="F422" s="8">
        <f t="shared" si="40"/>
        <v>0.93082795029963183</v>
      </c>
      <c r="G422" s="7">
        <f t="shared" si="38"/>
        <v>8.9188503929961676E-4</v>
      </c>
      <c r="H422" s="8">
        <f t="shared" si="41"/>
        <v>0.64677076963613622</v>
      </c>
      <c r="I422">
        <f t="shared" si="39"/>
        <v>1.0409419333190506E-4</v>
      </c>
    </row>
    <row r="423" spans="1:9">
      <c r="A423" s="3" t="s">
        <v>562</v>
      </c>
      <c r="B423">
        <v>1.46</v>
      </c>
      <c r="C423" s="4">
        <v>30</v>
      </c>
      <c r="D423">
        <f t="shared" si="36"/>
        <v>20.547945205479454</v>
      </c>
      <c r="E423" s="7">
        <f t="shared" si="37"/>
        <v>4.7979503156251651E-5</v>
      </c>
      <c r="F423" s="8">
        <f t="shared" si="40"/>
        <v>0.9308759298027881</v>
      </c>
      <c r="G423" s="7">
        <f t="shared" si="38"/>
        <v>1.4516746459057305E-4</v>
      </c>
      <c r="H423" s="8">
        <f t="shared" si="41"/>
        <v>0.64691593710072681</v>
      </c>
      <c r="I423">
        <f t="shared" si="39"/>
        <v>3.7151610762997667E-4</v>
      </c>
    </row>
    <row r="424" spans="1:9">
      <c r="A424" s="3" t="s">
        <v>436</v>
      </c>
      <c r="B424">
        <v>5.21</v>
      </c>
      <c r="C424" s="4">
        <v>107</v>
      </c>
      <c r="D424">
        <f t="shared" si="36"/>
        <v>20.537428023032628</v>
      </c>
      <c r="E424" s="7">
        <f t="shared" si="37"/>
        <v>1.7112689459063089E-4</v>
      </c>
      <c r="F424" s="8">
        <f t="shared" si="40"/>
        <v>0.93104705669737875</v>
      </c>
      <c r="G424" s="7">
        <f t="shared" si="38"/>
        <v>5.1802910309375731E-4</v>
      </c>
      <c r="H424" s="8">
        <f t="shared" si="41"/>
        <v>0.64743396620382054</v>
      </c>
      <c r="I424">
        <f t="shared" si="39"/>
        <v>1.3802284880621851E-3</v>
      </c>
    </row>
    <row r="425" spans="1:9">
      <c r="A425" s="3" t="s">
        <v>46</v>
      </c>
      <c r="B425">
        <v>19.350000000000001</v>
      </c>
      <c r="C425" s="4">
        <v>397</v>
      </c>
      <c r="D425">
        <f t="shared" si="36"/>
        <v>20.516795865633075</v>
      </c>
      <c r="E425" s="7">
        <f t="shared" si="37"/>
        <v>6.3492875843439687E-4</v>
      </c>
      <c r="F425" s="8">
        <f t="shared" si="40"/>
        <v>0.93168198545581316</v>
      </c>
      <c r="G425" s="7">
        <f t="shared" si="38"/>
        <v>1.9239660546764307E-3</v>
      </c>
      <c r="H425" s="8">
        <f t="shared" si="41"/>
        <v>0.64935793225849703</v>
      </c>
      <c r="I425">
        <f t="shared" si="39"/>
        <v>3.5116015336337236E-3</v>
      </c>
    </row>
    <row r="426" spans="1:9">
      <c r="A426" s="3" t="s">
        <v>192</v>
      </c>
      <c r="B426">
        <v>49.23</v>
      </c>
      <c r="C426" s="4">
        <v>1010</v>
      </c>
      <c r="D426">
        <f t="shared" si="36"/>
        <v>20.515945561649403</v>
      </c>
      <c r="E426" s="7">
        <f t="shared" si="37"/>
        <v>1.6153099395938054E-3</v>
      </c>
      <c r="F426" s="8">
        <f t="shared" si="40"/>
        <v>0.93329729539540696</v>
      </c>
      <c r="G426" s="7">
        <f t="shared" si="38"/>
        <v>4.8949275902698021E-3</v>
      </c>
      <c r="H426" s="8">
        <f t="shared" si="41"/>
        <v>0.6542528598487668</v>
      </c>
      <c r="I426">
        <f t="shared" si="39"/>
        <v>3.3836363462236285E-4</v>
      </c>
    </row>
    <row r="427" spans="1:9">
      <c r="A427" s="3" t="s">
        <v>440</v>
      </c>
      <c r="B427">
        <v>4.74</v>
      </c>
      <c r="C427" s="4">
        <v>97</v>
      </c>
      <c r="D427">
        <f t="shared" si="36"/>
        <v>20.464135021097047</v>
      </c>
      <c r="E427" s="7">
        <f t="shared" si="37"/>
        <v>1.5513372687188032E-4</v>
      </c>
      <c r="F427" s="8">
        <f t="shared" si="40"/>
        <v>0.93345242912227888</v>
      </c>
      <c r="G427" s="7">
        <f t="shared" si="38"/>
        <v>4.7129711106802486E-4</v>
      </c>
      <c r="H427" s="8">
        <f t="shared" si="41"/>
        <v>0.65472415695983477</v>
      </c>
      <c r="I427">
        <f t="shared" si="39"/>
        <v>2.8272330657030942E-4</v>
      </c>
    </row>
    <row r="428" spans="1:9">
      <c r="A428" s="3" t="s">
        <v>80</v>
      </c>
      <c r="B428">
        <v>3.96</v>
      </c>
      <c r="C428" s="4">
        <v>81</v>
      </c>
      <c r="D428">
        <f t="shared" si="36"/>
        <v>20.454545454545453</v>
      </c>
      <c r="E428" s="7">
        <f t="shared" si="37"/>
        <v>1.2954465852187946E-4</v>
      </c>
      <c r="F428" s="8">
        <f t="shared" si="40"/>
        <v>0.93358197378080077</v>
      </c>
      <c r="G428" s="7">
        <f t="shared" si="38"/>
        <v>3.9374189025936256E-4</v>
      </c>
      <c r="H428" s="8">
        <f t="shared" si="41"/>
        <v>0.65511789885009408</v>
      </c>
      <c r="I428">
        <f t="shared" si="39"/>
        <v>1.4038836208478678E-3</v>
      </c>
    </row>
    <row r="429" spans="1:9">
      <c r="A429" s="3" t="s">
        <v>449</v>
      </c>
      <c r="B429">
        <v>19.649999999999999</v>
      </c>
      <c r="C429" s="4">
        <v>401</v>
      </c>
      <c r="D429">
        <f t="shared" si="36"/>
        <v>20.407124681933844</v>
      </c>
      <c r="E429" s="7">
        <f t="shared" si="37"/>
        <v>6.4132602552189699E-4</v>
      </c>
      <c r="F429" s="8">
        <f t="shared" si="40"/>
        <v>0.93422329980632268</v>
      </c>
      <c r="G429" s="7">
        <f t="shared" si="38"/>
        <v>1.9537949857566851E-3</v>
      </c>
      <c r="H429" s="8">
        <f t="shared" si="41"/>
        <v>0.65707169383585073</v>
      </c>
      <c r="I429">
        <f t="shared" si="39"/>
        <v>9.1378211866943726E-4</v>
      </c>
    </row>
    <row r="430" spans="1:9">
      <c r="A430" s="3" t="s">
        <v>583</v>
      </c>
      <c r="B430">
        <v>12.79</v>
      </c>
      <c r="C430" s="4">
        <v>261</v>
      </c>
      <c r="D430">
        <f t="shared" si="36"/>
        <v>20.406567630961689</v>
      </c>
      <c r="E430" s="7">
        <f t="shared" si="37"/>
        <v>4.1742167745938933E-4</v>
      </c>
      <c r="F430" s="8">
        <f t="shared" si="40"/>
        <v>0.93464072148378208</v>
      </c>
      <c r="G430" s="7">
        <f t="shared" si="38"/>
        <v>1.2717067617215268E-3</v>
      </c>
      <c r="H430" s="8">
        <f t="shared" si="41"/>
        <v>0.65834340059757224</v>
      </c>
      <c r="I430">
        <f t="shared" si="39"/>
        <v>2.0737914654589407E-4</v>
      </c>
    </row>
    <row r="431" spans="1:9">
      <c r="A431" s="3" t="s">
        <v>275</v>
      </c>
      <c r="B431">
        <v>2.9</v>
      </c>
      <c r="C431" s="4">
        <v>59</v>
      </c>
      <c r="D431">
        <f t="shared" si="36"/>
        <v>20.344827586206897</v>
      </c>
      <c r="E431" s="7">
        <f t="shared" si="37"/>
        <v>9.4359689540628245E-5</v>
      </c>
      <c r="F431" s="8">
        <f t="shared" si="40"/>
        <v>0.93473508117332271</v>
      </c>
      <c r="G431" s="7">
        <f t="shared" si="38"/>
        <v>2.8834633377579577E-4</v>
      </c>
      <c r="H431" s="8">
        <f t="shared" si="41"/>
        <v>0.65863174693134807</v>
      </c>
      <c r="I431">
        <f t="shared" si="39"/>
        <v>3.0973659033095569E-4</v>
      </c>
    </row>
    <row r="432" spans="1:9">
      <c r="A432" s="3" t="s">
        <v>582</v>
      </c>
      <c r="B432">
        <v>4.33</v>
      </c>
      <c r="C432" s="4">
        <v>88</v>
      </c>
      <c r="D432">
        <f t="shared" si="36"/>
        <v>20.323325635103927</v>
      </c>
      <c r="E432" s="7">
        <f t="shared" si="37"/>
        <v>1.4073987592500483E-4</v>
      </c>
      <c r="F432" s="8">
        <f t="shared" si="40"/>
        <v>0.93487582104924771</v>
      </c>
      <c r="G432" s="7">
        <f t="shared" si="38"/>
        <v>4.3053090525834337E-4</v>
      </c>
      <c r="H432" s="8">
        <f t="shared" si="41"/>
        <v>0.65906227783660642</v>
      </c>
      <c r="I432">
        <f t="shared" si="39"/>
        <v>2.325348289684559E-4</v>
      </c>
    </row>
    <row r="433" spans="1:9">
      <c r="A433" s="3" t="s">
        <v>15</v>
      </c>
      <c r="B433">
        <v>3.25</v>
      </c>
      <c r="C433" s="4">
        <v>66</v>
      </c>
      <c r="D433">
        <f t="shared" si="36"/>
        <v>20.307692307692307</v>
      </c>
      <c r="E433" s="7">
        <f t="shared" si="37"/>
        <v>1.0555490694375363E-4</v>
      </c>
      <c r="F433" s="8">
        <f t="shared" si="40"/>
        <v>0.93498137595619146</v>
      </c>
      <c r="G433" s="7">
        <f t="shared" si="38"/>
        <v>3.2314675336942632E-4</v>
      </c>
      <c r="H433" s="8">
        <f t="shared" si="41"/>
        <v>0.65938542458997584</v>
      </c>
      <c r="I433">
        <f t="shared" si="39"/>
        <v>9.3373299887589134E-4</v>
      </c>
    </row>
    <row r="434" spans="1:9">
      <c r="A434" s="3" t="s">
        <v>341</v>
      </c>
      <c r="B434">
        <v>13.05</v>
      </c>
      <c r="C434" s="4">
        <v>265</v>
      </c>
      <c r="D434">
        <f t="shared" si="36"/>
        <v>20.306513409961685</v>
      </c>
      <c r="E434" s="7">
        <f t="shared" si="37"/>
        <v>4.2381894454688956E-4</v>
      </c>
      <c r="F434" s="8">
        <f t="shared" si="40"/>
        <v>0.93540519490073837</v>
      </c>
      <c r="G434" s="7">
        <f t="shared" si="38"/>
        <v>1.2975585019910812E-3</v>
      </c>
      <c r="H434" s="8">
        <f t="shared" si="41"/>
        <v>0.66068298309196694</v>
      </c>
      <c r="I434">
        <f t="shared" si="39"/>
        <v>9.9668629305160739E-4</v>
      </c>
    </row>
    <row r="435" spans="1:9">
      <c r="A435" s="3" t="s">
        <v>312</v>
      </c>
      <c r="B435">
        <v>13.92</v>
      </c>
      <c r="C435" s="4">
        <v>282</v>
      </c>
      <c r="D435">
        <f t="shared" si="36"/>
        <v>20.258620689655171</v>
      </c>
      <c r="E435" s="7">
        <f t="shared" si="37"/>
        <v>4.510073296687655E-4</v>
      </c>
      <c r="F435" s="8">
        <f t="shared" si="40"/>
        <v>0.93585620223040711</v>
      </c>
      <c r="G435" s="7">
        <f t="shared" si="38"/>
        <v>1.3840624021238198E-3</v>
      </c>
      <c r="H435" s="8">
        <f t="shared" si="41"/>
        <v>0.66206704549409079</v>
      </c>
      <c r="I435">
        <f t="shared" si="39"/>
        <v>6.8813769913855793E-4</v>
      </c>
    </row>
    <row r="436" spans="1:9">
      <c r="A436" s="3" t="s">
        <v>21</v>
      </c>
      <c r="B436">
        <v>9.58</v>
      </c>
      <c r="C436" s="4">
        <v>192</v>
      </c>
      <c r="D436">
        <f t="shared" si="36"/>
        <v>20.041753653444676</v>
      </c>
      <c r="E436" s="7">
        <f t="shared" si="37"/>
        <v>3.0706882020001058E-4</v>
      </c>
      <c r="F436" s="8">
        <f t="shared" si="40"/>
        <v>0.93616327105060715</v>
      </c>
      <c r="G436" s="7">
        <f t="shared" si="38"/>
        <v>9.5253719916280131E-4</v>
      </c>
      <c r="H436" s="8">
        <f t="shared" si="41"/>
        <v>0.66301958269325356</v>
      </c>
      <c r="I436">
        <f t="shared" si="39"/>
        <v>1.255949663516831E-3</v>
      </c>
    </row>
    <row r="437" spans="1:9">
      <c r="A437" s="3" t="s">
        <v>340</v>
      </c>
      <c r="B437">
        <v>17.48</v>
      </c>
      <c r="C437" s="4">
        <v>350</v>
      </c>
      <c r="D437">
        <f t="shared" si="36"/>
        <v>20.022883295194507</v>
      </c>
      <c r="E437" s="7">
        <f t="shared" si="37"/>
        <v>5.5976087015626927E-4</v>
      </c>
      <c r="F437" s="8">
        <f t="shared" si="40"/>
        <v>0.93672303192076345</v>
      </c>
      <c r="G437" s="7">
        <f t="shared" si="38"/>
        <v>1.738032384276176E-3</v>
      </c>
      <c r="H437" s="8">
        <f t="shared" si="41"/>
        <v>0.66475761507752973</v>
      </c>
      <c r="I437">
        <f t="shared" si="39"/>
        <v>7.5388785086627497E-4</v>
      </c>
    </row>
    <row r="438" spans="1:9">
      <c r="A438" s="3" t="s">
        <v>335</v>
      </c>
      <c r="B438">
        <v>10.48</v>
      </c>
      <c r="C438" s="4">
        <v>209</v>
      </c>
      <c r="D438">
        <f t="shared" si="36"/>
        <v>19.942748091603054</v>
      </c>
      <c r="E438" s="7">
        <f t="shared" si="37"/>
        <v>3.3425720532188647E-4</v>
      </c>
      <c r="F438" s="8">
        <f t="shared" si="40"/>
        <v>0.93705728912608532</v>
      </c>
      <c r="G438" s="7">
        <f t="shared" si="38"/>
        <v>1.0420239924035656E-3</v>
      </c>
      <c r="H438" s="8">
        <f t="shared" si="41"/>
        <v>0.66579963906993334</v>
      </c>
      <c r="I438">
        <f t="shared" si="39"/>
        <v>5.1044490343010729E-4</v>
      </c>
    </row>
    <row r="439" spans="1:9">
      <c r="A439" s="3" t="s">
        <v>544</v>
      </c>
      <c r="B439">
        <v>7.09</v>
      </c>
      <c r="C439" s="4">
        <v>141</v>
      </c>
      <c r="D439">
        <f t="shared" si="36"/>
        <v>19.887165021156559</v>
      </c>
      <c r="E439" s="7">
        <f t="shared" si="37"/>
        <v>2.2550366483438275E-4</v>
      </c>
      <c r="F439" s="8">
        <f t="shared" si="40"/>
        <v>0.93728279279091975</v>
      </c>
      <c r="G439" s="7">
        <f t="shared" si="38"/>
        <v>7.0495707119668698E-4</v>
      </c>
      <c r="H439" s="8">
        <f t="shared" si="41"/>
        <v>0.66650459614113</v>
      </c>
      <c r="I439">
        <f t="shared" si="39"/>
        <v>1.5439798025228546E-3</v>
      </c>
    </row>
    <row r="440" spans="1:9">
      <c r="A440" s="3" t="s">
        <v>332</v>
      </c>
      <c r="B440">
        <v>21.44</v>
      </c>
      <c r="C440" s="4">
        <v>426</v>
      </c>
      <c r="D440">
        <f t="shared" si="36"/>
        <v>19.869402985074625</v>
      </c>
      <c r="E440" s="7">
        <f t="shared" si="37"/>
        <v>6.8130894481877339E-4</v>
      </c>
      <c r="F440" s="8">
        <f t="shared" si="40"/>
        <v>0.93796410173573852</v>
      </c>
      <c r="G440" s="7">
        <f t="shared" si="38"/>
        <v>2.1317742745355387E-3</v>
      </c>
      <c r="H440" s="8">
        <f t="shared" si="41"/>
        <v>0.66863637041566559</v>
      </c>
      <c r="I440">
        <f t="shared" si="39"/>
        <v>7.0730300612897867E-4</v>
      </c>
    </row>
    <row r="441" spans="1:9">
      <c r="A441" s="3" t="s">
        <v>494</v>
      </c>
      <c r="B441">
        <v>9.82</v>
      </c>
      <c r="C441" s="4">
        <v>195</v>
      </c>
      <c r="D441">
        <f t="shared" si="36"/>
        <v>19.857433808553971</v>
      </c>
      <c r="E441" s="7">
        <f t="shared" si="37"/>
        <v>3.1186677051563572E-4</v>
      </c>
      <c r="F441" s="8">
        <f t="shared" si="40"/>
        <v>0.93827596850625417</v>
      </c>
      <c r="G441" s="7">
        <f t="shared" si="38"/>
        <v>9.7640034402700512E-4</v>
      </c>
      <c r="H441" s="8">
        <f t="shared" si="41"/>
        <v>0.66961277075969261</v>
      </c>
      <c r="I441">
        <f t="shared" si="39"/>
        <v>6.7229887912023667E-4</v>
      </c>
    </row>
    <row r="442" spans="1:9">
      <c r="A442" s="3" t="s">
        <v>453</v>
      </c>
      <c r="B442">
        <v>9.33</v>
      </c>
      <c r="C442" s="4">
        <v>185</v>
      </c>
      <c r="D442">
        <f t="shared" si="36"/>
        <v>19.828510182207932</v>
      </c>
      <c r="E442" s="7">
        <f t="shared" si="37"/>
        <v>2.9587360279688515E-4</v>
      </c>
      <c r="F442" s="8">
        <f t="shared" si="40"/>
        <v>0.93857184210905109</v>
      </c>
      <c r="G442" s="7">
        <f t="shared" si="38"/>
        <v>9.2767975659592235E-4</v>
      </c>
      <c r="H442" s="8">
        <f t="shared" si="41"/>
        <v>0.67054045051628852</v>
      </c>
      <c r="I442">
        <f t="shared" si="39"/>
        <v>3.3808547259406296E-4</v>
      </c>
    </row>
    <row r="443" spans="1:9">
      <c r="A443" s="3" t="s">
        <v>319</v>
      </c>
      <c r="B443">
        <v>4.68</v>
      </c>
      <c r="C443" s="4">
        <v>92</v>
      </c>
      <c r="D443">
        <f t="shared" si="36"/>
        <v>19.658119658119659</v>
      </c>
      <c r="E443" s="7">
        <f t="shared" si="37"/>
        <v>1.4713714301250506E-4</v>
      </c>
      <c r="F443" s="8">
        <f t="shared" si="40"/>
        <v>0.9387189792520636</v>
      </c>
      <c r="G443" s="7">
        <f t="shared" si="38"/>
        <v>4.6533132485197386E-4</v>
      </c>
      <c r="H443" s="8">
        <f t="shared" si="41"/>
        <v>0.67100578184114046</v>
      </c>
      <c r="I443">
        <f t="shared" si="39"/>
        <v>5.566461449468818E-4</v>
      </c>
    </row>
    <row r="444" spans="1:9">
      <c r="A444" s="3" t="s">
        <v>559</v>
      </c>
      <c r="B444">
        <v>7.7</v>
      </c>
      <c r="C444" s="4">
        <v>151</v>
      </c>
      <c r="D444">
        <f t="shared" si="36"/>
        <v>19.61038961038961</v>
      </c>
      <c r="E444" s="7">
        <f t="shared" si="37"/>
        <v>2.4149683255313329E-4</v>
      </c>
      <c r="F444" s="8">
        <f t="shared" si="40"/>
        <v>0.93896047608461675</v>
      </c>
      <c r="G444" s="7">
        <f t="shared" si="38"/>
        <v>7.6560923105987164E-4</v>
      </c>
      <c r="H444" s="8">
        <f t="shared" si="41"/>
        <v>0.6717713910722003</v>
      </c>
      <c r="I444">
        <f t="shared" si="39"/>
        <v>3.3183149338700257E-4</v>
      </c>
    </row>
    <row r="445" spans="1:9">
      <c r="A445" s="3" t="s">
        <v>480</v>
      </c>
      <c r="B445">
        <v>4.59</v>
      </c>
      <c r="C445" s="4">
        <v>90</v>
      </c>
      <c r="D445">
        <f t="shared" si="36"/>
        <v>19.607843137254903</v>
      </c>
      <c r="E445" s="7">
        <f t="shared" si="37"/>
        <v>1.4393850946875495E-4</v>
      </c>
      <c r="F445" s="8">
        <f t="shared" si="40"/>
        <v>0.93910441459408545</v>
      </c>
      <c r="G445" s="7">
        <f t="shared" si="38"/>
        <v>4.5638264552789749E-4</v>
      </c>
      <c r="H445" s="8">
        <f t="shared" si="41"/>
        <v>0.67222777371772824</v>
      </c>
      <c r="I445">
        <f t="shared" si="39"/>
        <v>1.0271862172938073E-3</v>
      </c>
    </row>
    <row r="446" spans="1:9">
      <c r="A446" s="3" t="s">
        <v>563</v>
      </c>
      <c r="B446">
        <v>14.19</v>
      </c>
      <c r="C446" s="4">
        <v>277</v>
      </c>
      <c r="D446">
        <f t="shared" si="36"/>
        <v>19.52078928823115</v>
      </c>
      <c r="E446" s="7">
        <f t="shared" si="37"/>
        <v>4.4301074580939024E-4</v>
      </c>
      <c r="F446" s="8">
        <f t="shared" si="40"/>
        <v>0.93954742533989488</v>
      </c>
      <c r="G446" s="7">
        <f t="shared" si="38"/>
        <v>1.410908440096049E-3</v>
      </c>
      <c r="H446" s="8">
        <f t="shared" si="41"/>
        <v>0.6736386821578243</v>
      </c>
      <c r="I446">
        <f t="shared" si="39"/>
        <v>1.9037280993873251E-3</v>
      </c>
    </row>
    <row r="447" spans="1:9">
      <c r="A447" s="3" t="s">
        <v>521</v>
      </c>
      <c r="B447">
        <v>26.26</v>
      </c>
      <c r="C447" s="4">
        <v>510</v>
      </c>
      <c r="D447">
        <f t="shared" si="36"/>
        <v>19.421172886519422</v>
      </c>
      <c r="E447" s="7">
        <f t="shared" si="37"/>
        <v>8.1565155365627808E-4</v>
      </c>
      <c r="F447" s="8">
        <f t="shared" si="40"/>
        <v>0.94036307689355114</v>
      </c>
      <c r="G447" s="7">
        <f t="shared" si="38"/>
        <v>2.6110257672249649E-3</v>
      </c>
      <c r="H447" s="8">
        <f t="shared" si="41"/>
        <v>0.67624970792504924</v>
      </c>
      <c r="I447">
        <f t="shared" si="39"/>
        <v>4.1836328875533013E-4</v>
      </c>
    </row>
    <row r="448" spans="1:9">
      <c r="A448" s="3" t="s">
        <v>298</v>
      </c>
      <c r="B448">
        <v>5.77</v>
      </c>
      <c r="C448" s="4">
        <v>112</v>
      </c>
      <c r="D448">
        <f t="shared" si="36"/>
        <v>19.410745233968807</v>
      </c>
      <c r="E448" s="7">
        <f t="shared" si="37"/>
        <v>1.7912347845000615E-4</v>
      </c>
      <c r="F448" s="8">
        <f t="shared" si="40"/>
        <v>0.9405422003720012</v>
      </c>
      <c r="G448" s="7">
        <f t="shared" si="38"/>
        <v>5.7370977444356607E-4</v>
      </c>
      <c r="H448" s="8">
        <f t="shared" si="41"/>
        <v>0.67682341769949284</v>
      </c>
      <c r="I448">
        <f t="shared" si="39"/>
        <v>2.0586875836041685E-3</v>
      </c>
    </row>
    <row r="449" spans="1:9">
      <c r="A449" s="3" t="s">
        <v>255</v>
      </c>
      <c r="B449">
        <v>28.38</v>
      </c>
      <c r="C449" s="4">
        <v>550</v>
      </c>
      <c r="D449">
        <f t="shared" si="36"/>
        <v>19.379844961240313</v>
      </c>
      <c r="E449" s="7">
        <f t="shared" si="37"/>
        <v>8.7962422453128025E-4</v>
      </c>
      <c r="F449" s="8">
        <f t="shared" si="40"/>
        <v>0.94142182459653245</v>
      </c>
      <c r="G449" s="7">
        <f t="shared" si="38"/>
        <v>2.821816880192098E-3</v>
      </c>
      <c r="H449" s="8">
        <f t="shared" si="41"/>
        <v>0.67964523457968495</v>
      </c>
      <c r="I449">
        <f t="shared" si="39"/>
        <v>5.8011216928027798E-3</v>
      </c>
    </row>
    <row r="450" spans="1:9">
      <c r="A450" s="3" t="s">
        <v>51</v>
      </c>
      <c r="B450">
        <v>79.95</v>
      </c>
      <c r="C450" s="4">
        <v>1548</v>
      </c>
      <c r="D450">
        <f t="shared" ref="D450:D513" si="42">C450/B450</f>
        <v>19.362101313320824</v>
      </c>
      <c r="E450" s="7">
        <f t="shared" ref="E450:E513" si="43">C450/625267</f>
        <v>2.475742362862585E-3</v>
      </c>
      <c r="F450" s="8">
        <f t="shared" si="40"/>
        <v>0.94389756695939508</v>
      </c>
      <c r="G450" s="7">
        <f t="shared" ref="G450:G513" si="44">B450/10057.35</f>
        <v>7.9494101328878887E-3</v>
      </c>
      <c r="H450" s="8">
        <f t="shared" si="41"/>
        <v>0.68759464471257281</v>
      </c>
      <c r="I450">
        <f t="shared" si="39"/>
        <v>7.8376293264348362E-4</v>
      </c>
    </row>
    <row r="451" spans="1:9">
      <c r="A451" s="3" t="s">
        <v>308</v>
      </c>
      <c r="B451">
        <v>10.8</v>
      </c>
      <c r="C451" s="4">
        <v>209</v>
      </c>
      <c r="D451">
        <f t="shared" si="42"/>
        <v>19.351851851851851</v>
      </c>
      <c r="E451" s="7">
        <f t="shared" si="43"/>
        <v>3.3425720532188647E-4</v>
      </c>
      <c r="F451" s="8">
        <f t="shared" si="40"/>
        <v>0.94423182416471696</v>
      </c>
      <c r="G451" s="7">
        <f t="shared" si="44"/>
        <v>1.0738415188891706E-3</v>
      </c>
      <c r="H451" s="8">
        <f t="shared" si="41"/>
        <v>0.68866848623146193</v>
      </c>
      <c r="I451">
        <f t="shared" ref="I451:I514" si="45">F451*H452-F452*H451</f>
        <v>2.4236332246608816E-3</v>
      </c>
    </row>
    <row r="452" spans="1:9">
      <c r="A452" s="3" t="s">
        <v>249</v>
      </c>
      <c r="B452">
        <v>33.369999999999997</v>
      </c>
      <c r="C452" s="4">
        <v>644</v>
      </c>
      <c r="D452">
        <f t="shared" si="42"/>
        <v>19.298771351513338</v>
      </c>
      <c r="E452" s="7">
        <f t="shared" si="43"/>
        <v>1.0299600010875353E-3</v>
      </c>
      <c r="F452" s="8">
        <f t="shared" ref="F452:F515" si="46">F451+E452</f>
        <v>0.94526178416580453</v>
      </c>
      <c r="G452" s="7">
        <f t="shared" si="44"/>
        <v>3.317971433827002E-3</v>
      </c>
      <c r="H452" s="8">
        <f t="shared" ref="H452:H515" si="47">H451+G452</f>
        <v>0.69198645766528888</v>
      </c>
      <c r="I452">
        <f t="shared" si="45"/>
        <v>4.771108839928262E-4</v>
      </c>
    </row>
    <row r="453" spans="1:9">
      <c r="A453" s="3" t="s">
        <v>487</v>
      </c>
      <c r="B453">
        <v>6.56</v>
      </c>
      <c r="C453" s="4">
        <v>126</v>
      </c>
      <c r="D453">
        <f t="shared" si="42"/>
        <v>19.207317073170731</v>
      </c>
      <c r="E453" s="7">
        <f t="shared" si="43"/>
        <v>2.0151391325625692E-4</v>
      </c>
      <c r="F453" s="8">
        <f t="shared" si="46"/>
        <v>0.94546329807906082</v>
      </c>
      <c r="G453" s="7">
        <f t="shared" si="44"/>
        <v>6.5225929295490359E-4</v>
      </c>
      <c r="H453" s="8">
        <f t="shared" si="47"/>
        <v>0.69263871695824375</v>
      </c>
      <c r="I453">
        <f t="shared" si="45"/>
        <v>4.0149837186520543E-4</v>
      </c>
    </row>
    <row r="454" spans="1:9">
      <c r="A454" s="3" t="s">
        <v>351</v>
      </c>
      <c r="B454">
        <v>5.52</v>
      </c>
      <c r="C454" s="4">
        <v>106</v>
      </c>
      <c r="D454">
        <f t="shared" si="42"/>
        <v>19.20289855072464</v>
      </c>
      <c r="E454" s="7">
        <f t="shared" si="43"/>
        <v>1.6952757781875583E-4</v>
      </c>
      <c r="F454" s="8">
        <f t="shared" si="46"/>
        <v>0.94563282565687956</v>
      </c>
      <c r="G454" s="7">
        <f t="shared" si="44"/>
        <v>5.4885233187668711E-4</v>
      </c>
      <c r="H454" s="8">
        <f t="shared" si="47"/>
        <v>0.69318756929012049</v>
      </c>
      <c r="I454">
        <f t="shared" si="45"/>
        <v>3.2355630637846966E-3</v>
      </c>
    </row>
    <row r="455" spans="1:9">
      <c r="A455" s="3" t="s">
        <v>64</v>
      </c>
      <c r="B455">
        <v>44.34</v>
      </c>
      <c r="C455" s="4">
        <v>842</v>
      </c>
      <c r="D455">
        <f t="shared" si="42"/>
        <v>18.989625620207487</v>
      </c>
      <c r="E455" s="7">
        <f t="shared" si="43"/>
        <v>1.3466247219187963E-3</v>
      </c>
      <c r="F455" s="8">
        <f t="shared" si="46"/>
        <v>0.94697945037879838</v>
      </c>
      <c r="G455" s="7">
        <f t="shared" si="44"/>
        <v>4.4087160136616508E-3</v>
      </c>
      <c r="H455" s="8">
        <f t="shared" si="47"/>
        <v>0.69759628530378215</v>
      </c>
      <c r="I455">
        <f t="shared" si="45"/>
        <v>7.4585281763372979E-4</v>
      </c>
    </row>
    <row r="456" spans="1:9">
      <c r="A456" s="3" t="s">
        <v>429</v>
      </c>
      <c r="B456">
        <v>10.220000000000001</v>
      </c>
      <c r="C456" s="4">
        <v>194</v>
      </c>
      <c r="D456">
        <f t="shared" si="42"/>
        <v>18.982387475538161</v>
      </c>
      <c r="E456" s="7">
        <f t="shared" si="43"/>
        <v>3.1026745374376064E-4</v>
      </c>
      <c r="F456" s="8">
        <f t="shared" si="46"/>
        <v>0.94728971783254212</v>
      </c>
      <c r="G456" s="7">
        <f t="shared" si="44"/>
        <v>1.0161722521340115E-3</v>
      </c>
      <c r="H456" s="8">
        <f t="shared" si="47"/>
        <v>0.69861245755591617</v>
      </c>
      <c r="I456">
        <f t="shared" si="45"/>
        <v>2.5951096095666593E-4</v>
      </c>
    </row>
    <row r="457" spans="1:9">
      <c r="A457" s="3" t="s">
        <v>81</v>
      </c>
      <c r="B457">
        <v>3.55</v>
      </c>
      <c r="C457" s="4">
        <v>67</v>
      </c>
      <c r="D457">
        <f t="shared" si="42"/>
        <v>18.87323943661972</v>
      </c>
      <c r="E457" s="7">
        <f t="shared" si="43"/>
        <v>1.0715422371562869E-4</v>
      </c>
      <c r="F457" s="8">
        <f t="shared" si="46"/>
        <v>0.94739687205625778</v>
      </c>
      <c r="G457" s="7">
        <f t="shared" si="44"/>
        <v>3.5297568444968107E-4</v>
      </c>
      <c r="H457" s="8">
        <f t="shared" si="47"/>
        <v>0.69896543324036586</v>
      </c>
      <c r="I457">
        <f t="shared" si="45"/>
        <v>2.8748168324366219E-4</v>
      </c>
    </row>
    <row r="458" spans="1:9">
      <c r="A458" s="3" t="s">
        <v>517</v>
      </c>
      <c r="B458">
        <v>3.93</v>
      </c>
      <c r="C458" s="4">
        <v>74</v>
      </c>
      <c r="D458">
        <f t="shared" si="42"/>
        <v>18.829516539440203</v>
      </c>
      <c r="E458" s="7">
        <f t="shared" si="43"/>
        <v>1.1834944111875407E-4</v>
      </c>
      <c r="F458" s="8">
        <f t="shared" si="46"/>
        <v>0.94751522149737655</v>
      </c>
      <c r="G458" s="7">
        <f t="shared" si="44"/>
        <v>3.9075899715133709E-4</v>
      </c>
      <c r="H458" s="8">
        <f t="shared" si="47"/>
        <v>0.69935619223751722</v>
      </c>
      <c r="I458">
        <f t="shared" si="45"/>
        <v>2.7622839900229845E-3</v>
      </c>
    </row>
    <row r="459" spans="1:9">
      <c r="A459" s="3" t="s">
        <v>196</v>
      </c>
      <c r="B459">
        <v>37.69</v>
      </c>
      <c r="C459" s="4">
        <v>705</v>
      </c>
      <c r="D459">
        <f t="shared" si="42"/>
        <v>18.705226850623507</v>
      </c>
      <c r="E459" s="7">
        <f t="shared" si="43"/>
        <v>1.1275183241719138E-3</v>
      </c>
      <c r="F459" s="8">
        <f t="shared" si="46"/>
        <v>0.94864273982154845</v>
      </c>
      <c r="G459" s="7">
        <f t="shared" si="44"/>
        <v>3.7475080413826699E-3</v>
      </c>
      <c r="H459" s="8">
        <f t="shared" si="47"/>
        <v>0.7031037002788999</v>
      </c>
      <c r="I459">
        <f t="shared" si="45"/>
        <v>3.1468824113678462E-4</v>
      </c>
    </row>
    <row r="460" spans="1:9">
      <c r="A460" s="3" t="s">
        <v>508</v>
      </c>
      <c r="B460">
        <v>4.29</v>
      </c>
      <c r="C460" s="4">
        <v>80</v>
      </c>
      <c r="D460">
        <f t="shared" si="42"/>
        <v>18.648018648018649</v>
      </c>
      <c r="E460" s="7">
        <f t="shared" si="43"/>
        <v>1.279453417500044E-4</v>
      </c>
      <c r="F460" s="8">
        <f t="shared" si="46"/>
        <v>0.94877068516329843</v>
      </c>
      <c r="G460" s="7">
        <f t="shared" si="44"/>
        <v>4.2655371444764274E-4</v>
      </c>
      <c r="H460" s="8">
        <f t="shared" si="47"/>
        <v>0.70353025399334757</v>
      </c>
      <c r="I460">
        <f t="shared" si="45"/>
        <v>7.909657251488067E-4</v>
      </c>
    </row>
    <row r="461" spans="1:9">
      <c r="A461" s="3" t="s">
        <v>578</v>
      </c>
      <c r="B461">
        <v>10.77</v>
      </c>
      <c r="C461" s="4">
        <v>200</v>
      </c>
      <c r="D461">
        <f t="shared" si="42"/>
        <v>18.570102135561747</v>
      </c>
      <c r="E461" s="7">
        <f t="shared" si="43"/>
        <v>3.1986335437501098E-4</v>
      </c>
      <c r="F461" s="8">
        <f t="shared" si="46"/>
        <v>0.94909054851767349</v>
      </c>
      <c r="G461" s="7">
        <f t="shared" si="44"/>
        <v>1.0708586257811451E-3</v>
      </c>
      <c r="H461" s="8">
        <f t="shared" si="47"/>
        <v>0.70460111261912872</v>
      </c>
      <c r="I461">
        <f t="shared" si="45"/>
        <v>6.2955853915658277E-4</v>
      </c>
    </row>
    <row r="462" spans="1:9">
      <c r="A462" s="3" t="s">
        <v>55</v>
      </c>
      <c r="B462">
        <v>8.57</v>
      </c>
      <c r="C462" s="4">
        <v>159</v>
      </c>
      <c r="D462">
        <f t="shared" si="42"/>
        <v>18.553092182030337</v>
      </c>
      <c r="E462" s="7">
        <f t="shared" si="43"/>
        <v>2.5429136672813372E-4</v>
      </c>
      <c r="F462" s="8">
        <f t="shared" si="46"/>
        <v>0.94934483988440166</v>
      </c>
      <c r="G462" s="7">
        <f t="shared" si="44"/>
        <v>8.5211313119261042E-4</v>
      </c>
      <c r="H462" s="8">
        <f t="shared" si="47"/>
        <v>0.70545322575032132</v>
      </c>
      <c r="I462">
        <f t="shared" si="45"/>
        <v>2.3371442278544707E-3</v>
      </c>
    </row>
    <row r="463" spans="1:9">
      <c r="A463" s="3" t="s">
        <v>130</v>
      </c>
      <c r="B463">
        <v>31.74</v>
      </c>
      <c r="C463" s="4">
        <v>584</v>
      </c>
      <c r="D463">
        <f t="shared" si="42"/>
        <v>18.399495904221801</v>
      </c>
      <c r="E463" s="7">
        <f t="shared" si="43"/>
        <v>9.3400099477503214E-4</v>
      </c>
      <c r="F463" s="8">
        <f t="shared" si="46"/>
        <v>0.95027884087917669</v>
      </c>
      <c r="G463" s="7">
        <f t="shared" si="44"/>
        <v>3.1559009082909512E-3</v>
      </c>
      <c r="H463" s="8">
        <f t="shared" si="47"/>
        <v>0.70860912665861231</v>
      </c>
      <c r="I463">
        <f t="shared" si="45"/>
        <v>1.840456990031103E-3</v>
      </c>
    </row>
    <row r="464" spans="1:9">
      <c r="A464" s="3" t="s">
        <v>194</v>
      </c>
      <c r="B464">
        <v>24.96</v>
      </c>
      <c r="C464" s="4">
        <v>457</v>
      </c>
      <c r="D464">
        <f t="shared" si="42"/>
        <v>18.309294871794872</v>
      </c>
      <c r="E464" s="7">
        <f t="shared" si="43"/>
        <v>7.3088776474690008E-4</v>
      </c>
      <c r="F464" s="8">
        <f t="shared" si="46"/>
        <v>0.95100972864392364</v>
      </c>
      <c r="G464" s="7">
        <f t="shared" si="44"/>
        <v>2.4817670658771945E-3</v>
      </c>
      <c r="H464" s="8">
        <f t="shared" si="47"/>
        <v>0.71109089372448953</v>
      </c>
      <c r="I464">
        <f t="shared" si="45"/>
        <v>2.5552567445297214E-4</v>
      </c>
    </row>
    <row r="465" spans="1:9">
      <c r="A465" s="3" t="s">
        <v>457</v>
      </c>
      <c r="B465">
        <v>3.46</v>
      </c>
      <c r="C465" s="4">
        <v>63</v>
      </c>
      <c r="D465">
        <f t="shared" si="42"/>
        <v>18.208092485549134</v>
      </c>
      <c r="E465" s="7">
        <f t="shared" si="43"/>
        <v>1.0075695662812846E-4</v>
      </c>
      <c r="F465" s="8">
        <f t="shared" si="46"/>
        <v>0.95111048560055178</v>
      </c>
      <c r="G465" s="7">
        <f t="shared" si="44"/>
        <v>3.4402700512560464E-4</v>
      </c>
      <c r="H465" s="8">
        <f t="shared" si="47"/>
        <v>0.71143492072961512</v>
      </c>
      <c r="I465">
        <f t="shared" si="45"/>
        <v>8.3612883200245847E-4</v>
      </c>
    </row>
    <row r="466" spans="1:9">
      <c r="A466" s="3" t="s">
        <v>422</v>
      </c>
      <c r="B466">
        <v>11.32</v>
      </c>
      <c r="C466" s="4">
        <v>206</v>
      </c>
      <c r="D466">
        <f t="shared" si="42"/>
        <v>18.197879858657242</v>
      </c>
      <c r="E466" s="7">
        <f t="shared" si="43"/>
        <v>3.2945925500626132E-4</v>
      </c>
      <c r="F466" s="8">
        <f t="shared" si="46"/>
        <v>0.95143994485555805</v>
      </c>
      <c r="G466" s="7">
        <f t="shared" si="44"/>
        <v>1.1255449994282789E-3</v>
      </c>
      <c r="H466" s="8">
        <f t="shared" si="47"/>
        <v>0.71256046572904341</v>
      </c>
      <c r="I466">
        <f t="shared" si="45"/>
        <v>5.5622240038388782E-4</v>
      </c>
    </row>
    <row r="467" spans="1:9">
      <c r="A467" s="3" t="s">
        <v>513</v>
      </c>
      <c r="B467">
        <v>7.53</v>
      </c>
      <c r="C467" s="4">
        <v>137</v>
      </c>
      <c r="D467">
        <f t="shared" si="42"/>
        <v>18.193891102257634</v>
      </c>
      <c r="E467" s="7">
        <f t="shared" si="43"/>
        <v>2.1910639774688252E-4</v>
      </c>
      <c r="F467" s="8">
        <f t="shared" si="46"/>
        <v>0.95165905125330497</v>
      </c>
      <c r="G467" s="7">
        <f t="shared" si="44"/>
        <v>7.4870617011439395E-4</v>
      </c>
      <c r="H467" s="8">
        <f t="shared" si="47"/>
        <v>0.71330917189915777</v>
      </c>
      <c r="I467">
        <f t="shared" si="45"/>
        <v>9.7882337647992035E-4</v>
      </c>
    </row>
    <row r="468" spans="1:9">
      <c r="A468" s="3" t="s">
        <v>603</v>
      </c>
      <c r="B468">
        <v>13.25</v>
      </c>
      <c r="C468" s="4">
        <v>241</v>
      </c>
      <c r="D468">
        <f t="shared" si="42"/>
        <v>18.188679245283019</v>
      </c>
      <c r="E468" s="7">
        <f t="shared" si="43"/>
        <v>3.8543534202188824E-4</v>
      </c>
      <c r="F468" s="8">
        <f t="shared" si="46"/>
        <v>0.95204448659532681</v>
      </c>
      <c r="G468" s="7">
        <f t="shared" si="44"/>
        <v>1.3174444560445843E-3</v>
      </c>
      <c r="H468" s="8">
        <f t="shared" si="47"/>
        <v>0.7146266163552023</v>
      </c>
      <c r="I468">
        <f t="shared" si="45"/>
        <v>6.7094614147433784E-4</v>
      </c>
    </row>
    <row r="469" spans="1:9">
      <c r="A469" s="3" t="s">
        <v>243</v>
      </c>
      <c r="B469">
        <v>9.08</v>
      </c>
      <c r="C469" s="4">
        <v>165</v>
      </c>
      <c r="D469">
        <f t="shared" si="42"/>
        <v>18.171806167400881</v>
      </c>
      <c r="E469" s="7">
        <f t="shared" si="43"/>
        <v>2.6388726735938407E-4</v>
      </c>
      <c r="F469" s="8">
        <f t="shared" si="46"/>
        <v>0.95230837386268619</v>
      </c>
      <c r="G469" s="7">
        <f t="shared" si="44"/>
        <v>9.0282231402904339E-4</v>
      </c>
      <c r="H469" s="8">
        <f t="shared" si="47"/>
        <v>0.71552943866923135</v>
      </c>
      <c r="I469">
        <f t="shared" si="45"/>
        <v>4.3262167400082152E-4</v>
      </c>
    </row>
    <row r="470" spans="1:9">
      <c r="A470" s="3" t="s">
        <v>281</v>
      </c>
      <c r="B470">
        <v>5.85</v>
      </c>
      <c r="C470" s="4">
        <v>106</v>
      </c>
      <c r="D470">
        <f t="shared" si="42"/>
        <v>18.119658119658119</v>
      </c>
      <c r="E470" s="7">
        <f t="shared" si="43"/>
        <v>1.6952757781875583E-4</v>
      </c>
      <c r="F470" s="8">
        <f t="shared" si="46"/>
        <v>0.95247790144050493</v>
      </c>
      <c r="G470" s="7">
        <f t="shared" si="44"/>
        <v>5.8166415606496734E-4</v>
      </c>
      <c r="H470" s="8">
        <f t="shared" si="47"/>
        <v>0.71611110282529633</v>
      </c>
      <c r="I470">
        <f t="shared" si="45"/>
        <v>7.2708544471888903E-4</v>
      </c>
    </row>
    <row r="471" spans="1:9">
      <c r="A471" s="3" t="s">
        <v>248</v>
      </c>
      <c r="B471">
        <v>9.83</v>
      </c>
      <c r="C471" s="4">
        <v>178</v>
      </c>
      <c r="D471">
        <f t="shared" si="42"/>
        <v>18.107833163784335</v>
      </c>
      <c r="E471" s="7">
        <f t="shared" si="43"/>
        <v>2.8467838539375978E-4</v>
      </c>
      <c r="F471" s="8">
        <f t="shared" si="46"/>
        <v>0.95276257982589874</v>
      </c>
      <c r="G471" s="7">
        <f t="shared" si="44"/>
        <v>9.7739464172968017E-4</v>
      </c>
      <c r="H471" s="8">
        <f t="shared" si="47"/>
        <v>0.71708849746702596</v>
      </c>
      <c r="I471">
        <f t="shared" si="45"/>
        <v>7.4184367499496862E-4</v>
      </c>
    </row>
    <row r="472" spans="1:9">
      <c r="A472" s="3" t="s">
        <v>287</v>
      </c>
      <c r="B472">
        <v>10.01</v>
      </c>
      <c r="C472" s="4">
        <v>180</v>
      </c>
      <c r="D472">
        <f t="shared" si="42"/>
        <v>17.982017982017982</v>
      </c>
      <c r="E472" s="7">
        <f t="shared" si="43"/>
        <v>2.8787701893750989E-4</v>
      </c>
      <c r="F472" s="8">
        <f t="shared" si="46"/>
        <v>0.95305045684483625</v>
      </c>
      <c r="G472" s="7">
        <f t="shared" si="44"/>
        <v>9.9529200037783302E-4</v>
      </c>
      <c r="H472" s="8">
        <f t="shared" si="47"/>
        <v>0.71808378946740381</v>
      </c>
      <c r="I472">
        <f t="shared" si="45"/>
        <v>1.2740826718670162E-3</v>
      </c>
    </row>
    <row r="473" spans="1:9">
      <c r="A473" s="3" t="s">
        <v>608</v>
      </c>
      <c r="B473">
        <v>17.190000000000001</v>
      </c>
      <c r="C473" s="4">
        <v>309</v>
      </c>
      <c r="D473">
        <f t="shared" si="42"/>
        <v>17.975567190226876</v>
      </c>
      <c r="E473" s="7">
        <f t="shared" si="43"/>
        <v>4.9418888250939196E-4</v>
      </c>
      <c r="F473" s="8">
        <f t="shared" si="46"/>
        <v>0.95354464572734565</v>
      </c>
      <c r="G473" s="7">
        <f t="shared" si="44"/>
        <v>1.7091977508985965E-3</v>
      </c>
      <c r="H473" s="8">
        <f t="shared" si="47"/>
        <v>0.71979298721830243</v>
      </c>
      <c r="I473">
        <f t="shared" si="45"/>
        <v>5.6210522443267408E-4</v>
      </c>
    </row>
    <row r="474" spans="1:9">
      <c r="A474" s="3" t="s">
        <v>272</v>
      </c>
      <c r="B474">
        <v>7.58</v>
      </c>
      <c r="C474" s="4">
        <v>136</v>
      </c>
      <c r="D474">
        <f t="shared" si="42"/>
        <v>17.941952506596305</v>
      </c>
      <c r="E474" s="7">
        <f t="shared" si="43"/>
        <v>2.1750708097500746E-4</v>
      </c>
      <c r="F474" s="8">
        <f t="shared" si="46"/>
        <v>0.95376215280832066</v>
      </c>
      <c r="G474" s="7">
        <f t="shared" si="44"/>
        <v>7.5367765862776974E-4</v>
      </c>
      <c r="H474" s="8">
        <f t="shared" si="47"/>
        <v>0.7205466648769302</v>
      </c>
      <c r="I474">
        <f t="shared" si="45"/>
        <v>1.229114505672535E-3</v>
      </c>
    </row>
    <row r="475" spans="1:9">
      <c r="A475" s="3" t="s">
        <v>123</v>
      </c>
      <c r="B475">
        <v>16.57</v>
      </c>
      <c r="C475" s="4">
        <v>297</v>
      </c>
      <c r="D475">
        <f t="shared" si="42"/>
        <v>17.92395896197948</v>
      </c>
      <c r="E475" s="7">
        <f t="shared" si="43"/>
        <v>4.7499708124689133E-4</v>
      </c>
      <c r="F475" s="8">
        <f t="shared" si="46"/>
        <v>0.95423714988956754</v>
      </c>
      <c r="G475" s="7">
        <f t="shared" si="44"/>
        <v>1.6475512933327367E-3</v>
      </c>
      <c r="H475" s="8">
        <f t="shared" si="47"/>
        <v>0.72219421617026291</v>
      </c>
      <c r="I475">
        <f t="shared" si="45"/>
        <v>1.6727836343810587E-4</v>
      </c>
    </row>
    <row r="476" spans="1:9">
      <c r="A476" s="3" t="s">
        <v>490</v>
      </c>
      <c r="B476">
        <v>2.25</v>
      </c>
      <c r="C476" s="4">
        <v>40</v>
      </c>
      <c r="D476">
        <f t="shared" si="42"/>
        <v>17.777777777777779</v>
      </c>
      <c r="E476" s="7">
        <f t="shared" si="43"/>
        <v>6.3972670875002202E-5</v>
      </c>
      <c r="F476" s="8">
        <f t="shared" si="46"/>
        <v>0.95430112256044253</v>
      </c>
      <c r="G476" s="7">
        <f t="shared" si="44"/>
        <v>2.2371698310191053E-4</v>
      </c>
      <c r="H476" s="8">
        <f t="shared" si="47"/>
        <v>0.72241793315336478</v>
      </c>
      <c r="I476">
        <f t="shared" si="45"/>
        <v>4.5573558451257323E-3</v>
      </c>
    </row>
    <row r="477" spans="1:9">
      <c r="A477" s="3" t="s">
        <v>155</v>
      </c>
      <c r="B477">
        <v>61.29</v>
      </c>
      <c r="C477" s="4">
        <v>1089</v>
      </c>
      <c r="D477">
        <f t="shared" si="42"/>
        <v>17.767988252569751</v>
      </c>
      <c r="E477" s="7">
        <f t="shared" si="43"/>
        <v>1.7416559645719349E-3</v>
      </c>
      <c r="F477" s="8">
        <f t="shared" si="46"/>
        <v>0.95604277852501451</v>
      </c>
      <c r="G477" s="7">
        <f t="shared" si="44"/>
        <v>6.0940506196960429E-3</v>
      </c>
      <c r="H477" s="8">
        <f t="shared" si="47"/>
        <v>0.72851198377306081</v>
      </c>
      <c r="I477">
        <f t="shared" si="45"/>
        <v>1.5314762998404063E-3</v>
      </c>
    </row>
    <row r="478" spans="1:9">
      <c r="A478" s="3" t="s">
        <v>326</v>
      </c>
      <c r="B478">
        <v>20.56</v>
      </c>
      <c r="C478" s="4">
        <v>363</v>
      </c>
      <c r="D478">
        <f t="shared" si="42"/>
        <v>17.655642023346303</v>
      </c>
      <c r="E478" s="7">
        <f t="shared" si="43"/>
        <v>5.8055198819064499E-4</v>
      </c>
      <c r="F478" s="8">
        <f t="shared" si="46"/>
        <v>0.95662333051320514</v>
      </c>
      <c r="G478" s="7">
        <f t="shared" si="44"/>
        <v>2.0442760767001244E-3</v>
      </c>
      <c r="H478" s="8">
        <f t="shared" si="47"/>
        <v>0.73055625984976091</v>
      </c>
      <c r="I478">
        <f t="shared" si="45"/>
        <v>1.1923831798399398E-3</v>
      </c>
    </row>
    <row r="479" spans="1:9">
      <c r="A479" s="3" t="s">
        <v>475</v>
      </c>
      <c r="B479">
        <v>16</v>
      </c>
      <c r="C479" s="4">
        <v>282</v>
      </c>
      <c r="D479">
        <f t="shared" si="42"/>
        <v>17.625</v>
      </c>
      <c r="E479" s="7">
        <f t="shared" si="43"/>
        <v>4.510073296687655E-4</v>
      </c>
      <c r="F479" s="8">
        <f t="shared" si="46"/>
        <v>0.95707433784287388</v>
      </c>
      <c r="G479" s="7">
        <f t="shared" si="44"/>
        <v>1.5908763242802528E-3</v>
      </c>
      <c r="H479" s="8">
        <f t="shared" si="47"/>
        <v>0.73214713617404115</v>
      </c>
      <c r="I479">
        <f t="shared" si="45"/>
        <v>1.7319126860736445E-3</v>
      </c>
    </row>
    <row r="480" spans="1:9">
      <c r="A480" s="3" t="s">
        <v>599</v>
      </c>
      <c r="B480">
        <v>23.22</v>
      </c>
      <c r="C480" s="4">
        <v>408</v>
      </c>
      <c r="D480">
        <f t="shared" si="42"/>
        <v>17.571059431524549</v>
      </c>
      <c r="E480" s="7">
        <f t="shared" si="43"/>
        <v>6.5252124292502242E-4</v>
      </c>
      <c r="F480" s="8">
        <f t="shared" si="46"/>
        <v>0.95772685908579891</v>
      </c>
      <c r="G480" s="7">
        <f t="shared" si="44"/>
        <v>2.3087592656117167E-3</v>
      </c>
      <c r="H480" s="8">
        <f t="shared" si="47"/>
        <v>0.73445589543965284</v>
      </c>
      <c r="I480">
        <f t="shared" si="45"/>
        <v>3.8279577403477205E-4</v>
      </c>
    </row>
    <row r="481" spans="1:9">
      <c r="A481" s="3" t="s">
        <v>203</v>
      </c>
      <c r="B481">
        <v>5.13</v>
      </c>
      <c r="C481" s="4">
        <v>90</v>
      </c>
      <c r="D481">
        <f t="shared" si="42"/>
        <v>17.543859649122808</v>
      </c>
      <c r="E481" s="7">
        <f t="shared" si="43"/>
        <v>1.4393850946875495E-4</v>
      </c>
      <c r="F481" s="8">
        <f t="shared" si="46"/>
        <v>0.95787079759526761</v>
      </c>
      <c r="G481" s="7">
        <f t="shared" si="44"/>
        <v>5.1007472147235604E-4</v>
      </c>
      <c r="H481" s="8">
        <f t="shared" si="47"/>
        <v>0.73496597016112519</v>
      </c>
      <c r="I481">
        <f t="shared" si="45"/>
        <v>1.9282650011753777E-4</v>
      </c>
    </row>
    <row r="482" spans="1:9">
      <c r="A482" s="3" t="s">
        <v>122</v>
      </c>
      <c r="B482">
        <v>2.58</v>
      </c>
      <c r="C482" s="4">
        <v>45</v>
      </c>
      <c r="D482">
        <f t="shared" si="42"/>
        <v>17.441860465116278</v>
      </c>
      <c r="E482" s="7">
        <f t="shared" si="43"/>
        <v>7.1969254734377474E-5</v>
      </c>
      <c r="F482" s="8">
        <f t="shared" si="46"/>
        <v>0.95794276685000201</v>
      </c>
      <c r="G482" s="7">
        <f t="shared" si="44"/>
        <v>2.5652880729019076E-4</v>
      </c>
      <c r="H482" s="8">
        <f t="shared" si="47"/>
        <v>0.73522249896841541</v>
      </c>
      <c r="I482">
        <f t="shared" si="45"/>
        <v>1.6032419664246955E-4</v>
      </c>
    </row>
    <row r="483" spans="1:9">
      <c r="A483" s="3" t="s">
        <v>424</v>
      </c>
      <c r="B483">
        <v>2.14</v>
      </c>
      <c r="C483" s="4">
        <v>37</v>
      </c>
      <c r="D483">
        <f t="shared" si="42"/>
        <v>17.289719626168225</v>
      </c>
      <c r="E483" s="7">
        <f t="shared" si="43"/>
        <v>5.9174720559377037E-5</v>
      </c>
      <c r="F483" s="8">
        <f t="shared" si="46"/>
        <v>0.9580019415705614</v>
      </c>
      <c r="G483" s="7">
        <f t="shared" si="44"/>
        <v>2.1277970837248382E-4</v>
      </c>
      <c r="H483" s="8">
        <f t="shared" si="47"/>
        <v>0.73543527867678793</v>
      </c>
      <c r="I483">
        <f t="shared" si="45"/>
        <v>7.3039617919967714E-4</v>
      </c>
    </row>
    <row r="484" spans="1:9">
      <c r="A484" s="3" t="s">
        <v>96</v>
      </c>
      <c r="B484">
        <v>9.73</v>
      </c>
      <c r="C484" s="4">
        <v>167</v>
      </c>
      <c r="D484">
        <f t="shared" si="42"/>
        <v>17.163412127440903</v>
      </c>
      <c r="E484" s="7">
        <f t="shared" si="43"/>
        <v>2.6708590090313418E-4</v>
      </c>
      <c r="F484" s="8">
        <f t="shared" si="46"/>
        <v>0.95826902747146459</v>
      </c>
      <c r="G484" s="7">
        <f t="shared" si="44"/>
        <v>9.6745166470292869E-4</v>
      </c>
      <c r="H484" s="8">
        <f t="shared" si="47"/>
        <v>0.73640273034149084</v>
      </c>
      <c r="I484">
        <f t="shared" si="45"/>
        <v>1.111957475358416E-3</v>
      </c>
    </row>
    <row r="485" spans="1:9">
      <c r="A485" s="3" t="s">
        <v>317</v>
      </c>
      <c r="B485">
        <v>14.81</v>
      </c>
      <c r="C485" s="4">
        <v>254</v>
      </c>
      <c r="D485">
        <f t="shared" si="42"/>
        <v>17.150573936529373</v>
      </c>
      <c r="E485" s="7">
        <f t="shared" si="43"/>
        <v>4.0622646005626396E-4</v>
      </c>
      <c r="F485" s="8">
        <f t="shared" si="46"/>
        <v>0.95867525393152087</v>
      </c>
      <c r="G485" s="7">
        <f t="shared" si="44"/>
        <v>1.472554897661909E-3</v>
      </c>
      <c r="H485" s="8">
        <f t="shared" si="47"/>
        <v>0.7378752852391528</v>
      </c>
      <c r="I485">
        <f t="shared" si="45"/>
        <v>3.3902966318954952E-4</v>
      </c>
    </row>
    <row r="486" spans="1:9">
      <c r="A486" s="3" t="s">
        <v>463</v>
      </c>
      <c r="B486">
        <v>4.51</v>
      </c>
      <c r="C486" s="4">
        <v>77</v>
      </c>
      <c r="D486">
        <f t="shared" si="42"/>
        <v>17.073170731707318</v>
      </c>
      <c r="E486" s="7">
        <f t="shared" si="43"/>
        <v>1.2314739143437923E-4</v>
      </c>
      <c r="F486" s="8">
        <f t="shared" si="46"/>
        <v>0.95879840132295524</v>
      </c>
      <c r="G486" s="7">
        <f t="shared" si="44"/>
        <v>4.4842826390649622E-4</v>
      </c>
      <c r="H486" s="8">
        <f t="shared" si="47"/>
        <v>0.73832371350305925</v>
      </c>
      <c r="I486">
        <f t="shared" si="45"/>
        <v>5.277682582112142E-4</v>
      </c>
    </row>
    <row r="487" spans="1:9">
      <c r="A487" s="3" t="s">
        <v>589</v>
      </c>
      <c r="B487">
        <v>7.01</v>
      </c>
      <c r="C487" s="4">
        <v>119</v>
      </c>
      <c r="D487">
        <f t="shared" si="42"/>
        <v>16.975748930099858</v>
      </c>
      <c r="E487" s="7">
        <f t="shared" si="43"/>
        <v>1.9031869585313155E-4</v>
      </c>
      <c r="F487" s="8">
        <f t="shared" si="46"/>
        <v>0.95898872001880842</v>
      </c>
      <c r="G487" s="7">
        <f t="shared" si="44"/>
        <v>6.9700268957528571E-4</v>
      </c>
      <c r="H487" s="8">
        <f t="shared" si="47"/>
        <v>0.73902071619263454</v>
      </c>
      <c r="I487">
        <f t="shared" si="45"/>
        <v>2.4393451867155136E-4</v>
      </c>
    </row>
    <row r="488" spans="1:9">
      <c r="A488" s="3" t="s">
        <v>90</v>
      </c>
      <c r="B488">
        <v>3.24</v>
      </c>
      <c r="C488" s="4">
        <v>55</v>
      </c>
      <c r="D488">
        <f t="shared" si="42"/>
        <v>16.975308641975307</v>
      </c>
      <c r="E488" s="7">
        <f t="shared" si="43"/>
        <v>8.7962422453128017E-5</v>
      </c>
      <c r="F488" s="8">
        <f t="shared" si="46"/>
        <v>0.95907668244126154</v>
      </c>
      <c r="G488" s="7">
        <f t="shared" si="44"/>
        <v>3.2215245566675121E-4</v>
      </c>
      <c r="H488" s="8">
        <f t="shared" si="47"/>
        <v>0.73934286864830134</v>
      </c>
      <c r="I488">
        <f t="shared" si="45"/>
        <v>7.198260618734853E-4</v>
      </c>
    </row>
    <row r="489" spans="1:9">
      <c r="A489" s="3" t="s">
        <v>185</v>
      </c>
      <c r="B489">
        <v>9.52</v>
      </c>
      <c r="C489" s="4">
        <v>159</v>
      </c>
      <c r="D489">
        <f t="shared" si="42"/>
        <v>16.701680672268907</v>
      </c>
      <c r="E489" s="7">
        <f t="shared" si="43"/>
        <v>2.5429136672813372E-4</v>
      </c>
      <c r="F489" s="8">
        <f t="shared" si="46"/>
        <v>0.95933097380798971</v>
      </c>
      <c r="G489" s="7">
        <f t="shared" si="44"/>
        <v>9.4657141294675036E-4</v>
      </c>
      <c r="H489" s="8">
        <f t="shared" si="47"/>
        <v>0.74028944006124808</v>
      </c>
      <c r="I489">
        <f t="shared" si="45"/>
        <v>8.1514939170890255E-4</v>
      </c>
    </row>
    <row r="490" spans="1:9">
      <c r="A490" s="3" t="s">
        <v>443</v>
      </c>
      <c r="B490">
        <v>10.78</v>
      </c>
      <c r="C490" s="4">
        <v>180</v>
      </c>
      <c r="D490">
        <f t="shared" si="42"/>
        <v>16.697588126159555</v>
      </c>
      <c r="E490" s="7">
        <f t="shared" si="43"/>
        <v>2.8787701893750989E-4</v>
      </c>
      <c r="F490" s="8">
        <f t="shared" si="46"/>
        <v>0.95961885082692722</v>
      </c>
      <c r="G490" s="7">
        <f t="shared" si="44"/>
        <v>1.0718529234838201E-3</v>
      </c>
      <c r="H490" s="8">
        <f t="shared" si="47"/>
        <v>0.74136129298473186</v>
      </c>
      <c r="I490">
        <f t="shared" si="45"/>
        <v>1.1610834501184497E-3</v>
      </c>
    </row>
    <row r="491" spans="1:9">
      <c r="A491" s="3" t="s">
        <v>216</v>
      </c>
      <c r="B491">
        <v>15.35</v>
      </c>
      <c r="C491" s="4">
        <v>256</v>
      </c>
      <c r="D491">
        <f t="shared" si="42"/>
        <v>16.677524429967427</v>
      </c>
      <c r="E491" s="7">
        <f t="shared" si="43"/>
        <v>4.0942509360001407E-4</v>
      </c>
      <c r="F491" s="8">
        <f t="shared" si="46"/>
        <v>0.9600282759205272</v>
      </c>
      <c r="G491" s="7">
        <f t="shared" si="44"/>
        <v>1.5262469736063674E-3</v>
      </c>
      <c r="H491" s="8">
        <f t="shared" si="47"/>
        <v>0.74288753995833823</v>
      </c>
      <c r="I491">
        <f t="shared" si="45"/>
        <v>5.5832294724755815E-4</v>
      </c>
    </row>
    <row r="492" spans="1:9">
      <c r="A492" s="3" t="s">
        <v>570</v>
      </c>
      <c r="B492">
        <v>7.38</v>
      </c>
      <c r="C492" s="4">
        <v>123</v>
      </c>
      <c r="D492">
        <f t="shared" si="42"/>
        <v>16.666666666666668</v>
      </c>
      <c r="E492" s="7">
        <f t="shared" si="43"/>
        <v>1.9671596294063175E-4</v>
      </c>
      <c r="F492" s="8">
        <f t="shared" si="46"/>
        <v>0.96022499188346788</v>
      </c>
      <c r="G492" s="7">
        <f t="shared" si="44"/>
        <v>7.3379170457426657E-4</v>
      </c>
      <c r="H492" s="8">
        <f t="shared" si="47"/>
        <v>0.74362133166291244</v>
      </c>
      <c r="I492">
        <f t="shared" si="45"/>
        <v>1.1130614330456812E-3</v>
      </c>
    </row>
    <row r="493" spans="1:9">
      <c r="A493" s="3" t="s">
        <v>574</v>
      </c>
      <c r="B493">
        <v>14.71</v>
      </c>
      <c r="C493" s="4">
        <v>245</v>
      </c>
      <c r="D493">
        <f t="shared" si="42"/>
        <v>16.655336505778379</v>
      </c>
      <c r="E493" s="7">
        <f t="shared" si="43"/>
        <v>3.9183260910938847E-4</v>
      </c>
      <c r="F493" s="8">
        <f t="shared" si="46"/>
        <v>0.96061682449257724</v>
      </c>
      <c r="G493" s="7">
        <f t="shared" si="44"/>
        <v>1.4626119206351575E-3</v>
      </c>
      <c r="H493" s="8">
        <f t="shared" si="47"/>
        <v>0.74508394358354757</v>
      </c>
      <c r="I493">
        <f t="shared" si="45"/>
        <v>2.5376545200830325E-3</v>
      </c>
    </row>
    <row r="494" spans="1:9">
      <c r="A494" s="3" t="s">
        <v>245</v>
      </c>
      <c r="B494">
        <v>33.53</v>
      </c>
      <c r="C494" s="4">
        <v>558</v>
      </c>
      <c r="D494">
        <f t="shared" si="42"/>
        <v>16.641813301521026</v>
      </c>
      <c r="E494" s="7">
        <f t="shared" si="43"/>
        <v>8.9241875870628071E-4</v>
      </c>
      <c r="F494" s="8">
        <f t="shared" si="46"/>
        <v>0.96150924325128351</v>
      </c>
      <c r="G494" s="7">
        <f t="shared" si="44"/>
        <v>3.3338801970698045E-3</v>
      </c>
      <c r="H494" s="8">
        <f t="shared" si="47"/>
        <v>0.74841782378061739</v>
      </c>
      <c r="I494">
        <f t="shared" si="45"/>
        <v>6.3381707557019773E-4</v>
      </c>
    </row>
    <row r="495" spans="1:9">
      <c r="A495" s="3" t="s">
        <v>348</v>
      </c>
      <c r="B495">
        <v>8.3699999999999992</v>
      </c>
      <c r="C495" s="4">
        <v>139</v>
      </c>
      <c r="D495">
        <f t="shared" si="42"/>
        <v>16.606929510155318</v>
      </c>
      <c r="E495" s="7">
        <f t="shared" si="43"/>
        <v>2.2230503129063264E-4</v>
      </c>
      <c r="F495" s="8">
        <f t="shared" si="46"/>
        <v>0.96173154828257412</v>
      </c>
      <c r="G495" s="7">
        <f t="shared" si="44"/>
        <v>8.3222717713910715E-4</v>
      </c>
      <c r="H495" s="8">
        <f t="shared" si="47"/>
        <v>0.74925005095775654</v>
      </c>
      <c r="I495">
        <f t="shared" si="45"/>
        <v>3.987350976832893E-4</v>
      </c>
    </row>
    <row r="496" spans="1:9">
      <c r="A496" s="3" t="s">
        <v>344</v>
      </c>
      <c r="B496">
        <v>5.26</v>
      </c>
      <c r="C496" s="4">
        <v>87</v>
      </c>
      <c r="D496">
        <f t="shared" si="42"/>
        <v>16.539923954372625</v>
      </c>
      <c r="E496" s="7">
        <f t="shared" si="43"/>
        <v>1.3914055915312978E-4</v>
      </c>
      <c r="F496" s="8">
        <f t="shared" si="46"/>
        <v>0.96187068884172722</v>
      </c>
      <c r="G496" s="7">
        <f t="shared" si="44"/>
        <v>5.230005916071331E-4</v>
      </c>
      <c r="H496" s="8">
        <f t="shared" si="47"/>
        <v>0.74977305154936369</v>
      </c>
      <c r="I496">
        <f t="shared" si="45"/>
        <v>3.397256240346147E-4</v>
      </c>
    </row>
    <row r="497" spans="1:9">
      <c r="A497" s="3" t="s">
        <v>522</v>
      </c>
      <c r="B497">
        <v>4.4800000000000004</v>
      </c>
      <c r="C497" s="4">
        <v>74</v>
      </c>
      <c r="D497">
        <f t="shared" si="42"/>
        <v>16.517857142857142</v>
      </c>
      <c r="E497" s="7">
        <f t="shared" si="43"/>
        <v>1.1834944111875407E-4</v>
      </c>
      <c r="F497" s="8">
        <f t="shared" si="46"/>
        <v>0.96198903828284599</v>
      </c>
      <c r="G497" s="7">
        <f t="shared" si="44"/>
        <v>4.454453707984708E-4</v>
      </c>
      <c r="H497" s="8">
        <f t="shared" si="47"/>
        <v>0.75021849692016218</v>
      </c>
      <c r="I497">
        <f t="shared" si="45"/>
        <v>7.7214793344826393E-4</v>
      </c>
    </row>
    <row r="498" spans="1:9">
      <c r="A498" s="3" t="s">
        <v>246</v>
      </c>
      <c r="B498">
        <v>10.18</v>
      </c>
      <c r="C498" s="4">
        <v>168</v>
      </c>
      <c r="D498">
        <f t="shared" si="42"/>
        <v>16.50294695481336</v>
      </c>
      <c r="E498" s="7">
        <f t="shared" si="43"/>
        <v>2.6868521767500921E-4</v>
      </c>
      <c r="F498" s="8">
        <f t="shared" si="46"/>
        <v>0.96225772350052097</v>
      </c>
      <c r="G498" s="7">
        <f t="shared" si="44"/>
        <v>1.0121950613233108E-3</v>
      </c>
      <c r="H498" s="8">
        <f t="shared" si="47"/>
        <v>0.75123069198148551</v>
      </c>
      <c r="I498">
        <f t="shared" si="45"/>
        <v>2.6351643024058458E-4</v>
      </c>
    </row>
    <row r="499" spans="1:9">
      <c r="A499" s="3" t="s">
        <v>329</v>
      </c>
      <c r="B499">
        <v>3.47</v>
      </c>
      <c r="C499" s="4">
        <v>57</v>
      </c>
      <c r="D499">
        <f t="shared" si="42"/>
        <v>16.426512968299711</v>
      </c>
      <c r="E499" s="7">
        <f t="shared" si="43"/>
        <v>9.1161055996878131E-5</v>
      </c>
      <c r="F499" s="8">
        <f t="shared" si="46"/>
        <v>0.96234888455651779</v>
      </c>
      <c r="G499" s="7">
        <f t="shared" si="44"/>
        <v>3.450213028282798E-4</v>
      </c>
      <c r="H499" s="8">
        <f t="shared" si="47"/>
        <v>0.75157571328431383</v>
      </c>
      <c r="I499">
        <f t="shared" si="45"/>
        <v>3.8278088406610289E-3</v>
      </c>
    </row>
    <row r="500" spans="1:9">
      <c r="A500" s="3" t="s">
        <v>138</v>
      </c>
      <c r="B500">
        <v>50.38</v>
      </c>
      <c r="C500" s="4">
        <v>826</v>
      </c>
      <c r="D500">
        <f t="shared" si="42"/>
        <v>16.395394998015085</v>
      </c>
      <c r="E500" s="7">
        <f t="shared" si="43"/>
        <v>1.3210356535687954E-3</v>
      </c>
      <c r="F500" s="8">
        <f t="shared" si="46"/>
        <v>0.96366992021008657</v>
      </c>
      <c r="G500" s="7">
        <f t="shared" si="44"/>
        <v>5.0092718260774461E-3</v>
      </c>
      <c r="H500" s="8">
        <f t="shared" si="47"/>
        <v>0.75658498511039129</v>
      </c>
      <c r="I500">
        <f t="shared" si="45"/>
        <v>1.3314467591468704E-3</v>
      </c>
    </row>
    <row r="501" spans="1:9">
      <c r="A501" s="3" t="s">
        <v>79</v>
      </c>
      <c r="B501">
        <v>17.52</v>
      </c>
      <c r="C501" s="4">
        <v>287</v>
      </c>
      <c r="D501">
        <f t="shared" si="42"/>
        <v>16.381278538812786</v>
      </c>
      <c r="E501" s="7">
        <f t="shared" si="43"/>
        <v>4.5900391352814076E-4</v>
      </c>
      <c r="F501" s="8">
        <f t="shared" si="46"/>
        <v>0.96412892412361473</v>
      </c>
      <c r="G501" s="7">
        <f t="shared" si="44"/>
        <v>1.7420095750868766E-3</v>
      </c>
      <c r="H501" s="8">
        <f t="shared" si="47"/>
        <v>0.75832699468547815</v>
      </c>
      <c r="I501">
        <f t="shared" si="45"/>
        <v>1.581599115026977E-4</v>
      </c>
    </row>
    <row r="502" spans="1:9">
      <c r="A502" s="3" t="s">
        <v>125</v>
      </c>
      <c r="B502">
        <v>2.08</v>
      </c>
      <c r="C502" s="4">
        <v>34</v>
      </c>
      <c r="D502">
        <f t="shared" si="42"/>
        <v>16.346153846153847</v>
      </c>
      <c r="E502" s="7">
        <f t="shared" si="43"/>
        <v>5.4376770243751866E-5</v>
      </c>
      <c r="F502" s="8">
        <f t="shared" si="46"/>
        <v>0.96418330089385851</v>
      </c>
      <c r="G502" s="7">
        <f t="shared" si="44"/>
        <v>2.0681392215643287E-4</v>
      </c>
      <c r="H502" s="8">
        <f t="shared" si="47"/>
        <v>0.75853380860763453</v>
      </c>
      <c r="I502">
        <f t="shared" si="45"/>
        <v>7.9079955751404363E-4</v>
      </c>
    </row>
    <row r="503" spans="1:9">
      <c r="A503" s="3" t="s">
        <v>397</v>
      </c>
      <c r="B503">
        <v>10.4</v>
      </c>
      <c r="C503" s="4">
        <v>170</v>
      </c>
      <c r="D503">
        <f t="shared" si="42"/>
        <v>16.346153846153847</v>
      </c>
      <c r="E503" s="7">
        <f t="shared" si="43"/>
        <v>2.7188385121875932E-4</v>
      </c>
      <c r="F503" s="8">
        <f t="shared" si="46"/>
        <v>0.9644551847450773</v>
      </c>
      <c r="G503" s="7">
        <f t="shared" si="44"/>
        <v>1.0340696107821643E-3</v>
      </c>
      <c r="H503" s="8">
        <f t="shared" si="47"/>
        <v>0.75956787821841665</v>
      </c>
      <c r="I503">
        <f t="shared" si="45"/>
        <v>2.0470009619363294E-3</v>
      </c>
    </row>
    <row r="504" spans="1:9">
      <c r="A504" s="3" t="s">
        <v>573</v>
      </c>
      <c r="B504">
        <v>26.92</v>
      </c>
      <c r="C504" s="4">
        <v>440</v>
      </c>
      <c r="D504">
        <f t="shared" si="42"/>
        <v>16.344725111441306</v>
      </c>
      <c r="E504" s="7">
        <f t="shared" si="43"/>
        <v>7.0369937962502414E-4</v>
      </c>
      <c r="F504" s="8">
        <f t="shared" si="46"/>
        <v>0.9651588841247023</v>
      </c>
      <c r="G504" s="7">
        <f t="shared" si="44"/>
        <v>2.6766494156015251E-3</v>
      </c>
      <c r="H504" s="8">
        <f t="shared" si="47"/>
        <v>0.76224452763401818</v>
      </c>
      <c r="I504">
        <f t="shared" si="45"/>
        <v>6.4031683721454957E-4</v>
      </c>
    </row>
    <row r="505" spans="1:9">
      <c r="A505" s="3" t="s">
        <v>425</v>
      </c>
      <c r="B505">
        <v>8.4</v>
      </c>
      <c r="C505" s="4">
        <v>136</v>
      </c>
      <c r="D505">
        <f t="shared" si="42"/>
        <v>16.19047619047619</v>
      </c>
      <c r="E505" s="7">
        <f t="shared" si="43"/>
        <v>2.1750708097500746E-4</v>
      </c>
      <c r="F505" s="8">
        <f t="shared" si="46"/>
        <v>0.96537639120567731</v>
      </c>
      <c r="G505" s="7">
        <f t="shared" si="44"/>
        <v>8.3521007024713273E-4</v>
      </c>
      <c r="H505" s="8">
        <f t="shared" si="47"/>
        <v>0.76307973770426529</v>
      </c>
      <c r="I505">
        <f t="shared" si="45"/>
        <v>3.211182901353693E-4</v>
      </c>
    </row>
    <row r="506" spans="1:9">
      <c r="A506" s="3" t="s">
        <v>546</v>
      </c>
      <c r="B506">
        <v>4.21</v>
      </c>
      <c r="C506" s="4">
        <v>68</v>
      </c>
      <c r="D506">
        <f t="shared" si="42"/>
        <v>16.152019002375297</v>
      </c>
      <c r="E506" s="7">
        <f t="shared" si="43"/>
        <v>1.0875354048750373E-4</v>
      </c>
      <c r="F506" s="8">
        <f t="shared" si="46"/>
        <v>0.96548514474616476</v>
      </c>
      <c r="G506" s="7">
        <f t="shared" si="44"/>
        <v>4.1859933282624147E-4</v>
      </c>
      <c r="H506" s="8">
        <f t="shared" si="47"/>
        <v>0.76349833703709158</v>
      </c>
      <c r="I506">
        <f t="shared" si="45"/>
        <v>2.2196352376502304E-4</v>
      </c>
    </row>
    <row r="507" spans="1:9">
      <c r="A507" s="3" t="s">
        <v>127</v>
      </c>
      <c r="B507">
        <v>2.91</v>
      </c>
      <c r="C507" s="4">
        <v>47</v>
      </c>
      <c r="D507">
        <f t="shared" si="42"/>
        <v>16.151202749140893</v>
      </c>
      <c r="E507" s="7">
        <f t="shared" si="43"/>
        <v>7.5167888278127588E-5</v>
      </c>
      <c r="F507" s="8">
        <f t="shared" si="46"/>
        <v>0.96556031263444286</v>
      </c>
      <c r="G507" s="7">
        <f t="shared" si="44"/>
        <v>2.8934063147847099E-4</v>
      </c>
      <c r="H507" s="8">
        <f t="shared" si="47"/>
        <v>0.76378767766857003</v>
      </c>
      <c r="I507">
        <f t="shared" si="45"/>
        <v>8.9623310062336703E-4</v>
      </c>
    </row>
    <row r="508" spans="1:9">
      <c r="A508" s="3" t="s">
        <v>565</v>
      </c>
      <c r="B508">
        <v>11.74</v>
      </c>
      <c r="C508" s="4">
        <v>189</v>
      </c>
      <c r="D508">
        <f t="shared" si="42"/>
        <v>16.098807495741056</v>
      </c>
      <c r="E508" s="7">
        <f t="shared" si="43"/>
        <v>3.0227086988438538E-4</v>
      </c>
      <c r="F508" s="8">
        <f t="shared" si="46"/>
        <v>0.9658625835043273</v>
      </c>
      <c r="G508" s="7">
        <f t="shared" si="44"/>
        <v>1.1673055029406355E-3</v>
      </c>
      <c r="H508" s="8">
        <f t="shared" si="47"/>
        <v>0.76495498317151067</v>
      </c>
      <c r="I508">
        <f t="shared" si="45"/>
        <v>3.9853923470989372E-4</v>
      </c>
    </row>
    <row r="509" spans="1:9">
      <c r="A509" s="3" t="s">
        <v>43</v>
      </c>
      <c r="B509">
        <v>5.22</v>
      </c>
      <c r="C509" s="4">
        <v>84</v>
      </c>
      <c r="D509">
        <f t="shared" si="42"/>
        <v>16.091954022988507</v>
      </c>
      <c r="E509" s="7">
        <f t="shared" si="43"/>
        <v>1.343426088375046E-4</v>
      </c>
      <c r="F509" s="8">
        <f t="shared" si="46"/>
        <v>0.96599692611316479</v>
      </c>
      <c r="G509" s="7">
        <f t="shared" si="44"/>
        <v>5.1902340079643247E-4</v>
      </c>
      <c r="H509" s="8">
        <f t="shared" si="47"/>
        <v>0.76547400657230713</v>
      </c>
      <c r="I509">
        <f t="shared" si="45"/>
        <v>3.8492314752158752E-4</v>
      </c>
    </row>
    <row r="510" spans="1:9">
      <c r="A510" s="3" t="s">
        <v>269</v>
      </c>
      <c r="B510">
        <v>5.04</v>
      </c>
      <c r="C510" s="4">
        <v>81</v>
      </c>
      <c r="D510">
        <f t="shared" si="42"/>
        <v>16.071428571428573</v>
      </c>
      <c r="E510" s="7">
        <f t="shared" si="43"/>
        <v>1.2954465852187946E-4</v>
      </c>
      <c r="F510" s="8">
        <f t="shared" si="46"/>
        <v>0.96612647077168667</v>
      </c>
      <c r="G510" s="7">
        <f t="shared" si="44"/>
        <v>5.0112604214827962E-4</v>
      </c>
      <c r="H510" s="8">
        <f t="shared" si="47"/>
        <v>0.76597513261445538</v>
      </c>
      <c r="I510">
        <f t="shared" si="45"/>
        <v>3.8684438218250516E-4</v>
      </c>
    </row>
    <row r="511" spans="1:9">
      <c r="A511" s="3" t="s">
        <v>339</v>
      </c>
      <c r="B511">
        <v>5.0599999999999996</v>
      </c>
      <c r="C511" s="4">
        <v>81</v>
      </c>
      <c r="D511">
        <f t="shared" si="42"/>
        <v>16.007905138339922</v>
      </c>
      <c r="E511" s="7">
        <f t="shared" si="43"/>
        <v>1.2954465852187946E-4</v>
      </c>
      <c r="F511" s="8">
        <f t="shared" si="46"/>
        <v>0.96625601543020856</v>
      </c>
      <c r="G511" s="7">
        <f t="shared" si="44"/>
        <v>5.0311463755362983E-4</v>
      </c>
      <c r="H511" s="8">
        <f t="shared" si="47"/>
        <v>0.76647824725200897</v>
      </c>
      <c r="I511">
        <f t="shared" si="45"/>
        <v>5.2353363199975078E-4</v>
      </c>
    </row>
    <row r="512" spans="1:9">
      <c r="A512" s="3" t="s">
        <v>201</v>
      </c>
      <c r="B512">
        <v>6.84</v>
      </c>
      <c r="C512" s="4">
        <v>109</v>
      </c>
      <c r="D512">
        <f t="shared" si="42"/>
        <v>15.935672514619883</v>
      </c>
      <c r="E512" s="7">
        <f t="shared" si="43"/>
        <v>1.74325528134381E-4</v>
      </c>
      <c r="F512" s="8">
        <f t="shared" si="46"/>
        <v>0.9664303409583429</v>
      </c>
      <c r="G512" s="7">
        <f t="shared" si="44"/>
        <v>6.8009962862980802E-4</v>
      </c>
      <c r="H512" s="8">
        <f t="shared" si="47"/>
        <v>0.76715834688063878</v>
      </c>
      <c r="I512">
        <f t="shared" si="45"/>
        <v>3.7515006078081559E-4</v>
      </c>
    </row>
    <row r="513" spans="1:9">
      <c r="A513" s="3" t="s">
        <v>220</v>
      </c>
      <c r="B513">
        <v>4.9000000000000004</v>
      </c>
      <c r="C513" s="4">
        <v>78</v>
      </c>
      <c r="D513">
        <f t="shared" si="42"/>
        <v>15.918367346938775</v>
      </c>
      <c r="E513" s="7">
        <f t="shared" si="43"/>
        <v>1.2474670820625429E-4</v>
      </c>
      <c r="F513" s="8">
        <f t="shared" si="46"/>
        <v>0.96655508766654918</v>
      </c>
      <c r="G513" s="7">
        <f t="shared" si="44"/>
        <v>4.872058743108274E-4</v>
      </c>
      <c r="H513" s="8">
        <f t="shared" si="47"/>
        <v>0.76764555275494961</v>
      </c>
      <c r="I513">
        <f t="shared" si="45"/>
        <v>4.0264804135503596E-4</v>
      </c>
    </row>
    <row r="514" spans="1:9">
      <c r="A514" s="3" t="s">
        <v>322</v>
      </c>
      <c r="B514">
        <v>5.25</v>
      </c>
      <c r="C514" s="4">
        <v>83</v>
      </c>
      <c r="D514">
        <f t="shared" ref="D514:D577" si="48">C514/B514</f>
        <v>15.80952380952381</v>
      </c>
      <c r="E514" s="7">
        <f t="shared" ref="E514:E577" si="49">C514/625267</f>
        <v>1.3274329206562957E-4</v>
      </c>
      <c r="F514" s="8">
        <f t="shared" si="46"/>
        <v>0.96668783095861477</v>
      </c>
      <c r="G514" s="7">
        <f t="shared" ref="G514:G577" si="50">B514/10057.35</f>
        <v>5.2200629390445794E-4</v>
      </c>
      <c r="H514" s="8">
        <f t="shared" si="47"/>
        <v>0.76816755904885403</v>
      </c>
      <c r="I514">
        <f t="shared" si="45"/>
        <v>3.0803314586980157E-4</v>
      </c>
    </row>
    <row r="515" spans="1:9">
      <c r="A515" s="3" t="s">
        <v>282</v>
      </c>
      <c r="B515">
        <v>4.01</v>
      </c>
      <c r="C515" s="4">
        <v>63</v>
      </c>
      <c r="D515">
        <f t="shared" si="48"/>
        <v>15.710723192019952</v>
      </c>
      <c r="E515" s="7">
        <f t="shared" si="49"/>
        <v>1.0075695662812846E-4</v>
      </c>
      <c r="F515" s="8">
        <f t="shared" si="46"/>
        <v>0.96678858791524291</v>
      </c>
      <c r="G515" s="7">
        <f t="shared" si="50"/>
        <v>3.987133787727383E-4</v>
      </c>
      <c r="H515" s="8">
        <f t="shared" si="47"/>
        <v>0.76856627242762676</v>
      </c>
      <c r="I515">
        <f t="shared" ref="I515:I578" si="51">F515*H516-F516*H515</f>
        <v>3.0349467276802322E-4</v>
      </c>
    </row>
    <row r="516" spans="1:9">
      <c r="A516" s="3" t="s">
        <v>259</v>
      </c>
      <c r="B516">
        <v>3.95</v>
      </c>
      <c r="C516" s="4">
        <v>62</v>
      </c>
      <c r="D516">
        <f t="shared" si="48"/>
        <v>15.69620253164557</v>
      </c>
      <c r="E516" s="7">
        <f t="shared" si="49"/>
        <v>9.9157639856253403E-5</v>
      </c>
      <c r="F516" s="8">
        <f t="shared" ref="F516:F579" si="52">F515+E516</f>
        <v>0.96688774555509915</v>
      </c>
      <c r="G516" s="7">
        <f t="shared" si="50"/>
        <v>3.9274759255668741E-4</v>
      </c>
      <c r="H516" s="8">
        <f t="shared" ref="H516:H579" si="53">H515+G516</f>
        <v>0.76895902002018346</v>
      </c>
      <c r="I516">
        <f t="shared" si="51"/>
        <v>8.4433021892271753E-4</v>
      </c>
    </row>
    <row r="517" spans="1:9">
      <c r="A517" s="3" t="s">
        <v>532</v>
      </c>
      <c r="B517">
        <v>10.97</v>
      </c>
      <c r="C517" s="4">
        <v>171</v>
      </c>
      <c r="D517">
        <f t="shared" si="48"/>
        <v>15.587967183226981</v>
      </c>
      <c r="E517" s="7">
        <f t="shared" si="49"/>
        <v>2.7348316799063441E-4</v>
      </c>
      <c r="F517" s="8">
        <f t="shared" si="52"/>
        <v>0.96716122872308974</v>
      </c>
      <c r="G517" s="7">
        <f t="shared" si="50"/>
        <v>1.0907445798346482E-3</v>
      </c>
      <c r="H517" s="8">
        <f t="shared" si="53"/>
        <v>0.77004976460001806</v>
      </c>
      <c r="I517">
        <f t="shared" si="51"/>
        <v>3.9218518281591841E-4</v>
      </c>
    </row>
    <row r="518" spans="1:9">
      <c r="A518" s="3" t="s">
        <v>212</v>
      </c>
      <c r="B518">
        <v>5.09</v>
      </c>
      <c r="C518" s="4">
        <v>79</v>
      </c>
      <c r="D518">
        <f t="shared" si="48"/>
        <v>15.520628683693516</v>
      </c>
      <c r="E518" s="7">
        <f t="shared" si="49"/>
        <v>1.2634602497812935E-4</v>
      </c>
      <c r="F518" s="8">
        <f t="shared" si="52"/>
        <v>0.96728757474806781</v>
      </c>
      <c r="G518" s="7">
        <f t="shared" si="50"/>
        <v>5.0609753066165541E-4</v>
      </c>
      <c r="H518" s="8">
        <f t="shared" si="53"/>
        <v>0.77055586213067973</v>
      </c>
      <c r="I518">
        <f t="shared" si="51"/>
        <v>1.0492134542874343E-3</v>
      </c>
    </row>
    <row r="519" spans="1:9">
      <c r="A519" s="3" t="s">
        <v>276</v>
      </c>
      <c r="B519">
        <v>13.6</v>
      </c>
      <c r="C519" s="4">
        <v>210</v>
      </c>
      <c r="D519">
        <f t="shared" si="48"/>
        <v>15.441176470588236</v>
      </c>
      <c r="E519" s="7">
        <f t="shared" si="49"/>
        <v>3.3585652209376155E-4</v>
      </c>
      <c r="F519" s="8">
        <f t="shared" si="52"/>
        <v>0.96762343127016159</v>
      </c>
      <c r="G519" s="7">
        <f t="shared" si="50"/>
        <v>1.3522448756382148E-3</v>
      </c>
      <c r="H519" s="8">
        <f t="shared" si="53"/>
        <v>0.77190810700631796</v>
      </c>
      <c r="I519">
        <f t="shared" si="51"/>
        <v>8.4610550371333471E-4</v>
      </c>
    </row>
    <row r="520" spans="1:9">
      <c r="A520" s="3" t="s">
        <v>310</v>
      </c>
      <c r="B520">
        <v>10.95</v>
      </c>
      <c r="C520" s="4">
        <v>168</v>
      </c>
      <c r="D520">
        <f t="shared" si="48"/>
        <v>15.342465753424658</v>
      </c>
      <c r="E520" s="7">
        <f t="shared" si="49"/>
        <v>2.6868521767500921E-4</v>
      </c>
      <c r="F520" s="8">
        <f t="shared" si="52"/>
        <v>0.96789211648783657</v>
      </c>
      <c r="G520" s="7">
        <f t="shared" si="50"/>
        <v>1.0887559844292979E-3</v>
      </c>
      <c r="H520" s="8">
        <f t="shared" si="53"/>
        <v>0.77299686299074721</v>
      </c>
      <c r="I520">
        <f t="shared" si="51"/>
        <v>9.4580016581535808E-4</v>
      </c>
    </row>
    <row r="521" spans="1:9">
      <c r="A521" s="3" t="s">
        <v>405</v>
      </c>
      <c r="B521">
        <v>12.23</v>
      </c>
      <c r="C521" s="4">
        <v>187</v>
      </c>
      <c r="D521">
        <f t="shared" si="48"/>
        <v>15.290269828291088</v>
      </c>
      <c r="E521" s="7">
        <f t="shared" si="49"/>
        <v>2.9907223634063527E-4</v>
      </c>
      <c r="F521" s="8">
        <f t="shared" si="52"/>
        <v>0.9681911887241772</v>
      </c>
      <c r="G521" s="7">
        <f t="shared" si="50"/>
        <v>1.2160260903717182E-3</v>
      </c>
      <c r="H521" s="8">
        <f t="shared" si="53"/>
        <v>0.77421288908111896</v>
      </c>
      <c r="I521">
        <f t="shared" si="51"/>
        <v>4.0180715154647384E-4</v>
      </c>
    </row>
    <row r="522" spans="1:9">
      <c r="A522" s="3" t="s">
        <v>482</v>
      </c>
      <c r="B522">
        <v>5.19</v>
      </c>
      <c r="C522" s="4">
        <v>79</v>
      </c>
      <c r="D522">
        <f t="shared" si="48"/>
        <v>15.221579961464354</v>
      </c>
      <c r="E522" s="7">
        <f t="shared" si="49"/>
        <v>1.2634602497812935E-4</v>
      </c>
      <c r="F522" s="8">
        <f t="shared" si="52"/>
        <v>0.96831753474915527</v>
      </c>
      <c r="G522" s="7">
        <f t="shared" si="50"/>
        <v>5.1604050768840699E-4</v>
      </c>
      <c r="H522" s="8">
        <f t="shared" si="53"/>
        <v>0.77472892958880735</v>
      </c>
      <c r="I522">
        <f t="shared" si="51"/>
        <v>5.5980736910654638E-4</v>
      </c>
    </row>
    <row r="523" spans="1:9">
      <c r="A523" s="3" t="s">
        <v>239</v>
      </c>
      <c r="B523">
        <v>7.23</v>
      </c>
      <c r="C523" s="4">
        <v>110</v>
      </c>
      <c r="D523">
        <f t="shared" si="48"/>
        <v>15.214384508990317</v>
      </c>
      <c r="E523" s="7">
        <f t="shared" si="49"/>
        <v>1.7592484490625603E-4</v>
      </c>
      <c r="F523" s="8">
        <f t="shared" si="52"/>
        <v>0.96849345959406152</v>
      </c>
      <c r="G523" s="7">
        <f t="shared" si="50"/>
        <v>7.188772390341392E-4</v>
      </c>
      <c r="H523" s="8">
        <f t="shared" si="53"/>
        <v>0.77544780682784153</v>
      </c>
      <c r="I523">
        <f t="shared" si="51"/>
        <v>7.6373844380850375E-4</v>
      </c>
    </row>
    <row r="524" spans="1:9">
      <c r="A524" s="3" t="s">
        <v>320</v>
      </c>
      <c r="B524">
        <v>9.85</v>
      </c>
      <c r="C524" s="4">
        <v>149</v>
      </c>
      <c r="D524">
        <f t="shared" si="48"/>
        <v>15.126903553299494</v>
      </c>
      <c r="E524" s="7">
        <f t="shared" si="49"/>
        <v>2.3829819900938318E-4</v>
      </c>
      <c r="F524" s="8">
        <f t="shared" si="52"/>
        <v>0.96873175779307086</v>
      </c>
      <c r="G524" s="7">
        <f t="shared" si="50"/>
        <v>9.7938323713503048E-4</v>
      </c>
      <c r="H524" s="8">
        <f t="shared" si="53"/>
        <v>0.77642719006497651</v>
      </c>
      <c r="I524">
        <f t="shared" si="51"/>
        <v>8.4652750860081394E-4</v>
      </c>
    </row>
    <row r="525" spans="1:9">
      <c r="A525" s="3" t="s">
        <v>572</v>
      </c>
      <c r="B525">
        <v>10.89</v>
      </c>
      <c r="C525" s="4">
        <v>163</v>
      </c>
      <c r="D525">
        <f t="shared" si="48"/>
        <v>14.967860422405876</v>
      </c>
      <c r="E525" s="7">
        <f t="shared" si="49"/>
        <v>2.6068863381563395E-4</v>
      </c>
      <c r="F525" s="8">
        <f t="shared" si="52"/>
        <v>0.96899244642688653</v>
      </c>
      <c r="G525" s="7">
        <f t="shared" si="50"/>
        <v>1.082790198213247E-3</v>
      </c>
      <c r="H525" s="8">
        <f t="shared" si="53"/>
        <v>0.77750998026318974</v>
      </c>
      <c r="I525">
        <f t="shared" si="51"/>
        <v>4.9656087122917913E-4</v>
      </c>
    </row>
    <row r="526" spans="1:9">
      <c r="A526" s="3" t="s">
        <v>609</v>
      </c>
      <c r="B526">
        <v>6.38</v>
      </c>
      <c r="C526" s="4">
        <v>95</v>
      </c>
      <c r="D526">
        <f t="shared" si="48"/>
        <v>14.890282131661442</v>
      </c>
      <c r="E526" s="7">
        <f t="shared" si="49"/>
        <v>1.5193509332813023E-4</v>
      </c>
      <c r="F526" s="8">
        <f t="shared" si="52"/>
        <v>0.96914438152021465</v>
      </c>
      <c r="G526" s="7">
        <f t="shared" si="50"/>
        <v>6.3436193430675073E-4</v>
      </c>
      <c r="H526" s="8">
        <f t="shared" si="53"/>
        <v>0.77814434219749651</v>
      </c>
      <c r="I526">
        <f t="shared" si="51"/>
        <v>1.5081123305336064E-3</v>
      </c>
    </row>
    <row r="527" spans="1:9">
      <c r="A527" s="3" t="s">
        <v>325</v>
      </c>
      <c r="B527">
        <v>19.37</v>
      </c>
      <c r="C527" s="4">
        <v>288</v>
      </c>
      <c r="D527">
        <f t="shared" si="48"/>
        <v>14.868353123386679</v>
      </c>
      <c r="E527" s="7">
        <f t="shared" si="49"/>
        <v>4.6060323030001584E-4</v>
      </c>
      <c r="F527" s="8">
        <f t="shared" si="52"/>
        <v>0.96960498475051471</v>
      </c>
      <c r="G527" s="7">
        <f t="shared" si="50"/>
        <v>1.9259546500817811E-3</v>
      </c>
      <c r="H527" s="8">
        <f t="shared" si="53"/>
        <v>0.78007029684757834</v>
      </c>
      <c r="I527">
        <f t="shared" si="51"/>
        <v>1.3828380013262143E-3</v>
      </c>
    </row>
    <row r="528" spans="1:9">
      <c r="A528" s="3" t="s">
        <v>339</v>
      </c>
      <c r="B528">
        <v>17.760000000000002</v>
      </c>
      <c r="C528" s="4">
        <v>264</v>
      </c>
      <c r="D528">
        <f t="shared" si="48"/>
        <v>14.864864864864863</v>
      </c>
      <c r="E528" s="7">
        <f t="shared" si="49"/>
        <v>4.2221962777501453E-4</v>
      </c>
      <c r="F528" s="8">
        <f t="shared" si="52"/>
        <v>0.97002720437828971</v>
      </c>
      <c r="G528" s="7">
        <f t="shared" si="50"/>
        <v>1.7658727199510807E-3</v>
      </c>
      <c r="H528" s="8">
        <f t="shared" si="53"/>
        <v>0.78183616956752944</v>
      </c>
      <c r="I528">
        <f t="shared" si="51"/>
        <v>1.5475841048603334E-3</v>
      </c>
    </row>
    <row r="529" spans="1:9">
      <c r="A529" s="3" t="s">
        <v>183</v>
      </c>
      <c r="B529">
        <v>19.87</v>
      </c>
      <c r="C529" s="4">
        <v>295</v>
      </c>
      <c r="D529">
        <f t="shared" si="48"/>
        <v>14.846502264720684</v>
      </c>
      <c r="E529" s="7">
        <f t="shared" si="49"/>
        <v>4.7179844770314121E-4</v>
      </c>
      <c r="F529" s="8">
        <f t="shared" si="52"/>
        <v>0.97049900282599288</v>
      </c>
      <c r="G529" s="7">
        <f t="shared" si="50"/>
        <v>1.9756695352155388E-3</v>
      </c>
      <c r="H529" s="8">
        <f t="shared" si="53"/>
        <v>0.78381183910274499</v>
      </c>
      <c r="I529">
        <f t="shared" si="51"/>
        <v>4.5737439573501071E-4</v>
      </c>
    </row>
    <row r="530" spans="1:9">
      <c r="A530" s="3" t="s">
        <v>184</v>
      </c>
      <c r="B530">
        <v>5.87</v>
      </c>
      <c r="C530" s="4">
        <v>87</v>
      </c>
      <c r="D530">
        <f t="shared" si="48"/>
        <v>14.821124361158432</v>
      </c>
      <c r="E530" s="7">
        <f t="shared" si="49"/>
        <v>1.3914055915312978E-4</v>
      </c>
      <c r="F530" s="8">
        <f t="shared" si="52"/>
        <v>0.97063814338514598</v>
      </c>
      <c r="G530" s="7">
        <f t="shared" si="50"/>
        <v>5.8365275147031776E-4</v>
      </c>
      <c r="H530" s="8">
        <f t="shared" si="53"/>
        <v>0.78439549185421531</v>
      </c>
      <c r="I530">
        <f t="shared" si="51"/>
        <v>6.7066771547319437E-4</v>
      </c>
    </row>
    <row r="531" spans="1:9">
      <c r="A531" s="3" t="s">
        <v>549</v>
      </c>
      <c r="B531">
        <v>8.6</v>
      </c>
      <c r="C531" s="4">
        <v>127</v>
      </c>
      <c r="D531">
        <f t="shared" si="48"/>
        <v>14.767441860465118</v>
      </c>
      <c r="E531" s="7">
        <f t="shared" si="49"/>
        <v>2.0311323002813198E-4</v>
      </c>
      <c r="F531" s="8">
        <f t="shared" si="52"/>
        <v>0.97084125661517406</v>
      </c>
      <c r="G531" s="7">
        <f t="shared" si="50"/>
        <v>8.5509602430063579E-4</v>
      </c>
      <c r="H531" s="8">
        <f t="shared" si="53"/>
        <v>0.78525058787851598</v>
      </c>
      <c r="I531">
        <f t="shared" si="51"/>
        <v>1.277541334423038E-3</v>
      </c>
    </row>
    <row r="532" spans="1:9">
      <c r="A532" s="3" t="s">
        <v>605</v>
      </c>
      <c r="B532">
        <v>16.37</v>
      </c>
      <c r="C532" s="4">
        <v>241</v>
      </c>
      <c r="D532">
        <f t="shared" si="48"/>
        <v>14.722052535125227</v>
      </c>
      <c r="E532" s="7">
        <f t="shared" si="49"/>
        <v>3.8543534202188824E-4</v>
      </c>
      <c r="F532" s="8">
        <f t="shared" si="52"/>
        <v>0.97122669195719591</v>
      </c>
      <c r="G532" s="7">
        <f t="shared" si="50"/>
        <v>1.6276653392792335E-3</v>
      </c>
      <c r="H532" s="8">
        <f t="shared" si="53"/>
        <v>0.78687825321779525</v>
      </c>
      <c r="I532">
        <f t="shared" si="51"/>
        <v>3.4859514955408732E-3</v>
      </c>
    </row>
    <row r="533" spans="1:9">
      <c r="A533" s="3" t="s">
        <v>242</v>
      </c>
      <c r="B533">
        <v>44.66</v>
      </c>
      <c r="C533" s="4">
        <v>657</v>
      </c>
      <c r="D533">
        <f t="shared" si="48"/>
        <v>14.711150918047471</v>
      </c>
      <c r="E533" s="7">
        <f t="shared" si="49"/>
        <v>1.0507511191219111E-3</v>
      </c>
      <c r="F533" s="8">
        <f t="shared" si="52"/>
        <v>0.9722774430763178</v>
      </c>
      <c r="G533" s="7">
        <f t="shared" si="50"/>
        <v>4.440533540147255E-3</v>
      </c>
      <c r="H533" s="8">
        <f t="shared" si="53"/>
        <v>0.79131878675794254</v>
      </c>
      <c r="I533">
        <f t="shared" si="51"/>
        <v>9.1273204162700683E-4</v>
      </c>
    </row>
    <row r="534" spans="1:9">
      <c r="A534" s="3" t="s">
        <v>256</v>
      </c>
      <c r="B534">
        <v>11.68</v>
      </c>
      <c r="C534" s="4">
        <v>171</v>
      </c>
      <c r="D534">
        <f t="shared" si="48"/>
        <v>14.640410958904109</v>
      </c>
      <c r="E534" s="7">
        <f t="shared" si="49"/>
        <v>2.7348316799063441E-4</v>
      </c>
      <c r="F534" s="8">
        <f t="shared" si="52"/>
        <v>0.97255092624430839</v>
      </c>
      <c r="G534" s="7">
        <f t="shared" si="50"/>
        <v>1.1613397167245844E-3</v>
      </c>
      <c r="H534" s="8">
        <f t="shared" si="53"/>
        <v>0.79248012647466715</v>
      </c>
      <c r="I534">
        <f t="shared" si="51"/>
        <v>3.2139351188942289E-4</v>
      </c>
    </row>
    <row r="535" spans="1:9">
      <c r="A535" s="3" t="s">
        <v>204</v>
      </c>
      <c r="B535">
        <v>4.1100000000000003</v>
      </c>
      <c r="C535" s="4">
        <v>60</v>
      </c>
      <c r="D535">
        <f t="shared" si="48"/>
        <v>14.5985401459854</v>
      </c>
      <c r="E535" s="7">
        <f t="shared" si="49"/>
        <v>9.5959006312503303E-5</v>
      </c>
      <c r="F535" s="8">
        <f t="shared" si="52"/>
        <v>0.97264688525062093</v>
      </c>
      <c r="G535" s="7">
        <f t="shared" si="50"/>
        <v>4.0865635579948994E-4</v>
      </c>
      <c r="H535" s="8">
        <f t="shared" si="53"/>
        <v>0.7928887828304666</v>
      </c>
      <c r="I535">
        <f t="shared" si="51"/>
        <v>3.6994102387011285E-4</v>
      </c>
    </row>
    <row r="536" spans="1:9">
      <c r="A536" s="3" t="s">
        <v>228</v>
      </c>
      <c r="B536">
        <v>4.7300000000000004</v>
      </c>
      <c r="C536" s="4">
        <v>69</v>
      </c>
      <c r="D536">
        <f t="shared" si="48"/>
        <v>14.587737843551796</v>
      </c>
      <c r="E536" s="7">
        <f t="shared" si="49"/>
        <v>1.1035285725937879E-4</v>
      </c>
      <c r="F536" s="8">
        <f t="shared" si="52"/>
        <v>0.97275723810788028</v>
      </c>
      <c r="G536" s="7">
        <f t="shared" si="50"/>
        <v>4.7030281336534976E-4</v>
      </c>
      <c r="H536" s="8">
        <f t="shared" si="53"/>
        <v>0.79335908564383195</v>
      </c>
      <c r="I536">
        <f t="shared" si="51"/>
        <v>1.659987023409415E-3</v>
      </c>
    </row>
    <row r="537" spans="1:9">
      <c r="A537" s="3" t="s">
        <v>72</v>
      </c>
      <c r="B537">
        <v>21.19</v>
      </c>
      <c r="C537" s="4">
        <v>307</v>
      </c>
      <c r="D537">
        <f t="shared" si="48"/>
        <v>14.487966021708353</v>
      </c>
      <c r="E537" s="7">
        <f t="shared" si="49"/>
        <v>4.909902489656419E-4</v>
      </c>
      <c r="F537" s="8">
        <f t="shared" si="52"/>
        <v>0.97324822835684588</v>
      </c>
      <c r="G537" s="7">
        <f t="shared" si="50"/>
        <v>2.1069168319686597E-3</v>
      </c>
      <c r="H537" s="8">
        <f t="shared" si="53"/>
        <v>0.79546600247580057</v>
      </c>
      <c r="I537">
        <f t="shared" si="51"/>
        <v>3.3076442826995844E-4</v>
      </c>
    </row>
    <row r="538" spans="1:9">
      <c r="A538" s="3" t="s">
        <v>275</v>
      </c>
      <c r="B538">
        <v>4.22</v>
      </c>
      <c r="C538" s="4">
        <v>61</v>
      </c>
      <c r="D538">
        <f t="shared" si="48"/>
        <v>14.454976303317537</v>
      </c>
      <c r="E538" s="7">
        <f t="shared" si="49"/>
        <v>9.755832308437836E-5</v>
      </c>
      <c r="F538" s="8">
        <f t="shared" si="52"/>
        <v>0.97334578667993021</v>
      </c>
      <c r="G538" s="7">
        <f t="shared" si="50"/>
        <v>4.1959363052891663E-4</v>
      </c>
      <c r="H538" s="8">
        <f t="shared" si="53"/>
        <v>0.79588559610632947</v>
      </c>
      <c r="I538">
        <f t="shared" si="51"/>
        <v>4.9938138773208962E-4</v>
      </c>
    </row>
    <row r="539" spans="1:9">
      <c r="A539" s="3" t="s">
        <v>252</v>
      </c>
      <c r="B539">
        <v>6.37</v>
      </c>
      <c r="C539" s="4">
        <v>92</v>
      </c>
      <c r="D539">
        <f t="shared" si="48"/>
        <v>14.442700156985872</v>
      </c>
      <c r="E539" s="7">
        <f t="shared" si="49"/>
        <v>1.4713714301250506E-4</v>
      </c>
      <c r="F539" s="8">
        <f t="shared" si="52"/>
        <v>0.97349292382294272</v>
      </c>
      <c r="G539" s="7">
        <f t="shared" si="50"/>
        <v>6.3336763660407558E-4</v>
      </c>
      <c r="H539" s="8">
        <f t="shared" si="53"/>
        <v>0.79651896374293352</v>
      </c>
      <c r="I539">
        <f t="shared" si="51"/>
        <v>4.3983056014085253E-4</v>
      </c>
    </row>
    <row r="540" spans="1:9">
      <c r="A540" s="3" t="s">
        <v>68</v>
      </c>
      <c r="B540">
        <v>5.61</v>
      </c>
      <c r="C540" s="4">
        <v>81</v>
      </c>
      <c r="D540">
        <f t="shared" si="48"/>
        <v>14.438502673796791</v>
      </c>
      <c r="E540" s="7">
        <f t="shared" si="49"/>
        <v>1.2954465852187946E-4</v>
      </c>
      <c r="F540" s="8">
        <f t="shared" si="52"/>
        <v>0.97362246848146461</v>
      </c>
      <c r="G540" s="7">
        <f t="shared" si="50"/>
        <v>5.5780101120076365E-4</v>
      </c>
      <c r="H540" s="8">
        <f t="shared" si="53"/>
        <v>0.79707676475413425</v>
      </c>
      <c r="I540">
        <f t="shared" si="51"/>
        <v>3.4273581605426262E-4</v>
      </c>
    </row>
    <row r="541" spans="1:9">
      <c r="A541" s="3" t="s">
        <v>321</v>
      </c>
      <c r="B541">
        <v>4.37</v>
      </c>
      <c r="C541" s="4">
        <v>63</v>
      </c>
      <c r="D541">
        <f t="shared" si="48"/>
        <v>14.416475972540045</v>
      </c>
      <c r="E541" s="7">
        <f t="shared" si="49"/>
        <v>1.0075695662812846E-4</v>
      </c>
      <c r="F541" s="8">
        <f t="shared" si="52"/>
        <v>0.97372322543809275</v>
      </c>
      <c r="G541" s="7">
        <f t="shared" si="50"/>
        <v>4.34508096069044E-4</v>
      </c>
      <c r="H541" s="8">
        <f t="shared" si="53"/>
        <v>0.79751127285020329</v>
      </c>
      <c r="I541">
        <f t="shared" si="51"/>
        <v>7.1298024314980779E-4</v>
      </c>
    </row>
    <row r="542" spans="1:9">
      <c r="A542" s="3" t="s">
        <v>590</v>
      </c>
      <c r="B542">
        <v>9.09</v>
      </c>
      <c r="C542" s="4">
        <v>131</v>
      </c>
      <c r="D542">
        <f t="shared" si="48"/>
        <v>14.411441144114411</v>
      </c>
      <c r="E542" s="7">
        <f t="shared" si="49"/>
        <v>2.0951049711563221E-4</v>
      </c>
      <c r="F542" s="8">
        <f t="shared" si="52"/>
        <v>0.97393273593520835</v>
      </c>
      <c r="G542" s="7">
        <f t="shared" si="50"/>
        <v>9.0381661173171855E-4</v>
      </c>
      <c r="H542" s="8">
        <f t="shared" si="53"/>
        <v>0.79841508946193496</v>
      </c>
      <c r="I542">
        <f t="shared" si="51"/>
        <v>1.9220850090643227E-3</v>
      </c>
    </row>
    <row r="543" spans="1:9">
      <c r="A543" s="3" t="s">
        <v>38</v>
      </c>
      <c r="B543">
        <v>24.49</v>
      </c>
      <c r="C543" s="4">
        <v>352</v>
      </c>
      <c r="D543">
        <f t="shared" si="48"/>
        <v>14.373213556553697</v>
      </c>
      <c r="E543" s="7">
        <f t="shared" si="49"/>
        <v>5.6295950370001933E-4</v>
      </c>
      <c r="F543" s="8">
        <f t="shared" si="52"/>
        <v>0.97449569543890835</v>
      </c>
      <c r="G543" s="7">
        <f t="shared" si="50"/>
        <v>2.4350350738514617E-3</v>
      </c>
      <c r="H543" s="8">
        <f t="shared" si="53"/>
        <v>0.80085012453578641</v>
      </c>
      <c r="I543">
        <f t="shared" si="51"/>
        <v>6.1716592250071756E-4</v>
      </c>
    </row>
    <row r="544" spans="1:9">
      <c r="A544" s="3" t="s">
        <v>50</v>
      </c>
      <c r="B544">
        <v>7.85</v>
      </c>
      <c r="C544" s="4">
        <v>112</v>
      </c>
      <c r="D544">
        <f t="shared" si="48"/>
        <v>14.267515923566879</v>
      </c>
      <c r="E544" s="7">
        <f t="shared" si="49"/>
        <v>1.7912347845000615E-4</v>
      </c>
      <c r="F544" s="8">
        <f t="shared" si="52"/>
        <v>0.97467481891735841</v>
      </c>
      <c r="G544" s="7">
        <f t="shared" si="50"/>
        <v>7.8052369659999891E-4</v>
      </c>
      <c r="H544" s="8">
        <f t="shared" si="53"/>
        <v>0.80163064823238639</v>
      </c>
      <c r="I544">
        <f t="shared" si="51"/>
        <v>3.5939295080866795E-3</v>
      </c>
    </row>
    <row r="545" spans="1:9">
      <c r="A545" s="3" t="s">
        <v>193</v>
      </c>
      <c r="B545">
        <v>45.71</v>
      </c>
      <c r="C545" s="4">
        <v>652</v>
      </c>
      <c r="D545">
        <f t="shared" si="48"/>
        <v>14.263837234740757</v>
      </c>
      <c r="E545" s="7">
        <f t="shared" si="49"/>
        <v>1.0427545352625358E-3</v>
      </c>
      <c r="F545" s="8">
        <f t="shared" si="52"/>
        <v>0.975717573452621</v>
      </c>
      <c r="G545" s="7">
        <f t="shared" si="50"/>
        <v>4.5449347989281472E-3</v>
      </c>
      <c r="H545" s="8">
        <f t="shared" si="53"/>
        <v>0.80617558303131454</v>
      </c>
      <c r="I545">
        <f t="shared" si="51"/>
        <v>1.2573085631761849E-3</v>
      </c>
    </row>
    <row r="546" spans="1:9">
      <c r="A546" s="3" t="s">
        <v>151</v>
      </c>
      <c r="B546">
        <v>15.99</v>
      </c>
      <c r="C546" s="4">
        <v>228</v>
      </c>
      <c r="D546">
        <f t="shared" si="48"/>
        <v>14.25891181988743</v>
      </c>
      <c r="E546" s="7">
        <f t="shared" si="49"/>
        <v>3.6464422398751253E-4</v>
      </c>
      <c r="F546" s="8">
        <f t="shared" si="52"/>
        <v>0.97608221767660852</v>
      </c>
      <c r="G546" s="7">
        <f t="shared" si="50"/>
        <v>1.5898820265775775E-3</v>
      </c>
      <c r="H546" s="8">
        <f t="shared" si="53"/>
        <v>0.80776546505789215</v>
      </c>
      <c r="I546">
        <f t="shared" si="51"/>
        <v>7.0816986639876678E-3</v>
      </c>
    </row>
    <row r="547" spans="1:9">
      <c r="A547" s="3" t="s">
        <v>140</v>
      </c>
      <c r="B547">
        <v>90.02</v>
      </c>
      <c r="C547" s="4">
        <v>1281</v>
      </c>
      <c r="D547">
        <f t="shared" si="48"/>
        <v>14.230171073094869</v>
      </c>
      <c r="E547" s="7">
        <f t="shared" si="49"/>
        <v>2.0487247847719454E-3</v>
      </c>
      <c r="F547" s="8">
        <f t="shared" si="52"/>
        <v>0.97813094246138044</v>
      </c>
      <c r="G547" s="7">
        <f t="shared" si="50"/>
        <v>8.9506679194817709E-3</v>
      </c>
      <c r="H547" s="8">
        <f t="shared" si="53"/>
        <v>0.81671613297737389</v>
      </c>
      <c r="I547">
        <f t="shared" si="51"/>
        <v>4.8156431017909451E-4</v>
      </c>
    </row>
    <row r="548" spans="1:9">
      <c r="A548" s="3" t="s">
        <v>601</v>
      </c>
      <c r="B548">
        <v>6.12</v>
      </c>
      <c r="C548" s="4">
        <v>87</v>
      </c>
      <c r="D548">
        <f t="shared" si="48"/>
        <v>14.215686274509803</v>
      </c>
      <c r="E548" s="7">
        <f t="shared" si="49"/>
        <v>1.3914055915312978E-4</v>
      </c>
      <c r="F548" s="8">
        <f t="shared" si="52"/>
        <v>0.97827008302053353</v>
      </c>
      <c r="G548" s="7">
        <f t="shared" si="50"/>
        <v>6.0851019403719662E-4</v>
      </c>
      <c r="H548" s="8">
        <f t="shared" si="53"/>
        <v>0.81732464317141107</v>
      </c>
      <c r="I548">
        <f t="shared" si="51"/>
        <v>9.6701938714272018E-4</v>
      </c>
    </row>
    <row r="549" spans="1:9">
      <c r="A549" s="3" t="s">
        <v>538</v>
      </c>
      <c r="B549">
        <v>12.28</v>
      </c>
      <c r="C549" s="4">
        <v>174</v>
      </c>
      <c r="D549">
        <f t="shared" si="48"/>
        <v>14.169381107491857</v>
      </c>
      <c r="E549" s="7">
        <f t="shared" si="49"/>
        <v>2.7828111830625955E-4</v>
      </c>
      <c r="F549" s="8">
        <f t="shared" si="52"/>
        <v>0.97854836413883983</v>
      </c>
      <c r="G549" s="7">
        <f t="shared" si="50"/>
        <v>1.2209975788850939E-3</v>
      </c>
      <c r="H549" s="8">
        <f t="shared" si="53"/>
        <v>0.81854564075029612</v>
      </c>
      <c r="I549">
        <f t="shared" si="51"/>
        <v>3.9700264230428939E-3</v>
      </c>
    </row>
    <row r="550" spans="1:9">
      <c r="A550" s="3" t="s">
        <v>111</v>
      </c>
      <c r="B550">
        <v>50.41</v>
      </c>
      <c r="C550" s="4">
        <v>714</v>
      </c>
      <c r="D550">
        <f t="shared" si="48"/>
        <v>14.163856377702837</v>
      </c>
      <c r="E550" s="7">
        <f t="shared" si="49"/>
        <v>1.1419121751187892E-3</v>
      </c>
      <c r="F550" s="8">
        <f t="shared" si="52"/>
        <v>0.97969027631395866</v>
      </c>
      <c r="G550" s="7">
        <f t="shared" si="50"/>
        <v>5.0122547191854706E-3</v>
      </c>
      <c r="H550" s="8">
        <f t="shared" si="53"/>
        <v>0.82355789546948155</v>
      </c>
      <c r="I550">
        <f t="shared" si="51"/>
        <v>2.5146826138444656E-4</v>
      </c>
    </row>
    <row r="551" spans="1:9">
      <c r="A551" s="3" t="s">
        <v>383</v>
      </c>
      <c r="B551">
        <v>3.19</v>
      </c>
      <c r="C551" s="4">
        <v>45</v>
      </c>
      <c r="D551">
        <f t="shared" si="48"/>
        <v>14.106583072100314</v>
      </c>
      <c r="E551" s="7">
        <f t="shared" si="49"/>
        <v>7.1969254734377474E-5</v>
      </c>
      <c r="F551" s="8">
        <f t="shared" si="52"/>
        <v>0.97976224556869307</v>
      </c>
      <c r="G551" s="7">
        <f t="shared" si="50"/>
        <v>3.1718096715337537E-4</v>
      </c>
      <c r="H551" s="8">
        <f t="shared" si="53"/>
        <v>0.82387507643663493</v>
      </c>
      <c r="I551">
        <f t="shared" si="51"/>
        <v>1.2822701938596248E-3</v>
      </c>
    </row>
    <row r="552" spans="1:9">
      <c r="A552" s="3" t="s">
        <v>520</v>
      </c>
      <c r="B552">
        <v>16.260000000000002</v>
      </c>
      <c r="C552" s="4">
        <v>229</v>
      </c>
      <c r="D552">
        <f t="shared" si="48"/>
        <v>14.083640836408362</v>
      </c>
      <c r="E552" s="7">
        <f t="shared" si="49"/>
        <v>3.6624354075938761E-4</v>
      </c>
      <c r="F552" s="8">
        <f t="shared" si="52"/>
        <v>0.98012848910945249</v>
      </c>
      <c r="G552" s="7">
        <f t="shared" si="50"/>
        <v>1.6167280645498069E-3</v>
      </c>
      <c r="H552" s="8">
        <f t="shared" si="53"/>
        <v>0.82549180450118476</v>
      </c>
      <c r="I552">
        <f t="shared" si="51"/>
        <v>2.9485164520759444E-4</v>
      </c>
    </row>
    <row r="553" spans="1:9">
      <c r="A553" s="3" t="s">
        <v>598</v>
      </c>
      <c r="B553">
        <v>3.73</v>
      </c>
      <c r="C553" s="4">
        <v>52</v>
      </c>
      <c r="D553">
        <f t="shared" si="48"/>
        <v>13.941018766756033</v>
      </c>
      <c r="E553" s="7">
        <f t="shared" si="49"/>
        <v>8.3164472137502859E-5</v>
      </c>
      <c r="F553" s="8">
        <f t="shared" si="52"/>
        <v>0.98021165358159001</v>
      </c>
      <c r="G553" s="7">
        <f t="shared" si="50"/>
        <v>3.7087304309783392E-4</v>
      </c>
      <c r="H553" s="8">
        <f t="shared" si="53"/>
        <v>0.82586267754428255</v>
      </c>
      <c r="I553">
        <f t="shared" si="51"/>
        <v>3.1703729539945824E-3</v>
      </c>
    </row>
    <row r="554" spans="1:9">
      <c r="A554" s="3" t="s">
        <v>165</v>
      </c>
      <c r="B554">
        <v>40.01</v>
      </c>
      <c r="C554" s="4">
        <v>552</v>
      </c>
      <c r="D554">
        <f t="shared" si="48"/>
        <v>13.79655086228443</v>
      </c>
      <c r="E554" s="7">
        <f t="shared" si="49"/>
        <v>8.8282285807503031E-4</v>
      </c>
      <c r="F554" s="8">
        <f t="shared" si="52"/>
        <v>0.98109447643966508</v>
      </c>
      <c r="G554" s="7">
        <f t="shared" si="50"/>
        <v>3.9781851084033067E-3</v>
      </c>
      <c r="H554" s="8">
        <f t="shared" si="53"/>
        <v>0.82984086265268586</v>
      </c>
      <c r="I554">
        <f t="shared" si="51"/>
        <v>1.2092816880514556E-3</v>
      </c>
    </row>
    <row r="555" spans="1:9">
      <c r="A555" s="3" t="s">
        <v>381</v>
      </c>
      <c r="B555">
        <v>15.24</v>
      </c>
      <c r="C555" s="4">
        <v>209</v>
      </c>
      <c r="D555">
        <f t="shared" si="48"/>
        <v>13.713910761154855</v>
      </c>
      <c r="E555" s="7">
        <f t="shared" si="49"/>
        <v>3.3425720532188647E-4</v>
      </c>
      <c r="F555" s="8">
        <f t="shared" si="52"/>
        <v>0.98142873364498695</v>
      </c>
      <c r="G555" s="7">
        <f t="shared" si="50"/>
        <v>1.5153096988769408E-3</v>
      </c>
      <c r="H555" s="8">
        <f t="shared" si="53"/>
        <v>0.83135617235156278</v>
      </c>
      <c r="I555">
        <f t="shared" si="51"/>
        <v>1.8560234013537125E-3</v>
      </c>
    </row>
    <row r="556" spans="1:9">
      <c r="A556" s="3" t="s">
        <v>386</v>
      </c>
      <c r="B556">
        <v>23.38</v>
      </c>
      <c r="C556" s="4">
        <v>320</v>
      </c>
      <c r="D556">
        <f t="shared" si="48"/>
        <v>13.686911890504705</v>
      </c>
      <c r="E556" s="7">
        <f t="shared" si="49"/>
        <v>5.1178136700001761E-4</v>
      </c>
      <c r="F556" s="8">
        <f t="shared" si="52"/>
        <v>0.98194051501198698</v>
      </c>
      <c r="G556" s="7">
        <f t="shared" si="50"/>
        <v>2.3246680288545193E-3</v>
      </c>
      <c r="H556" s="8">
        <f t="shared" si="53"/>
        <v>0.83368084038041734</v>
      </c>
      <c r="I556">
        <f t="shared" si="51"/>
        <v>7.5259686693018857E-4</v>
      </c>
    </row>
    <row r="557" spans="1:9">
      <c r="A557" s="3" t="s">
        <v>540</v>
      </c>
      <c r="B557">
        <v>9.4700000000000006</v>
      </c>
      <c r="C557" s="4">
        <v>129</v>
      </c>
      <c r="D557">
        <f t="shared" si="48"/>
        <v>13.62196409714889</v>
      </c>
      <c r="E557" s="7">
        <f t="shared" si="49"/>
        <v>2.0631186357188209E-4</v>
      </c>
      <c r="F557" s="8">
        <f t="shared" si="52"/>
        <v>0.98214682687555888</v>
      </c>
      <c r="G557" s="7">
        <f t="shared" si="50"/>
        <v>9.4159992443337468E-4</v>
      </c>
      <c r="H557" s="8">
        <f t="shared" si="53"/>
        <v>0.83462244030485067</v>
      </c>
      <c r="I557">
        <f t="shared" si="51"/>
        <v>2.2270959807790813E-4</v>
      </c>
    </row>
    <row r="558" spans="1:9">
      <c r="A558" s="3" t="s">
        <v>439</v>
      </c>
      <c r="B558">
        <v>2.8</v>
      </c>
      <c r="C558" s="4">
        <v>38</v>
      </c>
      <c r="D558">
        <f t="shared" si="48"/>
        <v>13.571428571428573</v>
      </c>
      <c r="E558" s="7">
        <f t="shared" si="49"/>
        <v>6.0774037331252088E-5</v>
      </c>
      <c r="F558" s="8">
        <f t="shared" si="52"/>
        <v>0.98220760091289017</v>
      </c>
      <c r="G558" s="7">
        <f t="shared" si="50"/>
        <v>2.7840335674904419E-4</v>
      </c>
      <c r="H558" s="8">
        <f t="shared" si="53"/>
        <v>0.83490084366159967</v>
      </c>
      <c r="I558">
        <f t="shared" si="51"/>
        <v>1.5422049788892389E-3</v>
      </c>
    </row>
    <row r="559" spans="1:9">
      <c r="A559" s="3" t="s">
        <v>92</v>
      </c>
      <c r="B559">
        <v>19.36</v>
      </c>
      <c r="C559" s="4">
        <v>261</v>
      </c>
      <c r="D559">
        <f t="shared" si="48"/>
        <v>13.481404958677686</v>
      </c>
      <c r="E559" s="7">
        <f t="shared" si="49"/>
        <v>4.1742167745938933E-4</v>
      </c>
      <c r="F559" s="8">
        <f t="shared" si="52"/>
        <v>0.98262502259034956</v>
      </c>
      <c r="G559" s="7">
        <f t="shared" si="50"/>
        <v>1.9249603523791058E-3</v>
      </c>
      <c r="H559" s="8">
        <f t="shared" si="53"/>
        <v>0.83682580401397877</v>
      </c>
      <c r="I559">
        <f t="shared" si="51"/>
        <v>3.7843098542866827E-4</v>
      </c>
    </row>
    <row r="560" spans="1:9">
      <c r="A560" s="3" t="s">
        <v>362</v>
      </c>
      <c r="B560">
        <v>4.75</v>
      </c>
      <c r="C560" s="4">
        <v>64</v>
      </c>
      <c r="D560">
        <f t="shared" si="48"/>
        <v>13.473684210526315</v>
      </c>
      <c r="E560" s="7">
        <f t="shared" si="49"/>
        <v>1.0235627340000352E-4</v>
      </c>
      <c r="F560" s="8">
        <f t="shared" si="52"/>
        <v>0.98272737886374961</v>
      </c>
      <c r="G560" s="7">
        <f t="shared" si="50"/>
        <v>4.7229140877070002E-4</v>
      </c>
      <c r="H560" s="8">
        <f t="shared" si="53"/>
        <v>0.83729809542274947</v>
      </c>
      <c r="I560">
        <f t="shared" si="51"/>
        <v>4.6228149240157279E-4</v>
      </c>
    </row>
    <row r="561" spans="1:9">
      <c r="A561" s="3" t="s">
        <v>356</v>
      </c>
      <c r="B561">
        <v>5.8</v>
      </c>
      <c r="C561" s="4">
        <v>78</v>
      </c>
      <c r="D561">
        <f t="shared" si="48"/>
        <v>13.448275862068966</v>
      </c>
      <c r="E561" s="7">
        <f t="shared" si="49"/>
        <v>1.2474670820625429E-4</v>
      </c>
      <c r="F561" s="8">
        <f t="shared" si="52"/>
        <v>0.98285212557195589</v>
      </c>
      <c r="G561" s="7">
        <f t="shared" si="50"/>
        <v>5.7669266755159155E-4</v>
      </c>
      <c r="H561" s="8">
        <f t="shared" si="53"/>
        <v>0.83787478809030103</v>
      </c>
      <c r="I561">
        <f t="shared" si="51"/>
        <v>1.9783222636731157E-3</v>
      </c>
    </row>
    <row r="562" spans="1:9">
      <c r="A562" s="3" t="s">
        <v>168</v>
      </c>
      <c r="B562">
        <v>24.81</v>
      </c>
      <c r="C562" s="4">
        <v>333</v>
      </c>
      <c r="D562">
        <f t="shared" si="48"/>
        <v>13.422007255139057</v>
      </c>
      <c r="E562" s="7">
        <f t="shared" si="49"/>
        <v>5.3257248503439333E-4</v>
      </c>
      <c r="F562" s="8">
        <f t="shared" si="52"/>
        <v>0.98338469805699025</v>
      </c>
      <c r="G562" s="7">
        <f t="shared" si="50"/>
        <v>2.4668526003370668E-3</v>
      </c>
      <c r="H562" s="8">
        <f t="shared" si="53"/>
        <v>0.8403416406906381</v>
      </c>
      <c r="I562">
        <f t="shared" si="51"/>
        <v>7.5820378384994225E-4</v>
      </c>
    </row>
    <row r="563" spans="1:9">
      <c r="A563" s="3" t="s">
        <v>290</v>
      </c>
      <c r="B563">
        <v>9.5</v>
      </c>
      <c r="C563" s="4">
        <v>127</v>
      </c>
      <c r="D563">
        <f t="shared" si="48"/>
        <v>13.368421052631579</v>
      </c>
      <c r="E563" s="7">
        <f t="shared" si="49"/>
        <v>2.0311323002813198E-4</v>
      </c>
      <c r="F563" s="8">
        <f t="shared" si="52"/>
        <v>0.98358781128701833</v>
      </c>
      <c r="G563" s="7">
        <f t="shared" si="50"/>
        <v>9.4458281754140005E-4</v>
      </c>
      <c r="H563" s="8">
        <f t="shared" si="53"/>
        <v>0.8412862235081795</v>
      </c>
      <c r="I563">
        <f t="shared" si="51"/>
        <v>4.6264769568649111E-4</v>
      </c>
    </row>
    <row r="564" spans="1:9">
      <c r="A564" s="3" t="s">
        <v>278</v>
      </c>
      <c r="B564">
        <v>5.79</v>
      </c>
      <c r="C564" s="4">
        <v>77</v>
      </c>
      <c r="D564">
        <f t="shared" si="48"/>
        <v>13.298791018998273</v>
      </c>
      <c r="E564" s="7">
        <f t="shared" si="49"/>
        <v>1.2314739143437923E-4</v>
      </c>
      <c r="F564" s="8">
        <f t="shared" si="52"/>
        <v>0.98371095867845271</v>
      </c>
      <c r="G564" s="7">
        <f t="shared" si="50"/>
        <v>5.756983698489165E-4</v>
      </c>
      <c r="H564" s="8">
        <f t="shared" si="53"/>
        <v>0.84186192187802844</v>
      </c>
      <c r="I564">
        <f t="shared" si="51"/>
        <v>2.9714580268981328E-3</v>
      </c>
    </row>
    <row r="565" spans="1:9">
      <c r="A565" s="3" t="s">
        <v>374</v>
      </c>
      <c r="B565">
        <v>37.18</v>
      </c>
      <c r="C565" s="4">
        <v>494</v>
      </c>
      <c r="D565">
        <f t="shared" si="48"/>
        <v>13.286713286713287</v>
      </c>
      <c r="E565" s="7">
        <f t="shared" si="49"/>
        <v>7.9006248530627717E-4</v>
      </c>
      <c r="F565" s="8">
        <f t="shared" si="52"/>
        <v>0.98450102116375904</v>
      </c>
      <c r="G565" s="7">
        <f t="shared" si="50"/>
        <v>3.696798858546237E-3</v>
      </c>
      <c r="H565" s="8">
        <f t="shared" si="53"/>
        <v>0.84555872073657468</v>
      </c>
      <c r="I565">
        <f t="shared" si="51"/>
        <v>1.9043771478309823E-3</v>
      </c>
    </row>
    <row r="566" spans="1:9">
      <c r="A566" s="3" t="s">
        <v>241</v>
      </c>
      <c r="B566">
        <v>23.82</v>
      </c>
      <c r="C566" s="4">
        <v>316</v>
      </c>
      <c r="D566">
        <f t="shared" si="48"/>
        <v>13.266162888329134</v>
      </c>
      <c r="E566" s="7">
        <f t="shared" si="49"/>
        <v>5.0538409991251739E-4</v>
      </c>
      <c r="F566" s="8">
        <f t="shared" si="52"/>
        <v>0.98500640526367156</v>
      </c>
      <c r="G566" s="7">
        <f t="shared" si="50"/>
        <v>2.3684171277722262E-3</v>
      </c>
      <c r="H566" s="8">
        <f t="shared" si="53"/>
        <v>0.84792713786434692</v>
      </c>
      <c r="I566">
        <f t="shared" si="51"/>
        <v>3.1732087109448415E-4</v>
      </c>
    </row>
    <row r="567" spans="1:9">
      <c r="A567" s="3" t="s">
        <v>372</v>
      </c>
      <c r="B567">
        <v>3.96</v>
      </c>
      <c r="C567" s="4">
        <v>52</v>
      </c>
      <c r="D567">
        <f t="shared" si="48"/>
        <v>13.131313131313131</v>
      </c>
      <c r="E567" s="7">
        <f t="shared" si="49"/>
        <v>8.3164472137502859E-5</v>
      </c>
      <c r="F567" s="8">
        <f t="shared" si="52"/>
        <v>0.98508956973580908</v>
      </c>
      <c r="G567" s="7">
        <f t="shared" si="50"/>
        <v>3.9374189025936256E-4</v>
      </c>
      <c r="H567" s="8">
        <f t="shared" si="53"/>
        <v>0.84832087975460624</v>
      </c>
      <c r="I567">
        <f t="shared" si="51"/>
        <v>6.2462206996150016E-4</v>
      </c>
    </row>
    <row r="568" spans="1:9">
      <c r="A568" s="3" t="s">
        <v>181</v>
      </c>
      <c r="B568">
        <v>7.79</v>
      </c>
      <c r="C568" s="4">
        <v>102</v>
      </c>
      <c r="D568">
        <f t="shared" si="48"/>
        <v>13.093709884467266</v>
      </c>
      <c r="E568" s="7">
        <f t="shared" si="49"/>
        <v>1.631303107312556E-4</v>
      </c>
      <c r="F568" s="8">
        <f t="shared" si="52"/>
        <v>0.98525270004654031</v>
      </c>
      <c r="G568" s="7">
        <f t="shared" si="50"/>
        <v>7.7455791038394807E-4</v>
      </c>
      <c r="H568" s="8">
        <f t="shared" si="53"/>
        <v>0.84909543766499018</v>
      </c>
      <c r="I568">
        <f t="shared" si="51"/>
        <v>4.1156833407263171E-4</v>
      </c>
    </row>
    <row r="569" spans="1:9">
      <c r="A569" s="3" t="s">
        <v>535</v>
      </c>
      <c r="B569">
        <v>5.13</v>
      </c>
      <c r="C569" s="4">
        <v>67</v>
      </c>
      <c r="D569">
        <f t="shared" si="48"/>
        <v>13.060428849902534</v>
      </c>
      <c r="E569" s="7">
        <f t="shared" si="49"/>
        <v>1.0715422371562869E-4</v>
      </c>
      <c r="F569" s="8">
        <f t="shared" si="52"/>
        <v>0.98535985427025596</v>
      </c>
      <c r="G569" s="7">
        <f t="shared" si="50"/>
        <v>5.1007472147235604E-4</v>
      </c>
      <c r="H569" s="8">
        <f t="shared" si="53"/>
        <v>0.84960551238646254</v>
      </c>
      <c r="I569">
        <f t="shared" si="51"/>
        <v>2.7136578412112478E-4</v>
      </c>
    </row>
    <row r="570" spans="1:9">
      <c r="A570" s="3" t="s">
        <v>199</v>
      </c>
      <c r="B570">
        <v>3.38</v>
      </c>
      <c r="C570" s="4">
        <v>44</v>
      </c>
      <c r="D570">
        <f t="shared" si="48"/>
        <v>13.017751479289942</v>
      </c>
      <c r="E570" s="7">
        <f t="shared" si="49"/>
        <v>7.0369937962502416E-5</v>
      </c>
      <c r="F570" s="8">
        <f t="shared" si="52"/>
        <v>0.98543022420821846</v>
      </c>
      <c r="G570" s="7">
        <f t="shared" si="50"/>
        <v>3.3607262350420338E-4</v>
      </c>
      <c r="H570" s="8">
        <f t="shared" si="53"/>
        <v>0.84994158500996675</v>
      </c>
      <c r="I570">
        <f t="shared" si="51"/>
        <v>1.5185871950600394E-3</v>
      </c>
    </row>
    <row r="571" spans="1:9">
      <c r="A571" s="3" t="s">
        <v>262</v>
      </c>
      <c r="B571">
        <v>18.87</v>
      </c>
      <c r="C571" s="4">
        <v>243</v>
      </c>
      <c r="D571">
        <f t="shared" si="48"/>
        <v>12.877583465818759</v>
      </c>
      <c r="E571" s="7">
        <f t="shared" si="49"/>
        <v>3.8863397556563835E-4</v>
      </c>
      <c r="F571" s="8">
        <f t="shared" si="52"/>
        <v>0.98581885818378412</v>
      </c>
      <c r="G571" s="7">
        <f t="shared" si="50"/>
        <v>1.8762397649480231E-3</v>
      </c>
      <c r="H571" s="8">
        <f t="shared" si="53"/>
        <v>0.85181782477491474</v>
      </c>
      <c r="I571">
        <f t="shared" si="51"/>
        <v>2.7964120870499487E-3</v>
      </c>
    </row>
    <row r="572" spans="1:9">
      <c r="A572" s="3" t="s">
        <v>370</v>
      </c>
      <c r="B572">
        <v>34.700000000000003</v>
      </c>
      <c r="C572" s="4">
        <v>444</v>
      </c>
      <c r="D572">
        <f t="shared" si="48"/>
        <v>12.795389048991353</v>
      </c>
      <c r="E572" s="7">
        <f t="shared" si="49"/>
        <v>7.1009664671252437E-4</v>
      </c>
      <c r="F572" s="8">
        <f t="shared" si="52"/>
        <v>0.98652895483049663</v>
      </c>
      <c r="G572" s="7">
        <f t="shared" si="50"/>
        <v>3.4502130282827981E-3</v>
      </c>
      <c r="H572" s="8">
        <f t="shared" si="53"/>
        <v>0.85526803780319749</v>
      </c>
      <c r="I572">
        <f t="shared" si="51"/>
        <v>8.3506655973919486E-4</v>
      </c>
    </row>
    <row r="573" spans="1:9">
      <c r="A573" s="3" t="s">
        <v>417</v>
      </c>
      <c r="B573">
        <v>10.34</v>
      </c>
      <c r="C573" s="4">
        <v>131</v>
      </c>
      <c r="D573">
        <f t="shared" si="48"/>
        <v>12.669245647969053</v>
      </c>
      <c r="E573" s="7">
        <f t="shared" si="49"/>
        <v>2.0951049711563221E-4</v>
      </c>
      <c r="F573" s="8">
        <f t="shared" si="52"/>
        <v>0.98673846532761222</v>
      </c>
      <c r="G573" s="7">
        <f t="shared" si="50"/>
        <v>1.0281038245661134E-3</v>
      </c>
      <c r="H573" s="8">
        <f t="shared" si="53"/>
        <v>0.85629614162776357</v>
      </c>
      <c r="I573">
        <f t="shared" si="51"/>
        <v>2.6520594250863949E-3</v>
      </c>
    </row>
    <row r="574" spans="1:9">
      <c r="A574" s="3" t="s">
        <v>306</v>
      </c>
      <c r="B574">
        <v>32.81</v>
      </c>
      <c r="C574" s="4">
        <v>414</v>
      </c>
      <c r="D574">
        <f t="shared" si="48"/>
        <v>12.618104236513258</v>
      </c>
      <c r="E574" s="7">
        <f t="shared" si="49"/>
        <v>6.6211714355627271E-4</v>
      </c>
      <c r="F574" s="8">
        <f t="shared" si="52"/>
        <v>0.98740058247116846</v>
      </c>
      <c r="G574" s="7">
        <f t="shared" si="50"/>
        <v>3.2622907624771935E-3</v>
      </c>
      <c r="H574" s="8">
        <f t="shared" si="53"/>
        <v>0.85955843239024077</v>
      </c>
      <c r="I574">
        <f t="shared" si="51"/>
        <v>7.3924668453206888E-4</v>
      </c>
    </row>
    <row r="575" spans="1:9">
      <c r="A575" s="3" t="s">
        <v>580</v>
      </c>
      <c r="B575">
        <v>9.14</v>
      </c>
      <c r="C575" s="4">
        <v>115</v>
      </c>
      <c r="D575">
        <f t="shared" si="48"/>
        <v>12.582056892778994</v>
      </c>
      <c r="E575" s="7">
        <f t="shared" si="49"/>
        <v>1.8392142876563132E-4</v>
      </c>
      <c r="F575" s="8">
        <f t="shared" si="52"/>
        <v>0.98758450389993413</v>
      </c>
      <c r="G575" s="7">
        <f t="shared" si="50"/>
        <v>9.0878810024509445E-4</v>
      </c>
      <c r="H575" s="8">
        <f t="shared" si="53"/>
        <v>0.86046722049048585</v>
      </c>
      <c r="I575">
        <f t="shared" si="51"/>
        <v>6.0906965078233455E-4</v>
      </c>
    </row>
    <row r="576" spans="1:9">
      <c r="A576" s="3" t="s">
        <v>454</v>
      </c>
      <c r="B576">
        <v>7.52</v>
      </c>
      <c r="C576" s="4">
        <v>94</v>
      </c>
      <c r="D576">
        <f t="shared" si="48"/>
        <v>12.5</v>
      </c>
      <c r="E576" s="7">
        <f t="shared" si="49"/>
        <v>1.5033577655625518E-4</v>
      </c>
      <c r="F576" s="8">
        <f t="shared" si="52"/>
        <v>0.98773483967649034</v>
      </c>
      <c r="G576" s="7">
        <f t="shared" si="50"/>
        <v>7.4771187241171868E-4</v>
      </c>
      <c r="H576" s="8">
        <f t="shared" si="53"/>
        <v>0.86121493236289759</v>
      </c>
      <c r="I576">
        <f t="shared" si="51"/>
        <v>6.746548004896713E-4</v>
      </c>
    </row>
    <row r="577" spans="1:9">
      <c r="A577" s="3" t="s">
        <v>529</v>
      </c>
      <c r="B577">
        <v>8.3000000000000007</v>
      </c>
      <c r="C577" s="4">
        <v>102</v>
      </c>
      <c r="D577">
        <f t="shared" si="48"/>
        <v>12.289156626506022</v>
      </c>
      <c r="E577" s="7">
        <f t="shared" si="49"/>
        <v>1.631303107312556E-4</v>
      </c>
      <c r="F577" s="8">
        <f t="shared" si="52"/>
        <v>0.98789796998722157</v>
      </c>
      <c r="G577" s="7">
        <f t="shared" si="50"/>
        <v>8.2526709322038115E-4</v>
      </c>
      <c r="H577" s="8">
        <f t="shared" si="53"/>
        <v>0.86204019945611798</v>
      </c>
      <c r="I577">
        <f t="shared" si="51"/>
        <v>3.5323307850532171E-4</v>
      </c>
    </row>
    <row r="578" spans="1:9">
      <c r="A578" s="3" t="s">
        <v>307</v>
      </c>
      <c r="B578">
        <v>4.34</v>
      </c>
      <c r="C578" s="4">
        <v>53</v>
      </c>
      <c r="D578">
        <f t="shared" ref="D578:D624" si="54">C578/B578</f>
        <v>12.211981566820278</v>
      </c>
      <c r="E578" s="7">
        <f t="shared" ref="E578:E624" si="55">C578/625267</f>
        <v>8.4763788909377917E-5</v>
      </c>
      <c r="F578" s="8">
        <f t="shared" si="52"/>
        <v>0.98798273377613099</v>
      </c>
      <c r="G578" s="7">
        <f t="shared" ref="G578:G624" si="56">B578/10057.35</f>
        <v>4.3152520296101853E-4</v>
      </c>
      <c r="H578" s="8">
        <f t="shared" si="53"/>
        <v>0.86247172465907895</v>
      </c>
      <c r="I578">
        <f t="shared" si="51"/>
        <v>3.8957999011701716E-4</v>
      </c>
    </row>
    <row r="579" spans="1:9">
      <c r="A579" s="3" t="s">
        <v>423</v>
      </c>
      <c r="B579">
        <v>4.71</v>
      </c>
      <c r="C579" s="4">
        <v>53</v>
      </c>
      <c r="D579">
        <f t="shared" si="54"/>
        <v>11.252653927813164</v>
      </c>
      <c r="E579" s="7">
        <f t="shared" si="55"/>
        <v>8.4763788909377917E-5</v>
      </c>
      <c r="F579" s="8">
        <f t="shared" si="52"/>
        <v>0.98806749756504042</v>
      </c>
      <c r="G579" s="7">
        <f t="shared" si="56"/>
        <v>4.6831421795999939E-4</v>
      </c>
      <c r="H579" s="8">
        <f t="shared" si="53"/>
        <v>0.86294003887703896</v>
      </c>
      <c r="I579">
        <f t="shared" ref="I579:I624" si="57">F579*H580-F580*H579</f>
        <v>4.0548599277789865E-4</v>
      </c>
    </row>
    <row r="580" spans="1:9">
      <c r="A580" s="3" t="s">
        <v>412</v>
      </c>
      <c r="B580">
        <v>4.9000000000000004</v>
      </c>
      <c r="C580" s="4">
        <v>55</v>
      </c>
      <c r="D580">
        <f t="shared" si="54"/>
        <v>11.224489795918366</v>
      </c>
      <c r="E580" s="7">
        <f t="shared" si="55"/>
        <v>8.7962422453128017E-5</v>
      </c>
      <c r="F580" s="8">
        <f t="shared" ref="F580:F624" si="58">F579+E580</f>
        <v>0.98815545998749355</v>
      </c>
      <c r="G580" s="7">
        <f t="shared" si="56"/>
        <v>4.872058743108274E-4</v>
      </c>
      <c r="H580" s="8">
        <f t="shared" ref="H580:H624" si="59">H579+G580</f>
        <v>0.8634272447513498</v>
      </c>
      <c r="I580">
        <f t="shared" si="57"/>
        <v>2.1427296123126549E-3</v>
      </c>
    </row>
    <row r="581" spans="1:9">
      <c r="A581" s="3" t="s">
        <v>226</v>
      </c>
      <c r="B581">
        <v>25.8</v>
      </c>
      <c r="C581" s="4">
        <v>284</v>
      </c>
      <c r="D581">
        <f t="shared" si="54"/>
        <v>11.007751937984496</v>
      </c>
      <c r="E581" s="7">
        <f t="shared" si="55"/>
        <v>4.5420596321251561E-4</v>
      </c>
      <c r="F581" s="8">
        <f t="shared" si="58"/>
        <v>0.9886096659507061</v>
      </c>
      <c r="G581" s="7">
        <f t="shared" si="56"/>
        <v>2.5652880729019074E-3</v>
      </c>
      <c r="H581" s="8">
        <f t="shared" si="59"/>
        <v>0.8659925328242517</v>
      </c>
      <c r="I581">
        <f t="shared" si="57"/>
        <v>2.9788923155116276E-4</v>
      </c>
    </row>
    <row r="582" spans="1:9">
      <c r="A582" s="3" t="s">
        <v>394</v>
      </c>
      <c r="B582">
        <v>3.58</v>
      </c>
      <c r="C582" s="4">
        <v>39</v>
      </c>
      <c r="D582">
        <f t="shared" si="54"/>
        <v>10.893854748603351</v>
      </c>
      <c r="E582" s="7">
        <f t="shared" si="55"/>
        <v>6.2373354103127145E-5</v>
      </c>
      <c r="F582" s="8">
        <f t="shared" si="58"/>
        <v>0.98867203930480918</v>
      </c>
      <c r="G582" s="7">
        <f t="shared" si="56"/>
        <v>3.5595857755770654E-4</v>
      </c>
      <c r="H582" s="8">
        <f t="shared" si="59"/>
        <v>0.86634849140180936</v>
      </c>
      <c r="I582">
        <f t="shared" si="57"/>
        <v>8.4420662245165978E-4</v>
      </c>
    </row>
    <row r="583" spans="1:9">
      <c r="A583" s="3" t="s">
        <v>23</v>
      </c>
      <c r="B583">
        <v>10.11</v>
      </c>
      <c r="C583" s="4">
        <v>108</v>
      </c>
      <c r="D583">
        <f t="shared" si="54"/>
        <v>10.682492581602375</v>
      </c>
      <c r="E583" s="7">
        <f t="shared" si="55"/>
        <v>1.7272621136250595E-4</v>
      </c>
      <c r="F583" s="8">
        <f t="shared" si="58"/>
        <v>0.98884476551617173</v>
      </c>
      <c r="G583" s="7">
        <f t="shared" si="56"/>
        <v>1.0052349774045846E-3</v>
      </c>
      <c r="H583" s="8">
        <f t="shared" si="59"/>
        <v>0.86735372637921393</v>
      </c>
      <c r="I583">
        <f t="shared" si="57"/>
        <v>2.9181350706608544E-4</v>
      </c>
    </row>
    <row r="584" spans="1:9">
      <c r="A584" s="3" t="s">
        <v>314</v>
      </c>
      <c r="B584">
        <v>3.49</v>
      </c>
      <c r="C584" s="4">
        <v>37</v>
      </c>
      <c r="D584">
        <f t="shared" si="54"/>
        <v>10.601719197707736</v>
      </c>
      <c r="E584" s="7">
        <f t="shared" si="55"/>
        <v>5.9174720559377037E-5</v>
      </c>
      <c r="F584" s="8">
        <f t="shared" si="58"/>
        <v>0.98890394023673112</v>
      </c>
      <c r="G584" s="7">
        <f t="shared" si="56"/>
        <v>3.4700989823363012E-4</v>
      </c>
      <c r="H584" s="8">
        <f t="shared" si="59"/>
        <v>0.86770073627744759</v>
      </c>
      <c r="I584">
        <f t="shared" si="57"/>
        <v>7.1839707110132878E-4</v>
      </c>
    </row>
    <row r="585" spans="1:9">
      <c r="A585" s="3" t="s">
        <v>86</v>
      </c>
      <c r="B585">
        <v>8.52</v>
      </c>
      <c r="C585" s="4">
        <v>86</v>
      </c>
      <c r="D585">
        <f t="shared" si="54"/>
        <v>10.093896713615024</v>
      </c>
      <c r="E585" s="7">
        <f t="shared" si="55"/>
        <v>1.3754124238125472E-4</v>
      </c>
      <c r="F585" s="8">
        <f t="shared" si="58"/>
        <v>0.98904148147911242</v>
      </c>
      <c r="G585" s="7">
        <f t="shared" si="56"/>
        <v>8.4714164267923452E-4</v>
      </c>
      <c r="H585" s="8">
        <f t="shared" si="59"/>
        <v>0.86854787792012678</v>
      </c>
      <c r="I585">
        <f t="shared" si="57"/>
        <v>2.2800216215290714E-3</v>
      </c>
    </row>
    <row r="586" spans="1:9">
      <c r="A586" s="3" t="s">
        <v>173</v>
      </c>
      <c r="B586">
        <v>26.9</v>
      </c>
      <c r="C586" s="4">
        <v>263</v>
      </c>
      <c r="D586">
        <f t="shared" si="54"/>
        <v>9.7769516728624541</v>
      </c>
      <c r="E586" s="7">
        <f t="shared" si="55"/>
        <v>4.2062031100313944E-4</v>
      </c>
      <c r="F586" s="8">
        <f t="shared" si="58"/>
        <v>0.98946210179011551</v>
      </c>
      <c r="G586" s="7">
        <f t="shared" si="56"/>
        <v>2.6746608201961746E-3</v>
      </c>
      <c r="H586" s="8">
        <f t="shared" si="59"/>
        <v>0.87122253874032296</v>
      </c>
      <c r="I586">
        <f t="shared" si="57"/>
        <v>6.0532168845806034E-4</v>
      </c>
    </row>
    <row r="587" spans="1:9">
      <c r="A587" s="3" t="s">
        <v>151</v>
      </c>
      <c r="B587">
        <v>7.13</v>
      </c>
      <c r="C587" s="4">
        <v>69</v>
      </c>
      <c r="D587">
        <f t="shared" si="54"/>
        <v>9.67741935483871</v>
      </c>
      <c r="E587" s="7">
        <f t="shared" si="55"/>
        <v>1.1035285725937879E-4</v>
      </c>
      <c r="F587" s="8">
        <f t="shared" si="58"/>
        <v>0.98957245464737487</v>
      </c>
      <c r="G587" s="7">
        <f t="shared" si="56"/>
        <v>7.0893426200738761E-4</v>
      </c>
      <c r="H587" s="8">
        <f t="shared" si="59"/>
        <v>0.87193147300233032</v>
      </c>
      <c r="I587">
        <f t="shared" si="57"/>
        <v>5.6500042008483797E-3</v>
      </c>
    </row>
    <row r="588" spans="1:9">
      <c r="A588" s="3" t="s">
        <v>392</v>
      </c>
      <c r="B588">
        <v>66.38</v>
      </c>
      <c r="C588" s="4">
        <v>632</v>
      </c>
      <c r="D588">
        <f t="shared" si="54"/>
        <v>9.5209400421813815</v>
      </c>
      <c r="E588" s="7">
        <f t="shared" si="55"/>
        <v>1.0107681998250348E-3</v>
      </c>
      <c r="F588" s="8">
        <f t="shared" si="58"/>
        <v>0.99058322284719991</v>
      </c>
      <c r="G588" s="7">
        <f t="shared" si="56"/>
        <v>6.6001481503576978E-3</v>
      </c>
      <c r="H588" s="8">
        <f t="shared" si="59"/>
        <v>0.87853162115268801</v>
      </c>
      <c r="I588">
        <f t="shared" si="57"/>
        <v>5.2973136434897317E-4</v>
      </c>
    </row>
    <row r="589" spans="1:9">
      <c r="A589" s="3" t="s">
        <v>279</v>
      </c>
      <c r="B589">
        <v>6.22</v>
      </c>
      <c r="C589" s="4">
        <v>59</v>
      </c>
      <c r="D589">
        <f t="shared" si="54"/>
        <v>9.485530546623794</v>
      </c>
      <c r="E589" s="7">
        <f t="shared" si="55"/>
        <v>9.4359689540628245E-5</v>
      </c>
      <c r="F589" s="8">
        <f t="shared" si="58"/>
        <v>0.99067758253674054</v>
      </c>
      <c r="G589" s="7">
        <f t="shared" si="56"/>
        <v>6.184531710639482E-4</v>
      </c>
      <c r="H589" s="8">
        <f t="shared" si="59"/>
        <v>0.87915007432375192</v>
      </c>
      <c r="I589">
        <f t="shared" si="57"/>
        <v>3.8026902893384396E-4</v>
      </c>
    </row>
    <row r="590" spans="1:9">
      <c r="A590" s="3" t="s">
        <v>284</v>
      </c>
      <c r="B590">
        <v>4.46</v>
      </c>
      <c r="C590" s="4">
        <v>42</v>
      </c>
      <c r="D590">
        <f t="shared" si="54"/>
        <v>9.4170403587443943</v>
      </c>
      <c r="E590" s="7">
        <f t="shared" si="55"/>
        <v>6.7171304418752302E-5</v>
      </c>
      <c r="F590" s="8">
        <f t="shared" si="58"/>
        <v>0.99074475384115934</v>
      </c>
      <c r="G590" s="7">
        <f t="shared" si="56"/>
        <v>4.4345677539312043E-4</v>
      </c>
      <c r="H590" s="8">
        <f t="shared" si="59"/>
        <v>0.87959353109914507</v>
      </c>
      <c r="I590">
        <f t="shared" si="57"/>
        <v>4.2586698628643838E-4</v>
      </c>
    </row>
    <row r="591" spans="1:9">
      <c r="A591" s="3" t="s">
        <v>610</v>
      </c>
      <c r="B591">
        <v>4.9800000000000004</v>
      </c>
      <c r="C591" s="4">
        <v>46</v>
      </c>
      <c r="D591">
        <f t="shared" si="54"/>
        <v>9.236947791164658</v>
      </c>
      <c r="E591" s="7">
        <f t="shared" si="55"/>
        <v>7.3568571506252531E-5</v>
      </c>
      <c r="F591" s="8">
        <f t="shared" si="58"/>
        <v>0.99081832241266554</v>
      </c>
      <c r="G591" s="7">
        <f t="shared" si="56"/>
        <v>4.9516025593222867E-4</v>
      </c>
      <c r="H591" s="8">
        <f t="shared" si="59"/>
        <v>0.88008869135507728</v>
      </c>
      <c r="I591">
        <f t="shared" si="57"/>
        <v>2.6697622978733015E-4</v>
      </c>
    </row>
    <row r="592" spans="1:9">
      <c r="A592" s="3" t="s">
        <v>459</v>
      </c>
      <c r="B592">
        <v>3.11</v>
      </c>
      <c r="C592" s="4">
        <v>28</v>
      </c>
      <c r="D592">
        <f t="shared" si="54"/>
        <v>9.0032154340836019</v>
      </c>
      <c r="E592" s="7">
        <f t="shared" si="55"/>
        <v>4.4780869612501537E-5</v>
      </c>
      <c r="F592" s="8">
        <f t="shared" si="58"/>
        <v>0.990863103282278</v>
      </c>
      <c r="G592" s="7">
        <f t="shared" si="56"/>
        <v>3.092265855319741E-4</v>
      </c>
      <c r="H592" s="8">
        <f t="shared" si="59"/>
        <v>0.88039791794060929</v>
      </c>
      <c r="I592">
        <f t="shared" si="57"/>
        <v>3.682499411233997E-3</v>
      </c>
    </row>
    <row r="593" spans="1:9">
      <c r="A593" s="3" t="s">
        <v>169</v>
      </c>
      <c r="B593">
        <v>42.88</v>
      </c>
      <c r="C593" s="4">
        <v>385</v>
      </c>
      <c r="D593">
        <f t="shared" si="54"/>
        <v>8.9785447761194028</v>
      </c>
      <c r="E593" s="7">
        <f t="shared" si="55"/>
        <v>6.1573695717189619E-4</v>
      </c>
      <c r="F593" s="8">
        <f t="shared" si="58"/>
        <v>0.99147884023944988</v>
      </c>
      <c r="G593" s="7">
        <f t="shared" si="56"/>
        <v>4.2635485490710775E-3</v>
      </c>
      <c r="H593" s="8">
        <f t="shared" si="59"/>
        <v>0.88466146648968036</v>
      </c>
      <c r="I593">
        <f t="shared" si="57"/>
        <v>9.8025584183236703E-4</v>
      </c>
    </row>
    <row r="594" spans="1:9">
      <c r="A594" s="3" t="s">
        <v>303</v>
      </c>
      <c r="B594">
        <v>11.35</v>
      </c>
      <c r="C594" s="4">
        <v>98</v>
      </c>
      <c r="D594">
        <f t="shared" si="54"/>
        <v>8.6343612334801758</v>
      </c>
      <c r="E594" s="7">
        <f t="shared" si="55"/>
        <v>1.5673304364375538E-4</v>
      </c>
      <c r="F594" s="8">
        <f t="shared" si="58"/>
        <v>0.9916355732830936</v>
      </c>
      <c r="G594" s="7">
        <f t="shared" si="56"/>
        <v>1.1285278925363042E-3</v>
      </c>
      <c r="H594" s="8">
        <f t="shared" si="59"/>
        <v>0.88578999438221662</v>
      </c>
      <c r="I594">
        <f t="shared" si="57"/>
        <v>2.6638094542690283E-3</v>
      </c>
    </row>
    <row r="595" spans="1:9">
      <c r="A595" s="3" t="s">
        <v>133</v>
      </c>
      <c r="B595">
        <v>30.81</v>
      </c>
      <c r="C595" s="4">
        <v>264</v>
      </c>
      <c r="D595">
        <f t="shared" si="54"/>
        <v>8.5686465433300878</v>
      </c>
      <c r="E595" s="7">
        <f t="shared" si="55"/>
        <v>4.2221962777501453E-4</v>
      </c>
      <c r="F595" s="8">
        <f t="shared" si="58"/>
        <v>0.9920577929108686</v>
      </c>
      <c r="G595" s="7">
        <f t="shared" si="56"/>
        <v>3.0634312219421614E-3</v>
      </c>
      <c r="H595" s="8">
        <f t="shared" si="59"/>
        <v>0.88885342560415881</v>
      </c>
      <c r="I595">
        <f t="shared" si="57"/>
        <v>9.4297194321768529E-4</v>
      </c>
    </row>
    <row r="596" spans="1:9">
      <c r="A596" s="3" t="s">
        <v>261</v>
      </c>
      <c r="B596">
        <v>10.9</v>
      </c>
      <c r="C596" s="4">
        <v>93</v>
      </c>
      <c r="D596">
        <f t="shared" si="54"/>
        <v>8.5321100917431192</v>
      </c>
      <c r="E596" s="7">
        <f t="shared" si="55"/>
        <v>1.4873645978438012E-4</v>
      </c>
      <c r="F596" s="8">
        <f t="shared" si="58"/>
        <v>0.99220652937065301</v>
      </c>
      <c r="G596" s="7">
        <f t="shared" si="56"/>
        <v>1.0837844959159222E-3</v>
      </c>
      <c r="H596" s="8">
        <f t="shared" si="59"/>
        <v>0.88993721010007476</v>
      </c>
      <c r="I596">
        <f t="shared" si="57"/>
        <v>8.7697073595960351E-4</v>
      </c>
    </row>
    <row r="597" spans="1:9">
      <c r="A597" s="3" t="s">
        <v>526</v>
      </c>
      <c r="B597">
        <v>10.130000000000001</v>
      </c>
      <c r="C597" s="4">
        <v>86</v>
      </c>
      <c r="D597">
        <f t="shared" si="54"/>
        <v>8.4896347482724579</v>
      </c>
      <c r="E597" s="7">
        <f t="shared" si="55"/>
        <v>1.3754124238125472E-4</v>
      </c>
      <c r="F597" s="8">
        <f t="shared" si="58"/>
        <v>0.99234407061303431</v>
      </c>
      <c r="G597" s="7">
        <f t="shared" si="56"/>
        <v>1.0072235728099351E-3</v>
      </c>
      <c r="H597" s="8">
        <f t="shared" si="59"/>
        <v>0.89094443367288467</v>
      </c>
      <c r="I597">
        <f t="shared" si="57"/>
        <v>5.4061009915651326E-4</v>
      </c>
    </row>
    <row r="598" spans="1:9">
      <c r="A598" s="3" t="s">
        <v>471</v>
      </c>
      <c r="B598">
        <v>6.23</v>
      </c>
      <c r="C598" s="4">
        <v>52</v>
      </c>
      <c r="D598">
        <f t="shared" si="54"/>
        <v>8.346709470304976</v>
      </c>
      <c r="E598" s="7">
        <f t="shared" si="55"/>
        <v>8.3164472137502859E-5</v>
      </c>
      <c r="F598" s="8">
        <f t="shared" si="58"/>
        <v>0.99242723508517183</v>
      </c>
      <c r="G598" s="7">
        <f t="shared" si="56"/>
        <v>6.1944746876662347E-4</v>
      </c>
      <c r="H598" s="8">
        <f t="shared" si="59"/>
        <v>0.8915638811416513</v>
      </c>
      <c r="I598">
        <f t="shared" si="57"/>
        <v>8.9604850260560642E-4</v>
      </c>
    </row>
    <row r="599" spans="1:9">
      <c r="A599" s="3" t="s">
        <v>38</v>
      </c>
      <c r="B599">
        <v>10.28</v>
      </c>
      <c r="C599" s="4">
        <v>83</v>
      </c>
      <c r="D599">
        <f t="shared" si="54"/>
        <v>8.0739299610894939</v>
      </c>
      <c r="E599" s="7">
        <f t="shared" si="55"/>
        <v>1.3274329206562957E-4</v>
      </c>
      <c r="F599" s="8">
        <f t="shared" si="58"/>
        <v>0.99255997837723742</v>
      </c>
      <c r="G599" s="7">
        <f t="shared" si="56"/>
        <v>1.0221380383500622E-3</v>
      </c>
      <c r="H599" s="8">
        <f t="shared" si="59"/>
        <v>0.89258601918000136</v>
      </c>
      <c r="I599">
        <f t="shared" si="57"/>
        <v>3.0445735894468751E-4</v>
      </c>
    </row>
    <row r="600" spans="1:9">
      <c r="A600" s="3" t="s">
        <v>470</v>
      </c>
      <c r="B600">
        <v>3.49</v>
      </c>
      <c r="C600" s="4">
        <v>28</v>
      </c>
      <c r="D600">
        <f t="shared" si="54"/>
        <v>8.0229226361031518</v>
      </c>
      <c r="E600" s="7">
        <f t="shared" si="55"/>
        <v>4.4780869612501537E-5</v>
      </c>
      <c r="F600" s="8">
        <f t="shared" si="58"/>
        <v>0.99260475924684988</v>
      </c>
      <c r="G600" s="7">
        <f t="shared" si="56"/>
        <v>3.4700989823363012E-4</v>
      </c>
      <c r="H600" s="8">
        <f t="shared" si="59"/>
        <v>0.89293302907823502</v>
      </c>
      <c r="I600">
        <f t="shared" si="57"/>
        <v>6.0403682185100616E-3</v>
      </c>
    </row>
    <row r="601" spans="1:9">
      <c r="A601" s="3" t="s">
        <v>264</v>
      </c>
      <c r="B601">
        <v>69.19</v>
      </c>
      <c r="C601" s="4">
        <v>552</v>
      </c>
      <c r="D601">
        <f t="shared" si="54"/>
        <v>7.9780315074432728</v>
      </c>
      <c r="E601" s="7">
        <f t="shared" si="55"/>
        <v>8.8282285807503031E-4</v>
      </c>
      <c r="F601" s="8">
        <f t="shared" si="58"/>
        <v>0.99348758210492494</v>
      </c>
      <c r="G601" s="7">
        <f t="shared" si="56"/>
        <v>6.8795458048094178E-3</v>
      </c>
      <c r="H601" s="8">
        <f t="shared" si="59"/>
        <v>0.89981257488304445</v>
      </c>
      <c r="I601">
        <f t="shared" si="57"/>
        <v>1.5702302115390143E-3</v>
      </c>
    </row>
    <row r="602" spans="1:9">
      <c r="A602" s="3" t="s">
        <v>373</v>
      </c>
      <c r="B602">
        <v>17.95</v>
      </c>
      <c r="C602" s="4">
        <v>141</v>
      </c>
      <c r="D602">
        <f t="shared" si="54"/>
        <v>7.8551532033426188</v>
      </c>
      <c r="E602" s="7">
        <f t="shared" si="55"/>
        <v>2.2550366483438275E-4</v>
      </c>
      <c r="F602" s="8">
        <f t="shared" si="58"/>
        <v>0.99371308576975936</v>
      </c>
      <c r="G602" s="7">
        <f t="shared" si="56"/>
        <v>1.7847643763019084E-3</v>
      </c>
      <c r="H602" s="8">
        <f t="shared" si="59"/>
        <v>0.90159733925934638</v>
      </c>
      <c r="I602">
        <f t="shared" si="57"/>
        <v>3.4247521520731627E-3</v>
      </c>
    </row>
    <row r="603" spans="1:9">
      <c r="A603" s="3" t="s">
        <v>414</v>
      </c>
      <c r="B603">
        <v>39.04</v>
      </c>
      <c r="C603" s="4">
        <v>300</v>
      </c>
      <c r="D603">
        <f t="shared" si="54"/>
        <v>7.6844262295081966</v>
      </c>
      <c r="E603" s="7">
        <f t="shared" si="55"/>
        <v>4.7979503156251647E-4</v>
      </c>
      <c r="F603" s="8">
        <f t="shared" si="58"/>
        <v>0.99419288080132184</v>
      </c>
      <c r="G603" s="7">
        <f t="shared" si="56"/>
        <v>3.8817382312438167E-3</v>
      </c>
      <c r="H603" s="8">
        <f t="shared" si="59"/>
        <v>0.9054790774905902</v>
      </c>
      <c r="I603">
        <f t="shared" si="57"/>
        <v>4.9176253608584908E-4</v>
      </c>
    </row>
    <row r="604" spans="1:9">
      <c r="A604" s="3" t="s">
        <v>509</v>
      </c>
      <c r="B604">
        <v>5.59</v>
      </c>
      <c r="C604" s="4">
        <v>42</v>
      </c>
      <c r="D604">
        <f t="shared" si="54"/>
        <v>7.5134168157423975</v>
      </c>
      <c r="E604" s="7">
        <f t="shared" si="55"/>
        <v>6.7171304418752302E-5</v>
      </c>
      <c r="F604" s="8">
        <f t="shared" si="58"/>
        <v>0.99426005210574064</v>
      </c>
      <c r="G604" s="7">
        <f t="shared" si="56"/>
        <v>5.5581241579541322E-4</v>
      </c>
      <c r="H604" s="8">
        <f t="shared" si="59"/>
        <v>0.90603488990638559</v>
      </c>
      <c r="I604">
        <f t="shared" si="57"/>
        <v>2.2302860049970841E-3</v>
      </c>
    </row>
    <row r="605" spans="1:9">
      <c r="A605" s="3" t="s">
        <v>345</v>
      </c>
      <c r="B605">
        <v>25.14</v>
      </c>
      <c r="C605" s="4">
        <v>176</v>
      </c>
      <c r="D605">
        <f t="shared" si="54"/>
        <v>7.0007955449482893</v>
      </c>
      <c r="E605" s="7">
        <f t="shared" si="55"/>
        <v>2.8147975185000967E-4</v>
      </c>
      <c r="F605" s="8">
        <f t="shared" si="58"/>
        <v>0.99454153185759064</v>
      </c>
      <c r="G605" s="7">
        <f t="shared" si="56"/>
        <v>2.4996644245253471E-3</v>
      </c>
      <c r="H605" s="8">
        <f t="shared" si="59"/>
        <v>0.9085345543309109</v>
      </c>
      <c r="I605">
        <f t="shared" si="57"/>
        <v>2.6520492859902767E-3</v>
      </c>
    </row>
    <row r="606" spans="1:9">
      <c r="A606" s="3" t="s">
        <v>211</v>
      </c>
      <c r="B606">
        <v>29.89</v>
      </c>
      <c r="C606" s="4">
        <v>209</v>
      </c>
      <c r="D606">
        <f t="shared" si="54"/>
        <v>6.9923051187688188</v>
      </c>
      <c r="E606" s="7">
        <f t="shared" si="55"/>
        <v>3.3425720532188647E-4</v>
      </c>
      <c r="F606" s="8">
        <f t="shared" si="58"/>
        <v>0.99487578906291252</v>
      </c>
      <c r="G606" s="7">
        <f t="shared" si="56"/>
        <v>2.9719558332960473E-3</v>
      </c>
      <c r="H606" s="8">
        <f t="shared" si="59"/>
        <v>0.91150651016420692</v>
      </c>
      <c r="I606">
        <f t="shared" si="57"/>
        <v>7.770959108990283E-4</v>
      </c>
    </row>
    <row r="607" spans="1:9">
      <c r="A607" s="3" t="s">
        <v>227</v>
      </c>
      <c r="B607">
        <v>8.74</v>
      </c>
      <c r="C607" s="4">
        <v>60</v>
      </c>
      <c r="D607">
        <f t="shared" si="54"/>
        <v>6.8649885583524028</v>
      </c>
      <c r="E607" s="7">
        <f t="shared" si="55"/>
        <v>9.5959006312503303E-5</v>
      </c>
      <c r="F607" s="8">
        <f t="shared" si="58"/>
        <v>0.99497174806922506</v>
      </c>
      <c r="G607" s="7">
        <f t="shared" si="56"/>
        <v>8.6901619213808801E-4</v>
      </c>
      <c r="H607" s="8">
        <f t="shared" si="59"/>
        <v>0.912375526356345</v>
      </c>
      <c r="I607">
        <f t="shared" si="57"/>
        <v>1.4010232555985436E-3</v>
      </c>
    </row>
    <row r="608" spans="1:9">
      <c r="A608" s="3" t="s">
        <v>311</v>
      </c>
      <c r="B608">
        <v>15.74</v>
      </c>
      <c r="C608" s="4">
        <v>107</v>
      </c>
      <c r="D608">
        <f t="shared" si="54"/>
        <v>6.7979669631512074</v>
      </c>
      <c r="E608" s="7">
        <f t="shared" si="55"/>
        <v>1.7112689459063089E-4</v>
      </c>
      <c r="F608" s="8">
        <f t="shared" si="58"/>
        <v>0.9951428749638157</v>
      </c>
      <c r="G608" s="7">
        <f t="shared" si="56"/>
        <v>1.5650245840106987E-3</v>
      </c>
      <c r="H608" s="8">
        <f t="shared" si="59"/>
        <v>0.91394055094035564</v>
      </c>
      <c r="I608">
        <f t="shared" si="57"/>
        <v>1.2290126805883927E-3</v>
      </c>
    </row>
    <row r="609" spans="1:9">
      <c r="A609" s="3" t="s">
        <v>391</v>
      </c>
      <c r="B609">
        <v>13.78</v>
      </c>
      <c r="C609" s="4">
        <v>92</v>
      </c>
      <c r="D609">
        <f t="shared" si="54"/>
        <v>6.6763425253991295</v>
      </c>
      <c r="E609" s="7">
        <f t="shared" si="55"/>
        <v>1.4713714301250506E-4</v>
      </c>
      <c r="F609" s="8">
        <f t="shared" si="58"/>
        <v>0.99529001210682821</v>
      </c>
      <c r="G609" s="7">
        <f t="shared" si="56"/>
        <v>1.3701422342863676E-3</v>
      </c>
      <c r="H609" s="8">
        <f t="shared" si="59"/>
        <v>0.91531069317464198</v>
      </c>
      <c r="I609">
        <f t="shared" si="57"/>
        <v>5.2480237066984126E-3</v>
      </c>
    </row>
    <row r="610" spans="1:9">
      <c r="A610" s="3" t="s">
        <v>365</v>
      </c>
      <c r="B610">
        <v>58.8</v>
      </c>
      <c r="C610" s="4">
        <v>390</v>
      </c>
      <c r="D610">
        <f t="shared" si="54"/>
        <v>6.6326530612244898</v>
      </c>
      <c r="E610" s="7">
        <f t="shared" si="55"/>
        <v>6.2373354103127145E-4</v>
      </c>
      <c r="F610" s="8">
        <f t="shared" si="58"/>
        <v>0.99591374564785951</v>
      </c>
      <c r="G610" s="7">
        <f t="shared" si="56"/>
        <v>5.8464704917299288E-3</v>
      </c>
      <c r="H610" s="8">
        <f t="shared" si="59"/>
        <v>0.9211571636663719</v>
      </c>
      <c r="I610">
        <f t="shared" si="57"/>
        <v>1.0569951118919452E-3</v>
      </c>
    </row>
    <row r="611" spans="1:9">
      <c r="A611" s="3" t="s">
        <v>349</v>
      </c>
      <c r="B611">
        <v>11.79</v>
      </c>
      <c r="C611" s="4">
        <v>75</v>
      </c>
      <c r="D611">
        <f t="shared" si="54"/>
        <v>6.3613231552162857</v>
      </c>
      <c r="E611" s="7">
        <f t="shared" si="55"/>
        <v>1.1994875789062912E-4</v>
      </c>
      <c r="F611" s="8">
        <f t="shared" si="58"/>
        <v>0.99603369440575018</v>
      </c>
      <c r="G611" s="7">
        <f t="shared" si="56"/>
        <v>1.1722769914540112E-3</v>
      </c>
      <c r="H611" s="8">
        <f t="shared" si="59"/>
        <v>0.92232944065782596</v>
      </c>
      <c r="I611">
        <f t="shared" si="57"/>
        <v>4.4957146972277595E-3</v>
      </c>
    </row>
    <row r="612" spans="1:9">
      <c r="A612" s="3" t="s">
        <v>400</v>
      </c>
      <c r="B612">
        <v>49.64</v>
      </c>
      <c r="C612" s="4">
        <v>285</v>
      </c>
      <c r="D612">
        <f t="shared" si="54"/>
        <v>5.7413376309427884</v>
      </c>
      <c r="E612" s="7">
        <f t="shared" si="55"/>
        <v>4.5580527998439064E-4</v>
      </c>
      <c r="F612" s="8">
        <f t="shared" si="58"/>
        <v>0.99648949968573453</v>
      </c>
      <c r="G612" s="7">
        <f t="shared" si="56"/>
        <v>4.9356937960794841E-3</v>
      </c>
      <c r="H612" s="8">
        <f t="shared" si="59"/>
        <v>0.92726513445390546</v>
      </c>
      <c r="I612">
        <f t="shared" si="57"/>
        <v>2.288716875929131E-3</v>
      </c>
    </row>
    <row r="613" spans="1:9">
      <c r="A613" s="3" t="s">
        <v>52</v>
      </c>
      <c r="B613">
        <v>25.18</v>
      </c>
      <c r="C613" s="4">
        <v>139</v>
      </c>
      <c r="D613">
        <f t="shared" si="54"/>
        <v>5.5202541699761714</v>
      </c>
      <c r="E613" s="7">
        <f t="shared" si="55"/>
        <v>2.2230503129063264E-4</v>
      </c>
      <c r="F613" s="8">
        <f t="shared" si="58"/>
        <v>0.99671180471702514</v>
      </c>
      <c r="G613" s="7">
        <f t="shared" si="56"/>
        <v>2.5036416153360478E-3</v>
      </c>
      <c r="H613" s="8">
        <f t="shared" si="59"/>
        <v>0.92976877606924146</v>
      </c>
      <c r="I613">
        <f t="shared" si="57"/>
        <v>3.2504921559567412E-3</v>
      </c>
    </row>
    <row r="614" spans="1:9">
      <c r="A614" s="3" t="s">
        <v>188</v>
      </c>
      <c r="B614">
        <v>35.47</v>
      </c>
      <c r="C614" s="4">
        <v>178</v>
      </c>
      <c r="D614">
        <f t="shared" si="54"/>
        <v>5.0183253453622783</v>
      </c>
      <c r="E614" s="7">
        <f t="shared" si="55"/>
        <v>2.8467838539375978E-4</v>
      </c>
      <c r="F614" s="8">
        <f t="shared" si="58"/>
        <v>0.99699648310241895</v>
      </c>
      <c r="G614" s="7">
        <f t="shared" si="56"/>
        <v>3.526773951388785E-3</v>
      </c>
      <c r="H614" s="8">
        <f t="shared" si="59"/>
        <v>0.93329555002063025</v>
      </c>
      <c r="I614">
        <f t="shared" si="57"/>
        <v>1.7456904024742981E-3</v>
      </c>
    </row>
    <row r="615" spans="1:9">
      <c r="A615" s="3" t="s">
        <v>539</v>
      </c>
      <c r="B615">
        <v>18.95</v>
      </c>
      <c r="C615" s="4">
        <v>89</v>
      </c>
      <c r="D615">
        <f t="shared" si="54"/>
        <v>4.6965699208443272</v>
      </c>
      <c r="E615" s="7">
        <f t="shared" si="55"/>
        <v>1.4233919269687989E-4</v>
      </c>
      <c r="F615" s="8">
        <f t="shared" si="58"/>
        <v>0.99713882229511586</v>
      </c>
      <c r="G615" s="7">
        <f t="shared" si="56"/>
        <v>1.8841941465694242E-3</v>
      </c>
      <c r="H615" s="8">
        <f t="shared" si="59"/>
        <v>0.93517974416719962</v>
      </c>
      <c r="I615">
        <f t="shared" si="57"/>
        <v>2.1560671844486068E-3</v>
      </c>
    </row>
    <row r="616" spans="1:9">
      <c r="A616" s="3" t="s">
        <v>393</v>
      </c>
      <c r="B616">
        <v>23.24</v>
      </c>
      <c r="C616" s="4">
        <v>99</v>
      </c>
      <c r="D616">
        <f t="shared" si="54"/>
        <v>4.2598967297762478</v>
      </c>
      <c r="E616" s="7">
        <f t="shared" si="55"/>
        <v>1.5833236041563043E-4</v>
      </c>
      <c r="F616" s="8">
        <f t="shared" si="58"/>
        <v>0.99729715465553148</v>
      </c>
      <c r="G616" s="7">
        <f t="shared" si="56"/>
        <v>2.3107478610170668E-3</v>
      </c>
      <c r="H616" s="8">
        <f t="shared" si="59"/>
        <v>0.93749049202821666</v>
      </c>
      <c r="I616">
        <f t="shared" si="57"/>
        <v>2.5188295391018745E-3</v>
      </c>
    </row>
    <row r="617" spans="1:9">
      <c r="A617" s="3" t="s">
        <v>157</v>
      </c>
      <c r="B617">
        <v>27.11</v>
      </c>
      <c r="C617" s="4">
        <v>113</v>
      </c>
      <c r="D617">
        <f t="shared" si="54"/>
        <v>4.1682036149022501</v>
      </c>
      <c r="E617" s="7">
        <f t="shared" si="55"/>
        <v>1.8072279522188121E-4</v>
      </c>
      <c r="F617" s="8">
        <f t="shared" si="58"/>
        <v>0.99747787745075334</v>
      </c>
      <c r="G617" s="7">
        <f t="shared" si="56"/>
        <v>2.695541071952353E-3</v>
      </c>
      <c r="H617" s="8">
        <f t="shared" si="59"/>
        <v>0.94018603310016902</v>
      </c>
      <c r="I617">
        <f t="shared" si="57"/>
        <v>5.3518329112867136E-4</v>
      </c>
    </row>
    <row r="618" spans="1:9">
      <c r="A618" s="3" t="s">
        <v>118</v>
      </c>
      <c r="B618">
        <v>5.76</v>
      </c>
      <c r="C618" s="4">
        <v>24</v>
      </c>
      <c r="D618">
        <f t="shared" si="54"/>
        <v>4.166666666666667</v>
      </c>
      <c r="E618" s="7">
        <f t="shared" si="55"/>
        <v>3.8383602525001322E-5</v>
      </c>
      <c r="F618" s="8">
        <f t="shared" si="58"/>
        <v>0.99751626105327829</v>
      </c>
      <c r="G618" s="7">
        <f t="shared" si="56"/>
        <v>5.7271547674089091E-4</v>
      </c>
      <c r="H618" s="8">
        <f t="shared" si="59"/>
        <v>0.94075874857690989</v>
      </c>
      <c r="I618">
        <f t="shared" si="57"/>
        <v>6.4113567003682981E-3</v>
      </c>
    </row>
    <row r="619" spans="1:9">
      <c r="A619" s="3" t="s">
        <v>358</v>
      </c>
      <c r="B619">
        <v>68.95</v>
      </c>
      <c r="C619" s="4">
        <v>284</v>
      </c>
      <c r="D619">
        <f t="shared" si="54"/>
        <v>4.1189267585206668</v>
      </c>
      <c r="E619" s="7">
        <f t="shared" si="55"/>
        <v>4.5420596321251561E-4</v>
      </c>
      <c r="F619" s="8">
        <f t="shared" si="58"/>
        <v>0.99797046701649084</v>
      </c>
      <c r="G619" s="7">
        <f t="shared" si="56"/>
        <v>6.855682659945214E-3</v>
      </c>
      <c r="H619" s="8">
        <f t="shared" si="59"/>
        <v>0.94761443123685507</v>
      </c>
      <c r="I619">
        <f t="shared" si="57"/>
        <v>7.5747394528924428E-3</v>
      </c>
    </row>
    <row r="620" spans="1:9">
      <c r="A620" s="3" t="s">
        <v>162</v>
      </c>
      <c r="B620">
        <v>81.27</v>
      </c>
      <c r="C620" s="4">
        <v>323</v>
      </c>
      <c r="D620">
        <f t="shared" si="54"/>
        <v>3.9744062999876957</v>
      </c>
      <c r="E620" s="7">
        <f t="shared" si="55"/>
        <v>5.165793173156427E-4</v>
      </c>
      <c r="F620" s="8">
        <f t="shared" si="58"/>
        <v>0.99848704633380647</v>
      </c>
      <c r="G620" s="7">
        <f t="shared" si="56"/>
        <v>8.0806574296410083E-3</v>
      </c>
      <c r="H620" s="8">
        <f t="shared" si="59"/>
        <v>0.95569508866649611</v>
      </c>
      <c r="I620">
        <f t="shared" si="57"/>
        <v>4.2271308721031353E-3</v>
      </c>
    </row>
    <row r="621" spans="1:9">
      <c r="A621" s="3" t="s">
        <v>376</v>
      </c>
      <c r="B621">
        <v>45.18</v>
      </c>
      <c r="C621" s="4">
        <v>169</v>
      </c>
      <c r="D621">
        <f t="shared" si="54"/>
        <v>3.7405931828242585</v>
      </c>
      <c r="E621" s="7">
        <f t="shared" si="55"/>
        <v>2.7028453444688429E-4</v>
      </c>
      <c r="F621" s="8">
        <f t="shared" si="58"/>
        <v>0.99875733086825336</v>
      </c>
      <c r="G621" s="7">
        <f t="shared" si="56"/>
        <v>4.4922370206863637E-3</v>
      </c>
      <c r="H621" s="8">
        <f t="shared" si="59"/>
        <v>0.96018732568718246</v>
      </c>
      <c r="I621">
        <f t="shared" si="57"/>
        <v>7.3205212543081544E-3</v>
      </c>
    </row>
    <row r="622" spans="1:9">
      <c r="A622" s="3" t="s">
        <v>164</v>
      </c>
      <c r="B622">
        <v>77.83</v>
      </c>
      <c r="C622" s="4">
        <v>266</v>
      </c>
      <c r="D622">
        <f t="shared" si="54"/>
        <v>3.4177052550430425</v>
      </c>
      <c r="E622" s="7">
        <f t="shared" si="55"/>
        <v>4.2541826131876464E-4</v>
      </c>
      <c r="F622" s="8">
        <f t="shared" si="58"/>
        <v>0.99918274912957217</v>
      </c>
      <c r="G622" s="7">
        <f t="shared" si="56"/>
        <v>7.7386190199207538E-3</v>
      </c>
      <c r="H622" s="8">
        <f t="shared" si="59"/>
        <v>0.96792594470710325</v>
      </c>
      <c r="I622">
        <f t="shared" si="57"/>
        <v>1.0070720580454218E-2</v>
      </c>
    </row>
    <row r="623" spans="1:9">
      <c r="A623" s="3" t="s">
        <v>399</v>
      </c>
      <c r="B623">
        <v>104.78</v>
      </c>
      <c r="C623" s="4">
        <v>219</v>
      </c>
      <c r="D623">
        <f t="shared" si="54"/>
        <v>2.0900935292994847</v>
      </c>
      <c r="E623" s="7">
        <f t="shared" si="55"/>
        <v>3.5025037304063704E-4</v>
      </c>
      <c r="F623" s="8">
        <f t="shared" si="58"/>
        <v>0.99953299950261276</v>
      </c>
      <c r="G623" s="7">
        <f t="shared" si="56"/>
        <v>1.0418251328630305E-2</v>
      </c>
      <c r="H623" s="8">
        <f t="shared" si="59"/>
        <v>0.97834419603573353</v>
      </c>
      <c r="I623">
        <f t="shared" si="57"/>
        <v>2.135775513895366E-2</v>
      </c>
    </row>
    <row r="624" spans="1:9">
      <c r="A624" s="3" t="s">
        <v>134</v>
      </c>
      <c r="B624">
        <v>219.5</v>
      </c>
      <c r="C624" s="4">
        <v>292</v>
      </c>
      <c r="D624">
        <f t="shared" si="54"/>
        <v>1.3302961275626424</v>
      </c>
      <c r="E624" s="7">
        <f t="shared" si="55"/>
        <v>4.6700049738751607E-4</v>
      </c>
      <c r="F624" s="8">
        <f t="shared" si="58"/>
        <v>1.0000000000000002</v>
      </c>
      <c r="G624" s="7">
        <f t="shared" si="56"/>
        <v>2.1824834573719715E-2</v>
      </c>
      <c r="H624" s="8">
        <f t="shared" si="59"/>
        <v>1.0001690306094533</v>
      </c>
      <c r="I624">
        <f t="shared" si="57"/>
        <v>0</v>
      </c>
    </row>
    <row r="625" spans="2:8">
      <c r="B625">
        <f>SUM(B2:B624)</f>
        <v>10059.049999999994</v>
      </c>
      <c r="C625" s="6">
        <f>SUM(C2:C624)</f>
        <v>625267</v>
      </c>
      <c r="E625" s="7"/>
      <c r="F625" s="8"/>
      <c r="G625" s="7"/>
      <c r="H625" s="8"/>
    </row>
    <row r="626" spans="2:8">
      <c r="E626" s="7"/>
      <c r="F626" s="8"/>
      <c r="G626" s="7"/>
      <c r="H626" s="8"/>
    </row>
    <row r="627" spans="2:8">
      <c r="E627" s="7"/>
      <c r="F627" s="8"/>
      <c r="G627" s="7"/>
      <c r="H627" s="8"/>
    </row>
    <row r="628" spans="2:8">
      <c r="E628" s="7"/>
      <c r="F628" s="8"/>
      <c r="G628" s="7"/>
      <c r="H628" s="8"/>
    </row>
    <row r="629" spans="2:8">
      <c r="E629" s="7"/>
      <c r="F629" s="8"/>
      <c r="G629" s="7"/>
      <c r="H629" s="8"/>
    </row>
    <row r="630" spans="2:8">
      <c r="E630" s="7"/>
      <c r="F630" s="8"/>
      <c r="G630" s="7"/>
      <c r="H630" s="8"/>
    </row>
    <row r="631" spans="2:8">
      <c r="E631" s="7"/>
      <c r="F631" s="8"/>
      <c r="G631" s="7"/>
      <c r="H631" s="8"/>
    </row>
    <row r="632" spans="2:8">
      <c r="E632" s="7"/>
      <c r="F632" s="8"/>
      <c r="G632" s="7"/>
      <c r="H632" s="8"/>
    </row>
    <row r="633" spans="2:8">
      <c r="E633" s="7"/>
      <c r="F633" s="8"/>
      <c r="G633" s="7"/>
      <c r="H633" s="8"/>
    </row>
    <row r="634" spans="2:8">
      <c r="E634" s="7"/>
      <c r="F634" s="8"/>
      <c r="G634" s="7"/>
      <c r="H634" s="8"/>
    </row>
    <row r="635" spans="2:8">
      <c r="E635" s="7"/>
      <c r="F635" s="8"/>
      <c r="G635" s="7"/>
      <c r="H635" s="8"/>
    </row>
    <row r="636" spans="2:8">
      <c r="E636" s="7"/>
      <c r="F636" s="8"/>
      <c r="G636" s="7"/>
      <c r="H636" s="8"/>
    </row>
    <row r="637" spans="2:8">
      <c r="E637" s="7"/>
      <c r="F637" s="8"/>
      <c r="G637" s="7"/>
      <c r="H637" s="8"/>
    </row>
    <row r="638" spans="2:8">
      <c r="E638" s="7"/>
      <c r="F638" s="8"/>
      <c r="G638" s="7"/>
      <c r="H638" s="8"/>
    </row>
    <row r="639" spans="2:8">
      <c r="E639" s="7"/>
      <c r="F639" s="8"/>
      <c r="G639" s="7"/>
      <c r="H639" s="8"/>
    </row>
    <row r="640" spans="2:8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H2334">
    <sortCondition descending="1" ref="D1"/>
  </sortState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  <col min="7" max="7" width="10.5703125" bestFit="1" customWidth="1"/>
    <col min="8" max="8" width="9.5703125" bestFit="1" customWidth="1"/>
  </cols>
  <sheetData>
    <row r="1" spans="1:10">
      <c r="A1" s="21" t="s">
        <v>637</v>
      </c>
      <c r="B1" s="22" t="s">
        <v>617</v>
      </c>
      <c r="C1" s="21" t="s">
        <v>638</v>
      </c>
      <c r="D1" s="21" t="s">
        <v>618</v>
      </c>
      <c r="E1" s="19" t="s">
        <v>619</v>
      </c>
      <c r="F1" s="19" t="s">
        <v>620</v>
      </c>
      <c r="G1" s="19" t="s">
        <v>621</v>
      </c>
      <c r="H1" s="19" t="s">
        <v>622</v>
      </c>
      <c r="I1" s="20" t="s">
        <v>623</v>
      </c>
    </row>
    <row r="2" spans="1:10">
      <c r="A2" s="11" t="s">
        <v>26</v>
      </c>
      <c r="B2">
        <v>55.56</v>
      </c>
      <c r="C2" s="11">
        <v>94754</v>
      </c>
      <c r="D2">
        <f t="shared" ref="D2:D65" si="0">C2/B2</f>
        <v>1705.4355651547876</v>
      </c>
      <c r="E2" s="7">
        <f t="shared" ref="E2:E65" si="1">C2/638706</f>
        <v>0.14835307637629833</v>
      </c>
      <c r="F2" s="8">
        <f>E2</f>
        <v>0.14835307637629833</v>
      </c>
      <c r="G2" s="7">
        <f t="shared" ref="G2:G65" si="2">B2/10057.35</f>
        <v>5.5243180360631779E-3</v>
      </c>
      <c r="H2" s="8">
        <f>G2</f>
        <v>5.5243180360631779E-3</v>
      </c>
      <c r="I2">
        <f t="shared" ref="I2:I65" si="3">F2*H3-F3*H2</f>
        <v>8.85428809101565E-7</v>
      </c>
      <c r="J2" s="10">
        <v>0.63759999999999994</v>
      </c>
    </row>
    <row r="3" spans="1:10">
      <c r="A3" s="11" t="s">
        <v>31</v>
      </c>
      <c r="B3">
        <v>1.54</v>
      </c>
      <c r="C3" s="11">
        <v>2524</v>
      </c>
      <c r="D3">
        <f t="shared" si="0"/>
        <v>1638.9610389610389</v>
      </c>
      <c r="E3" s="7">
        <f t="shared" si="1"/>
        <v>3.951739924159159E-3</v>
      </c>
      <c r="F3" s="8">
        <f t="shared" ref="F3:F66" si="4">F2+E3</f>
        <v>0.15230481630045747</v>
      </c>
      <c r="G3" s="7">
        <f t="shared" si="2"/>
        <v>1.5312184621197431E-4</v>
      </c>
      <c r="H3" s="8">
        <f t="shared" ref="H3:H66" si="5">H2+G3</f>
        <v>5.6774398822751525E-3</v>
      </c>
      <c r="I3">
        <f t="shared" si="3"/>
        <v>6.2967856991841243E-5</v>
      </c>
    </row>
    <row r="4" spans="1:10">
      <c r="A4" s="11" t="s">
        <v>586</v>
      </c>
      <c r="B4">
        <v>8.4600000000000009</v>
      </c>
      <c r="C4" s="11">
        <v>7329</v>
      </c>
      <c r="D4">
        <f t="shared" si="0"/>
        <v>866.31205673758859</v>
      </c>
      <c r="E4" s="7">
        <f t="shared" si="1"/>
        <v>1.1474763036514452E-2</v>
      </c>
      <c r="F4" s="8">
        <f t="shared" si="4"/>
        <v>0.16377957933697193</v>
      </c>
      <c r="G4" s="7">
        <f t="shared" si="2"/>
        <v>8.4117585646318368E-4</v>
      </c>
      <c r="H4" s="8">
        <f t="shared" si="5"/>
        <v>6.5186157387383363E-3</v>
      </c>
      <c r="I4">
        <f t="shared" si="3"/>
        <v>2.7136596835013573E-5</v>
      </c>
    </row>
    <row r="5" spans="1:10">
      <c r="A5" s="11" t="s">
        <v>98</v>
      </c>
      <c r="B5">
        <v>3.2</v>
      </c>
      <c r="C5" s="11">
        <v>2447</v>
      </c>
      <c r="D5">
        <f t="shared" si="0"/>
        <v>764.6875</v>
      </c>
      <c r="E5" s="7">
        <f t="shared" si="1"/>
        <v>3.8311836744918631E-3</v>
      </c>
      <c r="F5" s="8">
        <f t="shared" si="4"/>
        <v>0.1676107630114638</v>
      </c>
      <c r="G5" s="7">
        <f t="shared" si="2"/>
        <v>3.1817526485605058E-4</v>
      </c>
      <c r="H5" s="8">
        <f t="shared" si="5"/>
        <v>6.836791003594387E-3</v>
      </c>
      <c r="I5">
        <f t="shared" si="3"/>
        <v>1.8380461055318622E-5</v>
      </c>
    </row>
    <row r="6" spans="1:10">
      <c r="A6" s="11" t="s">
        <v>16</v>
      </c>
      <c r="B6">
        <v>1.97</v>
      </c>
      <c r="C6" s="11">
        <v>1350</v>
      </c>
      <c r="D6">
        <f t="shared" si="0"/>
        <v>685.27918781725884</v>
      </c>
      <c r="E6" s="7">
        <f t="shared" si="1"/>
        <v>2.1136485331279182E-3</v>
      </c>
      <c r="F6" s="8">
        <f t="shared" si="4"/>
        <v>0.16972441154459172</v>
      </c>
      <c r="G6" s="7">
        <f t="shared" si="2"/>
        <v>1.9587664742700612E-4</v>
      </c>
      <c r="H6" s="8">
        <f t="shared" si="5"/>
        <v>7.0326676510213933E-3</v>
      </c>
      <c r="I6">
        <f t="shared" si="3"/>
        <v>3.3253886164065277E-4</v>
      </c>
    </row>
    <row r="7" spans="1:10">
      <c r="A7" s="11" t="s">
        <v>498</v>
      </c>
      <c r="B7">
        <v>34.68</v>
      </c>
      <c r="C7" s="11">
        <v>22951</v>
      </c>
      <c r="D7">
        <f t="shared" si="0"/>
        <v>661.79354094579014</v>
      </c>
      <c r="E7" s="7">
        <f t="shared" si="1"/>
        <v>3.5933590728754704E-2</v>
      </c>
      <c r="F7" s="8">
        <f t="shared" si="4"/>
        <v>0.20565800227334644</v>
      </c>
      <c r="G7" s="7">
        <f t="shared" si="2"/>
        <v>3.4482244328774476E-3</v>
      </c>
      <c r="H7" s="8">
        <f t="shared" si="5"/>
        <v>1.0480892083898841E-2</v>
      </c>
      <c r="I7">
        <f t="shared" si="3"/>
        <v>2.3362853426492532E-4</v>
      </c>
    </row>
    <row r="8" spans="1:10">
      <c r="A8" s="11" t="s">
        <v>139</v>
      </c>
      <c r="B8">
        <v>22.16</v>
      </c>
      <c r="C8" s="11">
        <v>13377</v>
      </c>
      <c r="D8">
        <f t="shared" si="0"/>
        <v>603.65523465703973</v>
      </c>
      <c r="E8" s="7">
        <f t="shared" si="1"/>
        <v>2.0943908464927524E-2</v>
      </c>
      <c r="F8" s="8">
        <f t="shared" si="4"/>
        <v>0.22660191073827396</v>
      </c>
      <c r="G8" s="7">
        <f t="shared" si="2"/>
        <v>2.2033637091281501E-3</v>
      </c>
      <c r="H8" s="8">
        <f t="shared" si="5"/>
        <v>1.2684255793026991E-2</v>
      </c>
      <c r="I8">
        <f t="shared" si="3"/>
        <v>1.1231745674024698E-5</v>
      </c>
    </row>
    <row r="9" spans="1:10">
      <c r="A9" s="11" t="s">
        <v>14</v>
      </c>
      <c r="B9">
        <v>1.03</v>
      </c>
      <c r="C9" s="11">
        <v>603</v>
      </c>
      <c r="D9">
        <f t="shared" si="0"/>
        <v>585.43689320388353</v>
      </c>
      <c r="E9" s="7">
        <f t="shared" si="1"/>
        <v>9.4409634479713676E-4</v>
      </c>
      <c r="F9" s="8">
        <f t="shared" si="4"/>
        <v>0.2275460070830711</v>
      </c>
      <c r="G9" s="7">
        <f t="shared" si="2"/>
        <v>1.0241266337554127E-4</v>
      </c>
      <c r="H9" s="8">
        <f t="shared" si="5"/>
        <v>1.2786668456402533E-2</v>
      </c>
      <c r="I9">
        <f t="shared" si="3"/>
        <v>7.0034379736607852E-4</v>
      </c>
    </row>
    <row r="10" spans="1:10">
      <c r="A10" s="11" t="s">
        <v>600</v>
      </c>
      <c r="B10">
        <v>62.22</v>
      </c>
      <c r="C10" s="11">
        <v>35334</v>
      </c>
      <c r="D10">
        <f t="shared" si="0"/>
        <v>567.88813886210221</v>
      </c>
      <c r="E10" s="7">
        <f t="shared" si="1"/>
        <v>5.5321227607068042E-2</v>
      </c>
      <c r="F10" s="8">
        <f t="shared" si="4"/>
        <v>0.28286723469013914</v>
      </c>
      <c r="G10" s="7">
        <f t="shared" si="2"/>
        <v>6.1865203060448327E-3</v>
      </c>
      <c r="H10" s="8">
        <f t="shared" si="5"/>
        <v>1.8973188762447364E-2</v>
      </c>
      <c r="I10">
        <f t="shared" si="3"/>
        <v>8.8976910275126962E-4</v>
      </c>
    </row>
    <row r="11" spans="1:10">
      <c r="A11" s="11" t="s">
        <v>327</v>
      </c>
      <c r="B11">
        <v>63.24</v>
      </c>
      <c r="C11" s="11">
        <v>29923</v>
      </c>
      <c r="D11">
        <f t="shared" si="0"/>
        <v>473.16571790006321</v>
      </c>
      <c r="E11" s="7">
        <f t="shared" si="1"/>
        <v>4.6849411153175327E-2</v>
      </c>
      <c r="F11" s="8">
        <f t="shared" si="4"/>
        <v>0.32971664584331445</v>
      </c>
      <c r="G11" s="7">
        <f t="shared" si="2"/>
        <v>6.2879386717176987E-3</v>
      </c>
      <c r="H11" s="8">
        <f t="shared" si="5"/>
        <v>2.5261127434165063E-2</v>
      </c>
      <c r="I11">
        <f t="shared" si="3"/>
        <v>5.7832422205439729E-5</v>
      </c>
    </row>
    <row r="12" spans="1:10">
      <c r="A12" s="11" t="s">
        <v>115</v>
      </c>
      <c r="B12">
        <v>3.71</v>
      </c>
      <c r="C12" s="11">
        <v>1613</v>
      </c>
      <c r="D12">
        <f t="shared" si="0"/>
        <v>434.77088948787065</v>
      </c>
      <c r="E12" s="7">
        <f t="shared" si="1"/>
        <v>2.5254185806928382E-3</v>
      </c>
      <c r="F12" s="8">
        <f t="shared" si="4"/>
        <v>0.33224206442400728</v>
      </c>
      <c r="G12" s="7">
        <f t="shared" si="2"/>
        <v>3.688844476924836E-4</v>
      </c>
      <c r="H12" s="8">
        <f t="shared" si="5"/>
        <v>2.5630011881857546E-2</v>
      </c>
      <c r="I12">
        <f t="shared" si="3"/>
        <v>2.0537926695006481E-5</v>
      </c>
    </row>
    <row r="13" spans="1:10">
      <c r="A13" s="11" t="s">
        <v>116</v>
      </c>
      <c r="B13">
        <v>1.24</v>
      </c>
      <c r="C13" s="11">
        <v>509</v>
      </c>
      <c r="D13">
        <f t="shared" si="0"/>
        <v>410.48387096774195</v>
      </c>
      <c r="E13" s="7">
        <f t="shared" si="1"/>
        <v>7.9692378026822986E-4</v>
      </c>
      <c r="F13" s="8">
        <f t="shared" si="4"/>
        <v>0.33303898820427552</v>
      </c>
      <c r="G13" s="7">
        <f t="shared" si="2"/>
        <v>1.2329291513171959E-4</v>
      </c>
      <c r="H13" s="8">
        <f t="shared" si="5"/>
        <v>2.5753304796989267E-2</v>
      </c>
      <c r="I13">
        <f t="shared" si="3"/>
        <v>1.0502764643846932E-4</v>
      </c>
    </row>
    <row r="14" spans="1:10">
      <c r="A14" s="11" t="s">
        <v>76</v>
      </c>
      <c r="B14">
        <v>5.87</v>
      </c>
      <c r="C14" s="11">
        <v>2216</v>
      </c>
      <c r="D14">
        <f t="shared" si="0"/>
        <v>377.51277683134583</v>
      </c>
      <c r="E14" s="7">
        <f t="shared" si="1"/>
        <v>3.469514925489975E-3</v>
      </c>
      <c r="F14" s="8">
        <f t="shared" si="4"/>
        <v>0.33650850312976549</v>
      </c>
      <c r="G14" s="7">
        <f t="shared" si="2"/>
        <v>5.8365275147031776E-4</v>
      </c>
      <c r="H14" s="8">
        <f t="shared" si="5"/>
        <v>2.6336957548459584E-2</v>
      </c>
      <c r="I14">
        <f t="shared" si="3"/>
        <v>3.6903065960974986E-4</v>
      </c>
    </row>
    <row r="15" spans="1:10">
      <c r="A15" s="11" t="s">
        <v>593</v>
      </c>
      <c r="B15">
        <v>20</v>
      </c>
      <c r="C15" s="11">
        <v>7279</v>
      </c>
      <c r="D15">
        <f t="shared" si="0"/>
        <v>363.95</v>
      </c>
      <c r="E15" s="7">
        <f t="shared" si="1"/>
        <v>1.1396479757509716E-2</v>
      </c>
      <c r="F15" s="8">
        <f t="shared" si="4"/>
        <v>0.34790498288727523</v>
      </c>
      <c r="G15" s="7">
        <f t="shared" si="2"/>
        <v>1.9885954053503159E-3</v>
      </c>
      <c r="H15" s="8">
        <f t="shared" si="5"/>
        <v>2.8325552953809899E-2</v>
      </c>
      <c r="I15">
        <f t="shared" si="3"/>
        <v>1.2298038447318589E-4</v>
      </c>
    </row>
    <row r="16" spans="1:10">
      <c r="A16" s="11" t="s">
        <v>102</v>
      </c>
      <c r="B16">
        <v>6</v>
      </c>
      <c r="C16" s="11">
        <v>1907</v>
      </c>
      <c r="D16">
        <f t="shared" si="0"/>
        <v>317.83333333333331</v>
      </c>
      <c r="E16" s="7">
        <f t="shared" si="1"/>
        <v>2.9857242612406961E-3</v>
      </c>
      <c r="F16" s="8">
        <f t="shared" si="4"/>
        <v>0.35089070714851595</v>
      </c>
      <c r="G16" s="7">
        <f t="shared" si="2"/>
        <v>5.9657862160509471E-4</v>
      </c>
      <c r="H16" s="8">
        <f t="shared" si="5"/>
        <v>2.8922131575414994E-2</v>
      </c>
      <c r="I16">
        <f t="shared" si="3"/>
        <v>1.5787224870678039E-3</v>
      </c>
    </row>
    <row r="17" spans="1:9">
      <c r="A17" s="11" t="s">
        <v>225</v>
      </c>
      <c r="B17">
        <v>74.28</v>
      </c>
      <c r="C17" s="11">
        <v>22367</v>
      </c>
      <c r="D17">
        <f t="shared" si="0"/>
        <v>301.11739364566506</v>
      </c>
      <c r="E17" s="7">
        <f t="shared" si="1"/>
        <v>3.5019242029979365E-2</v>
      </c>
      <c r="F17" s="8">
        <f t="shared" si="4"/>
        <v>0.3859099491784953</v>
      </c>
      <c r="G17" s="7">
        <f t="shared" si="2"/>
        <v>7.3856433354710736E-3</v>
      </c>
      <c r="H17" s="8">
        <f t="shared" si="5"/>
        <v>3.6307774910886069E-2</v>
      </c>
      <c r="I17">
        <f t="shared" si="3"/>
        <v>2.8145793295745666E-4</v>
      </c>
    </row>
    <row r="18" spans="1:9">
      <c r="A18" s="11" t="s">
        <v>174</v>
      </c>
      <c r="B18">
        <v>13.23</v>
      </c>
      <c r="C18" s="11">
        <v>3979</v>
      </c>
      <c r="D18">
        <f t="shared" si="0"/>
        <v>300.75585789871502</v>
      </c>
      <c r="E18" s="7">
        <f t="shared" si="1"/>
        <v>6.2297833431970264E-3</v>
      </c>
      <c r="F18" s="8">
        <f t="shared" si="4"/>
        <v>0.39213973252169232</v>
      </c>
      <c r="G18" s="7">
        <f t="shared" si="2"/>
        <v>1.315455860639234E-3</v>
      </c>
      <c r="H18" s="8">
        <f t="shared" si="5"/>
        <v>3.7623230771525303E-2</v>
      </c>
      <c r="I18">
        <f t="shared" si="3"/>
        <v>8.4331863739624605E-4</v>
      </c>
    </row>
    <row r="19" spans="1:9">
      <c r="A19" s="11" t="s">
        <v>396</v>
      </c>
      <c r="B19">
        <v>38.9</v>
      </c>
      <c r="C19" s="11">
        <v>11432</v>
      </c>
      <c r="D19">
        <f t="shared" si="0"/>
        <v>293.88174807197947</v>
      </c>
      <c r="E19" s="7">
        <f t="shared" si="1"/>
        <v>1.7898688911643229E-2</v>
      </c>
      <c r="F19" s="8">
        <f t="shared" si="4"/>
        <v>0.41003842143333558</v>
      </c>
      <c r="G19" s="7">
        <f t="shared" si="2"/>
        <v>3.8678180634063642E-3</v>
      </c>
      <c r="H19" s="8">
        <f t="shared" si="5"/>
        <v>4.1491048834931668E-2</v>
      </c>
      <c r="I19">
        <f t="shared" si="3"/>
        <v>2.6385675143840784E-4</v>
      </c>
    </row>
    <row r="20" spans="1:9">
      <c r="A20" s="11" t="s">
        <v>191</v>
      </c>
      <c r="B20">
        <v>12.09</v>
      </c>
      <c r="C20" s="11">
        <v>3526</v>
      </c>
      <c r="D20">
        <f t="shared" si="0"/>
        <v>291.64598842018199</v>
      </c>
      <c r="E20" s="7">
        <f t="shared" si="1"/>
        <v>5.5205368354141028E-3</v>
      </c>
      <c r="F20" s="8">
        <f t="shared" si="4"/>
        <v>0.41555895826874967</v>
      </c>
      <c r="G20" s="7">
        <f t="shared" si="2"/>
        <v>1.202105922534266E-3</v>
      </c>
      <c r="H20" s="8">
        <f t="shared" si="5"/>
        <v>4.2693154757465934E-2</v>
      </c>
      <c r="I20">
        <f t="shared" si="3"/>
        <v>3.4029007186946528E-4</v>
      </c>
    </row>
    <row r="21" spans="1:9">
      <c r="A21" s="11" t="s">
        <v>126</v>
      </c>
      <c r="B21">
        <v>14.21</v>
      </c>
      <c r="C21" s="11">
        <v>3693</v>
      </c>
      <c r="D21">
        <f t="shared" si="0"/>
        <v>259.88740323715689</v>
      </c>
      <c r="E21" s="7">
        <f t="shared" si="1"/>
        <v>5.7820029872899265E-3</v>
      </c>
      <c r="F21" s="8">
        <f t="shared" si="4"/>
        <v>0.42134096125603959</v>
      </c>
      <c r="G21" s="7">
        <f t="shared" si="2"/>
        <v>1.4128970355013995E-3</v>
      </c>
      <c r="H21" s="8">
        <f t="shared" si="5"/>
        <v>4.4106051792967331E-2</v>
      </c>
      <c r="I21">
        <f t="shared" si="3"/>
        <v>9.1807786391041868E-5</v>
      </c>
    </row>
    <row r="22" spans="1:9">
      <c r="A22" s="11" t="s">
        <v>97</v>
      </c>
      <c r="B22">
        <v>3.82</v>
      </c>
      <c r="C22" s="11">
        <v>988</v>
      </c>
      <c r="D22">
        <f t="shared" si="0"/>
        <v>258.63874345549738</v>
      </c>
      <c r="E22" s="7">
        <f t="shared" si="1"/>
        <v>1.546877593133617E-3</v>
      </c>
      <c r="F22" s="8">
        <f t="shared" si="4"/>
        <v>0.42288783884917319</v>
      </c>
      <c r="G22" s="7">
        <f t="shared" si="2"/>
        <v>3.7982172242191029E-4</v>
      </c>
      <c r="H22" s="8">
        <f t="shared" si="5"/>
        <v>4.448587351538924E-2</v>
      </c>
      <c r="I22">
        <f t="shared" si="3"/>
        <v>5.1146922685697122E-4</v>
      </c>
    </row>
    <row r="23" spans="1:9">
      <c r="A23" s="11" t="s">
        <v>519</v>
      </c>
      <c r="B23">
        <v>21.2</v>
      </c>
      <c r="C23" s="11">
        <v>5455</v>
      </c>
      <c r="D23">
        <f t="shared" si="0"/>
        <v>257.31132075471697</v>
      </c>
      <c r="E23" s="7">
        <f t="shared" si="1"/>
        <v>8.5407057394168828E-3</v>
      </c>
      <c r="F23" s="8">
        <f t="shared" si="4"/>
        <v>0.43142854458859009</v>
      </c>
      <c r="G23" s="7">
        <f t="shared" si="2"/>
        <v>2.1079111296713349E-3</v>
      </c>
      <c r="H23" s="8">
        <f t="shared" si="5"/>
        <v>4.6593784645060574E-2</v>
      </c>
      <c r="I23">
        <f t="shared" si="3"/>
        <v>2.6022001916039053E-4</v>
      </c>
    </row>
    <row r="24" spans="1:9">
      <c r="A24" s="11" t="s">
        <v>240</v>
      </c>
      <c r="B24">
        <v>10.1</v>
      </c>
      <c r="C24" s="11">
        <v>2372</v>
      </c>
      <c r="D24">
        <f t="shared" si="0"/>
        <v>234.85148514851485</v>
      </c>
      <c r="E24" s="7">
        <f t="shared" si="1"/>
        <v>3.7137587559847567E-3</v>
      </c>
      <c r="F24" s="8">
        <f t="shared" si="4"/>
        <v>0.43514230334457482</v>
      </c>
      <c r="G24" s="7">
        <f t="shared" si="2"/>
        <v>1.0042406797019096E-3</v>
      </c>
      <c r="H24" s="8">
        <f t="shared" si="5"/>
        <v>4.7598025324762483E-2</v>
      </c>
      <c r="I24">
        <f t="shared" si="3"/>
        <v>7.9223885914220249E-4</v>
      </c>
    </row>
    <row r="25" spans="1:9">
      <c r="A25" s="11" t="s">
        <v>606</v>
      </c>
      <c r="B25">
        <v>29.56</v>
      </c>
      <c r="C25" s="11">
        <v>6531</v>
      </c>
      <c r="D25">
        <f t="shared" si="0"/>
        <v>220.94046008119082</v>
      </c>
      <c r="E25" s="7">
        <f t="shared" si="1"/>
        <v>1.0225361903598839E-2</v>
      </c>
      <c r="F25" s="8">
        <f t="shared" si="4"/>
        <v>0.44536766524817367</v>
      </c>
      <c r="G25" s="7">
        <f t="shared" si="2"/>
        <v>2.9391440091077669E-3</v>
      </c>
      <c r="H25" s="8">
        <f t="shared" si="5"/>
        <v>5.0537169333870251E-2</v>
      </c>
      <c r="I25">
        <f t="shared" si="3"/>
        <v>9.7115349663765005E-5</v>
      </c>
    </row>
    <row r="26" spans="1:9">
      <c r="A26" s="11" t="s">
        <v>282</v>
      </c>
      <c r="B26">
        <v>3.61</v>
      </c>
      <c r="C26" s="11">
        <v>793</v>
      </c>
      <c r="D26">
        <f t="shared" si="0"/>
        <v>219.66759002770084</v>
      </c>
      <c r="E26" s="7">
        <f t="shared" si="1"/>
        <v>1.2415728050151401E-3</v>
      </c>
      <c r="F26" s="8">
        <f t="shared" si="4"/>
        <v>0.44660923805318881</v>
      </c>
      <c r="G26" s="7">
        <f t="shared" si="2"/>
        <v>3.5894147066573202E-4</v>
      </c>
      <c r="H26" s="8">
        <f t="shared" si="5"/>
        <v>5.0896110804535981E-2</v>
      </c>
      <c r="I26">
        <f t="shared" si="3"/>
        <v>1.1614470008591907E-3</v>
      </c>
    </row>
    <row r="27" spans="1:9">
      <c r="A27" s="11" t="s">
        <v>313</v>
      </c>
      <c r="B27">
        <v>42.3</v>
      </c>
      <c r="C27" s="11">
        <v>8997</v>
      </c>
      <c r="D27">
        <f t="shared" si="0"/>
        <v>212.69503546099293</v>
      </c>
      <c r="E27" s="7">
        <f t="shared" si="1"/>
        <v>1.4086293224112503E-2</v>
      </c>
      <c r="F27" s="8">
        <f t="shared" si="4"/>
        <v>0.46069553127730128</v>
      </c>
      <c r="G27" s="7">
        <f t="shared" si="2"/>
        <v>4.2058792823159181E-3</v>
      </c>
      <c r="H27" s="8">
        <f t="shared" si="5"/>
        <v>5.5101990086851897E-2</v>
      </c>
      <c r="I27">
        <f t="shared" si="3"/>
        <v>1.4628998921998801E-4</v>
      </c>
    </row>
    <row r="28" spans="1:9">
      <c r="A28" s="11" t="s">
        <v>103</v>
      </c>
      <c r="B28">
        <v>5.19</v>
      </c>
      <c r="C28" s="11">
        <v>1060</v>
      </c>
      <c r="D28">
        <f t="shared" si="0"/>
        <v>204.23892100192677</v>
      </c>
      <c r="E28" s="7">
        <f t="shared" si="1"/>
        <v>1.6596055149004393E-3</v>
      </c>
      <c r="F28" s="8">
        <f t="shared" si="4"/>
        <v>0.46235513679220175</v>
      </c>
      <c r="G28" s="7">
        <f t="shared" si="2"/>
        <v>5.1604050768840699E-4</v>
      </c>
      <c r="H28" s="8">
        <f t="shared" si="5"/>
        <v>5.5618030594540305E-2</v>
      </c>
      <c r="I28">
        <f t="shared" si="3"/>
        <v>1.0507491382060787E-3</v>
      </c>
    </row>
    <row r="29" spans="1:9">
      <c r="A29" s="11" t="s">
        <v>514</v>
      </c>
      <c r="B29">
        <v>36.36</v>
      </c>
      <c r="C29" s="11">
        <v>7129</v>
      </c>
      <c r="D29">
        <f t="shared" si="0"/>
        <v>196.06710671067108</v>
      </c>
      <c r="E29" s="7">
        <f t="shared" si="1"/>
        <v>1.1161629920495502E-2</v>
      </c>
      <c r="F29" s="8">
        <f t="shared" si="4"/>
        <v>0.47351676671269727</v>
      </c>
      <c r="G29" s="7">
        <f t="shared" si="2"/>
        <v>3.6152664469268742E-3</v>
      </c>
      <c r="H29" s="8">
        <f t="shared" si="5"/>
        <v>5.9233297041467181E-2</v>
      </c>
      <c r="I29">
        <f t="shared" si="3"/>
        <v>1.252105298367296E-3</v>
      </c>
    </row>
    <row r="30" spans="1:9">
      <c r="A30" s="11" t="s">
        <v>113</v>
      </c>
      <c r="B30">
        <v>43.03</v>
      </c>
      <c r="C30" s="11">
        <v>8344</v>
      </c>
      <c r="D30">
        <f t="shared" si="0"/>
        <v>193.91122472693471</v>
      </c>
      <c r="E30" s="7">
        <f t="shared" si="1"/>
        <v>1.3063913600310628E-2</v>
      </c>
      <c r="F30" s="8">
        <f t="shared" si="4"/>
        <v>0.48658068031300789</v>
      </c>
      <c r="G30" s="7">
        <f t="shared" si="2"/>
        <v>4.2784630146112043E-3</v>
      </c>
      <c r="H30" s="8">
        <f t="shared" si="5"/>
        <v>6.3511760056078392E-2</v>
      </c>
      <c r="I30">
        <f t="shared" si="3"/>
        <v>4.4688063935944405E-5</v>
      </c>
    </row>
    <row r="31" spans="1:9">
      <c r="A31" s="11" t="s">
        <v>120</v>
      </c>
      <c r="B31">
        <v>1.53</v>
      </c>
      <c r="C31" s="11">
        <v>295</v>
      </c>
      <c r="D31">
        <f t="shared" si="0"/>
        <v>192.81045751633985</v>
      </c>
      <c r="E31" s="7">
        <f t="shared" si="1"/>
        <v>4.6187134612795245E-4</v>
      </c>
      <c r="F31" s="8">
        <f t="shared" si="4"/>
        <v>0.48704255165913585</v>
      </c>
      <c r="G31" s="7">
        <f t="shared" si="2"/>
        <v>1.5212754850929915E-4</v>
      </c>
      <c r="H31" s="8">
        <f t="shared" si="5"/>
        <v>6.3663887604587688E-2</v>
      </c>
      <c r="I31">
        <f t="shared" si="3"/>
        <v>2.6843722480589943E-4</v>
      </c>
    </row>
    <row r="32" spans="1:9">
      <c r="A32" s="11" t="s">
        <v>58</v>
      </c>
      <c r="B32">
        <v>8.82</v>
      </c>
      <c r="C32" s="11">
        <v>1592</v>
      </c>
      <c r="D32">
        <f t="shared" si="0"/>
        <v>180.49886621315193</v>
      </c>
      <c r="E32" s="7">
        <f t="shared" si="1"/>
        <v>2.4925396035108487E-3</v>
      </c>
      <c r="F32" s="8">
        <f t="shared" si="4"/>
        <v>0.48953509126264672</v>
      </c>
      <c r="G32" s="7">
        <f t="shared" si="2"/>
        <v>8.7697057375948928E-4</v>
      </c>
      <c r="H32" s="8">
        <f t="shared" si="5"/>
        <v>6.4540858178347177E-2</v>
      </c>
      <c r="I32">
        <f t="shared" si="3"/>
        <v>1.2461028229573748E-3</v>
      </c>
    </row>
    <row r="33" spans="1:9">
      <c r="A33" s="11" t="s">
        <v>150</v>
      </c>
      <c r="B33">
        <v>40.869999999999997</v>
      </c>
      <c r="C33" s="11">
        <v>7355</v>
      </c>
      <c r="D33">
        <f t="shared" si="0"/>
        <v>179.9608514803034</v>
      </c>
      <c r="E33" s="7">
        <f t="shared" si="1"/>
        <v>1.1515470341596916E-2</v>
      </c>
      <c r="F33" s="8">
        <f t="shared" si="4"/>
        <v>0.50105056160424366</v>
      </c>
      <c r="G33" s="7">
        <f t="shared" si="2"/>
        <v>4.0636947108333701E-3</v>
      </c>
      <c r="H33" s="8">
        <f t="shared" si="5"/>
        <v>6.8604552889180548E-2</v>
      </c>
      <c r="I33">
        <f t="shared" si="3"/>
        <v>6.5982481395538556E-4</v>
      </c>
    </row>
    <row r="34" spans="1:9">
      <c r="A34" s="11" t="s">
        <v>567</v>
      </c>
      <c r="B34">
        <v>21.42</v>
      </c>
      <c r="C34" s="11">
        <v>3792</v>
      </c>
      <c r="D34">
        <f t="shared" si="0"/>
        <v>177.03081232492997</v>
      </c>
      <c r="E34" s="7">
        <f t="shared" si="1"/>
        <v>5.9370038797193075E-3</v>
      </c>
      <c r="F34" s="8">
        <f t="shared" si="4"/>
        <v>0.50698756548396295</v>
      </c>
      <c r="G34" s="7">
        <f t="shared" si="2"/>
        <v>2.1297856791301886E-3</v>
      </c>
      <c r="H34" s="8">
        <f t="shared" si="5"/>
        <v>7.073433856831074E-2</v>
      </c>
      <c r="I34">
        <f t="shared" si="3"/>
        <v>3.1613711537657047E-4</v>
      </c>
    </row>
    <row r="35" spans="1:9">
      <c r="A35" s="11" t="s">
        <v>19</v>
      </c>
      <c r="B35">
        <v>9.9600000000000009</v>
      </c>
      <c r="C35" s="11">
        <v>1679</v>
      </c>
      <c r="D35">
        <f t="shared" si="0"/>
        <v>168.574297188755</v>
      </c>
      <c r="E35" s="7">
        <f t="shared" si="1"/>
        <v>2.6287525089790922E-3</v>
      </c>
      <c r="F35" s="8">
        <f t="shared" si="4"/>
        <v>0.50961631799294205</v>
      </c>
      <c r="G35" s="7">
        <f t="shared" si="2"/>
        <v>9.9032051186445733E-4</v>
      </c>
      <c r="H35" s="8">
        <f t="shared" si="5"/>
        <v>7.1724659080175196E-2</v>
      </c>
      <c r="I35">
        <f t="shared" si="3"/>
        <v>2.5821839230383975E-4</v>
      </c>
    </row>
    <row r="36" spans="1:9">
      <c r="A36" s="11" t="s">
        <v>109</v>
      </c>
      <c r="B36">
        <v>8.11</v>
      </c>
      <c r="C36" s="11">
        <v>1360</v>
      </c>
      <c r="D36">
        <f t="shared" si="0"/>
        <v>167.69420468557337</v>
      </c>
      <c r="E36" s="7">
        <f t="shared" si="1"/>
        <v>2.1293051889288653E-3</v>
      </c>
      <c r="F36" s="8">
        <f t="shared" si="4"/>
        <v>0.51174562318187089</v>
      </c>
      <c r="G36" s="7">
        <f t="shared" si="2"/>
        <v>8.0637543686955303E-4</v>
      </c>
      <c r="H36" s="8">
        <f t="shared" si="5"/>
        <v>7.2531034517044748E-2</v>
      </c>
      <c r="I36">
        <f t="shared" si="3"/>
        <v>5.8084563895520469E-5</v>
      </c>
    </row>
    <row r="37" spans="1:9">
      <c r="A37" s="11" t="s">
        <v>34</v>
      </c>
      <c r="B37">
        <v>1.82</v>
      </c>
      <c r="C37" s="11">
        <v>304</v>
      </c>
      <c r="D37">
        <f t="shared" si="0"/>
        <v>167.03296703296704</v>
      </c>
      <c r="E37" s="7">
        <f t="shared" si="1"/>
        <v>4.7596233634880522E-4</v>
      </c>
      <c r="F37" s="8">
        <f t="shared" si="4"/>
        <v>0.51222158551821972</v>
      </c>
      <c r="G37" s="7">
        <f t="shared" si="2"/>
        <v>1.8096218188687875E-4</v>
      </c>
      <c r="H37" s="8">
        <f t="shared" si="5"/>
        <v>7.2711996698931622E-2</v>
      </c>
      <c r="I37">
        <f t="shared" si="3"/>
        <v>1.4592853138559458E-3</v>
      </c>
    </row>
    <row r="38" spans="1:9">
      <c r="A38" s="11" t="s">
        <v>143</v>
      </c>
      <c r="B38">
        <v>43.6</v>
      </c>
      <c r="C38" s="11">
        <v>6687</v>
      </c>
      <c r="D38">
        <f t="shared" si="0"/>
        <v>153.37155963302752</v>
      </c>
      <c r="E38" s="7">
        <f t="shared" si="1"/>
        <v>1.0469605734093621E-2</v>
      </c>
      <c r="F38" s="8">
        <f t="shared" si="4"/>
        <v>0.52269119125231334</v>
      </c>
      <c r="G38" s="7">
        <f t="shared" si="2"/>
        <v>4.3351379836636889E-3</v>
      </c>
      <c r="H38" s="8">
        <f t="shared" si="5"/>
        <v>7.7047134682595317E-2</v>
      </c>
      <c r="I38">
        <f t="shared" si="3"/>
        <v>6.9693830446119348E-4</v>
      </c>
    </row>
    <row r="39" spans="1:9">
      <c r="A39" s="11" t="s">
        <v>516</v>
      </c>
      <c r="B39">
        <v>20.58</v>
      </c>
      <c r="C39" s="11">
        <v>3089</v>
      </c>
      <c r="D39">
        <f t="shared" si="0"/>
        <v>150.0971817298348</v>
      </c>
      <c r="E39" s="7">
        <f t="shared" si="1"/>
        <v>4.8363409769126954E-3</v>
      </c>
      <c r="F39" s="8">
        <f t="shared" si="4"/>
        <v>0.52752753222922599</v>
      </c>
      <c r="G39" s="7">
        <f t="shared" si="2"/>
        <v>2.0462646721054749E-3</v>
      </c>
      <c r="H39" s="8">
        <f t="shared" si="5"/>
        <v>7.9093399354700791E-2</v>
      </c>
      <c r="I39">
        <f t="shared" si="3"/>
        <v>9.4105525772080617E-4</v>
      </c>
    </row>
    <row r="40" spans="1:9">
      <c r="A40" s="11" t="s">
        <v>175</v>
      </c>
      <c r="B40">
        <v>27.68</v>
      </c>
      <c r="C40" s="11">
        <v>4125</v>
      </c>
      <c r="D40">
        <f t="shared" si="0"/>
        <v>149.02456647398844</v>
      </c>
      <c r="E40" s="7">
        <f t="shared" si="1"/>
        <v>6.458370517890861E-3</v>
      </c>
      <c r="F40" s="8">
        <f t="shared" si="4"/>
        <v>0.53398590274711688</v>
      </c>
      <c r="G40" s="7">
        <f t="shared" si="2"/>
        <v>2.7522160410048371E-3</v>
      </c>
      <c r="H40" s="8">
        <f t="shared" si="5"/>
        <v>8.1845615395705631E-2</v>
      </c>
      <c r="I40">
        <f t="shared" si="3"/>
        <v>1.2692124413968275E-4</v>
      </c>
    </row>
    <row r="41" spans="1:9">
      <c r="A41" s="11" t="s">
        <v>581</v>
      </c>
      <c r="B41">
        <v>3.66</v>
      </c>
      <c r="C41" s="11">
        <v>526</v>
      </c>
      <c r="D41">
        <f t="shared" si="0"/>
        <v>143.71584699453553</v>
      </c>
      <c r="E41" s="7">
        <f t="shared" si="1"/>
        <v>8.2354009512984063E-4</v>
      </c>
      <c r="F41" s="8">
        <f t="shared" si="4"/>
        <v>0.53480944284224674</v>
      </c>
      <c r="G41" s="7">
        <f t="shared" si="2"/>
        <v>3.6391295917910781E-4</v>
      </c>
      <c r="H41" s="8">
        <f t="shared" si="5"/>
        <v>8.2209528354884737E-2</v>
      </c>
      <c r="I41">
        <f t="shared" si="3"/>
        <v>3.350202766098237E-4</v>
      </c>
    </row>
    <row r="42" spans="1:9">
      <c r="A42" s="11" t="s">
        <v>451</v>
      </c>
      <c r="B42">
        <v>9.58</v>
      </c>
      <c r="C42" s="11">
        <v>1355</v>
      </c>
      <c r="D42">
        <f t="shared" si="0"/>
        <v>141.44050104384132</v>
      </c>
      <c r="E42" s="7">
        <f t="shared" si="1"/>
        <v>2.121476861028392E-3</v>
      </c>
      <c r="F42" s="8">
        <f t="shared" si="4"/>
        <v>0.53693091970327511</v>
      </c>
      <c r="G42" s="7">
        <f t="shared" si="2"/>
        <v>9.5253719916280131E-4</v>
      </c>
      <c r="H42" s="8">
        <f t="shared" si="5"/>
        <v>8.3162065554047537E-2</v>
      </c>
      <c r="I42">
        <f t="shared" si="3"/>
        <v>3.6634985145035659E-4</v>
      </c>
    </row>
    <row r="43" spans="1:9">
      <c r="A43" s="11" t="s">
        <v>368</v>
      </c>
      <c r="B43">
        <v>10.34</v>
      </c>
      <c r="C43" s="11">
        <v>1426</v>
      </c>
      <c r="D43">
        <f t="shared" si="0"/>
        <v>137.9110251450677</v>
      </c>
      <c r="E43" s="7">
        <f t="shared" si="1"/>
        <v>2.2326391172151194E-3</v>
      </c>
      <c r="F43" s="8">
        <f t="shared" si="4"/>
        <v>0.53916355882049027</v>
      </c>
      <c r="G43" s="7">
        <f t="shared" si="2"/>
        <v>1.0281038245661134E-3</v>
      </c>
      <c r="H43" s="8">
        <f t="shared" si="5"/>
        <v>8.419016937861365E-2</v>
      </c>
      <c r="I43">
        <f t="shared" si="3"/>
        <v>8.4486139246782443E-5</v>
      </c>
    </row>
    <row r="44" spans="1:9">
      <c r="A44" s="11" t="s">
        <v>84</v>
      </c>
      <c r="B44">
        <v>2.38</v>
      </c>
      <c r="C44" s="11">
        <v>327</v>
      </c>
      <c r="D44">
        <f t="shared" si="0"/>
        <v>137.39495798319328</v>
      </c>
      <c r="E44" s="7">
        <f t="shared" si="1"/>
        <v>5.1197264469098459E-4</v>
      </c>
      <c r="F44" s="8">
        <f t="shared" si="4"/>
        <v>0.53967553146518121</v>
      </c>
      <c r="G44" s="7">
        <f t="shared" si="2"/>
        <v>2.3664285323668759E-4</v>
      </c>
      <c r="H44" s="8">
        <f t="shared" si="5"/>
        <v>8.4426812231850334E-2</v>
      </c>
      <c r="I44">
        <f t="shared" si="3"/>
        <v>1.0932688424519083E-4</v>
      </c>
    </row>
    <row r="45" spans="1:9">
      <c r="A45" s="11" t="s">
        <v>114</v>
      </c>
      <c r="B45">
        <v>3.04</v>
      </c>
      <c r="C45" s="11">
        <v>407</v>
      </c>
      <c r="D45">
        <f t="shared" si="0"/>
        <v>133.88157894736841</v>
      </c>
      <c r="E45" s="7">
        <f t="shared" si="1"/>
        <v>6.3722589109856489E-4</v>
      </c>
      <c r="F45" s="8">
        <f t="shared" si="4"/>
        <v>0.54031275735627982</v>
      </c>
      <c r="G45" s="7">
        <f t="shared" si="2"/>
        <v>3.0226650161324799E-4</v>
      </c>
      <c r="H45" s="8">
        <f t="shared" si="5"/>
        <v>8.4729078733463581E-2</v>
      </c>
      <c r="I45">
        <f t="shared" si="3"/>
        <v>1.925293220258889E-4</v>
      </c>
    </row>
    <row r="46" spans="1:9">
      <c r="A46" s="11" t="s">
        <v>324</v>
      </c>
      <c r="B46">
        <v>5.29</v>
      </c>
      <c r="C46" s="11">
        <v>691</v>
      </c>
      <c r="D46">
        <f t="shared" si="0"/>
        <v>130.62381852551985</v>
      </c>
      <c r="E46" s="7">
        <f t="shared" si="1"/>
        <v>1.081874915845475E-3</v>
      </c>
      <c r="F46" s="8">
        <f t="shared" si="4"/>
        <v>0.54139463227212525</v>
      </c>
      <c r="G46" s="7">
        <f t="shared" si="2"/>
        <v>5.2598348471515858E-4</v>
      </c>
      <c r="H46" s="8">
        <f t="shared" si="5"/>
        <v>8.5255062218178745E-2</v>
      </c>
      <c r="I46">
        <f t="shared" si="3"/>
        <v>2.2027626589331967E-4</v>
      </c>
    </row>
    <row r="47" spans="1:9">
      <c r="A47" s="11" t="s">
        <v>86</v>
      </c>
      <c r="B47">
        <v>5.86</v>
      </c>
      <c r="C47" s="11">
        <v>713</v>
      </c>
      <c r="D47">
        <f t="shared" si="0"/>
        <v>121.67235494880545</v>
      </c>
      <c r="E47" s="7">
        <f t="shared" si="1"/>
        <v>1.1163195586075597E-3</v>
      </c>
      <c r="F47" s="8">
        <f t="shared" si="4"/>
        <v>0.54251095183073283</v>
      </c>
      <c r="G47" s="7">
        <f t="shared" si="2"/>
        <v>5.8265845376764261E-4</v>
      </c>
      <c r="H47" s="8">
        <f t="shared" si="5"/>
        <v>8.5837720671946394E-2</v>
      </c>
      <c r="I47">
        <f t="shared" si="3"/>
        <v>4.1729486292263474E-4</v>
      </c>
    </row>
    <row r="48" spans="1:9">
      <c r="A48" s="11" t="s">
        <v>49</v>
      </c>
      <c r="B48">
        <v>10.95</v>
      </c>
      <c r="C48" s="11">
        <v>1290</v>
      </c>
      <c r="D48">
        <f t="shared" si="0"/>
        <v>117.8082191780822</v>
      </c>
      <c r="E48" s="7">
        <f t="shared" si="1"/>
        <v>2.0197085983222327E-3</v>
      </c>
      <c r="F48" s="8">
        <f t="shared" si="4"/>
        <v>0.54453066042905507</v>
      </c>
      <c r="G48" s="7">
        <f t="shared" si="2"/>
        <v>1.0887559844292979E-3</v>
      </c>
      <c r="H48" s="8">
        <f t="shared" si="5"/>
        <v>8.6926476656375692E-2</v>
      </c>
      <c r="I48">
        <f t="shared" si="3"/>
        <v>2.5729029331467146E-3</v>
      </c>
    </row>
    <row r="49" spans="1:9">
      <c r="A49" s="11" t="s">
        <v>195</v>
      </c>
      <c r="B49">
        <v>67.09</v>
      </c>
      <c r="C49" s="11">
        <v>7785</v>
      </c>
      <c r="D49">
        <f t="shared" si="0"/>
        <v>116.0381576986138</v>
      </c>
      <c r="E49" s="7">
        <f t="shared" si="1"/>
        <v>1.218870654103766E-2</v>
      </c>
      <c r="F49" s="8">
        <f t="shared" si="4"/>
        <v>0.55671936697009272</v>
      </c>
      <c r="G49" s="7">
        <f t="shared" si="2"/>
        <v>6.6707432872476352E-3</v>
      </c>
      <c r="H49" s="8">
        <f t="shared" si="5"/>
        <v>9.3597219943623328E-2</v>
      </c>
      <c r="I49">
        <f t="shared" si="3"/>
        <v>1.3041902823850149E-4</v>
      </c>
    </row>
    <row r="50" spans="1:9">
      <c r="A50" s="11" t="s">
        <v>47</v>
      </c>
      <c r="B50">
        <v>3.37</v>
      </c>
      <c r="C50" s="11">
        <v>383</v>
      </c>
      <c r="D50">
        <f t="shared" si="0"/>
        <v>113.64985163204747</v>
      </c>
      <c r="E50" s="7">
        <f t="shared" si="1"/>
        <v>5.9964991717629081E-4</v>
      </c>
      <c r="F50" s="8">
        <f t="shared" si="4"/>
        <v>0.55731901688726904</v>
      </c>
      <c r="G50" s="7">
        <f t="shared" si="2"/>
        <v>3.3507832580152822E-4</v>
      </c>
      <c r="H50" s="8">
        <f t="shared" si="5"/>
        <v>9.3932298269424855E-2</v>
      </c>
      <c r="I50">
        <f t="shared" si="3"/>
        <v>1.6643333739654181E-4</v>
      </c>
    </row>
    <row r="51" spans="1:9">
      <c r="A51" s="11" t="s">
        <v>493</v>
      </c>
      <c r="B51">
        <v>4.28</v>
      </c>
      <c r="C51" s="11">
        <v>481</v>
      </c>
      <c r="D51">
        <f t="shared" si="0"/>
        <v>112.38317757009345</v>
      </c>
      <c r="E51" s="7">
        <f t="shared" si="1"/>
        <v>7.5308514402557675E-4</v>
      </c>
      <c r="F51" s="8">
        <f t="shared" si="4"/>
        <v>0.55807210203129465</v>
      </c>
      <c r="G51" s="7">
        <f t="shared" si="2"/>
        <v>4.2555941674496763E-4</v>
      </c>
      <c r="H51" s="8">
        <f t="shared" si="5"/>
        <v>9.4357857686169819E-2</v>
      </c>
      <c r="I51">
        <f t="shared" si="3"/>
        <v>1.1741963649612719E-4</v>
      </c>
    </row>
    <row r="52" spans="1:9">
      <c r="A52" s="11" t="s">
        <v>352</v>
      </c>
      <c r="B52">
        <v>3</v>
      </c>
      <c r="C52" s="11">
        <v>332</v>
      </c>
      <c r="D52">
        <f t="shared" si="0"/>
        <v>110.66666666666667</v>
      </c>
      <c r="E52" s="7">
        <f t="shared" si="1"/>
        <v>5.1980097259145838E-4</v>
      </c>
      <c r="F52" s="8">
        <f t="shared" si="4"/>
        <v>0.55859190300388606</v>
      </c>
      <c r="G52" s="7">
        <f t="shared" si="2"/>
        <v>2.9828931080254736E-4</v>
      </c>
      <c r="H52" s="8">
        <f t="shared" si="5"/>
        <v>9.4656146996972362E-2</v>
      </c>
      <c r="I52">
        <f t="shared" si="3"/>
        <v>1.2963721121980742E-4</v>
      </c>
    </row>
    <row r="53" spans="1:9">
      <c r="A53" s="11" t="s">
        <v>39</v>
      </c>
      <c r="B53">
        <v>3.26</v>
      </c>
      <c r="C53" s="11">
        <v>347</v>
      </c>
      <c r="D53">
        <f t="shared" si="0"/>
        <v>106.44171779141105</v>
      </c>
      <c r="E53" s="7">
        <f t="shared" si="1"/>
        <v>5.4328595629287964E-4</v>
      </c>
      <c r="F53" s="8">
        <f t="shared" si="4"/>
        <v>0.55913518896017889</v>
      </c>
      <c r="G53" s="7">
        <f t="shared" si="2"/>
        <v>3.2414105107210148E-4</v>
      </c>
      <c r="H53" s="8">
        <f t="shared" si="5"/>
        <v>9.4980288048044467E-2</v>
      </c>
      <c r="I53">
        <f t="shared" si="3"/>
        <v>1.0693583089357861E-3</v>
      </c>
    </row>
    <row r="54" spans="1:9">
      <c r="A54" s="11" t="s">
        <v>390</v>
      </c>
      <c r="B54">
        <v>26.35</v>
      </c>
      <c r="C54" s="11">
        <v>2660</v>
      </c>
      <c r="D54">
        <f t="shared" si="0"/>
        <v>100.94876660341555</v>
      </c>
      <c r="E54" s="7">
        <f t="shared" si="1"/>
        <v>4.1646704430520461E-3</v>
      </c>
      <c r="F54" s="8">
        <f t="shared" si="4"/>
        <v>0.56329985940323091</v>
      </c>
      <c r="G54" s="7">
        <f t="shared" si="2"/>
        <v>2.6199744465490414E-3</v>
      </c>
      <c r="H54" s="8">
        <f t="shared" si="5"/>
        <v>9.7600262494593512E-2</v>
      </c>
      <c r="I54">
        <f t="shared" si="3"/>
        <v>1.8322412330638166E-4</v>
      </c>
    </row>
    <row r="55" spans="1:9">
      <c r="A55" s="11" t="s">
        <v>124</v>
      </c>
      <c r="B55">
        <v>4.51</v>
      </c>
      <c r="C55" s="11">
        <v>454</v>
      </c>
      <c r="D55">
        <f t="shared" si="0"/>
        <v>100.66518847006652</v>
      </c>
      <c r="E55" s="7">
        <f t="shared" si="1"/>
        <v>7.108121733630184E-4</v>
      </c>
      <c r="F55" s="8">
        <f t="shared" si="4"/>
        <v>0.5640106715765939</v>
      </c>
      <c r="G55" s="7">
        <f t="shared" si="2"/>
        <v>4.4842826390649622E-4</v>
      </c>
      <c r="H55" s="8">
        <f t="shared" si="5"/>
        <v>9.8048690758500007E-2</v>
      </c>
      <c r="I55">
        <f t="shared" si="3"/>
        <v>4.2416014151607645E-4</v>
      </c>
    </row>
    <row r="56" spans="1:9">
      <c r="A56" s="11" t="s">
        <v>291</v>
      </c>
      <c r="B56">
        <v>10.29</v>
      </c>
      <c r="C56" s="11">
        <v>996</v>
      </c>
      <c r="D56">
        <f t="shared" si="0"/>
        <v>96.793002915451908</v>
      </c>
      <c r="E56" s="7">
        <f t="shared" si="1"/>
        <v>1.559402917774375E-3</v>
      </c>
      <c r="F56" s="8">
        <f t="shared" si="4"/>
        <v>0.56557007449436825</v>
      </c>
      <c r="G56" s="7">
        <f t="shared" si="2"/>
        <v>1.0231323360527375E-3</v>
      </c>
      <c r="H56" s="8">
        <f t="shared" si="5"/>
        <v>9.9071823094552744E-2</v>
      </c>
      <c r="I56">
        <f t="shared" si="3"/>
        <v>3.3042712454789749E-3</v>
      </c>
    </row>
    <row r="57" spans="1:9">
      <c r="A57" s="11" t="s">
        <v>408</v>
      </c>
      <c r="B57">
        <v>80.02</v>
      </c>
      <c r="C57" s="11">
        <v>7708</v>
      </c>
      <c r="D57">
        <f t="shared" si="0"/>
        <v>96.32591852036991</v>
      </c>
      <c r="E57" s="7">
        <f t="shared" si="1"/>
        <v>1.2068150291370365E-2</v>
      </c>
      <c r="F57" s="8">
        <f t="shared" si="4"/>
        <v>0.57763822478573856</v>
      </c>
      <c r="G57" s="7">
        <f t="shared" si="2"/>
        <v>7.9563702168066134E-3</v>
      </c>
      <c r="H57" s="8">
        <f t="shared" si="5"/>
        <v>0.10702819331135936</v>
      </c>
      <c r="I57">
        <f t="shared" si="3"/>
        <v>1.7558911311594261E-3</v>
      </c>
    </row>
    <row r="58" spans="1:9">
      <c r="A58" s="11" t="s">
        <v>17</v>
      </c>
      <c r="B58">
        <v>42.33</v>
      </c>
      <c r="C58" s="11">
        <v>4030</v>
      </c>
      <c r="D58">
        <f t="shared" si="0"/>
        <v>95.204346798960557</v>
      </c>
      <c r="E58" s="7">
        <f t="shared" si="1"/>
        <v>6.309632287781859E-3</v>
      </c>
      <c r="F58" s="8">
        <f t="shared" si="4"/>
        <v>0.58394785707352037</v>
      </c>
      <c r="G58" s="7">
        <f t="shared" si="2"/>
        <v>4.2088621754239434E-3</v>
      </c>
      <c r="H58" s="8">
        <f t="shared" si="5"/>
        <v>0.11123705548678331</v>
      </c>
      <c r="I58">
        <f t="shared" si="3"/>
        <v>9.4936500675171787E-5</v>
      </c>
    </row>
    <row r="59" spans="1:9">
      <c r="A59" s="11" t="s">
        <v>474</v>
      </c>
      <c r="B59">
        <v>2.2799999999999998</v>
      </c>
      <c r="C59" s="11">
        <v>215</v>
      </c>
      <c r="D59">
        <f t="shared" si="0"/>
        <v>94.298245614035096</v>
      </c>
      <c r="E59" s="7">
        <f t="shared" si="1"/>
        <v>3.366180997203721E-4</v>
      </c>
      <c r="F59" s="8">
        <f t="shared" si="4"/>
        <v>0.58428447517324078</v>
      </c>
      <c r="G59" s="7">
        <f t="shared" si="2"/>
        <v>2.2669987620993598E-4</v>
      </c>
      <c r="H59" s="8">
        <f t="shared" si="5"/>
        <v>0.11146375536299324</v>
      </c>
      <c r="I59">
        <f t="shared" si="3"/>
        <v>2.1993928791476519E-3</v>
      </c>
    </row>
    <row r="60" spans="1:9">
      <c r="A60" s="11" t="s">
        <v>112</v>
      </c>
      <c r="B60">
        <v>52.8</v>
      </c>
      <c r="C60" s="11">
        <v>4974</v>
      </c>
      <c r="D60">
        <f t="shared" si="0"/>
        <v>94.204545454545453</v>
      </c>
      <c r="E60" s="7">
        <f t="shared" si="1"/>
        <v>7.7876205953913069E-3</v>
      </c>
      <c r="F60" s="8">
        <f t="shared" si="4"/>
        <v>0.59207209576863207</v>
      </c>
      <c r="G60" s="7">
        <f t="shared" si="2"/>
        <v>5.2498918701248337E-3</v>
      </c>
      <c r="H60" s="8">
        <f t="shared" si="5"/>
        <v>0.11671364723311808</v>
      </c>
      <c r="I60">
        <f t="shared" si="3"/>
        <v>2.7402601118549363E-4</v>
      </c>
    </row>
    <row r="61" spans="1:9">
      <c r="A61" s="11" t="s">
        <v>387</v>
      </c>
      <c r="B61">
        <v>6.57</v>
      </c>
      <c r="C61" s="11">
        <v>617</v>
      </c>
      <c r="D61">
        <f t="shared" si="0"/>
        <v>93.911719939117191</v>
      </c>
      <c r="E61" s="7">
        <f t="shared" si="1"/>
        <v>9.6601566291846326E-4</v>
      </c>
      <c r="F61" s="8">
        <f t="shared" si="4"/>
        <v>0.5930381114315505</v>
      </c>
      <c r="G61" s="7">
        <f t="shared" si="2"/>
        <v>6.5325359065757874E-4</v>
      </c>
      <c r="H61" s="8">
        <f t="shared" si="5"/>
        <v>0.11736690082377567</v>
      </c>
      <c r="I61">
        <f t="shared" si="3"/>
        <v>7.8920020524687884E-4</v>
      </c>
    </row>
    <row r="62" spans="1:9">
      <c r="A62" s="11" t="s">
        <v>236</v>
      </c>
      <c r="B62">
        <v>18.899999999999999</v>
      </c>
      <c r="C62" s="11">
        <v>1770</v>
      </c>
      <c r="D62">
        <f t="shared" si="0"/>
        <v>93.650793650793659</v>
      </c>
      <c r="E62" s="7">
        <f t="shared" si="1"/>
        <v>2.7712280767677147E-3</v>
      </c>
      <c r="F62" s="8">
        <f t="shared" si="4"/>
        <v>0.59580933950831816</v>
      </c>
      <c r="G62" s="7">
        <f t="shared" si="2"/>
        <v>1.8792226580560483E-3</v>
      </c>
      <c r="H62" s="8">
        <f t="shared" si="5"/>
        <v>0.11924612348183172</v>
      </c>
      <c r="I62">
        <f t="shared" si="3"/>
        <v>1.4316977161017708E-4</v>
      </c>
    </row>
    <row r="63" spans="1:9">
      <c r="A63" s="11" t="s">
        <v>28</v>
      </c>
      <c r="B63">
        <v>3.4</v>
      </c>
      <c r="C63" s="11">
        <v>312</v>
      </c>
      <c r="D63">
        <f t="shared" si="0"/>
        <v>91.764705882352942</v>
      </c>
      <c r="E63" s="7">
        <f t="shared" si="1"/>
        <v>4.8848766098956323E-4</v>
      </c>
      <c r="F63" s="8">
        <f t="shared" si="4"/>
        <v>0.59629782716930768</v>
      </c>
      <c r="G63" s="7">
        <f t="shared" si="2"/>
        <v>3.3806121890955369E-4</v>
      </c>
      <c r="H63" s="8">
        <f t="shared" si="5"/>
        <v>0.11958418470074128</v>
      </c>
      <c r="I63">
        <f t="shared" si="3"/>
        <v>2.2505239316711334E-4</v>
      </c>
    </row>
    <row r="64" spans="1:9">
      <c r="A64" s="11" t="s">
        <v>59</v>
      </c>
      <c r="B64">
        <v>5.34</v>
      </c>
      <c r="C64" s="11">
        <v>489</v>
      </c>
      <c r="D64">
        <f t="shared" si="0"/>
        <v>91.573033707865164</v>
      </c>
      <c r="E64" s="7">
        <f t="shared" si="1"/>
        <v>7.656104686663347E-4</v>
      </c>
      <c r="F64" s="8">
        <f t="shared" si="4"/>
        <v>0.59706343763797398</v>
      </c>
      <c r="G64" s="7">
        <f t="shared" si="2"/>
        <v>5.3095497322853437E-4</v>
      </c>
      <c r="H64" s="8">
        <f t="shared" si="5"/>
        <v>0.12011513967396982</v>
      </c>
      <c r="I64">
        <f t="shared" si="3"/>
        <v>2.0602992414822663E-4</v>
      </c>
    </row>
    <row r="65" spans="1:9">
      <c r="A65" s="11" t="s">
        <v>445</v>
      </c>
      <c r="B65">
        <v>4.82</v>
      </c>
      <c r="C65" s="11">
        <v>426</v>
      </c>
      <c r="D65">
        <f t="shared" si="0"/>
        <v>88.38174273858921</v>
      </c>
      <c r="E65" s="7">
        <f t="shared" si="1"/>
        <v>6.6697353712036529E-4</v>
      </c>
      <c r="F65" s="8">
        <f t="shared" si="4"/>
        <v>0.5977304111750944</v>
      </c>
      <c r="G65" s="7">
        <f t="shared" si="2"/>
        <v>4.7925149268942613E-4</v>
      </c>
      <c r="H65" s="8">
        <f t="shared" si="5"/>
        <v>0.12059439116665925</v>
      </c>
      <c r="I65">
        <f t="shared" si="3"/>
        <v>1.4642615862242581E-4</v>
      </c>
    </row>
    <row r="66" spans="1:9">
      <c r="A66" s="11" t="s">
        <v>357</v>
      </c>
      <c r="B66">
        <v>3.42</v>
      </c>
      <c r="C66" s="11">
        <v>301</v>
      </c>
      <c r="D66">
        <f t="shared" ref="D66:D129" si="6">C66/B66</f>
        <v>88.011695906432749</v>
      </c>
      <c r="E66" s="7">
        <f t="shared" ref="E66:E129" si="7">C66/638706</f>
        <v>4.71265339608521E-4</v>
      </c>
      <c r="F66" s="8">
        <f t="shared" si="4"/>
        <v>0.59820167651470291</v>
      </c>
      <c r="G66" s="7">
        <f t="shared" ref="G66:G129" si="8">B66/10057.35</f>
        <v>3.4004981431490401E-4</v>
      </c>
      <c r="H66" s="8">
        <f t="shared" si="5"/>
        <v>0.12093444098097415</v>
      </c>
      <c r="I66">
        <f t="shared" ref="I66:I129" si="9">F66*H67-F67*H66</f>
        <v>4.2101914628397963E-3</v>
      </c>
    </row>
    <row r="67" spans="1:9">
      <c r="A67" s="11" t="s">
        <v>274</v>
      </c>
      <c r="B67">
        <v>98.33</v>
      </c>
      <c r="C67" s="11">
        <v>8653</v>
      </c>
      <c r="D67">
        <f t="shared" si="6"/>
        <v>87.999593206549378</v>
      </c>
      <c r="E67" s="7">
        <f t="shared" si="7"/>
        <v>1.3547704264559908E-2</v>
      </c>
      <c r="F67" s="8">
        <f t="shared" ref="F67:F130" si="10">F66+E67</f>
        <v>0.61174938077926277</v>
      </c>
      <c r="G67" s="7">
        <f t="shared" si="8"/>
        <v>9.776929310404827E-3</v>
      </c>
      <c r="H67" s="8">
        <f t="shared" ref="H67:H130" si="11">H66+G67</f>
        <v>0.13071137029137897</v>
      </c>
      <c r="I67">
        <f t="shared" si="9"/>
        <v>8.6249406990374089E-4</v>
      </c>
    </row>
    <row r="68" spans="1:9">
      <c r="A68" s="11" t="s">
        <v>410</v>
      </c>
      <c r="B68">
        <v>19.97</v>
      </c>
      <c r="C68" s="11">
        <v>1721</v>
      </c>
      <c r="D68">
        <f t="shared" si="6"/>
        <v>86.179268903355037</v>
      </c>
      <c r="E68" s="7">
        <f t="shared" si="7"/>
        <v>2.6945104633430716E-3</v>
      </c>
      <c r="F68" s="8">
        <f t="shared" si="10"/>
        <v>0.6144438912426059</v>
      </c>
      <c r="G68" s="7">
        <f t="shared" si="8"/>
        <v>1.9856125122422901E-3</v>
      </c>
      <c r="H68" s="8">
        <f t="shared" si="11"/>
        <v>0.13269698280362127</v>
      </c>
      <c r="I68">
        <f t="shared" si="9"/>
        <v>1.4786035614790249E-4</v>
      </c>
    </row>
    <row r="69" spans="1:9">
      <c r="A69" s="11" t="s">
        <v>596</v>
      </c>
      <c r="B69">
        <v>3.42</v>
      </c>
      <c r="C69" s="11">
        <v>294</v>
      </c>
      <c r="D69">
        <f t="shared" si="6"/>
        <v>85.964912280701753</v>
      </c>
      <c r="E69" s="7">
        <f t="shared" si="7"/>
        <v>4.603056805478577E-4</v>
      </c>
      <c r="F69" s="8">
        <f t="shared" si="10"/>
        <v>0.61490419692315379</v>
      </c>
      <c r="G69" s="7">
        <f t="shared" si="8"/>
        <v>3.4004981431490401E-4</v>
      </c>
      <c r="H69" s="8">
        <f t="shared" si="11"/>
        <v>0.13303703261793617</v>
      </c>
      <c r="I69">
        <f t="shared" si="9"/>
        <v>1.3667409585838702E-3</v>
      </c>
    </row>
    <row r="70" spans="1:9">
      <c r="A70" s="11" t="s">
        <v>558</v>
      </c>
      <c r="B70">
        <v>31.58</v>
      </c>
      <c r="C70" s="11">
        <v>2708</v>
      </c>
      <c r="D70">
        <f t="shared" si="6"/>
        <v>85.750474984167198</v>
      </c>
      <c r="E70" s="7">
        <f t="shared" si="7"/>
        <v>4.2398223908965945E-3</v>
      </c>
      <c r="F70" s="8">
        <f t="shared" si="10"/>
        <v>0.61914401931405039</v>
      </c>
      <c r="G70" s="7">
        <f t="shared" si="8"/>
        <v>3.1399921450481487E-3</v>
      </c>
      <c r="H70" s="8">
        <f t="shared" si="11"/>
        <v>0.13617702476298432</v>
      </c>
      <c r="I70">
        <f t="shared" si="9"/>
        <v>1.9392308796009616E-4</v>
      </c>
    </row>
    <row r="71" spans="1:9">
      <c r="A71" s="11" t="s">
        <v>576</v>
      </c>
      <c r="B71">
        <v>4.4800000000000004</v>
      </c>
      <c r="C71" s="11">
        <v>384</v>
      </c>
      <c r="D71">
        <f t="shared" si="6"/>
        <v>85.714285714285708</v>
      </c>
      <c r="E71" s="7">
        <f t="shared" si="7"/>
        <v>6.0121558275638557E-4</v>
      </c>
      <c r="F71" s="8">
        <f t="shared" si="10"/>
        <v>0.61974523489680677</v>
      </c>
      <c r="G71" s="7">
        <f t="shared" si="8"/>
        <v>4.454453707984708E-4</v>
      </c>
      <c r="H71" s="8">
        <f t="shared" si="11"/>
        <v>0.13662247013378279</v>
      </c>
      <c r="I71">
        <f t="shared" si="9"/>
        <v>7.3301252155574814E-4</v>
      </c>
    </row>
    <row r="72" spans="1:9">
      <c r="A72" s="11" t="s">
        <v>40</v>
      </c>
      <c r="B72">
        <v>16.79</v>
      </c>
      <c r="C72" s="11">
        <v>1410</v>
      </c>
      <c r="D72">
        <f t="shared" si="6"/>
        <v>83.978558665872541</v>
      </c>
      <c r="E72" s="7">
        <f t="shared" si="7"/>
        <v>2.2075884679336032E-3</v>
      </c>
      <c r="F72" s="8">
        <f t="shared" si="10"/>
        <v>0.62195282336474034</v>
      </c>
      <c r="G72" s="7">
        <f t="shared" si="8"/>
        <v>1.66942584279159E-3</v>
      </c>
      <c r="H72" s="8">
        <f t="shared" si="11"/>
        <v>0.13829189597657437</v>
      </c>
      <c r="I72">
        <f t="shared" si="9"/>
        <v>9.5406132631106755E-5</v>
      </c>
    </row>
    <row r="73" spans="1:9">
      <c r="A73" s="11" t="s">
        <v>45</v>
      </c>
      <c r="B73">
        <v>2.1800000000000002</v>
      </c>
      <c r="C73" s="11">
        <v>182</v>
      </c>
      <c r="D73">
        <f t="shared" si="6"/>
        <v>83.486238532110079</v>
      </c>
      <c r="E73" s="7">
        <f t="shared" si="7"/>
        <v>2.8495113557724526E-4</v>
      </c>
      <c r="F73" s="8">
        <f t="shared" si="10"/>
        <v>0.62223777450031759</v>
      </c>
      <c r="G73" s="7">
        <f t="shared" si="8"/>
        <v>2.1675689918318445E-4</v>
      </c>
      <c r="H73" s="8">
        <f t="shared" si="11"/>
        <v>0.13850865287575756</v>
      </c>
      <c r="I73">
        <f t="shared" si="9"/>
        <v>3.8697587860142546E-4</v>
      </c>
    </row>
    <row r="74" spans="1:9">
      <c r="A74" s="11" t="s">
        <v>178</v>
      </c>
      <c r="B74">
        <v>8.81</v>
      </c>
      <c r="C74" s="11">
        <v>729</v>
      </c>
      <c r="D74">
        <f t="shared" si="6"/>
        <v>82.746878547105553</v>
      </c>
      <c r="E74" s="7">
        <f t="shared" si="7"/>
        <v>1.1413702078890758E-3</v>
      </c>
      <c r="F74" s="8">
        <f t="shared" si="10"/>
        <v>0.62337914470820666</v>
      </c>
      <c r="G74" s="7">
        <f t="shared" si="8"/>
        <v>8.7597627605681423E-4</v>
      </c>
      <c r="H74" s="8">
        <f t="shared" si="11"/>
        <v>0.13938462915181438</v>
      </c>
      <c r="I74">
        <f t="shared" si="9"/>
        <v>2.7261397257561937E-3</v>
      </c>
    </row>
    <row r="75" spans="1:9">
      <c r="A75" s="11" t="s">
        <v>330</v>
      </c>
      <c r="B75">
        <v>61.4</v>
      </c>
      <c r="C75" s="11">
        <v>4947</v>
      </c>
      <c r="D75">
        <f t="shared" si="6"/>
        <v>80.570032573289907</v>
      </c>
      <c r="E75" s="7">
        <f t="shared" si="7"/>
        <v>7.7453476247287484E-3</v>
      </c>
      <c r="F75" s="8">
        <f t="shared" si="10"/>
        <v>0.63112449233293544</v>
      </c>
      <c r="G75" s="7">
        <f t="shared" si="8"/>
        <v>6.1049878944254695E-3</v>
      </c>
      <c r="H75" s="8">
        <f t="shared" si="11"/>
        <v>0.14548961704623983</v>
      </c>
      <c r="I75">
        <f t="shared" si="9"/>
        <v>2.1767878211875757E-4</v>
      </c>
    </row>
    <row r="76" spans="1:9">
      <c r="A76" s="11" t="s">
        <v>560</v>
      </c>
      <c r="B76">
        <v>4.87</v>
      </c>
      <c r="C76" s="11">
        <v>386</v>
      </c>
      <c r="D76">
        <f t="shared" si="6"/>
        <v>79.260780287474333</v>
      </c>
      <c r="E76" s="7">
        <f t="shared" si="7"/>
        <v>6.0434691391657509E-4</v>
      </c>
      <c r="F76" s="8">
        <f t="shared" si="10"/>
        <v>0.63172883924685197</v>
      </c>
      <c r="G76" s="7">
        <f t="shared" si="8"/>
        <v>4.8422298120280192E-4</v>
      </c>
      <c r="H76" s="8">
        <f t="shared" si="11"/>
        <v>0.14597384002744263</v>
      </c>
      <c r="I76">
        <f t="shared" si="9"/>
        <v>6.3654303589483208E-5</v>
      </c>
    </row>
    <row r="77" spans="1:9">
      <c r="A77" s="11" t="s">
        <v>375</v>
      </c>
      <c r="B77">
        <v>1.41</v>
      </c>
      <c r="C77" s="11">
        <v>109</v>
      </c>
      <c r="D77">
        <f t="shared" si="6"/>
        <v>77.304964539007102</v>
      </c>
      <c r="E77" s="7">
        <f t="shared" si="7"/>
        <v>1.7065754823032819E-4</v>
      </c>
      <c r="F77" s="8">
        <f t="shared" si="10"/>
        <v>0.63189949679508228</v>
      </c>
      <c r="G77" s="7">
        <f t="shared" si="8"/>
        <v>1.4019597607719725E-4</v>
      </c>
      <c r="H77" s="8">
        <f t="shared" si="11"/>
        <v>0.14611403600351983</v>
      </c>
      <c r="I77">
        <f t="shared" si="9"/>
        <v>1.3082544699247328E-3</v>
      </c>
    </row>
    <row r="78" spans="1:9">
      <c r="A78" s="11" t="s">
        <v>67</v>
      </c>
      <c r="B78">
        <v>28.96</v>
      </c>
      <c r="C78" s="11">
        <v>2235</v>
      </c>
      <c r="D78">
        <f t="shared" si="6"/>
        <v>77.175414364640886</v>
      </c>
      <c r="E78" s="7">
        <f t="shared" si="7"/>
        <v>3.4992625715117754E-3</v>
      </c>
      <c r="F78" s="8">
        <f t="shared" si="10"/>
        <v>0.63539875936659407</v>
      </c>
      <c r="G78" s="7">
        <f t="shared" si="8"/>
        <v>2.8794861469472574E-3</v>
      </c>
      <c r="H78" s="8">
        <f t="shared" si="11"/>
        <v>0.14899352215046707</v>
      </c>
      <c r="I78">
        <f t="shared" si="9"/>
        <v>9.3560608269067924E-4</v>
      </c>
    </row>
    <row r="79" spans="1:9">
      <c r="A79" s="11" t="s">
        <v>361</v>
      </c>
      <c r="B79">
        <v>20.68</v>
      </c>
      <c r="C79" s="11">
        <v>1590</v>
      </c>
      <c r="D79">
        <f t="shared" si="6"/>
        <v>76.885880077369436</v>
      </c>
      <c r="E79" s="7">
        <f t="shared" si="7"/>
        <v>2.4894082723506592E-3</v>
      </c>
      <c r="F79" s="8">
        <f t="shared" si="10"/>
        <v>0.63788816763894474</v>
      </c>
      <c r="G79" s="7">
        <f t="shared" si="8"/>
        <v>2.0562076491322267E-3</v>
      </c>
      <c r="H79" s="8">
        <f t="shared" si="11"/>
        <v>0.1510497297995993</v>
      </c>
      <c r="I79">
        <f t="shared" si="9"/>
        <v>2.8701793058695524E-4</v>
      </c>
    </row>
    <row r="80" spans="1:9">
      <c r="A80" s="11" t="s">
        <v>591</v>
      </c>
      <c r="B80">
        <v>6.33</v>
      </c>
      <c r="C80" s="11">
        <v>484</v>
      </c>
      <c r="D80">
        <f t="shared" si="6"/>
        <v>76.461295418641384</v>
      </c>
      <c r="E80" s="7">
        <f t="shared" si="7"/>
        <v>7.5778214076586102E-4</v>
      </c>
      <c r="F80" s="8">
        <f t="shared" si="10"/>
        <v>0.63864594977971056</v>
      </c>
      <c r="G80" s="7">
        <f t="shared" si="8"/>
        <v>6.2939044579337494E-4</v>
      </c>
      <c r="H80" s="8">
        <f t="shared" si="11"/>
        <v>0.15167912024539268</v>
      </c>
      <c r="I80">
        <f t="shared" si="9"/>
        <v>1.3852596579460169E-3</v>
      </c>
    </row>
    <row r="81" spans="1:9">
      <c r="A81" s="11" t="s">
        <v>545</v>
      </c>
      <c r="B81">
        <v>30.51</v>
      </c>
      <c r="C81" s="11">
        <v>2325</v>
      </c>
      <c r="D81">
        <f t="shared" si="6"/>
        <v>76.204523107177977</v>
      </c>
      <c r="E81" s="7">
        <f t="shared" si="7"/>
        <v>3.6401724737203031E-3</v>
      </c>
      <c r="F81" s="8">
        <f t="shared" si="10"/>
        <v>0.64228612225343085</v>
      </c>
      <c r="G81" s="7">
        <f t="shared" si="8"/>
        <v>3.0336022908619069E-3</v>
      </c>
      <c r="H81" s="8">
        <f t="shared" si="11"/>
        <v>0.15471272253625459</v>
      </c>
      <c r="I81">
        <f t="shared" si="9"/>
        <v>3.5512361195753905E-4</v>
      </c>
    </row>
    <row r="82" spans="1:9">
      <c r="A82" s="11" t="s">
        <v>74</v>
      </c>
      <c r="B82">
        <v>7.81</v>
      </c>
      <c r="C82" s="11">
        <v>593</v>
      </c>
      <c r="D82">
        <f t="shared" si="6"/>
        <v>75.928297055057627</v>
      </c>
      <c r="E82" s="7">
        <f t="shared" si="7"/>
        <v>9.2843968899618918E-4</v>
      </c>
      <c r="F82" s="8">
        <f t="shared" si="10"/>
        <v>0.64321456194242699</v>
      </c>
      <c r="G82" s="7">
        <f t="shared" si="8"/>
        <v>7.7654650578929828E-4</v>
      </c>
      <c r="H82" s="8">
        <f t="shared" si="11"/>
        <v>0.15548926904204388</v>
      </c>
      <c r="I82">
        <f t="shared" si="9"/>
        <v>1.952751099731781E-4</v>
      </c>
    </row>
    <row r="83" spans="1:9">
      <c r="A83" s="11" t="s">
        <v>377</v>
      </c>
      <c r="B83">
        <v>4.26</v>
      </c>
      <c r="C83" s="11">
        <v>317</v>
      </c>
      <c r="D83">
        <f t="shared" si="6"/>
        <v>74.413145539906111</v>
      </c>
      <c r="E83" s="7">
        <f t="shared" si="7"/>
        <v>4.9631598889003702E-4</v>
      </c>
      <c r="F83" s="8">
        <f t="shared" si="10"/>
        <v>0.64371087793131698</v>
      </c>
      <c r="G83" s="7">
        <f t="shared" si="8"/>
        <v>4.2357082133961726E-4</v>
      </c>
      <c r="H83" s="8">
        <f t="shared" si="11"/>
        <v>0.1559128398633835</v>
      </c>
      <c r="I83">
        <f t="shared" si="9"/>
        <v>1.68826221938706E-3</v>
      </c>
    </row>
    <row r="84" spans="1:9">
      <c r="A84" s="11" t="s">
        <v>152</v>
      </c>
      <c r="B84">
        <v>36.82</v>
      </c>
      <c r="C84" s="11">
        <v>2738</v>
      </c>
      <c r="D84">
        <f t="shared" si="6"/>
        <v>74.361759913090708</v>
      </c>
      <c r="E84" s="7">
        <f t="shared" si="7"/>
        <v>4.2867923582994363E-3</v>
      </c>
      <c r="F84" s="8">
        <f t="shared" si="10"/>
        <v>0.64799767028961641</v>
      </c>
      <c r="G84" s="7">
        <f t="shared" si="8"/>
        <v>3.6610041412499317E-3</v>
      </c>
      <c r="H84" s="8">
        <f t="shared" si="11"/>
        <v>0.15957384400463342</v>
      </c>
      <c r="I84">
        <f t="shared" si="9"/>
        <v>2.3590395236261497E-4</v>
      </c>
    </row>
    <row r="85" spans="1:9">
      <c r="A85" s="11" t="s">
        <v>95</v>
      </c>
      <c r="B85">
        <v>5.0999999999999996</v>
      </c>
      <c r="C85" s="11">
        <v>371</v>
      </c>
      <c r="D85">
        <f t="shared" si="6"/>
        <v>72.745098039215691</v>
      </c>
      <c r="E85" s="7">
        <f t="shared" si="7"/>
        <v>5.8086193021515372E-4</v>
      </c>
      <c r="F85" s="8">
        <f t="shared" si="10"/>
        <v>0.64857853221983153</v>
      </c>
      <c r="G85" s="7">
        <f t="shared" si="8"/>
        <v>5.0709182836433046E-4</v>
      </c>
      <c r="H85" s="8">
        <f t="shared" si="11"/>
        <v>0.16008093583299776</v>
      </c>
      <c r="I85">
        <f t="shared" si="9"/>
        <v>1.9114553633700626E-4</v>
      </c>
    </row>
    <row r="86" spans="1:9">
      <c r="A86" s="11" t="s">
        <v>82</v>
      </c>
      <c r="B86">
        <v>4.13</v>
      </c>
      <c r="C86" s="11">
        <v>300</v>
      </c>
      <c r="D86">
        <f t="shared" si="6"/>
        <v>72.639225181598064</v>
      </c>
      <c r="E86" s="7">
        <f t="shared" si="7"/>
        <v>4.6969967402842624E-4</v>
      </c>
      <c r="F86" s="8">
        <f t="shared" si="10"/>
        <v>0.64904823189385996</v>
      </c>
      <c r="G86" s="7">
        <f t="shared" si="8"/>
        <v>4.106449512048402E-4</v>
      </c>
      <c r="H86" s="8">
        <f t="shared" si="11"/>
        <v>0.16049158078420261</v>
      </c>
      <c r="I86">
        <f t="shared" si="9"/>
        <v>1.0239639842448828E-3</v>
      </c>
    </row>
    <row r="87" spans="1:9">
      <c r="A87" s="11" t="s">
        <v>316</v>
      </c>
      <c r="B87">
        <v>22.05</v>
      </c>
      <c r="C87" s="11">
        <v>1588</v>
      </c>
      <c r="D87">
        <f t="shared" si="6"/>
        <v>72.018140589569157</v>
      </c>
      <c r="E87" s="7">
        <f t="shared" si="7"/>
        <v>2.4862769411904697E-3</v>
      </c>
      <c r="F87" s="8">
        <f t="shared" si="10"/>
        <v>0.65153450883505049</v>
      </c>
      <c r="G87" s="7">
        <f t="shared" si="8"/>
        <v>2.1924264343987235E-3</v>
      </c>
      <c r="H87" s="8">
        <f t="shared" si="11"/>
        <v>0.16268400721860135</v>
      </c>
      <c r="I87">
        <f t="shared" si="9"/>
        <v>4.576356123217884E-4</v>
      </c>
    </row>
    <row r="88" spans="1:9">
      <c r="A88" s="11" t="s">
        <v>96</v>
      </c>
      <c r="B88">
        <v>9.73</v>
      </c>
      <c r="C88" s="11">
        <v>678</v>
      </c>
      <c r="D88">
        <f t="shared" si="6"/>
        <v>69.681397738951688</v>
      </c>
      <c r="E88" s="7">
        <f t="shared" si="7"/>
        <v>1.0615212633042434E-3</v>
      </c>
      <c r="F88" s="8">
        <f t="shared" si="10"/>
        <v>0.65259603009835476</v>
      </c>
      <c r="G88" s="7">
        <f t="shared" si="8"/>
        <v>9.6745166470292869E-4</v>
      </c>
      <c r="H88" s="8">
        <f t="shared" si="11"/>
        <v>0.16365145888330429</v>
      </c>
      <c r="I88">
        <f t="shared" si="9"/>
        <v>2.7698254094073171E-4</v>
      </c>
    </row>
    <row r="89" spans="1:9">
      <c r="A89" s="11" t="s">
        <v>35</v>
      </c>
      <c r="B89">
        <v>5.86</v>
      </c>
      <c r="C89" s="11">
        <v>403</v>
      </c>
      <c r="D89">
        <f t="shared" si="6"/>
        <v>68.771331058020479</v>
      </c>
      <c r="E89" s="7">
        <f t="shared" si="7"/>
        <v>6.3096322877818586E-4</v>
      </c>
      <c r="F89" s="8">
        <f t="shared" si="10"/>
        <v>0.65322699332713297</v>
      </c>
      <c r="G89" s="7">
        <f t="shared" si="8"/>
        <v>5.8265845376764261E-4</v>
      </c>
      <c r="H89" s="8">
        <f t="shared" si="11"/>
        <v>0.16423411733707194</v>
      </c>
      <c r="I89">
        <f t="shared" si="9"/>
        <v>3.2534083503631128E-4</v>
      </c>
    </row>
    <row r="90" spans="1:9">
      <c r="A90" s="11" t="s">
        <v>73</v>
      </c>
      <c r="B90">
        <v>6.85</v>
      </c>
      <c r="C90" s="11">
        <v>465</v>
      </c>
      <c r="D90">
        <f t="shared" si="6"/>
        <v>67.883211678832126</v>
      </c>
      <c r="E90" s="7">
        <f t="shared" si="7"/>
        <v>7.2803449474406062E-4</v>
      </c>
      <c r="F90" s="8">
        <f t="shared" si="10"/>
        <v>0.65395502782187698</v>
      </c>
      <c r="G90" s="7">
        <f t="shared" si="8"/>
        <v>6.8109392633248318E-4</v>
      </c>
      <c r="H90" s="8">
        <f t="shared" si="11"/>
        <v>0.16491521126340442</v>
      </c>
      <c r="I90">
        <f t="shared" si="9"/>
        <v>1.6451781463563825E-3</v>
      </c>
    </row>
    <row r="91" spans="1:9">
      <c r="A91" s="11" t="s">
        <v>71</v>
      </c>
      <c r="B91">
        <v>34.549999999999997</v>
      </c>
      <c r="C91" s="11">
        <v>2329</v>
      </c>
      <c r="D91">
        <f t="shared" si="6"/>
        <v>67.409551374819102</v>
      </c>
      <c r="E91" s="7">
        <f t="shared" si="7"/>
        <v>3.6464351360406821E-3</v>
      </c>
      <c r="F91" s="8">
        <f t="shared" si="10"/>
        <v>0.65760146295791766</v>
      </c>
      <c r="G91" s="7">
        <f t="shared" si="8"/>
        <v>3.4352985627426704E-3</v>
      </c>
      <c r="H91" s="8">
        <f t="shared" si="11"/>
        <v>0.16835050982614708</v>
      </c>
      <c r="I91">
        <f t="shared" si="9"/>
        <v>7.4221498181469003E-4</v>
      </c>
    </row>
    <row r="92" spans="1:9">
      <c r="A92" s="11" t="s">
        <v>144</v>
      </c>
      <c r="B92">
        <v>15.56</v>
      </c>
      <c r="C92" s="11">
        <v>1044</v>
      </c>
      <c r="D92">
        <f t="shared" si="6"/>
        <v>67.095115681233935</v>
      </c>
      <c r="E92" s="7">
        <f t="shared" si="7"/>
        <v>1.6345548656189232E-3</v>
      </c>
      <c r="F92" s="8">
        <f t="shared" si="10"/>
        <v>0.65923601782353658</v>
      </c>
      <c r="G92" s="7">
        <f t="shared" si="8"/>
        <v>1.5471272253625458E-3</v>
      </c>
      <c r="H92" s="8">
        <f t="shared" si="11"/>
        <v>0.16989763705150962</v>
      </c>
      <c r="I92">
        <f t="shared" si="9"/>
        <v>2.0096200507541129E-4</v>
      </c>
    </row>
    <row r="93" spans="1:9">
      <c r="A93" s="11" t="s">
        <v>94</v>
      </c>
      <c r="B93">
        <v>4.1900000000000004</v>
      </c>
      <c r="C93" s="11">
        <v>277</v>
      </c>
      <c r="D93">
        <f t="shared" si="6"/>
        <v>66.109785202863961</v>
      </c>
      <c r="E93" s="7">
        <f t="shared" si="7"/>
        <v>4.3368936568624687E-4</v>
      </c>
      <c r="F93" s="8">
        <f t="shared" si="10"/>
        <v>0.6596697071892228</v>
      </c>
      <c r="G93" s="7">
        <f t="shared" si="8"/>
        <v>4.1661073742089121E-4</v>
      </c>
      <c r="H93" s="8">
        <f t="shared" si="11"/>
        <v>0.17031424778893051</v>
      </c>
      <c r="I93">
        <f t="shared" si="9"/>
        <v>4.7499944115879378E-4</v>
      </c>
    </row>
    <row r="94" spans="1:9">
      <c r="A94" s="11" t="s">
        <v>468</v>
      </c>
      <c r="B94">
        <v>9.86</v>
      </c>
      <c r="C94" s="11">
        <v>644</v>
      </c>
      <c r="D94">
        <f t="shared" si="6"/>
        <v>65.314401622718051</v>
      </c>
      <c r="E94" s="7">
        <f t="shared" si="7"/>
        <v>1.0082886335810216E-3</v>
      </c>
      <c r="F94" s="8">
        <f t="shared" si="10"/>
        <v>0.66067799582280384</v>
      </c>
      <c r="G94" s="7">
        <f t="shared" si="8"/>
        <v>9.8037753483770575E-4</v>
      </c>
      <c r="H94" s="8">
        <f t="shared" si="11"/>
        <v>0.17129462532376821</v>
      </c>
      <c r="I94">
        <f t="shared" si="9"/>
        <v>9.5739968801675235E-5</v>
      </c>
    </row>
    <row r="95" spans="1:9">
      <c r="A95" s="11" t="s">
        <v>395</v>
      </c>
      <c r="B95">
        <v>1.98</v>
      </c>
      <c r="C95" s="11">
        <v>128</v>
      </c>
      <c r="D95">
        <f t="shared" si="6"/>
        <v>64.646464646464651</v>
      </c>
      <c r="E95" s="7">
        <f t="shared" si="7"/>
        <v>2.0040519425212853E-4</v>
      </c>
      <c r="F95" s="8">
        <f t="shared" si="10"/>
        <v>0.66087840101705597</v>
      </c>
      <c r="G95" s="7">
        <f t="shared" si="8"/>
        <v>1.9687094512968128E-4</v>
      </c>
      <c r="H95" s="8">
        <f t="shared" si="11"/>
        <v>0.1714914962688979</v>
      </c>
      <c r="I95">
        <f t="shared" si="9"/>
        <v>5.8984308464418711E-5</v>
      </c>
    </row>
    <row r="96" spans="1:9">
      <c r="A96" s="11" t="s">
        <v>56</v>
      </c>
      <c r="B96">
        <v>1.2</v>
      </c>
      <c r="C96" s="11">
        <v>74</v>
      </c>
      <c r="D96">
        <f t="shared" si="6"/>
        <v>61.666666666666671</v>
      </c>
      <c r="E96" s="7">
        <f t="shared" si="7"/>
        <v>1.158592529270118E-4</v>
      </c>
      <c r="F96" s="8">
        <f t="shared" si="10"/>
        <v>0.66099426026998298</v>
      </c>
      <c r="G96" s="7">
        <f t="shared" si="8"/>
        <v>1.1931572432101895E-4</v>
      </c>
      <c r="H96" s="8">
        <f t="shared" si="11"/>
        <v>0.17161081199321893</v>
      </c>
      <c r="I96">
        <f t="shared" si="9"/>
        <v>2.0136508493838468E-4</v>
      </c>
    </row>
    <row r="97" spans="1:9">
      <c r="A97" s="11" t="s">
        <v>496</v>
      </c>
      <c r="B97">
        <v>4.09</v>
      </c>
      <c r="C97" s="11">
        <v>251</v>
      </c>
      <c r="D97">
        <f t="shared" si="6"/>
        <v>61.369193154034235</v>
      </c>
      <c r="E97" s="7">
        <f t="shared" si="7"/>
        <v>3.9298206060378328E-4</v>
      </c>
      <c r="F97" s="8">
        <f t="shared" si="10"/>
        <v>0.66138724233058677</v>
      </c>
      <c r="G97" s="7">
        <f t="shared" si="8"/>
        <v>4.0666776039413957E-4</v>
      </c>
      <c r="H97" s="8">
        <f t="shared" si="11"/>
        <v>0.17201747975361306</v>
      </c>
      <c r="I97">
        <f t="shared" si="9"/>
        <v>2.7406496543269654E-4</v>
      </c>
    </row>
    <row r="98" spans="1:9">
      <c r="A98" s="11" t="s">
        <v>369</v>
      </c>
      <c r="B98">
        <v>5.56</v>
      </c>
      <c r="C98" s="11">
        <v>340</v>
      </c>
      <c r="D98">
        <f t="shared" si="6"/>
        <v>61.151079136690655</v>
      </c>
      <c r="E98" s="7">
        <f t="shared" si="7"/>
        <v>5.3232629723221634E-4</v>
      </c>
      <c r="F98" s="8">
        <f t="shared" si="10"/>
        <v>0.66191956862781898</v>
      </c>
      <c r="G98" s="7">
        <f t="shared" si="8"/>
        <v>5.5282952268738775E-4</v>
      </c>
      <c r="H98" s="8">
        <f t="shared" si="11"/>
        <v>0.17257030927630046</v>
      </c>
      <c r="I98">
        <f t="shared" si="9"/>
        <v>6.3962578749862664E-4</v>
      </c>
    </row>
    <row r="99" spans="1:9">
      <c r="A99" s="11" t="s">
        <v>534</v>
      </c>
      <c r="B99">
        <v>12.97</v>
      </c>
      <c r="C99" s="11">
        <v>792</v>
      </c>
      <c r="D99">
        <f t="shared" si="6"/>
        <v>61.063993831919809</v>
      </c>
      <c r="E99" s="7">
        <f t="shared" si="7"/>
        <v>1.2400071394350453E-3</v>
      </c>
      <c r="F99" s="8">
        <f t="shared" si="10"/>
        <v>0.66315957576725404</v>
      </c>
      <c r="G99" s="7">
        <f t="shared" si="8"/>
        <v>1.2896041203696799E-3</v>
      </c>
      <c r="H99" s="8">
        <f t="shared" si="11"/>
        <v>0.17385991339667015</v>
      </c>
      <c r="I99">
        <f t="shared" si="9"/>
        <v>2.4914631505332241E-4</v>
      </c>
    </row>
    <row r="100" spans="1:9">
      <c r="A100" s="11" t="s">
        <v>289</v>
      </c>
      <c r="B100">
        <v>5.05</v>
      </c>
      <c r="C100" s="11">
        <v>308</v>
      </c>
      <c r="D100">
        <f t="shared" si="6"/>
        <v>60.990099009900995</v>
      </c>
      <c r="E100" s="7">
        <f t="shared" si="7"/>
        <v>4.8222499866918425E-4</v>
      </c>
      <c r="F100" s="8">
        <f t="shared" si="10"/>
        <v>0.66364180076592327</v>
      </c>
      <c r="G100" s="7">
        <f t="shared" si="8"/>
        <v>5.0212033985095478E-4</v>
      </c>
      <c r="H100" s="8">
        <f t="shared" si="11"/>
        <v>0.17436203373652109</v>
      </c>
      <c r="I100">
        <f t="shared" si="9"/>
        <v>6.2167012902400454E-4</v>
      </c>
    </row>
    <row r="101" spans="1:9">
      <c r="A101" s="11" t="s">
        <v>465</v>
      </c>
      <c r="B101">
        <v>12.52</v>
      </c>
      <c r="C101" s="11">
        <v>749</v>
      </c>
      <c r="D101">
        <f t="shared" si="6"/>
        <v>59.824281150159749</v>
      </c>
      <c r="E101" s="7">
        <f t="shared" si="7"/>
        <v>1.1726835194909707E-3</v>
      </c>
      <c r="F101" s="8">
        <f t="shared" si="10"/>
        <v>0.66481448428541423</v>
      </c>
      <c r="G101" s="7">
        <f t="shared" si="8"/>
        <v>1.2448607237492977E-3</v>
      </c>
      <c r="H101" s="8">
        <f t="shared" si="11"/>
        <v>0.17560689446027039</v>
      </c>
      <c r="I101">
        <f t="shared" si="9"/>
        <v>1.0172417355968771E-3</v>
      </c>
    </row>
    <row r="102" spans="1:9">
      <c r="A102" s="11" t="s">
        <v>141</v>
      </c>
      <c r="B102">
        <v>20.43</v>
      </c>
      <c r="C102" s="11">
        <v>1212</v>
      </c>
      <c r="D102">
        <f t="shared" si="6"/>
        <v>59.324522760646111</v>
      </c>
      <c r="E102" s="7">
        <f t="shared" si="7"/>
        <v>1.8975866830748418E-3</v>
      </c>
      <c r="F102" s="8">
        <f t="shared" si="10"/>
        <v>0.66671207096848906</v>
      </c>
      <c r="G102" s="7">
        <f t="shared" si="8"/>
        <v>2.0313502065653476E-3</v>
      </c>
      <c r="H102" s="8">
        <f t="shared" si="11"/>
        <v>0.17763824466683573</v>
      </c>
      <c r="I102">
        <f t="shared" si="9"/>
        <v>6.3302637012452312E-4</v>
      </c>
    </row>
    <row r="103" spans="1:9">
      <c r="A103" s="11" t="s">
        <v>197</v>
      </c>
      <c r="B103">
        <v>12.7</v>
      </c>
      <c r="C103" s="11">
        <v>751</v>
      </c>
      <c r="D103">
        <f t="shared" si="6"/>
        <v>59.133858267716541</v>
      </c>
      <c r="E103" s="7">
        <f t="shared" si="7"/>
        <v>1.1758148506511603E-3</v>
      </c>
      <c r="F103" s="8">
        <f t="shared" si="10"/>
        <v>0.66788788581914027</v>
      </c>
      <c r="G103" s="7">
        <f t="shared" si="8"/>
        <v>1.2627580823974505E-3</v>
      </c>
      <c r="H103" s="8">
        <f t="shared" si="11"/>
        <v>0.17890100274923318</v>
      </c>
      <c r="I103">
        <f t="shared" si="9"/>
        <v>7.8578527384137731E-4</v>
      </c>
    </row>
    <row r="104" spans="1:9">
      <c r="A104" s="11" t="s">
        <v>615</v>
      </c>
      <c r="B104">
        <v>15.73</v>
      </c>
      <c r="C104" s="11">
        <v>924</v>
      </c>
      <c r="D104">
        <f t="shared" si="6"/>
        <v>58.74125874125874</v>
      </c>
      <c r="E104" s="7">
        <f t="shared" si="7"/>
        <v>1.4466749960075527E-3</v>
      </c>
      <c r="F104" s="8">
        <f t="shared" si="10"/>
        <v>0.66933456081514786</v>
      </c>
      <c r="G104" s="7">
        <f t="shared" si="8"/>
        <v>1.5640302863080234E-3</v>
      </c>
      <c r="H104" s="8">
        <f t="shared" si="11"/>
        <v>0.18046503303554121</v>
      </c>
      <c r="I104">
        <f t="shared" si="9"/>
        <v>3.2025849123204497E-4</v>
      </c>
    </row>
    <row r="105" spans="1:9">
      <c r="A105" s="11" t="s">
        <v>614</v>
      </c>
      <c r="B105">
        <v>6.4</v>
      </c>
      <c r="C105" s="11">
        <v>374</v>
      </c>
      <c r="D105">
        <f t="shared" si="6"/>
        <v>58.4375</v>
      </c>
      <c r="E105" s="7">
        <f t="shared" si="7"/>
        <v>5.8555892695543799E-4</v>
      </c>
      <c r="F105" s="8">
        <f t="shared" si="10"/>
        <v>0.6699201197421033</v>
      </c>
      <c r="G105" s="7">
        <f t="shared" si="8"/>
        <v>6.3635052971210116E-4</v>
      </c>
      <c r="H105" s="8">
        <f t="shared" si="11"/>
        <v>0.18110138356525329</v>
      </c>
      <c r="I105">
        <f t="shared" si="9"/>
        <v>7.2481898922027721E-4</v>
      </c>
    </row>
    <row r="106" spans="1:9">
      <c r="A106" s="11" t="s">
        <v>504</v>
      </c>
      <c r="B106">
        <v>14.47</v>
      </c>
      <c r="C106" s="11">
        <v>843</v>
      </c>
      <c r="D106">
        <f t="shared" si="6"/>
        <v>58.258465791292323</v>
      </c>
      <c r="E106" s="7">
        <f t="shared" si="7"/>
        <v>1.3198560840198778E-3</v>
      </c>
      <c r="F106" s="8">
        <f t="shared" si="10"/>
        <v>0.67123997582612316</v>
      </c>
      <c r="G106" s="7">
        <f t="shared" si="8"/>
        <v>1.4387487757709537E-3</v>
      </c>
      <c r="H106" s="8">
        <f t="shared" si="11"/>
        <v>0.18254013234102426</v>
      </c>
      <c r="I106">
        <f t="shared" si="9"/>
        <v>2.5530701883874629E-4</v>
      </c>
    </row>
    <row r="107" spans="1:9">
      <c r="A107" s="11" t="s">
        <v>467</v>
      </c>
      <c r="B107">
        <v>5.08</v>
      </c>
      <c r="C107" s="11">
        <v>293</v>
      </c>
      <c r="D107">
        <f t="shared" si="6"/>
        <v>57.677165354330711</v>
      </c>
      <c r="E107" s="7">
        <f t="shared" si="7"/>
        <v>4.5874001496776294E-4</v>
      </c>
      <c r="F107" s="8">
        <f t="shared" si="10"/>
        <v>0.67169871584109098</v>
      </c>
      <c r="G107" s="7">
        <f t="shared" si="8"/>
        <v>5.0510323295898025E-4</v>
      </c>
      <c r="H107" s="8">
        <f t="shared" si="11"/>
        <v>0.18304523557398325</v>
      </c>
      <c r="I107">
        <f t="shared" si="9"/>
        <v>4.2211173469194896E-4</v>
      </c>
    </row>
    <row r="108" spans="1:9">
      <c r="A108" s="11" t="s">
        <v>172</v>
      </c>
      <c r="B108">
        <v>8.3800000000000008</v>
      </c>
      <c r="C108" s="11">
        <v>480</v>
      </c>
      <c r="D108">
        <f t="shared" si="6"/>
        <v>57.279236276849637</v>
      </c>
      <c r="E108" s="7">
        <f t="shared" si="7"/>
        <v>7.5151947844548199E-4</v>
      </c>
      <c r="F108" s="8">
        <f t="shared" si="10"/>
        <v>0.6724502353195364</v>
      </c>
      <c r="G108" s="7">
        <f t="shared" si="8"/>
        <v>8.3322147484178241E-4</v>
      </c>
      <c r="H108" s="8">
        <f t="shared" si="11"/>
        <v>0.18387845704882502</v>
      </c>
      <c r="I108">
        <f t="shared" si="9"/>
        <v>3.2273589059636926E-3</v>
      </c>
    </row>
    <row r="109" spans="1:9">
      <c r="A109" s="11" t="s">
        <v>271</v>
      </c>
      <c r="B109">
        <v>64.05</v>
      </c>
      <c r="C109" s="11">
        <v>3665</v>
      </c>
      <c r="D109">
        <f t="shared" si="6"/>
        <v>57.220921155347391</v>
      </c>
      <c r="E109" s="7">
        <f t="shared" si="7"/>
        <v>5.7381643510472733E-3</v>
      </c>
      <c r="F109" s="8">
        <f t="shared" si="10"/>
        <v>0.67818839967058364</v>
      </c>
      <c r="G109" s="7">
        <f t="shared" si="8"/>
        <v>6.3684767856343862E-3</v>
      </c>
      <c r="H109" s="8">
        <f t="shared" si="11"/>
        <v>0.1902469338344594</v>
      </c>
      <c r="I109">
        <f t="shared" si="9"/>
        <v>2.9356437840444283E-4</v>
      </c>
    </row>
    <row r="110" spans="1:9">
      <c r="A110" s="11" t="s">
        <v>421</v>
      </c>
      <c r="B110">
        <v>5.82</v>
      </c>
      <c r="C110" s="11">
        <v>332</v>
      </c>
      <c r="D110">
        <f t="shared" si="6"/>
        <v>57.044673539518897</v>
      </c>
      <c r="E110" s="7">
        <f t="shared" si="7"/>
        <v>5.1980097259145838E-4</v>
      </c>
      <c r="F110" s="8">
        <f t="shared" si="10"/>
        <v>0.67870820064317505</v>
      </c>
      <c r="G110" s="7">
        <f t="shared" si="8"/>
        <v>5.7868126295694197E-4</v>
      </c>
      <c r="H110" s="8">
        <f t="shared" si="11"/>
        <v>0.19082561509741633</v>
      </c>
      <c r="I110">
        <f t="shared" si="9"/>
        <v>2.3061695515149694E-3</v>
      </c>
    </row>
    <row r="111" spans="1:9">
      <c r="A111" s="11" t="s">
        <v>260</v>
      </c>
      <c r="B111">
        <v>45.72</v>
      </c>
      <c r="C111" s="11">
        <v>2608</v>
      </c>
      <c r="D111">
        <f t="shared" si="6"/>
        <v>57.042869641294843</v>
      </c>
      <c r="E111" s="7">
        <f t="shared" si="7"/>
        <v>4.0832558328871187E-3</v>
      </c>
      <c r="F111" s="8">
        <f t="shared" si="10"/>
        <v>0.68279145647606221</v>
      </c>
      <c r="G111" s="7">
        <f t="shared" si="8"/>
        <v>4.545929096630822E-3</v>
      </c>
      <c r="H111" s="8">
        <f t="shared" si="11"/>
        <v>0.19537154419404715</v>
      </c>
      <c r="I111">
        <f t="shared" si="9"/>
        <v>2.5634472305838263E-4</v>
      </c>
    </row>
    <row r="112" spans="1:9">
      <c r="A112" s="11" t="s">
        <v>339</v>
      </c>
      <c r="B112">
        <v>5.0599999999999996</v>
      </c>
      <c r="C112" s="11">
        <v>285</v>
      </c>
      <c r="D112">
        <f t="shared" si="6"/>
        <v>56.324110671936765</v>
      </c>
      <c r="E112" s="7">
        <f t="shared" si="7"/>
        <v>4.4621469032700493E-4</v>
      </c>
      <c r="F112" s="8">
        <f t="shared" si="10"/>
        <v>0.68323767116638923</v>
      </c>
      <c r="G112" s="7">
        <f t="shared" si="8"/>
        <v>5.0311463755362983E-4</v>
      </c>
      <c r="H112" s="8">
        <f t="shared" si="11"/>
        <v>0.19587465883160077</v>
      </c>
      <c r="I112">
        <f t="shared" si="9"/>
        <v>1.5221523331640507E-4</v>
      </c>
    </row>
    <row r="113" spans="1:9">
      <c r="A113" s="11" t="s">
        <v>207</v>
      </c>
      <c r="B113">
        <v>2.99</v>
      </c>
      <c r="C113" s="11">
        <v>166</v>
      </c>
      <c r="D113">
        <f t="shared" si="6"/>
        <v>55.518394648829428</v>
      </c>
      <c r="E113" s="7">
        <f t="shared" si="7"/>
        <v>2.5990048629572919E-4</v>
      </c>
      <c r="F113" s="8">
        <f t="shared" si="10"/>
        <v>0.68349757165268499</v>
      </c>
      <c r="G113" s="7">
        <f t="shared" si="8"/>
        <v>2.9729501309987225E-4</v>
      </c>
      <c r="H113" s="8">
        <f t="shared" si="11"/>
        <v>0.19617195384470065</v>
      </c>
      <c r="I113">
        <f t="shared" si="9"/>
        <v>2.2184718546311433E-4</v>
      </c>
    </row>
    <row r="114" spans="1:9">
      <c r="A114" s="11" t="s">
        <v>492</v>
      </c>
      <c r="B114">
        <v>4.34</v>
      </c>
      <c r="C114" s="11">
        <v>238</v>
      </c>
      <c r="D114">
        <f t="shared" si="6"/>
        <v>54.838709677419359</v>
      </c>
      <c r="E114" s="7">
        <f t="shared" si="7"/>
        <v>3.7262840806255148E-4</v>
      </c>
      <c r="F114" s="8">
        <f t="shared" si="10"/>
        <v>0.6838702000607475</v>
      </c>
      <c r="G114" s="7">
        <f t="shared" si="8"/>
        <v>4.3152520296101853E-4</v>
      </c>
      <c r="H114" s="8">
        <f t="shared" si="11"/>
        <v>0.19660347904766168</v>
      </c>
      <c r="I114">
        <f t="shared" si="9"/>
        <v>1.6332135617448396E-3</v>
      </c>
    </row>
    <row r="115" spans="1:9">
      <c r="A115" s="11" t="s">
        <v>415</v>
      </c>
      <c r="B115">
        <v>31.95</v>
      </c>
      <c r="C115" s="11">
        <v>1752</v>
      </c>
      <c r="D115">
        <f t="shared" si="6"/>
        <v>54.835680751173712</v>
      </c>
      <c r="E115" s="7">
        <f t="shared" si="7"/>
        <v>2.7430460963260091E-3</v>
      </c>
      <c r="F115" s="8">
        <f t="shared" si="10"/>
        <v>0.68661324615707353</v>
      </c>
      <c r="G115" s="7">
        <f t="shared" si="8"/>
        <v>3.1767811600471297E-3</v>
      </c>
      <c r="H115" s="8">
        <f t="shared" si="11"/>
        <v>0.19978026020770881</v>
      </c>
      <c r="I115">
        <f t="shared" si="9"/>
        <v>8.2488483628073705E-4</v>
      </c>
    </row>
    <row r="116" spans="1:9">
      <c r="A116" s="11" t="s">
        <v>132</v>
      </c>
      <c r="B116">
        <v>16.11</v>
      </c>
      <c r="C116" s="11">
        <v>879</v>
      </c>
      <c r="D116">
        <f t="shared" si="6"/>
        <v>54.562383612662941</v>
      </c>
      <c r="E116" s="7">
        <f t="shared" si="7"/>
        <v>1.3762200449032888E-3</v>
      </c>
      <c r="F116" s="8">
        <f t="shared" si="10"/>
        <v>0.68798946620197687</v>
      </c>
      <c r="G116" s="7">
        <f t="shared" si="8"/>
        <v>1.6018135990096794E-3</v>
      </c>
      <c r="H116" s="8">
        <f t="shared" si="11"/>
        <v>0.20138207380671849</v>
      </c>
      <c r="I116">
        <f t="shared" si="9"/>
        <v>5.3297090806117553E-4</v>
      </c>
    </row>
    <row r="117" spans="1:9">
      <c r="A117" s="11" t="s">
        <v>234</v>
      </c>
      <c r="B117">
        <v>10.4</v>
      </c>
      <c r="C117" s="11">
        <v>566</v>
      </c>
      <c r="D117">
        <f t="shared" si="6"/>
        <v>54.42307692307692</v>
      </c>
      <c r="E117" s="7">
        <f t="shared" si="7"/>
        <v>8.8616671833363083E-4</v>
      </c>
      <c r="F117" s="8">
        <f t="shared" si="10"/>
        <v>0.68887563292031051</v>
      </c>
      <c r="G117" s="7">
        <f t="shared" si="8"/>
        <v>1.0340696107821643E-3</v>
      </c>
      <c r="H117" s="8">
        <f t="shared" si="11"/>
        <v>0.20241614341750067</v>
      </c>
      <c r="I117">
        <f t="shared" si="9"/>
        <v>4.6715563570519925E-3</v>
      </c>
    </row>
    <row r="118" spans="1:9">
      <c r="A118" s="11" t="s">
        <v>48</v>
      </c>
      <c r="B118">
        <v>91.12</v>
      </c>
      <c r="C118" s="11">
        <v>4953</v>
      </c>
      <c r="D118">
        <f t="shared" si="6"/>
        <v>54.356892010535553</v>
      </c>
      <c r="E118" s="7">
        <f t="shared" si="7"/>
        <v>7.754741618209317E-3</v>
      </c>
      <c r="F118" s="8">
        <f t="shared" si="10"/>
        <v>0.69663037453851984</v>
      </c>
      <c r="G118" s="7">
        <f t="shared" si="8"/>
        <v>9.060040666776039E-3</v>
      </c>
      <c r="H118" s="8">
        <f t="shared" si="11"/>
        <v>0.21147618408427671</v>
      </c>
      <c r="I118">
        <f t="shared" si="9"/>
        <v>1.6100573283519271E-3</v>
      </c>
    </row>
    <row r="119" spans="1:9">
      <c r="A119" s="11" t="s">
        <v>542</v>
      </c>
      <c r="B119">
        <v>31.39</v>
      </c>
      <c r="C119" s="11">
        <v>1704</v>
      </c>
      <c r="D119">
        <f t="shared" si="6"/>
        <v>54.284804077731764</v>
      </c>
      <c r="E119" s="7">
        <f t="shared" si="7"/>
        <v>2.6678941484814611E-3</v>
      </c>
      <c r="F119" s="8">
        <f t="shared" si="10"/>
        <v>0.69929826868700129</v>
      </c>
      <c r="G119" s="7">
        <f t="shared" si="8"/>
        <v>3.1211004886973208E-3</v>
      </c>
      <c r="H119" s="8">
        <f t="shared" si="11"/>
        <v>0.21459728457297403</v>
      </c>
      <c r="I119">
        <f t="shared" si="9"/>
        <v>7.8692487432649449E-4</v>
      </c>
    </row>
    <row r="120" spans="1:9">
      <c r="A120" s="11" t="s">
        <v>99</v>
      </c>
      <c r="B120">
        <v>15.28</v>
      </c>
      <c r="C120" s="11">
        <v>820</v>
      </c>
      <c r="D120">
        <f t="shared" si="6"/>
        <v>53.66492146596859</v>
      </c>
      <c r="E120" s="7">
        <f t="shared" si="7"/>
        <v>1.2838457756776983E-3</v>
      </c>
      <c r="F120" s="8">
        <f t="shared" si="10"/>
        <v>0.70058211446267904</v>
      </c>
      <c r="G120" s="7">
        <f t="shared" si="8"/>
        <v>1.5192868896876412E-3</v>
      </c>
      <c r="H120" s="8">
        <f t="shared" si="11"/>
        <v>0.21611657146266167</v>
      </c>
      <c r="I120">
        <f t="shared" si="9"/>
        <v>1.5308615644368806E-4</v>
      </c>
    </row>
    <row r="121" spans="1:9">
      <c r="A121" s="11" t="s">
        <v>495</v>
      </c>
      <c r="B121">
        <v>2.97</v>
      </c>
      <c r="C121" s="11">
        <v>159</v>
      </c>
      <c r="D121">
        <f t="shared" si="6"/>
        <v>53.535353535353529</v>
      </c>
      <c r="E121" s="7">
        <f t="shared" si="7"/>
        <v>2.4894082723506589E-4</v>
      </c>
      <c r="F121" s="8">
        <f t="shared" si="10"/>
        <v>0.70083105528991407</v>
      </c>
      <c r="G121" s="7">
        <f t="shared" si="8"/>
        <v>2.9530641769452194E-4</v>
      </c>
      <c r="H121" s="8">
        <f t="shared" si="11"/>
        <v>0.21641187788035618</v>
      </c>
      <c r="I121">
        <f t="shared" si="9"/>
        <v>2.3217939345868688E-3</v>
      </c>
    </row>
    <row r="122" spans="1:9">
      <c r="A122" s="11" t="s">
        <v>270</v>
      </c>
      <c r="B122">
        <v>44.95</v>
      </c>
      <c r="C122" s="11">
        <v>2392</v>
      </c>
      <c r="D122">
        <f t="shared" si="6"/>
        <v>53.2146829810901</v>
      </c>
      <c r="E122" s="7">
        <f t="shared" si="7"/>
        <v>3.7450720675866519E-3</v>
      </c>
      <c r="F122" s="8">
        <f t="shared" si="10"/>
        <v>0.70457612735750075</v>
      </c>
      <c r="G122" s="7">
        <f t="shared" si="8"/>
        <v>4.4693681735248356E-3</v>
      </c>
      <c r="H122" s="8">
        <f t="shared" si="11"/>
        <v>0.22088124605388101</v>
      </c>
      <c r="I122">
        <f t="shared" si="9"/>
        <v>7.5652915373397578E-5</v>
      </c>
    </row>
    <row r="123" spans="1:9">
      <c r="A123" s="11" t="s">
        <v>562</v>
      </c>
      <c r="B123">
        <v>1.46</v>
      </c>
      <c r="C123" s="11">
        <v>77</v>
      </c>
      <c r="D123">
        <f t="shared" si="6"/>
        <v>52.739726027397261</v>
      </c>
      <c r="E123" s="7">
        <f t="shared" si="7"/>
        <v>1.2055624966729606E-4</v>
      </c>
      <c r="F123" s="8">
        <f t="shared" si="10"/>
        <v>0.70469668360716808</v>
      </c>
      <c r="G123" s="7">
        <f t="shared" si="8"/>
        <v>1.4516746459057305E-4</v>
      </c>
      <c r="H123" s="8">
        <f t="shared" si="11"/>
        <v>0.22102641351847158</v>
      </c>
      <c r="I123">
        <f t="shared" si="9"/>
        <v>7.3005228987824133E-4</v>
      </c>
    </row>
    <row r="124" spans="1:9">
      <c r="A124" s="11" t="s">
        <v>550</v>
      </c>
      <c r="B124">
        <v>13.99</v>
      </c>
      <c r="C124" s="11">
        <v>723</v>
      </c>
      <c r="D124">
        <f t="shared" si="6"/>
        <v>51.679771265189423</v>
      </c>
      <c r="E124" s="7">
        <f t="shared" si="7"/>
        <v>1.1319762144085073E-3</v>
      </c>
      <c r="F124" s="8">
        <f t="shared" si="10"/>
        <v>0.70582865982157661</v>
      </c>
      <c r="G124" s="7">
        <f t="shared" si="8"/>
        <v>1.3910224860425461E-3</v>
      </c>
      <c r="H124" s="8">
        <f t="shared" si="11"/>
        <v>0.22241743600451414</v>
      </c>
      <c r="I124">
        <f t="shared" si="9"/>
        <v>2.7792822328212563E-4</v>
      </c>
    </row>
    <row r="125" spans="1:9">
      <c r="A125" s="11" t="s">
        <v>418</v>
      </c>
      <c r="B125">
        <v>5.29</v>
      </c>
      <c r="C125" s="11">
        <v>268</v>
      </c>
      <c r="D125">
        <f t="shared" si="6"/>
        <v>50.661625708884685</v>
      </c>
      <c r="E125" s="7">
        <f t="shared" si="7"/>
        <v>4.195983754653941E-4</v>
      </c>
      <c r="F125" s="8">
        <f t="shared" si="10"/>
        <v>0.70624825819704196</v>
      </c>
      <c r="G125" s="7">
        <f t="shared" si="8"/>
        <v>5.2598348471515858E-4</v>
      </c>
      <c r="H125" s="8">
        <f t="shared" si="11"/>
        <v>0.2229434194892293</v>
      </c>
      <c r="I125">
        <f t="shared" si="9"/>
        <v>7.6869149540481629E-4</v>
      </c>
    </row>
    <row r="126" spans="1:9">
      <c r="A126" s="11" t="s">
        <v>110</v>
      </c>
      <c r="B126">
        <v>14.61</v>
      </c>
      <c r="C126" s="11">
        <v>737</v>
      </c>
      <c r="D126">
        <f t="shared" si="6"/>
        <v>50.444900752908971</v>
      </c>
      <c r="E126" s="7">
        <f t="shared" si="7"/>
        <v>1.1538955325298339E-3</v>
      </c>
      <c r="F126" s="8">
        <f t="shared" si="10"/>
        <v>0.70740215372957183</v>
      </c>
      <c r="G126" s="7">
        <f t="shared" si="8"/>
        <v>1.4526689436084057E-3</v>
      </c>
      <c r="H126" s="8">
        <f t="shared" si="11"/>
        <v>0.2243960884328377</v>
      </c>
      <c r="I126">
        <f t="shared" si="9"/>
        <v>3.1064182666262763E-4</v>
      </c>
    </row>
    <row r="127" spans="1:9">
      <c r="A127" s="11" t="s">
        <v>231</v>
      </c>
      <c r="B127">
        <v>5.89</v>
      </c>
      <c r="C127" s="11">
        <v>295</v>
      </c>
      <c r="D127">
        <f t="shared" si="6"/>
        <v>50.084889643463498</v>
      </c>
      <c r="E127" s="7">
        <f t="shared" si="7"/>
        <v>4.6187134612795245E-4</v>
      </c>
      <c r="F127" s="8">
        <f t="shared" si="10"/>
        <v>0.70786402507569979</v>
      </c>
      <c r="G127" s="7">
        <f t="shared" si="8"/>
        <v>5.8564134687566797E-4</v>
      </c>
      <c r="H127" s="8">
        <f t="shared" si="11"/>
        <v>0.22498172977971337</v>
      </c>
      <c r="I127">
        <f t="shared" si="9"/>
        <v>2.4207593175477049E-3</v>
      </c>
    </row>
    <row r="128" spans="1:9">
      <c r="A128" s="11" t="s">
        <v>229</v>
      </c>
      <c r="B128">
        <v>45.83</v>
      </c>
      <c r="C128" s="11">
        <v>2285</v>
      </c>
      <c r="D128">
        <f t="shared" si="6"/>
        <v>49.858171503382067</v>
      </c>
      <c r="E128" s="7">
        <f t="shared" si="7"/>
        <v>3.5775458505165132E-3</v>
      </c>
      <c r="F128" s="8">
        <f t="shared" si="10"/>
        <v>0.71144157092621629</v>
      </c>
      <c r="G128" s="7">
        <f t="shared" si="8"/>
        <v>4.5568663713602487E-3</v>
      </c>
      <c r="H128" s="8">
        <f t="shared" si="11"/>
        <v>0.22953859615107361</v>
      </c>
      <c r="I128">
        <f t="shared" si="9"/>
        <v>4.0390002088869226E-4</v>
      </c>
    </row>
    <row r="129" spans="1:9">
      <c r="A129" s="11" t="s">
        <v>117</v>
      </c>
      <c r="B129">
        <v>7.62</v>
      </c>
      <c r="C129" s="11">
        <v>376</v>
      </c>
      <c r="D129">
        <f t="shared" si="6"/>
        <v>49.343832020997375</v>
      </c>
      <c r="E129" s="7">
        <f t="shared" si="7"/>
        <v>5.8869025811562751E-4</v>
      </c>
      <c r="F129" s="8">
        <f t="shared" si="10"/>
        <v>0.71203026118433188</v>
      </c>
      <c r="G129" s="7">
        <f t="shared" si="8"/>
        <v>7.5765484943847038E-4</v>
      </c>
      <c r="H129" s="8">
        <f t="shared" si="11"/>
        <v>0.23029625100051207</v>
      </c>
      <c r="I129">
        <f t="shared" si="9"/>
        <v>3.6308786952282679E-4</v>
      </c>
    </row>
    <row r="130" spans="1:9">
      <c r="A130" s="11" t="s">
        <v>123</v>
      </c>
      <c r="B130">
        <v>6.85</v>
      </c>
      <c r="C130" s="11">
        <v>338</v>
      </c>
      <c r="D130">
        <f t="shared" ref="D130:D193" si="12">C130/B130</f>
        <v>49.34306569343066</v>
      </c>
      <c r="E130" s="7">
        <f t="shared" ref="E130:E193" si="13">C130/638706</f>
        <v>5.2919496607202693E-4</v>
      </c>
      <c r="F130" s="8">
        <f t="shared" si="10"/>
        <v>0.71255945615040395</v>
      </c>
      <c r="G130" s="7">
        <f t="shared" ref="G130:G193" si="14">B130/10057.35</f>
        <v>6.8109392633248318E-4</v>
      </c>
      <c r="H130" s="8">
        <f t="shared" si="11"/>
        <v>0.23097734492684455</v>
      </c>
      <c r="I130">
        <f t="shared" ref="I130:I193" si="15">F130*H131-F131*H130</f>
        <v>1.2807486460444939E-4</v>
      </c>
    </row>
    <row r="131" spans="1:9">
      <c r="A131" s="11" t="s">
        <v>416</v>
      </c>
      <c r="B131">
        <v>2.41</v>
      </c>
      <c r="C131" s="11">
        <v>118</v>
      </c>
      <c r="D131">
        <f t="shared" si="12"/>
        <v>48.962655601659748</v>
      </c>
      <c r="E131" s="7">
        <f t="shared" si="13"/>
        <v>1.8474853845118098E-4</v>
      </c>
      <c r="F131" s="8">
        <f t="shared" ref="F131:F194" si="16">F130+E131</f>
        <v>0.71274420468885513</v>
      </c>
      <c r="G131" s="7">
        <f t="shared" si="14"/>
        <v>2.3962574634471307E-4</v>
      </c>
      <c r="H131" s="8">
        <f t="shared" ref="H131:H194" si="17">H130+G131</f>
        <v>0.23121697067318925</v>
      </c>
      <c r="I131">
        <f t="shared" si="15"/>
        <v>1.3128018704000044E-3</v>
      </c>
    </row>
    <row r="132" spans="1:9">
      <c r="A132" s="11" t="s">
        <v>401</v>
      </c>
      <c r="B132">
        <v>24.68</v>
      </c>
      <c r="C132" s="11">
        <v>1205</v>
      </c>
      <c r="D132">
        <f t="shared" si="12"/>
        <v>48.824959481361425</v>
      </c>
      <c r="E132" s="7">
        <f t="shared" si="13"/>
        <v>1.8866270240141788E-3</v>
      </c>
      <c r="F132" s="8">
        <f t="shared" si="16"/>
        <v>0.71463083171286934</v>
      </c>
      <c r="G132" s="7">
        <f t="shared" si="14"/>
        <v>2.4539267302022896E-3</v>
      </c>
      <c r="H132" s="8">
        <f t="shared" si="17"/>
        <v>0.23367089740339153</v>
      </c>
      <c r="I132">
        <f t="shared" si="15"/>
        <v>5.5456823834248992E-4</v>
      </c>
    </row>
    <row r="133" spans="1:9">
      <c r="A133" s="11" t="s">
        <v>334</v>
      </c>
      <c r="B133">
        <v>10.41</v>
      </c>
      <c r="C133" s="11">
        <v>506</v>
      </c>
      <c r="D133">
        <f t="shared" si="12"/>
        <v>48.607108549471661</v>
      </c>
      <c r="E133" s="7">
        <f t="shared" si="13"/>
        <v>7.9222678352794558E-4</v>
      </c>
      <c r="F133" s="8">
        <f t="shared" si="16"/>
        <v>0.71542305849639731</v>
      </c>
      <c r="G133" s="7">
        <f t="shared" si="14"/>
        <v>1.0350639084848394E-3</v>
      </c>
      <c r="H133" s="8">
        <f t="shared" si="17"/>
        <v>0.23470596131187638</v>
      </c>
      <c r="I133">
        <f t="shared" si="15"/>
        <v>2.0604288258842529E-3</v>
      </c>
    </row>
    <row r="134" spans="1:9">
      <c r="A134" s="11" t="s">
        <v>555</v>
      </c>
      <c r="B134">
        <v>38.61</v>
      </c>
      <c r="C134" s="11">
        <v>1867</v>
      </c>
      <c r="D134">
        <f t="shared" si="12"/>
        <v>48.355348355348355</v>
      </c>
      <c r="E134" s="7">
        <f t="shared" si="13"/>
        <v>2.9230976380369058E-3</v>
      </c>
      <c r="F134" s="8">
        <f t="shared" si="16"/>
        <v>0.7183461561344342</v>
      </c>
      <c r="G134" s="7">
        <f t="shared" si="14"/>
        <v>3.8389834300287845E-3</v>
      </c>
      <c r="H134" s="8">
        <f t="shared" si="17"/>
        <v>0.23854494474190516</v>
      </c>
      <c r="I134">
        <f t="shared" si="15"/>
        <v>1.3453827120769035E-3</v>
      </c>
    </row>
    <row r="135" spans="1:9">
      <c r="A135" s="11" t="s">
        <v>491</v>
      </c>
      <c r="B135">
        <v>25.2</v>
      </c>
      <c r="C135" s="11">
        <v>1217</v>
      </c>
      <c r="D135">
        <f t="shared" si="12"/>
        <v>48.293650793650798</v>
      </c>
      <c r="E135" s="7">
        <f t="shared" si="13"/>
        <v>1.9054150109753156E-3</v>
      </c>
      <c r="F135" s="8">
        <f t="shared" si="16"/>
        <v>0.7202515711454095</v>
      </c>
      <c r="G135" s="7">
        <f t="shared" si="14"/>
        <v>2.5056302107413979E-3</v>
      </c>
      <c r="H135" s="8">
        <f t="shared" si="17"/>
        <v>0.24105057495264656</v>
      </c>
      <c r="I135">
        <f t="shared" si="15"/>
        <v>4.5926135085261333E-4</v>
      </c>
    </row>
    <row r="136" spans="1:9">
      <c r="A136" s="11" t="s">
        <v>219</v>
      </c>
      <c r="B136">
        <v>8.6</v>
      </c>
      <c r="C136" s="11">
        <v>415</v>
      </c>
      <c r="D136">
        <f t="shared" si="12"/>
        <v>48.255813953488371</v>
      </c>
      <c r="E136" s="7">
        <f t="shared" si="13"/>
        <v>6.4975121573932295E-4</v>
      </c>
      <c r="F136" s="8">
        <f t="shared" si="16"/>
        <v>0.72090132236114879</v>
      </c>
      <c r="G136" s="7">
        <f t="shared" si="14"/>
        <v>8.5509602430063579E-4</v>
      </c>
      <c r="H136" s="8">
        <f t="shared" si="17"/>
        <v>0.24190567097694721</v>
      </c>
      <c r="I136">
        <f t="shared" si="15"/>
        <v>1.8163556122835489E-4</v>
      </c>
    </row>
    <row r="137" spans="1:9">
      <c r="A137" s="11" t="s">
        <v>433</v>
      </c>
      <c r="B137">
        <v>3.39</v>
      </c>
      <c r="C137" s="11">
        <v>162</v>
      </c>
      <c r="D137">
        <f t="shared" si="12"/>
        <v>47.787610619469028</v>
      </c>
      <c r="E137" s="7">
        <f t="shared" si="13"/>
        <v>2.5363782397535016E-4</v>
      </c>
      <c r="F137" s="8">
        <f t="shared" si="16"/>
        <v>0.72115496018512415</v>
      </c>
      <c r="G137" s="7">
        <f t="shared" si="14"/>
        <v>3.3706692120687853E-4</v>
      </c>
      <c r="H137" s="8">
        <f t="shared" si="17"/>
        <v>0.24224273789815409</v>
      </c>
      <c r="I137">
        <f t="shared" si="15"/>
        <v>3.601066794858554E-4</v>
      </c>
    </row>
    <row r="138" spans="1:9">
      <c r="A138" s="11" t="s">
        <v>171</v>
      </c>
      <c r="B138">
        <v>6.72</v>
      </c>
      <c r="C138" s="11">
        <v>321</v>
      </c>
      <c r="D138">
        <f t="shared" si="12"/>
        <v>47.767857142857146</v>
      </c>
      <c r="E138" s="7">
        <f t="shared" si="13"/>
        <v>5.0257865121041605E-4</v>
      </c>
      <c r="F138" s="8">
        <f t="shared" si="16"/>
        <v>0.72165753883633454</v>
      </c>
      <c r="G138" s="7">
        <f t="shared" si="14"/>
        <v>6.6816805619770612E-4</v>
      </c>
      <c r="H138" s="8">
        <f t="shared" si="17"/>
        <v>0.2429109059543518</v>
      </c>
      <c r="I138">
        <f t="shared" si="15"/>
        <v>2.8374000143857603E-4</v>
      </c>
    </row>
    <row r="139" spans="1:9">
      <c r="A139" s="11" t="s">
        <v>200</v>
      </c>
      <c r="B139">
        <v>5.29</v>
      </c>
      <c r="C139" s="11">
        <v>252</v>
      </c>
      <c r="D139">
        <f t="shared" si="12"/>
        <v>47.637051039697539</v>
      </c>
      <c r="E139" s="7">
        <f t="shared" si="13"/>
        <v>3.9454772618387803E-4</v>
      </c>
      <c r="F139" s="8">
        <f t="shared" si="16"/>
        <v>0.7220520865625184</v>
      </c>
      <c r="G139" s="7">
        <f t="shared" si="14"/>
        <v>5.2598348471515858E-4</v>
      </c>
      <c r="H139" s="8">
        <f t="shared" si="17"/>
        <v>0.24343688943906697</v>
      </c>
      <c r="I139">
        <f t="shared" si="15"/>
        <v>1.6405034623373782E-3</v>
      </c>
    </row>
    <row r="140" spans="1:9">
      <c r="A140" s="11" t="s">
        <v>266</v>
      </c>
      <c r="B140">
        <v>30.58</v>
      </c>
      <c r="C140" s="11">
        <v>1456</v>
      </c>
      <c r="D140">
        <f t="shared" si="12"/>
        <v>47.612818835840422</v>
      </c>
      <c r="E140" s="7">
        <f t="shared" si="13"/>
        <v>2.2796090846179621E-3</v>
      </c>
      <c r="F140" s="8">
        <f t="shared" si="16"/>
        <v>0.7243316956471364</v>
      </c>
      <c r="G140" s="7">
        <f t="shared" si="14"/>
        <v>3.0405623747806329E-3</v>
      </c>
      <c r="H140" s="8">
        <f t="shared" si="17"/>
        <v>0.24647745181384759</v>
      </c>
      <c r="I140">
        <f t="shared" si="15"/>
        <v>4.4888551979777036E-4</v>
      </c>
    </row>
    <row r="141" spans="1:9">
      <c r="A141" s="11" t="s">
        <v>403</v>
      </c>
      <c r="B141">
        <v>8.36</v>
      </c>
      <c r="C141" s="11">
        <v>397</v>
      </c>
      <c r="D141">
        <f t="shared" si="12"/>
        <v>47.488038277511968</v>
      </c>
      <c r="E141" s="7">
        <f t="shared" si="13"/>
        <v>6.2156923529761742E-4</v>
      </c>
      <c r="F141" s="8">
        <f t="shared" si="16"/>
        <v>0.72495326488243406</v>
      </c>
      <c r="G141" s="7">
        <f t="shared" si="14"/>
        <v>8.3123287943643199E-4</v>
      </c>
      <c r="H141" s="8">
        <f t="shared" si="17"/>
        <v>0.24730868469328401</v>
      </c>
      <c r="I141">
        <f t="shared" si="15"/>
        <v>1.5361508142475999E-3</v>
      </c>
    </row>
    <row r="142" spans="1:9">
      <c r="A142" s="11" t="s">
        <v>337</v>
      </c>
      <c r="B142">
        <v>28.52</v>
      </c>
      <c r="C142" s="11">
        <v>1342</v>
      </c>
      <c r="D142">
        <f t="shared" si="12"/>
        <v>47.054698457223004</v>
      </c>
      <c r="E142" s="7">
        <f t="shared" si="13"/>
        <v>2.1011232084871601E-3</v>
      </c>
      <c r="F142" s="8">
        <f t="shared" si="16"/>
        <v>0.72705438809092127</v>
      </c>
      <c r="G142" s="7">
        <f t="shared" si="14"/>
        <v>2.8357370480295505E-3</v>
      </c>
      <c r="H142" s="8">
        <f t="shared" si="17"/>
        <v>0.25014442174131357</v>
      </c>
      <c r="I142">
        <f t="shared" si="15"/>
        <v>2.2363674105768672E-4</v>
      </c>
    </row>
    <row r="143" spans="1:9">
      <c r="A143" s="11" t="s">
        <v>389</v>
      </c>
      <c r="B143">
        <v>4.1500000000000004</v>
      </c>
      <c r="C143" s="11">
        <v>195</v>
      </c>
      <c r="D143">
        <f t="shared" si="12"/>
        <v>46.98795180722891</v>
      </c>
      <c r="E143" s="7">
        <f t="shared" si="13"/>
        <v>3.0530478811847706E-4</v>
      </c>
      <c r="F143" s="8">
        <f t="shared" si="16"/>
        <v>0.72735969287903979</v>
      </c>
      <c r="G143" s="7">
        <f t="shared" si="14"/>
        <v>4.1263354661019057E-4</v>
      </c>
      <c r="H143" s="8">
        <f t="shared" si="17"/>
        <v>0.25055705528792377</v>
      </c>
      <c r="I143">
        <f t="shared" si="15"/>
        <v>2.2963063105924109E-4</v>
      </c>
    </row>
    <row r="144" spans="1:9">
      <c r="A144" s="11" t="s">
        <v>536</v>
      </c>
      <c r="B144">
        <v>4.26</v>
      </c>
      <c r="C144" s="11">
        <v>200</v>
      </c>
      <c r="D144">
        <f t="shared" si="12"/>
        <v>46.948356807511736</v>
      </c>
      <c r="E144" s="7">
        <f t="shared" si="13"/>
        <v>3.1313311601895079E-4</v>
      </c>
      <c r="F144" s="8">
        <f t="shared" si="16"/>
        <v>0.72767282599505878</v>
      </c>
      <c r="G144" s="7">
        <f t="shared" si="14"/>
        <v>4.2357082133961726E-4</v>
      </c>
      <c r="H144" s="8">
        <f t="shared" si="17"/>
        <v>0.25098062610926336</v>
      </c>
      <c r="I144">
        <f t="shared" si="15"/>
        <v>1.3810084517239529E-3</v>
      </c>
    </row>
    <row r="145" spans="1:9">
      <c r="A145" s="11" t="s">
        <v>315</v>
      </c>
      <c r="B145">
        <v>25.61</v>
      </c>
      <c r="C145" s="11">
        <v>1201</v>
      </c>
      <c r="D145">
        <f t="shared" si="12"/>
        <v>46.895743850058572</v>
      </c>
      <c r="E145" s="7">
        <f t="shared" si="13"/>
        <v>1.8803643616937997E-3</v>
      </c>
      <c r="F145" s="8">
        <f t="shared" si="16"/>
        <v>0.72955319035675259</v>
      </c>
      <c r="G145" s="7">
        <f t="shared" si="14"/>
        <v>2.5463964165510795E-3</v>
      </c>
      <c r="H145" s="8">
        <f t="shared" si="17"/>
        <v>0.25352702252581444</v>
      </c>
      <c r="I145">
        <f t="shared" si="15"/>
        <v>2.1116001107364113E-3</v>
      </c>
    </row>
    <row r="146" spans="1:9">
      <c r="A146" s="11" t="s">
        <v>380</v>
      </c>
      <c r="B146">
        <v>39.14</v>
      </c>
      <c r="C146" s="11">
        <v>1833</v>
      </c>
      <c r="D146">
        <f t="shared" si="12"/>
        <v>46.831885539090443</v>
      </c>
      <c r="E146" s="7">
        <f t="shared" si="13"/>
        <v>2.869865008313684E-3</v>
      </c>
      <c r="F146" s="8">
        <f t="shared" si="16"/>
        <v>0.73242305536506624</v>
      </c>
      <c r="G146" s="7">
        <f t="shared" si="14"/>
        <v>3.891681208270568E-3</v>
      </c>
      <c r="H146" s="8">
        <f t="shared" si="17"/>
        <v>0.25741870373408499</v>
      </c>
      <c r="I146">
        <f t="shared" si="15"/>
        <v>6.6643223607468216E-4</v>
      </c>
    </row>
    <row r="147" spans="1:9">
      <c r="A147" s="11" t="s">
        <v>268</v>
      </c>
      <c r="B147">
        <v>12.35</v>
      </c>
      <c r="C147" s="11">
        <v>578</v>
      </c>
      <c r="D147">
        <f t="shared" si="12"/>
        <v>46.801619433198383</v>
      </c>
      <c r="E147" s="7">
        <f t="shared" si="13"/>
        <v>9.0495470529476782E-4</v>
      </c>
      <c r="F147" s="8">
        <f t="shared" si="16"/>
        <v>0.73332801007036097</v>
      </c>
      <c r="G147" s="7">
        <f t="shared" si="14"/>
        <v>1.2279576628038201E-3</v>
      </c>
      <c r="H147" s="8">
        <f t="shared" si="17"/>
        <v>0.2586466613968888</v>
      </c>
      <c r="I147">
        <f t="shared" si="15"/>
        <v>3.3965729224694208E-4</v>
      </c>
    </row>
    <row r="148" spans="1:9">
      <c r="A148" s="11" t="s">
        <v>472</v>
      </c>
      <c r="B148">
        <v>6.28</v>
      </c>
      <c r="C148" s="11">
        <v>292</v>
      </c>
      <c r="D148">
        <f t="shared" si="12"/>
        <v>46.496815286624205</v>
      </c>
      <c r="E148" s="7">
        <f t="shared" si="13"/>
        <v>4.5717434938766818E-4</v>
      </c>
      <c r="F148" s="8">
        <f t="shared" si="16"/>
        <v>0.7337851844197486</v>
      </c>
      <c r="G148" s="7">
        <f t="shared" si="14"/>
        <v>6.2441895727999926E-4</v>
      </c>
      <c r="H148" s="8">
        <f t="shared" si="17"/>
        <v>0.25927108035416879</v>
      </c>
      <c r="I148">
        <f t="shared" si="15"/>
        <v>2.5878314389040924E-3</v>
      </c>
    </row>
    <row r="149" spans="1:9">
      <c r="A149" s="11" t="s">
        <v>222</v>
      </c>
      <c r="B149">
        <v>47.37</v>
      </c>
      <c r="C149" s="11">
        <v>2139</v>
      </c>
      <c r="D149">
        <f t="shared" si="12"/>
        <v>45.155161494616848</v>
      </c>
      <c r="E149" s="7">
        <f t="shared" si="13"/>
        <v>3.348958675822679E-3</v>
      </c>
      <c r="F149" s="8">
        <f t="shared" si="16"/>
        <v>0.73713414309557124</v>
      </c>
      <c r="G149" s="7">
        <f t="shared" si="14"/>
        <v>4.7099882175722233E-3</v>
      </c>
      <c r="H149" s="8">
        <f t="shared" si="17"/>
        <v>0.26398106857174103</v>
      </c>
      <c r="I149">
        <f t="shared" si="15"/>
        <v>1.7204265885865933E-3</v>
      </c>
    </row>
    <row r="150" spans="1:9">
      <c r="A150" s="11" t="s">
        <v>566</v>
      </c>
      <c r="B150">
        <v>31.43</v>
      </c>
      <c r="C150" s="11">
        <v>1411</v>
      </c>
      <c r="D150">
        <f t="shared" si="12"/>
        <v>44.893413935730194</v>
      </c>
      <c r="E150" s="7">
        <f t="shared" si="13"/>
        <v>2.209154133513698E-3</v>
      </c>
      <c r="F150" s="8">
        <f t="shared" si="16"/>
        <v>0.73934329722908498</v>
      </c>
      <c r="G150" s="7">
        <f t="shared" si="14"/>
        <v>3.1250776795080214E-3</v>
      </c>
      <c r="H150" s="8">
        <f t="shared" si="17"/>
        <v>0.26710614625124907</v>
      </c>
      <c r="I150">
        <f t="shared" si="15"/>
        <v>2.8377381845137717E-4</v>
      </c>
    </row>
    <row r="151" spans="1:9">
      <c r="A151" s="11" t="s">
        <v>22</v>
      </c>
      <c r="B151">
        <v>5.18</v>
      </c>
      <c r="C151" s="11">
        <v>232</v>
      </c>
      <c r="D151">
        <f t="shared" si="12"/>
        <v>44.787644787644787</v>
      </c>
      <c r="E151" s="7">
        <f t="shared" si="13"/>
        <v>3.6323441458198293E-4</v>
      </c>
      <c r="F151" s="8">
        <f t="shared" si="16"/>
        <v>0.73970653164366695</v>
      </c>
      <c r="G151" s="7">
        <f t="shared" si="14"/>
        <v>5.1504620998573183E-4</v>
      </c>
      <c r="H151" s="8">
        <f t="shared" si="17"/>
        <v>0.26762119246123478</v>
      </c>
      <c r="I151">
        <f t="shared" si="15"/>
        <v>5.1298908652026853E-3</v>
      </c>
    </row>
    <row r="152" spans="1:9">
      <c r="A152" s="11" t="s">
        <v>75</v>
      </c>
      <c r="B152">
        <v>93.55</v>
      </c>
      <c r="C152" s="11">
        <v>4178</v>
      </c>
      <c r="D152">
        <f t="shared" si="12"/>
        <v>44.660609299839656</v>
      </c>
      <c r="E152" s="7">
        <f t="shared" si="13"/>
        <v>6.5413507936358823E-3</v>
      </c>
      <c r="F152" s="8">
        <f t="shared" si="16"/>
        <v>0.74624788243730289</v>
      </c>
      <c r="G152" s="7">
        <f t="shared" si="14"/>
        <v>9.3016550085261024E-3</v>
      </c>
      <c r="H152" s="8">
        <f t="shared" si="17"/>
        <v>0.27692284746976087</v>
      </c>
      <c r="I152">
        <f t="shared" si="15"/>
        <v>2.3939645133697063E-4</v>
      </c>
    </row>
    <row r="153" spans="1:9">
      <c r="A153" s="11" t="s">
        <v>355</v>
      </c>
      <c r="B153">
        <v>4.3600000000000003</v>
      </c>
      <c r="C153" s="11">
        <v>194</v>
      </c>
      <c r="D153">
        <f t="shared" si="12"/>
        <v>44.495412844036693</v>
      </c>
      <c r="E153" s="7">
        <f t="shared" si="13"/>
        <v>3.037391225383823E-4</v>
      </c>
      <c r="F153" s="8">
        <f t="shared" si="16"/>
        <v>0.74655162155984123</v>
      </c>
      <c r="G153" s="7">
        <f t="shared" si="14"/>
        <v>4.335137983663689E-4</v>
      </c>
      <c r="H153" s="8">
        <f t="shared" si="17"/>
        <v>0.27735636126812724</v>
      </c>
      <c r="I153">
        <f t="shared" si="15"/>
        <v>9.7736045265656157E-4</v>
      </c>
    </row>
    <row r="154" spans="1:9">
      <c r="A154" s="11" t="s">
        <v>379</v>
      </c>
      <c r="B154">
        <v>17.8</v>
      </c>
      <c r="C154" s="11">
        <v>792</v>
      </c>
      <c r="D154">
        <f t="shared" si="12"/>
        <v>44.49438202247191</v>
      </c>
      <c r="E154" s="7">
        <f t="shared" si="13"/>
        <v>1.2400071394350453E-3</v>
      </c>
      <c r="F154" s="8">
        <f t="shared" si="16"/>
        <v>0.74779162869927629</v>
      </c>
      <c r="G154" s="7">
        <f t="shared" si="14"/>
        <v>1.7698499107617811E-3</v>
      </c>
      <c r="H154" s="8">
        <f t="shared" si="17"/>
        <v>0.27912621117888903</v>
      </c>
      <c r="I154">
        <f t="shared" si="15"/>
        <v>4.0643132774406676E-4</v>
      </c>
    </row>
    <row r="155" spans="1:9">
      <c r="A155" s="11" t="s">
        <v>604</v>
      </c>
      <c r="B155">
        <v>7.4</v>
      </c>
      <c r="C155" s="11">
        <v>329</v>
      </c>
      <c r="D155">
        <f t="shared" si="12"/>
        <v>44.45945945945946</v>
      </c>
      <c r="E155" s="7">
        <f t="shared" si="13"/>
        <v>5.1510397585117411E-4</v>
      </c>
      <c r="F155" s="8">
        <f t="shared" si="16"/>
        <v>0.74830673267512748</v>
      </c>
      <c r="G155" s="7">
        <f t="shared" si="14"/>
        <v>7.3578029997961689E-4</v>
      </c>
      <c r="H155" s="8">
        <f t="shared" si="17"/>
        <v>0.27986199147886864</v>
      </c>
      <c r="I155">
        <f t="shared" si="15"/>
        <v>1.9455348935445982E-3</v>
      </c>
    </row>
    <row r="156" spans="1:9">
      <c r="A156" s="11" t="s">
        <v>33</v>
      </c>
      <c r="B156">
        <v>35.4</v>
      </c>
      <c r="C156" s="11">
        <v>1571</v>
      </c>
      <c r="D156">
        <f t="shared" si="12"/>
        <v>44.378531073446332</v>
      </c>
      <c r="E156" s="7">
        <f t="shared" si="13"/>
        <v>2.4596606263288588E-3</v>
      </c>
      <c r="F156" s="8">
        <f t="shared" si="16"/>
        <v>0.75076639330145634</v>
      </c>
      <c r="G156" s="7">
        <f t="shared" si="14"/>
        <v>3.519813867470059E-3</v>
      </c>
      <c r="H156" s="8">
        <f t="shared" si="17"/>
        <v>0.28338180534633872</v>
      </c>
      <c r="I156">
        <f t="shared" si="15"/>
        <v>1.1569533732171677E-3</v>
      </c>
    </row>
    <row r="157" spans="1:9">
      <c r="A157" s="11" t="s">
        <v>428</v>
      </c>
      <c r="B157">
        <v>21.05</v>
      </c>
      <c r="C157" s="11">
        <v>934</v>
      </c>
      <c r="D157">
        <f t="shared" si="12"/>
        <v>44.370546318289783</v>
      </c>
      <c r="E157" s="7">
        <f t="shared" si="13"/>
        <v>1.4623316518085003E-3</v>
      </c>
      <c r="F157" s="8">
        <f t="shared" si="16"/>
        <v>0.75222872495326487</v>
      </c>
      <c r="G157" s="7">
        <f t="shared" si="14"/>
        <v>2.0929966641312077E-3</v>
      </c>
      <c r="H157" s="8">
        <f t="shared" si="17"/>
        <v>0.28547480201046993</v>
      </c>
      <c r="I157">
        <f t="shared" si="15"/>
        <v>2.8148543584222141E-4</v>
      </c>
    </row>
    <row r="158" spans="1:9">
      <c r="A158" s="11" t="s">
        <v>186</v>
      </c>
      <c r="B158">
        <v>5.12</v>
      </c>
      <c r="C158" s="11">
        <v>227</v>
      </c>
      <c r="D158">
        <f t="shared" si="12"/>
        <v>44.3359375</v>
      </c>
      <c r="E158" s="7">
        <f t="shared" si="13"/>
        <v>3.554060866815092E-4</v>
      </c>
      <c r="F158" s="8">
        <f t="shared" si="16"/>
        <v>0.75258413103994637</v>
      </c>
      <c r="G158" s="7">
        <f t="shared" si="14"/>
        <v>5.0908042376968088E-4</v>
      </c>
      <c r="H158" s="8">
        <f t="shared" si="17"/>
        <v>0.28598388243423961</v>
      </c>
      <c r="I158">
        <f t="shared" si="15"/>
        <v>3.8829449146693396E-4</v>
      </c>
    </row>
    <row r="159" spans="1:9">
      <c r="A159" s="11" t="s">
        <v>441</v>
      </c>
      <c r="B159">
        <v>7.05</v>
      </c>
      <c r="C159" s="11">
        <v>311</v>
      </c>
      <c r="D159">
        <f t="shared" si="12"/>
        <v>44.113475177304963</v>
      </c>
      <c r="E159" s="7">
        <f t="shared" si="13"/>
        <v>4.8692199540946852E-4</v>
      </c>
      <c r="F159" s="8">
        <f t="shared" si="16"/>
        <v>0.75307105303535582</v>
      </c>
      <c r="G159" s="7">
        <f t="shared" si="14"/>
        <v>7.0097988038598635E-4</v>
      </c>
      <c r="H159" s="8">
        <f t="shared" si="17"/>
        <v>0.28668486231462559</v>
      </c>
      <c r="I159">
        <f t="shared" si="15"/>
        <v>1.5759473966467374E-4</v>
      </c>
    </row>
    <row r="160" spans="1:9">
      <c r="A160" s="11" t="s">
        <v>585</v>
      </c>
      <c r="B160">
        <v>2.86</v>
      </c>
      <c r="C160" s="11">
        <v>126</v>
      </c>
      <c r="D160">
        <f t="shared" si="12"/>
        <v>44.05594405594406</v>
      </c>
      <c r="E160" s="7">
        <f t="shared" si="13"/>
        <v>1.9727386309193902E-4</v>
      </c>
      <c r="F160" s="8">
        <f t="shared" si="16"/>
        <v>0.7532683268984478</v>
      </c>
      <c r="G160" s="7">
        <f t="shared" si="14"/>
        <v>2.8436914296509514E-4</v>
      </c>
      <c r="H160" s="8">
        <f t="shared" si="17"/>
        <v>0.28696923145759068</v>
      </c>
      <c r="I160">
        <f t="shared" si="15"/>
        <v>1.149302834101279E-3</v>
      </c>
    </row>
    <row r="161" spans="1:9">
      <c r="A161" s="11" t="s">
        <v>501</v>
      </c>
      <c r="B161">
        <v>20.84</v>
      </c>
      <c r="C161" s="11">
        <v>916</v>
      </c>
      <c r="D161">
        <f t="shared" si="12"/>
        <v>43.953934740882914</v>
      </c>
      <c r="E161" s="7">
        <f t="shared" si="13"/>
        <v>1.4341496713667946E-3</v>
      </c>
      <c r="F161" s="8">
        <f t="shared" si="16"/>
        <v>0.7547024765698146</v>
      </c>
      <c r="G161" s="7">
        <f t="shared" si="14"/>
        <v>2.0721164123750292E-3</v>
      </c>
      <c r="H161" s="8">
        <f t="shared" si="17"/>
        <v>0.28904134786996571</v>
      </c>
      <c r="I161">
        <f t="shared" si="15"/>
        <v>5.2341854142851085E-4</v>
      </c>
    </row>
    <row r="162" spans="1:9">
      <c r="A162" s="11" t="s">
        <v>179</v>
      </c>
      <c r="B162">
        <v>9.49</v>
      </c>
      <c r="C162" s="11">
        <v>417</v>
      </c>
      <c r="D162">
        <f t="shared" si="12"/>
        <v>43.940990516332981</v>
      </c>
      <c r="E162" s="7">
        <f t="shared" si="13"/>
        <v>6.5288254689951247E-4</v>
      </c>
      <c r="F162" s="8">
        <f t="shared" si="16"/>
        <v>0.75535535911671414</v>
      </c>
      <c r="G162" s="7">
        <f t="shared" si="14"/>
        <v>9.4358851983872489E-4</v>
      </c>
      <c r="H162" s="8">
        <f t="shared" si="17"/>
        <v>0.28998493638980444</v>
      </c>
      <c r="I162">
        <f t="shared" si="15"/>
        <v>7.021473277949164E-4</v>
      </c>
    </row>
    <row r="163" spans="1:9">
      <c r="A163" s="11" t="s">
        <v>402</v>
      </c>
      <c r="B163">
        <v>12.71</v>
      </c>
      <c r="C163" s="11">
        <v>556</v>
      </c>
      <c r="D163">
        <f t="shared" si="12"/>
        <v>43.745082612116441</v>
      </c>
      <c r="E163" s="7">
        <f t="shared" si="13"/>
        <v>8.7051006253268325E-4</v>
      </c>
      <c r="F163" s="8">
        <f t="shared" si="16"/>
        <v>0.75622586917924683</v>
      </c>
      <c r="G163" s="7">
        <f t="shared" si="14"/>
        <v>1.2637523801001258E-3</v>
      </c>
      <c r="H163" s="8">
        <f t="shared" si="17"/>
        <v>0.29124868876990456</v>
      </c>
      <c r="I163">
        <f t="shared" si="15"/>
        <v>3.8368491021809059E-4</v>
      </c>
    </row>
    <row r="164" spans="1:9">
      <c r="A164" s="11" t="s">
        <v>273</v>
      </c>
      <c r="B164">
        <v>6.91</v>
      </c>
      <c r="C164" s="11">
        <v>298</v>
      </c>
      <c r="D164">
        <f t="shared" si="12"/>
        <v>43.125904486251805</v>
      </c>
      <c r="E164" s="7">
        <f t="shared" si="13"/>
        <v>4.6656834286823673E-4</v>
      </c>
      <c r="F164" s="8">
        <f t="shared" si="16"/>
        <v>0.75669243752211512</v>
      </c>
      <c r="G164" s="7">
        <f t="shared" si="14"/>
        <v>6.8705971254853413E-4</v>
      </c>
      <c r="H164" s="8">
        <f t="shared" si="17"/>
        <v>0.29193574848245307</v>
      </c>
      <c r="I164">
        <f t="shared" si="15"/>
        <v>1.5620075921203291E-3</v>
      </c>
    </row>
    <row r="165" spans="1:9">
      <c r="A165" s="11" t="s">
        <v>398</v>
      </c>
      <c r="B165">
        <v>28.13</v>
      </c>
      <c r="C165" s="11">
        <v>1213</v>
      </c>
      <c r="D165">
        <f t="shared" si="12"/>
        <v>43.121222893707788</v>
      </c>
      <c r="E165" s="7">
        <f t="shared" si="13"/>
        <v>1.8991523486549366E-3</v>
      </c>
      <c r="F165" s="8">
        <f t="shared" si="16"/>
        <v>0.75859158987077002</v>
      </c>
      <c r="G165" s="7">
        <f t="shared" si="14"/>
        <v>2.796959437625219E-3</v>
      </c>
      <c r="H165" s="8">
        <f t="shared" si="17"/>
        <v>0.29473270792007827</v>
      </c>
      <c r="I165">
        <f t="shared" si="15"/>
        <v>1.6947474920835648E-3</v>
      </c>
    </row>
    <row r="166" spans="1:9">
      <c r="A166" s="11" t="s">
        <v>166</v>
      </c>
      <c r="B166">
        <v>30.52</v>
      </c>
      <c r="C166" s="11">
        <v>1316</v>
      </c>
      <c r="D166">
        <f t="shared" si="12"/>
        <v>43.11926605504587</v>
      </c>
      <c r="E166" s="7">
        <f t="shared" si="13"/>
        <v>2.0604159034046964E-3</v>
      </c>
      <c r="F166" s="8">
        <f t="shared" si="16"/>
        <v>0.76065200577417469</v>
      </c>
      <c r="G166" s="7">
        <f t="shared" si="14"/>
        <v>3.0345965885645821E-3</v>
      </c>
      <c r="H166" s="8">
        <f t="shared" si="17"/>
        <v>0.29776730450864286</v>
      </c>
      <c r="I166">
        <f t="shared" si="15"/>
        <v>1.5533458195523542E-3</v>
      </c>
    </row>
    <row r="167" spans="1:9">
      <c r="A167" s="11" t="s">
        <v>148</v>
      </c>
      <c r="B167">
        <v>27.96</v>
      </c>
      <c r="C167" s="11">
        <v>1204</v>
      </c>
      <c r="D167">
        <f t="shared" si="12"/>
        <v>43.061516452074393</v>
      </c>
      <c r="E167" s="7">
        <f t="shared" si="13"/>
        <v>1.885061358434084E-3</v>
      </c>
      <c r="F167" s="8">
        <f t="shared" si="16"/>
        <v>0.76253706713260883</v>
      </c>
      <c r="G167" s="7">
        <f t="shared" si="14"/>
        <v>2.7800563766797416E-3</v>
      </c>
      <c r="H167" s="8">
        <f t="shared" si="17"/>
        <v>0.30054736088532258</v>
      </c>
      <c r="I167">
        <f t="shared" si="15"/>
        <v>5.5224147125212952E-4</v>
      </c>
    </row>
    <row r="168" spans="1:9">
      <c r="A168" s="11" t="s">
        <v>86</v>
      </c>
      <c r="B168">
        <v>9.94</v>
      </c>
      <c r="C168" s="11">
        <v>428</v>
      </c>
      <c r="D168">
        <f t="shared" si="12"/>
        <v>43.058350100603626</v>
      </c>
      <c r="E168" s="7">
        <f t="shared" si="13"/>
        <v>6.7010486828055469E-4</v>
      </c>
      <c r="F168" s="8">
        <f t="shared" si="16"/>
        <v>0.76320717200088939</v>
      </c>
      <c r="G168" s="7">
        <f t="shared" si="14"/>
        <v>9.8833191645910702E-4</v>
      </c>
      <c r="H168" s="8">
        <f t="shared" si="17"/>
        <v>0.30153569280178166</v>
      </c>
      <c r="I168">
        <f t="shared" si="15"/>
        <v>3.6781244542802294E-4</v>
      </c>
    </row>
    <row r="169" spans="1:9">
      <c r="A169" s="11" t="s">
        <v>564</v>
      </c>
      <c r="B169">
        <v>6.62</v>
      </c>
      <c r="C169" s="11">
        <v>285</v>
      </c>
      <c r="D169">
        <f t="shared" si="12"/>
        <v>43.051359516616316</v>
      </c>
      <c r="E169" s="7">
        <f t="shared" si="13"/>
        <v>4.4621469032700493E-4</v>
      </c>
      <c r="F169" s="8">
        <f t="shared" si="16"/>
        <v>0.76365338669121641</v>
      </c>
      <c r="G169" s="7">
        <f t="shared" si="14"/>
        <v>6.5822507917095454E-4</v>
      </c>
      <c r="H169" s="8">
        <f t="shared" si="17"/>
        <v>0.30219391788095262</v>
      </c>
      <c r="I169">
        <f t="shared" si="15"/>
        <v>3.3531531576366791E-4</v>
      </c>
    </row>
    <row r="170" spans="1:9">
      <c r="A170" s="11" t="s">
        <v>613</v>
      </c>
      <c r="B170">
        <v>6.03</v>
      </c>
      <c r="C170" s="11">
        <v>259</v>
      </c>
      <c r="D170">
        <f t="shared" si="12"/>
        <v>42.951907131011609</v>
      </c>
      <c r="E170" s="7">
        <f t="shared" si="13"/>
        <v>4.0550738524454128E-4</v>
      </c>
      <c r="F170" s="8">
        <f t="shared" si="16"/>
        <v>0.76405889407646099</v>
      </c>
      <c r="G170" s="7">
        <f t="shared" si="14"/>
        <v>5.995615147131203E-4</v>
      </c>
      <c r="H170" s="8">
        <f t="shared" si="17"/>
        <v>0.30279347939566575</v>
      </c>
      <c r="I170">
        <f t="shared" si="15"/>
        <v>6.5751540604699898E-4</v>
      </c>
    </row>
    <row r="171" spans="1:9">
      <c r="A171" s="11" t="s">
        <v>409</v>
      </c>
      <c r="B171">
        <v>11.8</v>
      </c>
      <c r="C171" s="11">
        <v>504</v>
      </c>
      <c r="D171">
        <f t="shared" si="12"/>
        <v>42.711864406779661</v>
      </c>
      <c r="E171" s="7">
        <f t="shared" si="13"/>
        <v>7.8909545236775607E-4</v>
      </c>
      <c r="F171" s="8">
        <f t="shared" si="16"/>
        <v>0.76484798952882871</v>
      </c>
      <c r="G171" s="7">
        <f t="shared" si="14"/>
        <v>1.1732712891566865E-3</v>
      </c>
      <c r="H171" s="8">
        <f t="shared" si="17"/>
        <v>0.30396675068482243</v>
      </c>
      <c r="I171">
        <f t="shared" si="15"/>
        <v>2.5968060955103289E-4</v>
      </c>
    </row>
    <row r="172" spans="1:9">
      <c r="A172" s="11" t="s">
        <v>106</v>
      </c>
      <c r="B172">
        <v>4.66</v>
      </c>
      <c r="C172" s="11">
        <v>199</v>
      </c>
      <c r="D172">
        <f t="shared" si="12"/>
        <v>42.703862660944203</v>
      </c>
      <c r="E172" s="7">
        <f t="shared" si="13"/>
        <v>3.1156745043885609E-4</v>
      </c>
      <c r="F172" s="8">
        <f t="shared" si="16"/>
        <v>0.76515955697926752</v>
      </c>
      <c r="G172" s="7">
        <f t="shared" si="14"/>
        <v>4.633427294466236E-4</v>
      </c>
      <c r="H172" s="8">
        <f t="shared" si="17"/>
        <v>0.30443009341426908</v>
      </c>
      <c r="I172">
        <f t="shared" si="15"/>
        <v>4.2301448687803722E-4</v>
      </c>
    </row>
    <row r="173" spans="1:9">
      <c r="A173" s="11" t="s">
        <v>497</v>
      </c>
      <c r="B173">
        <v>7.59</v>
      </c>
      <c r="C173" s="11">
        <v>324</v>
      </c>
      <c r="D173">
        <f t="shared" si="12"/>
        <v>42.687747035573125</v>
      </c>
      <c r="E173" s="7">
        <f t="shared" si="13"/>
        <v>5.0727564795070032E-4</v>
      </c>
      <c r="F173" s="8">
        <f t="shared" si="16"/>
        <v>0.76566683262721824</v>
      </c>
      <c r="G173" s="7">
        <f t="shared" si="14"/>
        <v>7.546719563304449E-4</v>
      </c>
      <c r="H173" s="8">
        <f t="shared" si="17"/>
        <v>0.30518476537059952</v>
      </c>
      <c r="I173">
        <f t="shared" si="15"/>
        <v>4.9333058476414005E-4</v>
      </c>
    </row>
    <row r="174" spans="1:9">
      <c r="A174" s="11" t="s">
        <v>524</v>
      </c>
      <c r="B174">
        <v>8.84</v>
      </c>
      <c r="C174" s="11">
        <v>376</v>
      </c>
      <c r="D174">
        <f t="shared" si="12"/>
        <v>42.533936651583709</v>
      </c>
      <c r="E174" s="7">
        <f t="shared" si="13"/>
        <v>5.8869025811562751E-4</v>
      </c>
      <c r="F174" s="8">
        <f t="shared" si="16"/>
        <v>0.76625552288533383</v>
      </c>
      <c r="G174" s="7">
        <f t="shared" si="14"/>
        <v>8.7895916916483959E-4</v>
      </c>
      <c r="H174" s="8">
        <f t="shared" si="17"/>
        <v>0.30606372453976438</v>
      </c>
      <c r="I174">
        <f t="shared" si="15"/>
        <v>6.0650013588930962E-4</v>
      </c>
    </row>
    <row r="175" spans="1:9">
      <c r="A175" s="11" t="s">
        <v>247</v>
      </c>
      <c r="B175">
        <v>10.86</v>
      </c>
      <c r="C175" s="11">
        <v>461</v>
      </c>
      <c r="D175">
        <f t="shared" si="12"/>
        <v>42.449355432780848</v>
      </c>
      <c r="E175" s="7">
        <f t="shared" si="13"/>
        <v>7.2177183242368159E-4</v>
      </c>
      <c r="F175" s="8">
        <f t="shared" si="16"/>
        <v>0.76697729471775755</v>
      </c>
      <c r="G175" s="7">
        <f t="shared" si="14"/>
        <v>1.0798073051052214E-3</v>
      </c>
      <c r="H175" s="8">
        <f t="shared" si="17"/>
        <v>0.30714353184486959</v>
      </c>
      <c r="I175">
        <f t="shared" si="15"/>
        <v>4.1304747070788905E-4</v>
      </c>
    </row>
    <row r="176" spans="1:9">
      <c r="A176" s="11" t="s">
        <v>584</v>
      </c>
      <c r="B176">
        <v>7.39</v>
      </c>
      <c r="C176" s="11">
        <v>313</v>
      </c>
      <c r="D176">
        <f t="shared" si="12"/>
        <v>42.35453315290934</v>
      </c>
      <c r="E176" s="7">
        <f t="shared" si="13"/>
        <v>4.9005332656965799E-4</v>
      </c>
      <c r="F176" s="8">
        <f t="shared" si="16"/>
        <v>0.76746734804432726</v>
      </c>
      <c r="G176" s="7">
        <f t="shared" si="14"/>
        <v>7.3478600227694173E-4</v>
      </c>
      <c r="H176" s="8">
        <f t="shared" si="17"/>
        <v>0.30787831784714653</v>
      </c>
      <c r="I176">
        <f t="shared" si="15"/>
        <v>2.191139557187749E-4</v>
      </c>
    </row>
    <row r="177" spans="1:9">
      <c r="A177" s="11" t="s">
        <v>444</v>
      </c>
      <c r="B177">
        <v>3.92</v>
      </c>
      <c r="C177" s="11">
        <v>166</v>
      </c>
      <c r="D177">
        <f t="shared" si="12"/>
        <v>42.346938775510203</v>
      </c>
      <c r="E177" s="7">
        <f t="shared" si="13"/>
        <v>2.5990048629572919E-4</v>
      </c>
      <c r="F177" s="8">
        <f t="shared" si="16"/>
        <v>0.76772724853062302</v>
      </c>
      <c r="G177" s="7">
        <f t="shared" si="14"/>
        <v>3.8976469944866188E-4</v>
      </c>
      <c r="H177" s="8">
        <f t="shared" si="17"/>
        <v>0.30826808254659521</v>
      </c>
      <c r="I177">
        <f t="shared" si="15"/>
        <v>1.9784918663982853E-3</v>
      </c>
    </row>
    <row r="178" spans="1:9">
      <c r="A178" s="11" t="s">
        <v>419</v>
      </c>
      <c r="B178">
        <v>35.39</v>
      </c>
      <c r="C178" s="11">
        <v>1498</v>
      </c>
      <c r="D178">
        <f t="shared" si="12"/>
        <v>42.328341339361401</v>
      </c>
      <c r="E178" s="7">
        <f t="shared" si="13"/>
        <v>2.3453670389819415E-3</v>
      </c>
      <c r="F178" s="8">
        <f t="shared" si="16"/>
        <v>0.77007261556960493</v>
      </c>
      <c r="G178" s="7">
        <f t="shared" si="14"/>
        <v>3.5188195697673842E-3</v>
      </c>
      <c r="H178" s="8">
        <f t="shared" si="17"/>
        <v>0.31178690211636262</v>
      </c>
      <c r="I178">
        <f t="shared" si="15"/>
        <v>2.9048293290348526E-4</v>
      </c>
    </row>
    <row r="179" spans="1:9">
      <c r="A179" s="11" t="s">
        <v>61</v>
      </c>
      <c r="B179">
        <v>5.19</v>
      </c>
      <c r="C179" s="11">
        <v>219</v>
      </c>
      <c r="D179">
        <f t="shared" si="12"/>
        <v>42.19653179190751</v>
      </c>
      <c r="E179" s="7">
        <f t="shared" si="13"/>
        <v>3.4288076204075114E-4</v>
      </c>
      <c r="F179" s="8">
        <f t="shared" si="16"/>
        <v>0.77041549633164563</v>
      </c>
      <c r="G179" s="7">
        <f t="shared" si="14"/>
        <v>5.1604050768840699E-4</v>
      </c>
      <c r="H179" s="8">
        <f t="shared" si="17"/>
        <v>0.31230294262405101</v>
      </c>
      <c r="I179">
        <f t="shared" si="15"/>
        <v>2.3525972433543207E-3</v>
      </c>
    </row>
    <row r="180" spans="1:9">
      <c r="A180" s="11" t="s">
        <v>154</v>
      </c>
      <c r="B180">
        <v>42.01</v>
      </c>
      <c r="C180" s="11">
        <v>1770</v>
      </c>
      <c r="D180">
        <f t="shared" si="12"/>
        <v>42.132825517733878</v>
      </c>
      <c r="E180" s="7">
        <f t="shared" si="13"/>
        <v>2.7712280767677147E-3</v>
      </c>
      <c r="F180" s="8">
        <f t="shared" si="16"/>
        <v>0.7731867244084133</v>
      </c>
      <c r="G180" s="7">
        <f t="shared" si="14"/>
        <v>4.1770446489383384E-3</v>
      </c>
      <c r="H180" s="8">
        <f t="shared" si="17"/>
        <v>0.31647998727298932</v>
      </c>
      <c r="I180">
        <f t="shared" si="15"/>
        <v>2.5257343415818756E-4</v>
      </c>
    </row>
    <row r="181" spans="1:9">
      <c r="A181" s="11" t="s">
        <v>346</v>
      </c>
      <c r="B181">
        <v>4.51</v>
      </c>
      <c r="C181" s="11">
        <v>190</v>
      </c>
      <c r="D181">
        <f t="shared" si="12"/>
        <v>42.128603104212864</v>
      </c>
      <c r="E181" s="7">
        <f t="shared" si="13"/>
        <v>2.9747646021800327E-4</v>
      </c>
      <c r="F181" s="8">
        <f t="shared" si="16"/>
        <v>0.77348420086863134</v>
      </c>
      <c r="G181" s="7">
        <f t="shared" si="14"/>
        <v>4.4842826390649622E-4</v>
      </c>
      <c r="H181" s="8">
        <f t="shared" si="17"/>
        <v>0.31692841553689582</v>
      </c>
      <c r="I181">
        <f t="shared" si="15"/>
        <v>2.2245615166921473E-4</v>
      </c>
    </row>
    <row r="182" spans="1:9">
      <c r="A182" s="11" t="s">
        <v>371</v>
      </c>
      <c r="B182">
        <v>3.97</v>
      </c>
      <c r="C182" s="11">
        <v>167</v>
      </c>
      <c r="D182">
        <f t="shared" si="12"/>
        <v>42.065491183879089</v>
      </c>
      <c r="E182" s="7">
        <f t="shared" si="13"/>
        <v>2.6146615187582395E-4</v>
      </c>
      <c r="F182" s="8">
        <f t="shared" si="16"/>
        <v>0.77374566702050718</v>
      </c>
      <c r="G182" s="7">
        <f t="shared" si="14"/>
        <v>3.9473618796203772E-4</v>
      </c>
      <c r="H182" s="8">
        <f t="shared" si="17"/>
        <v>0.31732315172485787</v>
      </c>
      <c r="I182">
        <f t="shared" si="15"/>
        <v>4.7393936350506594E-4</v>
      </c>
    </row>
    <row r="183" spans="1:9">
      <c r="A183" s="11" t="s">
        <v>30</v>
      </c>
      <c r="B183">
        <v>8.44</v>
      </c>
      <c r="C183" s="11">
        <v>353</v>
      </c>
      <c r="D183">
        <f t="shared" si="12"/>
        <v>41.824644549763036</v>
      </c>
      <c r="E183" s="7">
        <f t="shared" si="13"/>
        <v>5.5267994977344819E-4</v>
      </c>
      <c r="F183" s="8">
        <f t="shared" si="16"/>
        <v>0.77429834697028066</v>
      </c>
      <c r="G183" s="7">
        <f t="shared" si="14"/>
        <v>8.3918726105783326E-4</v>
      </c>
      <c r="H183" s="8">
        <f t="shared" si="17"/>
        <v>0.31816233898591573</v>
      </c>
      <c r="I183">
        <f t="shared" si="15"/>
        <v>2.660219338268266E-4</v>
      </c>
    </row>
    <row r="184" spans="1:9">
      <c r="A184" s="11" t="s">
        <v>616</v>
      </c>
      <c r="B184">
        <v>4.7300000000000004</v>
      </c>
      <c r="C184" s="11">
        <v>197</v>
      </c>
      <c r="D184">
        <f t="shared" si="12"/>
        <v>41.649048625792808</v>
      </c>
      <c r="E184" s="7">
        <f t="shared" si="13"/>
        <v>3.0843611927866657E-4</v>
      </c>
      <c r="F184" s="8">
        <f t="shared" si="16"/>
        <v>0.77460678308955933</v>
      </c>
      <c r="G184" s="7">
        <f t="shared" si="14"/>
        <v>4.7030281336534976E-4</v>
      </c>
      <c r="H184" s="8">
        <f t="shared" si="17"/>
        <v>0.31863264179928108</v>
      </c>
      <c r="I184">
        <f t="shared" si="15"/>
        <v>1.3391681545080192E-4</v>
      </c>
    </row>
    <row r="185" spans="1:9">
      <c r="A185" s="11" t="s">
        <v>60</v>
      </c>
      <c r="B185">
        <v>2.38</v>
      </c>
      <c r="C185" s="11">
        <v>99</v>
      </c>
      <c r="D185">
        <f t="shared" si="12"/>
        <v>41.596638655462186</v>
      </c>
      <c r="E185" s="7">
        <f t="shared" si="13"/>
        <v>1.5500089242938067E-4</v>
      </c>
      <c r="F185" s="8">
        <f t="shared" si="16"/>
        <v>0.77476178398198869</v>
      </c>
      <c r="G185" s="7">
        <f t="shared" si="14"/>
        <v>2.3664285323668759E-4</v>
      </c>
      <c r="H185" s="8">
        <f t="shared" si="17"/>
        <v>0.31886928465251779</v>
      </c>
      <c r="I185">
        <f t="shared" si="15"/>
        <v>5.0500907212311374E-4</v>
      </c>
    </row>
    <row r="186" spans="1:9">
      <c r="A186" s="11" t="s">
        <v>328</v>
      </c>
      <c r="B186">
        <v>8.9600000000000009</v>
      </c>
      <c r="C186" s="11">
        <v>371</v>
      </c>
      <c r="D186">
        <f t="shared" si="12"/>
        <v>41.406249999999993</v>
      </c>
      <c r="E186" s="7">
        <f t="shared" si="13"/>
        <v>5.8086193021515372E-4</v>
      </c>
      <c r="F186" s="8">
        <f t="shared" si="16"/>
        <v>0.77534264591220381</v>
      </c>
      <c r="G186" s="7">
        <f t="shared" si="14"/>
        <v>8.908907415969416E-4</v>
      </c>
      <c r="H186" s="8">
        <f t="shared" si="17"/>
        <v>0.31976017539411472</v>
      </c>
      <c r="I186">
        <f t="shared" si="15"/>
        <v>4.6093568668651996E-3</v>
      </c>
    </row>
    <row r="187" spans="1:9">
      <c r="A187" s="11" t="s">
        <v>238</v>
      </c>
      <c r="B187">
        <v>81.739999999999995</v>
      </c>
      <c r="C187" s="11">
        <v>3380</v>
      </c>
      <c r="D187">
        <f t="shared" si="12"/>
        <v>41.350623929532667</v>
      </c>
      <c r="E187" s="7">
        <f t="shared" si="13"/>
        <v>5.2919496607202691E-3</v>
      </c>
      <c r="F187" s="8">
        <f t="shared" si="16"/>
        <v>0.78063459557292403</v>
      </c>
      <c r="G187" s="7">
        <f t="shared" si="14"/>
        <v>8.1273894216667402E-3</v>
      </c>
      <c r="H187" s="8">
        <f t="shared" si="17"/>
        <v>0.32788756481578146</v>
      </c>
      <c r="I187">
        <f t="shared" si="15"/>
        <v>1.0478738514774211E-3</v>
      </c>
    </row>
    <row r="188" spans="1:9">
      <c r="A188" s="11" t="s">
        <v>602</v>
      </c>
      <c r="B188">
        <v>18.559999999999999</v>
      </c>
      <c r="C188" s="11">
        <v>765</v>
      </c>
      <c r="D188">
        <f t="shared" si="12"/>
        <v>41.217672413793103</v>
      </c>
      <c r="E188" s="7">
        <f t="shared" si="13"/>
        <v>1.1977341687724869E-3</v>
      </c>
      <c r="F188" s="8">
        <f t="shared" si="16"/>
        <v>0.78183232974169647</v>
      </c>
      <c r="G188" s="7">
        <f t="shared" si="14"/>
        <v>1.8454165361650929E-3</v>
      </c>
      <c r="H188" s="8">
        <f t="shared" si="17"/>
        <v>0.32973298135194656</v>
      </c>
      <c r="I188">
        <f t="shared" si="15"/>
        <v>7.3179847631754669E-4</v>
      </c>
    </row>
    <row r="189" spans="1:9">
      <c r="A189" s="11" t="s">
        <v>107</v>
      </c>
      <c r="B189">
        <v>12.96</v>
      </c>
      <c r="C189" s="11">
        <v>534</v>
      </c>
      <c r="D189">
        <f t="shared" si="12"/>
        <v>41.203703703703702</v>
      </c>
      <c r="E189" s="7">
        <f t="shared" si="13"/>
        <v>8.3606541977059869E-4</v>
      </c>
      <c r="F189" s="8">
        <f t="shared" si="16"/>
        <v>0.78266839516146702</v>
      </c>
      <c r="G189" s="7">
        <f t="shared" si="14"/>
        <v>1.2886098226670049E-3</v>
      </c>
      <c r="H189" s="8">
        <f t="shared" si="17"/>
        <v>0.33102159117461355</v>
      </c>
      <c r="I189">
        <f t="shared" si="15"/>
        <v>3.5577775780487597E-4</v>
      </c>
    </row>
    <row r="190" spans="1:9">
      <c r="A190" s="11" t="s">
        <v>65</v>
      </c>
      <c r="B190">
        <v>6.29</v>
      </c>
      <c r="C190" s="11">
        <v>258</v>
      </c>
      <c r="D190">
        <f t="shared" si="12"/>
        <v>41.017488076311608</v>
      </c>
      <c r="E190" s="7">
        <f t="shared" si="13"/>
        <v>4.0394171966444653E-4</v>
      </c>
      <c r="F190" s="8">
        <f t="shared" si="16"/>
        <v>0.78307233688113143</v>
      </c>
      <c r="G190" s="7">
        <f t="shared" si="14"/>
        <v>6.2541325498267431E-4</v>
      </c>
      <c r="H190" s="8">
        <f t="shared" si="17"/>
        <v>0.33164700442959621</v>
      </c>
      <c r="I190">
        <f t="shared" si="15"/>
        <v>1.5518251545881823E-4</v>
      </c>
    </row>
    <row r="191" spans="1:9">
      <c r="A191" s="11" t="s">
        <v>18</v>
      </c>
      <c r="B191">
        <v>2.74</v>
      </c>
      <c r="C191" s="11">
        <v>112</v>
      </c>
      <c r="D191">
        <f t="shared" si="12"/>
        <v>40.87591240875912</v>
      </c>
      <c r="E191" s="7">
        <f t="shared" si="13"/>
        <v>1.7535454497061246E-4</v>
      </c>
      <c r="F191" s="8">
        <f t="shared" si="16"/>
        <v>0.78324769142610207</v>
      </c>
      <c r="G191" s="7">
        <f t="shared" si="14"/>
        <v>2.7243757053299329E-4</v>
      </c>
      <c r="H191" s="8">
        <f t="shared" si="17"/>
        <v>0.33191944200012918</v>
      </c>
      <c r="I191">
        <f t="shared" si="15"/>
        <v>7.709822442552583E-4</v>
      </c>
    </row>
    <row r="192" spans="1:9">
      <c r="A192" s="11" t="s">
        <v>305</v>
      </c>
      <c r="B192">
        <v>13.61</v>
      </c>
      <c r="C192" s="11">
        <v>556</v>
      </c>
      <c r="D192">
        <f t="shared" si="12"/>
        <v>40.852314474650996</v>
      </c>
      <c r="E192" s="7">
        <f t="shared" si="13"/>
        <v>8.7051006253268325E-4</v>
      </c>
      <c r="F192" s="8">
        <f t="shared" si="16"/>
        <v>0.78411820148863476</v>
      </c>
      <c r="G192" s="7">
        <f t="shared" si="14"/>
        <v>1.3532391733408898E-3</v>
      </c>
      <c r="H192" s="8">
        <f t="shared" si="17"/>
        <v>0.33327268117347009</v>
      </c>
      <c r="I192">
        <f t="shared" si="15"/>
        <v>1.9968848545218187E-3</v>
      </c>
    </row>
    <row r="193" spans="1:9">
      <c r="A193" s="11" t="s">
        <v>407</v>
      </c>
      <c r="B193">
        <v>35.21</v>
      </c>
      <c r="C193" s="11">
        <v>1434</v>
      </c>
      <c r="D193">
        <f t="shared" si="12"/>
        <v>40.72706617438228</v>
      </c>
      <c r="E193" s="7">
        <f t="shared" si="13"/>
        <v>2.2451644418558774E-3</v>
      </c>
      <c r="F193" s="8">
        <f t="shared" si="16"/>
        <v>0.78636336593049061</v>
      </c>
      <c r="G193" s="7">
        <f t="shared" si="14"/>
        <v>3.5009222111192311E-3</v>
      </c>
      <c r="H193" s="8">
        <f t="shared" si="17"/>
        <v>0.33677360338458934</v>
      </c>
      <c r="I193">
        <f t="shared" si="15"/>
        <v>4.1937173780887127E-4</v>
      </c>
    </row>
    <row r="194" spans="1:9">
      <c r="A194" s="11" t="s">
        <v>350</v>
      </c>
      <c r="B194">
        <v>7.38</v>
      </c>
      <c r="C194" s="11">
        <v>299</v>
      </c>
      <c r="D194">
        <f t="shared" ref="D194:D257" si="18">C194/B194</f>
        <v>40.514905149051494</v>
      </c>
      <c r="E194" s="7">
        <f t="shared" ref="E194:E257" si="19">C194/638706</f>
        <v>4.6813400844833149E-4</v>
      </c>
      <c r="F194" s="8">
        <f t="shared" si="16"/>
        <v>0.78683149993893897</v>
      </c>
      <c r="G194" s="7">
        <f t="shared" ref="G194:G257" si="20">B194/10057.35</f>
        <v>7.3379170457426657E-4</v>
      </c>
      <c r="H194" s="8">
        <f t="shared" si="17"/>
        <v>0.33750739508916361</v>
      </c>
      <c r="I194">
        <f t="shared" ref="I194:I257" si="21">F194*H195-F195*H194</f>
        <v>8.4238069671138671E-4</v>
      </c>
    </row>
    <row r="195" spans="1:9">
      <c r="A195" s="11" t="s">
        <v>215</v>
      </c>
      <c r="B195">
        <v>14.82</v>
      </c>
      <c r="C195" s="11">
        <v>600</v>
      </c>
      <c r="D195">
        <f t="shared" si="18"/>
        <v>40.48582995951417</v>
      </c>
      <c r="E195" s="7">
        <f t="shared" si="19"/>
        <v>9.3939934805685249E-4</v>
      </c>
      <c r="F195" s="8">
        <f t="shared" ref="F195:F258" si="22">F194+E195</f>
        <v>0.78777089928699584</v>
      </c>
      <c r="G195" s="7">
        <f t="shared" si="20"/>
        <v>1.4735491953645841E-3</v>
      </c>
      <c r="H195" s="8">
        <f t="shared" ref="H195:H258" si="23">H194+G195</f>
        <v>0.33898094428452819</v>
      </c>
      <c r="I195">
        <f t="shared" si="21"/>
        <v>2.6704963445012275E-4</v>
      </c>
    </row>
    <row r="196" spans="1:9">
      <c r="A196" s="11" t="s">
        <v>382</v>
      </c>
      <c r="B196">
        <v>4.6900000000000004</v>
      </c>
      <c r="C196" s="11">
        <v>189</v>
      </c>
      <c r="D196">
        <f t="shared" si="18"/>
        <v>40.298507462686565</v>
      </c>
      <c r="E196" s="7">
        <f t="shared" si="19"/>
        <v>2.9591079463790851E-4</v>
      </c>
      <c r="F196" s="8">
        <f t="shared" si="22"/>
        <v>0.78806681008163371</v>
      </c>
      <c r="G196" s="7">
        <f t="shared" si="20"/>
        <v>4.6632562255464913E-4</v>
      </c>
      <c r="H196" s="8">
        <f t="shared" si="23"/>
        <v>0.33944726990708285</v>
      </c>
      <c r="I196">
        <f t="shared" si="21"/>
        <v>1.3246936821947886E-3</v>
      </c>
    </row>
    <row r="197" spans="1:9">
      <c r="A197" s="11" t="s">
        <v>430</v>
      </c>
      <c r="B197">
        <v>23.2</v>
      </c>
      <c r="C197" s="11">
        <v>928</v>
      </c>
      <c r="D197">
        <f t="shared" si="18"/>
        <v>40</v>
      </c>
      <c r="E197" s="7">
        <f t="shared" si="19"/>
        <v>1.4529376583279317E-3</v>
      </c>
      <c r="F197" s="8">
        <f t="shared" si="22"/>
        <v>0.78951974773996159</v>
      </c>
      <c r="G197" s="7">
        <f t="shared" si="20"/>
        <v>2.3067706702063662E-3</v>
      </c>
      <c r="H197" s="8">
        <f t="shared" si="23"/>
        <v>0.3417540405772892</v>
      </c>
      <c r="I197">
        <f t="shared" si="21"/>
        <v>1.5702188043259513E-4</v>
      </c>
    </row>
    <row r="198" spans="1:9">
      <c r="A198" s="11" t="s">
        <v>389</v>
      </c>
      <c r="B198">
        <v>2.75</v>
      </c>
      <c r="C198" s="11">
        <v>110</v>
      </c>
      <c r="D198">
        <f t="shared" si="18"/>
        <v>40</v>
      </c>
      <c r="E198" s="7">
        <f t="shared" si="19"/>
        <v>1.7222321381042295E-4</v>
      </c>
      <c r="F198" s="8">
        <f t="shared" si="22"/>
        <v>0.78969197095377197</v>
      </c>
      <c r="G198" s="7">
        <f t="shared" si="20"/>
        <v>2.7343186823566845E-4</v>
      </c>
      <c r="H198" s="8">
        <f t="shared" si="23"/>
        <v>0.34202747244552489</v>
      </c>
      <c r="I198">
        <f t="shared" si="21"/>
        <v>8.0120418466239629E-4</v>
      </c>
    </row>
    <row r="199" spans="1:9">
      <c r="A199" s="11" t="s">
        <v>93</v>
      </c>
      <c r="B199">
        <v>14.03</v>
      </c>
      <c r="C199" s="11">
        <v>561</v>
      </c>
      <c r="D199">
        <f t="shared" si="18"/>
        <v>39.985744832501787</v>
      </c>
      <c r="E199" s="7">
        <f t="shared" si="19"/>
        <v>8.7833839043315704E-4</v>
      </c>
      <c r="F199" s="8">
        <f t="shared" si="22"/>
        <v>0.79057030934420514</v>
      </c>
      <c r="G199" s="7">
        <f t="shared" si="20"/>
        <v>1.3949996768532465E-3</v>
      </c>
      <c r="H199" s="8">
        <f t="shared" si="23"/>
        <v>0.34342247212237814</v>
      </c>
      <c r="I199">
        <f t="shared" si="21"/>
        <v>4.5732836056078252E-4</v>
      </c>
    </row>
    <row r="200" spans="1:9">
      <c r="A200" s="11" t="s">
        <v>483</v>
      </c>
      <c r="B200">
        <v>8</v>
      </c>
      <c r="C200" s="11">
        <v>319</v>
      </c>
      <c r="D200">
        <f t="shared" si="18"/>
        <v>39.875</v>
      </c>
      <c r="E200" s="7">
        <f t="shared" si="19"/>
        <v>4.9944732005022653E-4</v>
      </c>
      <c r="F200" s="8">
        <f t="shared" si="22"/>
        <v>0.79106975666425539</v>
      </c>
      <c r="G200" s="7">
        <f t="shared" si="20"/>
        <v>7.9543816214012639E-4</v>
      </c>
      <c r="H200" s="8">
        <f t="shared" si="23"/>
        <v>0.34421791028451826</v>
      </c>
      <c r="I200">
        <f t="shared" si="21"/>
        <v>5.7649269992515739E-4</v>
      </c>
    </row>
    <row r="201" spans="1:9">
      <c r="A201" s="11" t="s">
        <v>104</v>
      </c>
      <c r="B201">
        <v>10.07</v>
      </c>
      <c r="C201" s="11">
        <v>400</v>
      </c>
      <c r="D201">
        <f t="shared" si="18"/>
        <v>39.72194637537239</v>
      </c>
      <c r="E201" s="7">
        <f t="shared" si="19"/>
        <v>6.2626623203790159E-4</v>
      </c>
      <c r="F201" s="8">
        <f t="shared" si="22"/>
        <v>0.79169602289629326</v>
      </c>
      <c r="G201" s="7">
        <f t="shared" si="20"/>
        <v>1.001257786593884E-3</v>
      </c>
      <c r="H201" s="8">
        <f t="shared" si="23"/>
        <v>0.34521916807111214</v>
      </c>
      <c r="I201">
        <f t="shared" si="21"/>
        <v>5.9829813178735591E-4</v>
      </c>
    </row>
    <row r="202" spans="1:9">
      <c r="A202" s="11" t="s">
        <v>489</v>
      </c>
      <c r="B202">
        <v>10.45</v>
      </c>
      <c r="C202" s="11">
        <v>415</v>
      </c>
      <c r="D202">
        <f t="shared" si="18"/>
        <v>39.712918660287087</v>
      </c>
      <c r="E202" s="7">
        <f t="shared" si="19"/>
        <v>6.4975121573932295E-4</v>
      </c>
      <c r="F202" s="8">
        <f t="shared" si="22"/>
        <v>0.79234577411203255</v>
      </c>
      <c r="G202" s="7">
        <f t="shared" si="20"/>
        <v>1.03904109929554E-3</v>
      </c>
      <c r="H202" s="8">
        <f t="shared" si="23"/>
        <v>0.34625820917040767</v>
      </c>
      <c r="I202">
        <f t="shared" si="21"/>
        <v>7.2263400512845299E-4</v>
      </c>
    </row>
    <row r="203" spans="1:9">
      <c r="A203" s="11" t="s">
        <v>543</v>
      </c>
      <c r="B203">
        <v>12.62</v>
      </c>
      <c r="C203" s="11">
        <v>501</v>
      </c>
      <c r="D203">
        <f t="shared" si="18"/>
        <v>39.698890649762284</v>
      </c>
      <c r="E203" s="7">
        <f t="shared" si="19"/>
        <v>7.8439845562747179E-4</v>
      </c>
      <c r="F203" s="8">
        <f t="shared" si="22"/>
        <v>0.79313017256766005</v>
      </c>
      <c r="G203" s="7">
        <f t="shared" si="20"/>
        <v>1.2548037007760493E-3</v>
      </c>
      <c r="H203" s="8">
        <f t="shared" si="23"/>
        <v>0.34751301287118375</v>
      </c>
      <c r="I203">
        <f t="shared" si="21"/>
        <v>2.1933512299904256E-4</v>
      </c>
    </row>
    <row r="204" spans="1:9">
      <c r="A204" s="11" t="s">
        <v>91</v>
      </c>
      <c r="B204">
        <v>3.83</v>
      </c>
      <c r="C204" s="11">
        <v>152</v>
      </c>
      <c r="D204">
        <f t="shared" si="18"/>
        <v>39.686684073107045</v>
      </c>
      <c r="E204" s="7">
        <f t="shared" si="19"/>
        <v>2.3798116817440261E-4</v>
      </c>
      <c r="F204" s="8">
        <f t="shared" si="22"/>
        <v>0.79336815373583447</v>
      </c>
      <c r="G204" s="7">
        <f t="shared" si="20"/>
        <v>3.808160201245855E-4</v>
      </c>
      <c r="H204" s="8">
        <f t="shared" si="23"/>
        <v>0.34789382889130832</v>
      </c>
      <c r="I204">
        <f t="shared" si="21"/>
        <v>1.59388912387598E-3</v>
      </c>
    </row>
    <row r="205" spans="1:9">
      <c r="A205" s="11" t="s">
        <v>223</v>
      </c>
      <c r="B205">
        <v>27.78</v>
      </c>
      <c r="C205" s="11">
        <v>1097</v>
      </c>
      <c r="D205">
        <f t="shared" si="18"/>
        <v>39.488840892728582</v>
      </c>
      <c r="E205" s="7">
        <f t="shared" si="19"/>
        <v>1.7175351413639451E-3</v>
      </c>
      <c r="F205" s="8">
        <f t="shared" si="22"/>
        <v>0.79508568887719844</v>
      </c>
      <c r="G205" s="7">
        <f t="shared" si="20"/>
        <v>2.762159018031589E-3</v>
      </c>
      <c r="H205" s="8">
        <f t="shared" si="23"/>
        <v>0.35065598790933988</v>
      </c>
      <c r="I205">
        <f t="shared" si="21"/>
        <v>3.1470219085460993E-4</v>
      </c>
    </row>
    <row r="206" spans="1:9">
      <c r="A206" s="11" t="s">
        <v>258</v>
      </c>
      <c r="B206">
        <v>5.46</v>
      </c>
      <c r="C206" s="11">
        <v>213</v>
      </c>
      <c r="D206">
        <f t="shared" si="18"/>
        <v>39.010989010989015</v>
      </c>
      <c r="E206" s="7">
        <f t="shared" si="19"/>
        <v>3.3348676856018264E-4</v>
      </c>
      <c r="F206" s="8">
        <f t="shared" si="22"/>
        <v>0.79541917564575859</v>
      </c>
      <c r="G206" s="7">
        <f t="shared" si="20"/>
        <v>5.4288654566063627E-4</v>
      </c>
      <c r="H206" s="8">
        <f t="shared" si="23"/>
        <v>0.35119887445500053</v>
      </c>
      <c r="I206">
        <f t="shared" si="21"/>
        <v>2.4175299103562642E-4</v>
      </c>
    </row>
    <row r="207" spans="1:9">
      <c r="A207" s="11" t="s">
        <v>343</v>
      </c>
      <c r="B207">
        <v>4.1900000000000004</v>
      </c>
      <c r="C207" s="11">
        <v>163</v>
      </c>
      <c r="D207">
        <f t="shared" si="18"/>
        <v>38.902147971360378</v>
      </c>
      <c r="E207" s="7">
        <f t="shared" si="19"/>
        <v>2.5520348955544492E-4</v>
      </c>
      <c r="F207" s="8">
        <f t="shared" si="22"/>
        <v>0.79567437913531402</v>
      </c>
      <c r="G207" s="7">
        <f t="shared" si="20"/>
        <v>4.1661073742089121E-4</v>
      </c>
      <c r="H207" s="8">
        <f t="shared" si="23"/>
        <v>0.35161548519242142</v>
      </c>
      <c r="I207">
        <f t="shared" si="21"/>
        <v>9.1996289267076703E-4</v>
      </c>
    </row>
    <row r="208" spans="1:9">
      <c r="A208" s="11" t="s">
        <v>77</v>
      </c>
      <c r="B208">
        <v>15.88</v>
      </c>
      <c r="C208" s="11">
        <v>611</v>
      </c>
      <c r="D208">
        <f t="shared" si="18"/>
        <v>38.476070528967256</v>
      </c>
      <c r="E208" s="7">
        <f t="shared" si="19"/>
        <v>9.5662166943789471E-4</v>
      </c>
      <c r="F208" s="8">
        <f t="shared" si="22"/>
        <v>0.79663100080475191</v>
      </c>
      <c r="G208" s="7">
        <f t="shared" si="20"/>
        <v>1.5789447518481509E-3</v>
      </c>
      <c r="H208" s="8">
        <f t="shared" si="23"/>
        <v>0.35319442994426958</v>
      </c>
      <c r="I208">
        <f t="shared" si="21"/>
        <v>9.1226633794549983E-4</v>
      </c>
    </row>
    <row r="209" spans="1:9">
      <c r="A209" s="11" t="s">
        <v>119</v>
      </c>
      <c r="B209">
        <v>15.72</v>
      </c>
      <c r="C209" s="11">
        <v>602</v>
      </c>
      <c r="D209">
        <f t="shared" si="18"/>
        <v>38.295165394402034</v>
      </c>
      <c r="E209" s="7">
        <f t="shared" si="19"/>
        <v>9.42530679217042E-4</v>
      </c>
      <c r="F209" s="8">
        <f t="shared" si="22"/>
        <v>0.79757353148396892</v>
      </c>
      <c r="G209" s="7">
        <f t="shared" si="20"/>
        <v>1.5630359886053484E-3</v>
      </c>
      <c r="H209" s="8">
        <f t="shared" si="23"/>
        <v>0.35475746593287494</v>
      </c>
      <c r="I209">
        <f t="shared" si="21"/>
        <v>7.8945271899727443E-4</v>
      </c>
    </row>
    <row r="210" spans="1:9">
      <c r="A210" s="11" t="s">
        <v>145</v>
      </c>
      <c r="B210">
        <v>13.59</v>
      </c>
      <c r="C210" s="11">
        <v>519</v>
      </c>
      <c r="D210">
        <f t="shared" si="18"/>
        <v>38.189845474613684</v>
      </c>
      <c r="E210" s="7">
        <f t="shared" si="19"/>
        <v>8.1258043606917733E-4</v>
      </c>
      <c r="F210" s="8">
        <f t="shared" si="22"/>
        <v>0.79838611192003806</v>
      </c>
      <c r="G210" s="7">
        <f t="shared" si="20"/>
        <v>1.3512505779355397E-3</v>
      </c>
      <c r="H210" s="8">
        <f t="shared" si="23"/>
        <v>0.3561087165108105</v>
      </c>
      <c r="I210">
        <f t="shared" si="21"/>
        <v>7.5393743611623654E-4</v>
      </c>
    </row>
    <row r="211" spans="1:9">
      <c r="A211" s="11" t="s">
        <v>237</v>
      </c>
      <c r="B211">
        <v>12.96</v>
      </c>
      <c r="C211" s="11">
        <v>493</v>
      </c>
      <c r="D211">
        <f t="shared" si="18"/>
        <v>38.04012345679012</v>
      </c>
      <c r="E211" s="7">
        <f t="shared" si="19"/>
        <v>7.7187313098671373E-4</v>
      </c>
      <c r="F211" s="8">
        <f t="shared" si="22"/>
        <v>0.79915798505102476</v>
      </c>
      <c r="G211" s="7">
        <f t="shared" si="20"/>
        <v>1.2886098226670049E-3</v>
      </c>
      <c r="H211" s="8">
        <f t="shared" si="23"/>
        <v>0.35739732633347748</v>
      </c>
      <c r="I211">
        <f t="shared" si="21"/>
        <v>6.9741949363771871E-4</v>
      </c>
    </row>
    <row r="212" spans="1:9">
      <c r="A212" s="11" t="s">
        <v>431</v>
      </c>
      <c r="B212">
        <v>11.96</v>
      </c>
      <c r="C212" s="11">
        <v>452</v>
      </c>
      <c r="D212">
        <f t="shared" si="18"/>
        <v>37.792642140468224</v>
      </c>
      <c r="E212" s="7">
        <f t="shared" si="19"/>
        <v>7.0768084220282888E-4</v>
      </c>
      <c r="F212" s="8">
        <f t="shared" si="22"/>
        <v>0.79986566589322761</v>
      </c>
      <c r="G212" s="7">
        <f t="shared" si="20"/>
        <v>1.189180052399489E-3</v>
      </c>
      <c r="H212" s="8">
        <f t="shared" si="23"/>
        <v>0.35858650638587697</v>
      </c>
      <c r="I212">
        <f t="shared" si="21"/>
        <v>4.1705761609878156E-4</v>
      </c>
    </row>
    <row r="213" spans="1:9">
      <c r="A213" s="11" t="s">
        <v>36</v>
      </c>
      <c r="B213">
        <v>7.15</v>
      </c>
      <c r="C213" s="11">
        <v>270</v>
      </c>
      <c r="D213">
        <f t="shared" si="18"/>
        <v>37.76223776223776</v>
      </c>
      <c r="E213" s="7">
        <f t="shared" si="19"/>
        <v>4.2272970662558362E-4</v>
      </c>
      <c r="F213" s="8">
        <f t="shared" si="22"/>
        <v>0.80028839559985321</v>
      </c>
      <c r="G213" s="7">
        <f t="shared" si="20"/>
        <v>7.1092285741273793E-4</v>
      </c>
      <c r="H213" s="8">
        <f t="shared" si="23"/>
        <v>0.35929742924328972</v>
      </c>
      <c r="I213">
        <f t="shared" si="21"/>
        <v>7.4190988769207156E-4</v>
      </c>
    </row>
    <row r="214" spans="1:9">
      <c r="A214" s="11" t="s">
        <v>257</v>
      </c>
      <c r="B214">
        <v>12.71</v>
      </c>
      <c r="C214" s="11">
        <v>479</v>
      </c>
      <c r="D214">
        <f t="shared" si="18"/>
        <v>37.686860739575138</v>
      </c>
      <c r="E214" s="7">
        <f t="shared" si="19"/>
        <v>7.4995381286538723E-4</v>
      </c>
      <c r="F214" s="8">
        <f t="shared" si="22"/>
        <v>0.80103834941271856</v>
      </c>
      <c r="G214" s="7">
        <f t="shared" si="20"/>
        <v>1.2637523801001258E-3</v>
      </c>
      <c r="H214" s="8">
        <f t="shared" si="23"/>
        <v>0.36056118162338985</v>
      </c>
      <c r="I214">
        <f t="shared" si="21"/>
        <v>1.8450703706324179E-4</v>
      </c>
    </row>
    <row r="215" spans="1:9">
      <c r="A215" s="11" t="s">
        <v>406</v>
      </c>
      <c r="B215">
        <v>3.16</v>
      </c>
      <c r="C215" s="11">
        <v>119</v>
      </c>
      <c r="D215">
        <f t="shared" si="18"/>
        <v>37.658227848101262</v>
      </c>
      <c r="E215" s="7">
        <f t="shared" si="19"/>
        <v>1.8631420403127574E-4</v>
      </c>
      <c r="F215" s="8">
        <f t="shared" si="22"/>
        <v>0.80122466361674982</v>
      </c>
      <c r="G215" s="7">
        <f t="shared" si="20"/>
        <v>3.1419807404534995E-4</v>
      </c>
      <c r="H215" s="8">
        <f t="shared" si="23"/>
        <v>0.36087537969743522</v>
      </c>
      <c r="I215">
        <f t="shared" si="21"/>
        <v>6.2551931240795167E-4</v>
      </c>
    </row>
    <row r="216" spans="1:9">
      <c r="A216" s="11" t="s">
        <v>336</v>
      </c>
      <c r="B216">
        <v>10.71</v>
      </c>
      <c r="C216" s="11">
        <v>403</v>
      </c>
      <c r="D216">
        <f t="shared" si="18"/>
        <v>37.628384687208211</v>
      </c>
      <c r="E216" s="7">
        <f t="shared" si="19"/>
        <v>6.3096322877818586E-4</v>
      </c>
      <c r="F216" s="8">
        <f t="shared" si="22"/>
        <v>0.80185562684552802</v>
      </c>
      <c r="G216" s="7">
        <f t="shared" si="20"/>
        <v>1.0648928395650943E-3</v>
      </c>
      <c r="H216" s="8">
        <f t="shared" si="23"/>
        <v>0.36194027253700028</v>
      </c>
      <c r="I216">
        <f t="shared" si="21"/>
        <v>4.0760194435958685E-3</v>
      </c>
    </row>
    <row r="217" spans="1:9">
      <c r="A217" s="11" t="s">
        <v>177</v>
      </c>
      <c r="B217">
        <v>69.760000000000005</v>
      </c>
      <c r="C217" s="11">
        <v>2622</v>
      </c>
      <c r="D217">
        <f t="shared" si="18"/>
        <v>37.586009174311926</v>
      </c>
      <c r="E217" s="7">
        <f t="shared" si="19"/>
        <v>4.1051751510084453E-3</v>
      </c>
      <c r="F217" s="8">
        <f t="shared" si="22"/>
        <v>0.80596080199653652</v>
      </c>
      <c r="G217" s="7">
        <f t="shared" si="20"/>
        <v>6.9362207738619024E-3</v>
      </c>
      <c r="H217" s="8">
        <f t="shared" si="23"/>
        <v>0.3688764933108622</v>
      </c>
      <c r="I217">
        <f t="shared" si="21"/>
        <v>2.5993486840431013E-4</v>
      </c>
    </row>
    <row r="218" spans="1:9">
      <c r="A218" s="11" t="s">
        <v>528</v>
      </c>
      <c r="B218">
        <v>4.4400000000000004</v>
      </c>
      <c r="C218" s="11">
        <v>166</v>
      </c>
      <c r="D218">
        <f t="shared" si="18"/>
        <v>37.387387387387385</v>
      </c>
      <c r="E218" s="7">
        <f t="shared" si="19"/>
        <v>2.5990048629572919E-4</v>
      </c>
      <c r="F218" s="8">
        <f t="shared" si="22"/>
        <v>0.80622070248283229</v>
      </c>
      <c r="G218" s="7">
        <f t="shared" si="20"/>
        <v>4.4146817998777017E-4</v>
      </c>
      <c r="H218" s="8">
        <f t="shared" si="23"/>
        <v>0.36931796149084994</v>
      </c>
      <c r="I218">
        <f t="shared" si="21"/>
        <v>7.8871441902395034E-4</v>
      </c>
    </row>
    <row r="219" spans="1:9">
      <c r="A219" s="11" t="s">
        <v>253</v>
      </c>
      <c r="B219">
        <v>13.46</v>
      </c>
      <c r="C219" s="11">
        <v>502</v>
      </c>
      <c r="D219">
        <f t="shared" si="18"/>
        <v>37.295690936106979</v>
      </c>
      <c r="E219" s="7">
        <f t="shared" si="19"/>
        <v>7.8596412120756655E-4</v>
      </c>
      <c r="F219" s="8">
        <f t="shared" si="22"/>
        <v>0.80700666660403986</v>
      </c>
      <c r="G219" s="7">
        <f t="shared" si="20"/>
        <v>1.3383247078007626E-3</v>
      </c>
      <c r="H219" s="8">
        <f t="shared" si="23"/>
        <v>0.37065628619865071</v>
      </c>
      <c r="I219">
        <f t="shared" si="21"/>
        <v>4.3681986087829028E-4</v>
      </c>
    </row>
    <row r="220" spans="1:9">
      <c r="A220" s="11" t="s">
        <v>53</v>
      </c>
      <c r="B220">
        <v>7.44</v>
      </c>
      <c r="C220" s="11">
        <v>276</v>
      </c>
      <c r="D220">
        <f t="shared" si="18"/>
        <v>37.096774193548384</v>
      </c>
      <c r="E220" s="7">
        <f t="shared" si="19"/>
        <v>4.3212370010615211E-4</v>
      </c>
      <c r="F220" s="8">
        <f t="shared" si="22"/>
        <v>0.807438790304146</v>
      </c>
      <c r="G220" s="7">
        <f t="shared" si="20"/>
        <v>7.3975749079031752E-4</v>
      </c>
      <c r="H220" s="8">
        <f t="shared" si="23"/>
        <v>0.37139604368944101</v>
      </c>
      <c r="I220">
        <f t="shared" si="21"/>
        <v>8.1113448361741503E-4</v>
      </c>
    </row>
    <row r="221" spans="1:9">
      <c r="A221" s="11" t="s">
        <v>161</v>
      </c>
      <c r="B221">
        <v>13.79</v>
      </c>
      <c r="C221" s="11">
        <v>509</v>
      </c>
      <c r="D221">
        <f t="shared" si="18"/>
        <v>36.910804931109503</v>
      </c>
      <c r="E221" s="7">
        <f t="shared" si="19"/>
        <v>7.9692378026822986E-4</v>
      </c>
      <c r="F221" s="8">
        <f t="shared" si="22"/>
        <v>0.80823571408441419</v>
      </c>
      <c r="G221" s="7">
        <f t="shared" si="20"/>
        <v>1.3711365319890427E-3</v>
      </c>
      <c r="H221" s="8">
        <f t="shared" si="23"/>
        <v>0.37276718022143007</v>
      </c>
      <c r="I221">
        <f t="shared" si="21"/>
        <v>1.7688891233952342E-4</v>
      </c>
    </row>
    <row r="222" spans="1:9">
      <c r="A222" s="11" t="s">
        <v>552</v>
      </c>
      <c r="B222">
        <v>3</v>
      </c>
      <c r="C222" s="11">
        <v>110</v>
      </c>
      <c r="D222">
        <f t="shared" si="18"/>
        <v>36.666666666666664</v>
      </c>
      <c r="E222" s="7">
        <f t="shared" si="19"/>
        <v>1.7222321381042295E-4</v>
      </c>
      <c r="F222" s="8">
        <f t="shared" si="22"/>
        <v>0.80840793729822458</v>
      </c>
      <c r="G222" s="7">
        <f t="shared" si="20"/>
        <v>2.9828931080254736E-4</v>
      </c>
      <c r="H222" s="8">
        <f t="shared" si="23"/>
        <v>0.37306546953223263</v>
      </c>
      <c r="I222">
        <f t="shared" si="21"/>
        <v>1.2548877770651723E-3</v>
      </c>
    </row>
    <row r="223" spans="1:9">
      <c r="A223" s="11" t="s">
        <v>293</v>
      </c>
      <c r="B223">
        <v>21.28</v>
      </c>
      <c r="C223" s="11">
        <v>780</v>
      </c>
      <c r="D223">
        <f t="shared" si="18"/>
        <v>36.65413533834586</v>
      </c>
      <c r="E223" s="7">
        <f t="shared" si="19"/>
        <v>1.2212191524739082E-3</v>
      </c>
      <c r="F223" s="8">
        <f t="shared" si="22"/>
        <v>0.80962915645069844</v>
      </c>
      <c r="G223" s="7">
        <f t="shared" si="20"/>
        <v>2.1158655112927362E-3</v>
      </c>
      <c r="H223" s="8">
        <f t="shared" si="23"/>
        <v>0.37518133504352535</v>
      </c>
      <c r="I223">
        <f t="shared" si="21"/>
        <v>6.3505464801897338E-3</v>
      </c>
    </row>
    <row r="224" spans="1:9">
      <c r="A224" s="11" t="s">
        <v>411</v>
      </c>
      <c r="B224">
        <v>107.63</v>
      </c>
      <c r="C224" s="11">
        <v>3939</v>
      </c>
      <c r="D224">
        <f t="shared" si="18"/>
        <v>36.597602898820035</v>
      </c>
      <c r="E224" s="7">
        <f t="shared" si="19"/>
        <v>6.1671567199932361E-3</v>
      </c>
      <c r="F224" s="8">
        <f t="shared" si="22"/>
        <v>0.81579631317069168</v>
      </c>
      <c r="G224" s="7">
        <f t="shared" si="20"/>
        <v>1.0701626173892724E-2</v>
      </c>
      <c r="H224" s="8">
        <f t="shared" si="23"/>
        <v>0.38588296121741805</v>
      </c>
      <c r="I224">
        <f t="shared" si="21"/>
        <v>7.9189464420148514E-4</v>
      </c>
    </row>
    <row r="225" spans="1:9">
      <c r="A225" s="11" t="s">
        <v>300</v>
      </c>
      <c r="B225">
        <v>13.39</v>
      </c>
      <c r="C225" s="11">
        <v>487</v>
      </c>
      <c r="D225">
        <f t="shared" si="18"/>
        <v>36.370425690814038</v>
      </c>
      <c r="E225" s="7">
        <f t="shared" si="19"/>
        <v>7.6247913750614519E-4</v>
      </c>
      <c r="F225" s="8">
        <f t="shared" si="22"/>
        <v>0.81655879230819783</v>
      </c>
      <c r="G225" s="7">
        <f t="shared" si="20"/>
        <v>1.3313646238820366E-3</v>
      </c>
      <c r="H225" s="8">
        <f t="shared" si="23"/>
        <v>0.38721432584130011</v>
      </c>
      <c r="I225">
        <f t="shared" si="21"/>
        <v>6.091114933101105E-4</v>
      </c>
    </row>
    <row r="226" spans="1:9">
      <c r="A226" s="11" t="s">
        <v>38</v>
      </c>
      <c r="B226">
        <v>10.28</v>
      </c>
      <c r="C226" s="11">
        <v>372</v>
      </c>
      <c r="D226">
        <f t="shared" si="18"/>
        <v>36.186770428015564</v>
      </c>
      <c r="E226" s="7">
        <f t="shared" si="19"/>
        <v>5.8242759579524848E-4</v>
      </c>
      <c r="F226" s="8">
        <f t="shared" si="22"/>
        <v>0.81714121990399313</v>
      </c>
      <c r="G226" s="7">
        <f t="shared" si="20"/>
        <v>1.0221380383500622E-3</v>
      </c>
      <c r="H226" s="8">
        <f t="shared" si="23"/>
        <v>0.38823646387965016</v>
      </c>
      <c r="I226">
        <f t="shared" si="21"/>
        <v>1.6685446514224656E-3</v>
      </c>
    </row>
    <row r="227" spans="1:9">
      <c r="A227" s="11" t="s">
        <v>121</v>
      </c>
      <c r="B227">
        <v>28.13</v>
      </c>
      <c r="C227" s="11">
        <v>1015</v>
      </c>
      <c r="D227">
        <f t="shared" si="18"/>
        <v>36.082474226804123</v>
      </c>
      <c r="E227" s="7">
        <f t="shared" si="19"/>
        <v>1.5891505637961754E-3</v>
      </c>
      <c r="F227" s="8">
        <f t="shared" si="22"/>
        <v>0.81873037046778929</v>
      </c>
      <c r="G227" s="7">
        <f t="shared" si="20"/>
        <v>2.796959437625219E-3</v>
      </c>
      <c r="H227" s="8">
        <f t="shared" si="23"/>
        <v>0.39103342331727536</v>
      </c>
      <c r="I227">
        <f t="shared" si="21"/>
        <v>2.8829233988580949E-4</v>
      </c>
    </row>
    <row r="228" spans="1:9">
      <c r="A228" s="11" t="s">
        <v>448</v>
      </c>
      <c r="B228">
        <v>4.8499999999999996</v>
      </c>
      <c r="C228" s="11">
        <v>174</v>
      </c>
      <c r="D228">
        <f t="shared" si="18"/>
        <v>35.876288659793815</v>
      </c>
      <c r="E228" s="7">
        <f t="shared" si="19"/>
        <v>2.724258109364872E-4</v>
      </c>
      <c r="F228" s="8">
        <f t="shared" si="22"/>
        <v>0.81900279627872574</v>
      </c>
      <c r="G228" s="7">
        <f t="shared" si="20"/>
        <v>4.8223438579745155E-4</v>
      </c>
      <c r="H228" s="8">
        <f t="shared" si="23"/>
        <v>0.39151565770307284</v>
      </c>
      <c r="I228">
        <f t="shared" si="21"/>
        <v>1.8021403150014215E-3</v>
      </c>
    </row>
    <row r="229" spans="1:9">
      <c r="A229" s="11" t="s">
        <v>301</v>
      </c>
      <c r="B229">
        <v>30.29</v>
      </c>
      <c r="C229" s="11">
        <v>1084</v>
      </c>
      <c r="D229">
        <f t="shared" si="18"/>
        <v>35.787388577088151</v>
      </c>
      <c r="E229" s="7">
        <f t="shared" si="19"/>
        <v>1.6971814888227135E-3</v>
      </c>
      <c r="F229" s="8">
        <f t="shared" si="22"/>
        <v>0.82069997776754844</v>
      </c>
      <c r="G229" s="7">
        <f t="shared" si="20"/>
        <v>3.0117277414030532E-3</v>
      </c>
      <c r="H229" s="8">
        <f t="shared" si="23"/>
        <v>0.39452738544447591</v>
      </c>
      <c r="I229">
        <f t="shared" si="21"/>
        <v>7.502212526167007E-5</v>
      </c>
    </row>
    <row r="230" spans="1:9">
      <c r="A230" s="11" t="s">
        <v>525</v>
      </c>
      <c r="B230">
        <v>1.26</v>
      </c>
      <c r="C230" s="11">
        <v>45</v>
      </c>
      <c r="D230">
        <f t="shared" si="18"/>
        <v>35.714285714285715</v>
      </c>
      <c r="E230" s="7">
        <f t="shared" si="19"/>
        <v>7.0454951104263936E-5</v>
      </c>
      <c r="F230" s="8">
        <f t="shared" si="22"/>
        <v>0.82077043271865269</v>
      </c>
      <c r="G230" s="7">
        <f t="shared" si="20"/>
        <v>1.252815105370699E-4</v>
      </c>
      <c r="H230" s="8">
        <f t="shared" si="23"/>
        <v>0.394652666955013</v>
      </c>
      <c r="I230">
        <f t="shared" si="21"/>
        <v>7.9556096383598396E-4</v>
      </c>
    </row>
    <row r="231" spans="1:9">
      <c r="A231" s="11" t="s">
        <v>160</v>
      </c>
      <c r="B231">
        <v>13.36</v>
      </c>
      <c r="C231" s="11">
        <v>477</v>
      </c>
      <c r="D231">
        <f t="shared" si="18"/>
        <v>35.703592814371262</v>
      </c>
      <c r="E231" s="7">
        <f t="shared" si="19"/>
        <v>7.4682248170519772E-4</v>
      </c>
      <c r="F231" s="8">
        <f t="shared" si="22"/>
        <v>0.8215172552003579</v>
      </c>
      <c r="G231" s="7">
        <f t="shared" si="20"/>
        <v>1.328381730774011E-3</v>
      </c>
      <c r="H231" s="8">
        <f t="shared" si="23"/>
        <v>0.39598104868578698</v>
      </c>
      <c r="I231">
        <f t="shared" si="21"/>
        <v>3.7226627040082283E-4</v>
      </c>
    </row>
    <row r="232" spans="1:9">
      <c r="A232" s="11" t="s">
        <v>479</v>
      </c>
      <c r="B232">
        <v>6.25</v>
      </c>
      <c r="C232" s="11">
        <v>223</v>
      </c>
      <c r="D232">
        <f t="shared" si="18"/>
        <v>35.68</v>
      </c>
      <c r="E232" s="7">
        <f t="shared" si="19"/>
        <v>3.4914342436113017E-4</v>
      </c>
      <c r="F232" s="8">
        <f t="shared" si="22"/>
        <v>0.821866398624719</v>
      </c>
      <c r="G232" s="7">
        <f t="shared" si="20"/>
        <v>6.2143606417197367E-4</v>
      </c>
      <c r="H232" s="8">
        <f t="shared" si="23"/>
        <v>0.39660248474995896</v>
      </c>
      <c r="I232">
        <f t="shared" si="21"/>
        <v>1.2599452644387332E-3</v>
      </c>
    </row>
    <row r="233" spans="1:9">
      <c r="A233" s="11" t="s">
        <v>579</v>
      </c>
      <c r="B233">
        <v>21.14</v>
      </c>
      <c r="C233" s="11">
        <v>753</v>
      </c>
      <c r="D233">
        <f t="shared" si="18"/>
        <v>35.61967833491012</v>
      </c>
      <c r="E233" s="7">
        <f t="shared" si="19"/>
        <v>1.1789461818113498E-3</v>
      </c>
      <c r="F233" s="8">
        <f t="shared" si="22"/>
        <v>0.82304534480653035</v>
      </c>
      <c r="G233" s="7">
        <f t="shared" si="20"/>
        <v>2.1019453434552838E-3</v>
      </c>
      <c r="H233" s="8">
        <f t="shared" si="23"/>
        <v>0.39870443009341422</v>
      </c>
      <c r="I233">
        <f t="shared" si="21"/>
        <v>7.0674900392969642E-4</v>
      </c>
    </row>
    <row r="234" spans="1:9">
      <c r="A234" s="11" t="s">
        <v>128</v>
      </c>
      <c r="B234">
        <v>11.84</v>
      </c>
      <c r="C234" s="11">
        <v>420</v>
      </c>
      <c r="D234">
        <f t="shared" si="18"/>
        <v>35.472972972972975</v>
      </c>
      <c r="E234" s="7">
        <f t="shared" si="19"/>
        <v>6.5757954363979674E-4</v>
      </c>
      <c r="F234" s="8">
        <f t="shared" si="22"/>
        <v>0.82370292435017012</v>
      </c>
      <c r="G234" s="7">
        <f t="shared" si="20"/>
        <v>1.1772484799673869E-3</v>
      </c>
      <c r="H234" s="8">
        <f t="shared" si="23"/>
        <v>0.39988167857338158</v>
      </c>
      <c r="I234">
        <f t="shared" si="21"/>
        <v>2.7714891370080319E-3</v>
      </c>
    </row>
    <row r="235" spans="1:9">
      <c r="A235" s="11" t="s">
        <v>149</v>
      </c>
      <c r="B235">
        <v>46.43</v>
      </c>
      <c r="C235" s="11">
        <v>1647</v>
      </c>
      <c r="D235">
        <f t="shared" si="18"/>
        <v>35.472754684471248</v>
      </c>
      <c r="E235" s="7">
        <f t="shared" si="19"/>
        <v>2.57865121041606E-3</v>
      </c>
      <c r="F235" s="8">
        <f t="shared" si="22"/>
        <v>0.82628157556058612</v>
      </c>
      <c r="G235" s="7">
        <f t="shared" si="20"/>
        <v>4.6165242335207586E-3</v>
      </c>
      <c r="H235" s="8">
        <f t="shared" si="23"/>
        <v>0.40449820280690235</v>
      </c>
      <c r="I235">
        <f t="shared" si="21"/>
        <v>5.7072907633565206E-4</v>
      </c>
    </row>
    <row r="236" spans="1:9">
      <c r="A236" s="11" t="s">
        <v>502</v>
      </c>
      <c r="B236">
        <v>9.56</v>
      </c>
      <c r="C236" s="11">
        <v>339</v>
      </c>
      <c r="D236">
        <f t="shared" si="18"/>
        <v>35.4602510460251</v>
      </c>
      <c r="E236" s="7">
        <f t="shared" si="19"/>
        <v>5.3076063165212169E-4</v>
      </c>
      <c r="F236" s="8">
        <f t="shared" si="22"/>
        <v>0.82681233619223826</v>
      </c>
      <c r="G236" s="7">
        <f t="shared" si="20"/>
        <v>9.50548603757451E-4</v>
      </c>
      <c r="H236" s="8">
        <f t="shared" si="23"/>
        <v>0.40544875141065978</v>
      </c>
      <c r="I236">
        <f t="shared" si="21"/>
        <v>5.7054177588378163E-4</v>
      </c>
    </row>
    <row r="237" spans="1:9">
      <c r="A237" s="11" t="s">
        <v>571</v>
      </c>
      <c r="B237">
        <v>9.5500000000000007</v>
      </c>
      <c r="C237" s="11">
        <v>338</v>
      </c>
      <c r="D237">
        <f t="shared" si="18"/>
        <v>35.392670157068061</v>
      </c>
      <c r="E237" s="7">
        <f t="shared" si="19"/>
        <v>5.2919496607202693E-4</v>
      </c>
      <c r="F237" s="8">
        <f t="shared" si="22"/>
        <v>0.82734153115831033</v>
      </c>
      <c r="G237" s="7">
        <f t="shared" si="20"/>
        <v>9.4955430605477595E-4</v>
      </c>
      <c r="H237" s="8">
        <f t="shared" si="23"/>
        <v>0.40639830571671454</v>
      </c>
      <c r="I237">
        <f t="shared" si="21"/>
        <v>9.7273202865477693E-4</v>
      </c>
    </row>
    <row r="238" spans="1:9">
      <c r="A238" s="11" t="s">
        <v>101</v>
      </c>
      <c r="B238">
        <v>16.28</v>
      </c>
      <c r="C238" s="11">
        <v>576</v>
      </c>
      <c r="D238">
        <f t="shared" si="18"/>
        <v>35.380835380835379</v>
      </c>
      <c r="E238" s="7">
        <f t="shared" si="19"/>
        <v>9.018233741345783E-4</v>
      </c>
      <c r="F238" s="8">
        <f t="shared" si="22"/>
        <v>0.82824335453244491</v>
      </c>
      <c r="G238" s="7">
        <f t="shared" si="20"/>
        <v>1.6187166599551572E-3</v>
      </c>
      <c r="H238" s="8">
        <f t="shared" si="23"/>
        <v>0.4080170223766697</v>
      </c>
      <c r="I238">
        <f t="shared" si="21"/>
        <v>8.0154111251401483E-4</v>
      </c>
    </row>
    <row r="239" spans="1:9">
      <c r="A239" s="11" t="s">
        <v>462</v>
      </c>
      <c r="B239">
        <v>13.41</v>
      </c>
      <c r="C239" s="11">
        <v>474</v>
      </c>
      <c r="D239">
        <f t="shared" si="18"/>
        <v>35.34675615212528</v>
      </c>
      <c r="E239" s="7">
        <f t="shared" si="19"/>
        <v>7.4212548496491344E-4</v>
      </c>
      <c r="F239" s="8">
        <f t="shared" si="22"/>
        <v>0.82898548001740979</v>
      </c>
      <c r="G239" s="7">
        <f t="shared" si="20"/>
        <v>1.3333532192873869E-3</v>
      </c>
      <c r="H239" s="8">
        <f t="shared" si="23"/>
        <v>0.40935037559595711</v>
      </c>
      <c r="I239">
        <f t="shared" si="21"/>
        <v>2.1769198325436445E-3</v>
      </c>
    </row>
    <row r="240" spans="1:9">
      <c r="A240" s="11" t="s">
        <v>286</v>
      </c>
      <c r="B240">
        <v>36.409999999999997</v>
      </c>
      <c r="C240" s="11">
        <v>1286</v>
      </c>
      <c r="D240">
        <f t="shared" si="18"/>
        <v>35.319967042021425</v>
      </c>
      <c r="E240" s="7">
        <f t="shared" si="19"/>
        <v>2.0134459360018537E-3</v>
      </c>
      <c r="F240" s="8">
        <f t="shared" si="22"/>
        <v>0.83099892595341163</v>
      </c>
      <c r="G240" s="7">
        <f t="shared" si="20"/>
        <v>3.6202379354402497E-3</v>
      </c>
      <c r="H240" s="8">
        <f t="shared" si="23"/>
        <v>0.41297061353139736</v>
      </c>
      <c r="I240">
        <f t="shared" si="21"/>
        <v>7.2634641353902518E-4</v>
      </c>
    </row>
    <row r="241" spans="1:9">
      <c r="A241" s="11" t="s">
        <v>163</v>
      </c>
      <c r="B241">
        <v>12.14</v>
      </c>
      <c r="C241" s="11">
        <v>428</v>
      </c>
      <c r="D241">
        <f t="shared" si="18"/>
        <v>35.255354200988464</v>
      </c>
      <c r="E241" s="7">
        <f t="shared" si="19"/>
        <v>6.7010486828055469E-4</v>
      </c>
      <c r="F241" s="8">
        <f t="shared" si="22"/>
        <v>0.83166903082169219</v>
      </c>
      <c r="G241" s="7">
        <f t="shared" si="20"/>
        <v>1.2070774110476419E-3</v>
      </c>
      <c r="H241" s="8">
        <f t="shared" si="23"/>
        <v>0.414177690942445</v>
      </c>
      <c r="I241">
        <f t="shared" si="21"/>
        <v>4.2216424656771334E-4</v>
      </c>
    </row>
    <row r="242" spans="1:9">
      <c r="A242" s="11" t="s">
        <v>45</v>
      </c>
      <c r="B242">
        <v>7.05</v>
      </c>
      <c r="C242" s="11">
        <v>248</v>
      </c>
      <c r="D242">
        <f t="shared" si="18"/>
        <v>35.177304964539005</v>
      </c>
      <c r="E242" s="7">
        <f t="shared" si="19"/>
        <v>3.88285063863499E-4</v>
      </c>
      <c r="F242" s="8">
        <f t="shared" si="22"/>
        <v>0.83205731588555565</v>
      </c>
      <c r="G242" s="7">
        <f t="shared" si="20"/>
        <v>7.0097988038598635E-4</v>
      </c>
      <c r="H242" s="8">
        <f t="shared" si="23"/>
        <v>0.41487867082283097</v>
      </c>
      <c r="I242">
        <f t="shared" si="21"/>
        <v>4.9947957409840482E-4</v>
      </c>
    </row>
    <row r="243" spans="1:9">
      <c r="A243" s="11" t="s">
        <v>359</v>
      </c>
      <c r="B243">
        <v>8.33</v>
      </c>
      <c r="C243" s="11">
        <v>292</v>
      </c>
      <c r="D243">
        <f t="shared" si="18"/>
        <v>35.05402160864346</v>
      </c>
      <c r="E243" s="7">
        <f t="shared" si="19"/>
        <v>4.5717434938766818E-4</v>
      </c>
      <c r="F243" s="8">
        <f t="shared" si="22"/>
        <v>0.83251449023494328</v>
      </c>
      <c r="G243" s="7">
        <f t="shared" si="20"/>
        <v>8.2824998632840651E-4</v>
      </c>
      <c r="H243" s="8">
        <f t="shared" si="23"/>
        <v>0.41570692080915939</v>
      </c>
      <c r="I243">
        <f t="shared" si="21"/>
        <v>2.1782054176622268E-4</v>
      </c>
    </row>
    <row r="244" spans="1:9">
      <c r="A244" s="11" t="s">
        <v>217</v>
      </c>
      <c r="B244">
        <v>3.63</v>
      </c>
      <c r="C244" s="11">
        <v>127</v>
      </c>
      <c r="D244">
        <f t="shared" si="18"/>
        <v>34.986225895316807</v>
      </c>
      <c r="E244" s="7">
        <f t="shared" si="19"/>
        <v>1.9883952867203377E-4</v>
      </c>
      <c r="F244" s="8">
        <f t="shared" si="22"/>
        <v>0.83271332976361534</v>
      </c>
      <c r="G244" s="7">
        <f t="shared" si="20"/>
        <v>3.6093006607108234E-4</v>
      </c>
      <c r="H244" s="8">
        <f t="shared" si="23"/>
        <v>0.41606785087523046</v>
      </c>
      <c r="I244">
        <f t="shared" si="21"/>
        <v>1.7715307982824058E-4</v>
      </c>
    </row>
    <row r="245" spans="1:9">
      <c r="A245" s="11" t="s">
        <v>554</v>
      </c>
      <c r="B245">
        <v>2.95</v>
      </c>
      <c r="C245" s="11">
        <v>103</v>
      </c>
      <c r="D245">
        <f t="shared" si="18"/>
        <v>34.915254237288131</v>
      </c>
      <c r="E245" s="7">
        <f t="shared" si="19"/>
        <v>1.6126355474975967E-4</v>
      </c>
      <c r="F245" s="8">
        <f t="shared" si="22"/>
        <v>0.83287459331836511</v>
      </c>
      <c r="G245" s="7">
        <f t="shared" si="20"/>
        <v>2.9331782228917162E-4</v>
      </c>
      <c r="H245" s="8">
        <f t="shared" si="23"/>
        <v>0.41636116869751966</v>
      </c>
      <c r="I245">
        <f t="shared" si="21"/>
        <v>3.4815318522928851E-3</v>
      </c>
    </row>
    <row r="246" spans="1:9">
      <c r="A246" s="11" t="s">
        <v>547</v>
      </c>
      <c r="B246">
        <v>57.95</v>
      </c>
      <c r="C246" s="11">
        <v>2021</v>
      </c>
      <c r="D246">
        <f t="shared" si="18"/>
        <v>34.874892148403795</v>
      </c>
      <c r="E246" s="7">
        <f t="shared" si="19"/>
        <v>3.1642101373714981E-3</v>
      </c>
      <c r="F246" s="8">
        <f t="shared" si="22"/>
        <v>0.83603880345573656</v>
      </c>
      <c r="G246" s="7">
        <f t="shared" si="20"/>
        <v>5.7619551870025402E-3</v>
      </c>
      <c r="H246" s="8">
        <f t="shared" si="23"/>
        <v>0.42212312388452222</v>
      </c>
      <c r="I246">
        <f t="shared" si="21"/>
        <v>5.3761565290094682E-4</v>
      </c>
    </row>
    <row r="247" spans="1:9">
      <c r="A247" s="11" t="s">
        <v>478</v>
      </c>
      <c r="B247">
        <v>8.94</v>
      </c>
      <c r="C247" s="11">
        <v>311</v>
      </c>
      <c r="D247">
        <f t="shared" si="18"/>
        <v>34.787472035794188</v>
      </c>
      <c r="E247" s="7">
        <f t="shared" si="19"/>
        <v>4.8692199540946852E-4</v>
      </c>
      <c r="F247" s="8">
        <f t="shared" si="22"/>
        <v>0.83652572545114601</v>
      </c>
      <c r="G247" s="7">
        <f t="shared" si="20"/>
        <v>8.8890214619159118E-4</v>
      </c>
      <c r="H247" s="8">
        <f t="shared" si="23"/>
        <v>0.42301202603071381</v>
      </c>
      <c r="I247">
        <f t="shared" si="21"/>
        <v>5.4394632286403066E-4</v>
      </c>
    </row>
    <row r="248" spans="1:9">
      <c r="A248" s="11" t="s">
        <v>323</v>
      </c>
      <c r="B248">
        <v>9.0399999999999991</v>
      </c>
      <c r="C248" s="11">
        <v>314</v>
      </c>
      <c r="D248">
        <f t="shared" si="18"/>
        <v>34.734513274336287</v>
      </c>
      <c r="E248" s="7">
        <f t="shared" si="19"/>
        <v>4.9161899214975274E-4</v>
      </c>
      <c r="F248" s="8">
        <f t="shared" si="22"/>
        <v>0.83701734444329579</v>
      </c>
      <c r="G248" s="7">
        <f t="shared" si="20"/>
        <v>8.9884512321834265E-4</v>
      </c>
      <c r="H248" s="8">
        <f t="shared" si="23"/>
        <v>0.42391087115393217</v>
      </c>
      <c r="I248">
        <f t="shared" si="21"/>
        <v>5.7527638496346345E-4</v>
      </c>
    </row>
    <row r="249" spans="1:9">
      <c r="A249" s="11" t="s">
        <v>25</v>
      </c>
      <c r="B249">
        <v>9.56</v>
      </c>
      <c r="C249" s="11">
        <v>332</v>
      </c>
      <c r="D249">
        <f t="shared" si="18"/>
        <v>34.728033472803347</v>
      </c>
      <c r="E249" s="7">
        <f t="shared" si="19"/>
        <v>5.1980097259145838E-4</v>
      </c>
      <c r="F249" s="8">
        <f t="shared" si="22"/>
        <v>0.8375371454158872</v>
      </c>
      <c r="G249" s="7">
        <f t="shared" si="20"/>
        <v>9.50548603757451E-4</v>
      </c>
      <c r="H249" s="8">
        <f t="shared" si="23"/>
        <v>0.4248614197576896</v>
      </c>
      <c r="I249">
        <f t="shared" si="21"/>
        <v>2.7913791899519813E-4</v>
      </c>
    </row>
    <row r="250" spans="1:9">
      <c r="A250" s="11" t="s">
        <v>612</v>
      </c>
      <c r="B250">
        <v>4.63</v>
      </c>
      <c r="C250" s="11">
        <v>160</v>
      </c>
      <c r="D250">
        <f t="shared" si="18"/>
        <v>34.557235421166304</v>
      </c>
      <c r="E250" s="7">
        <f t="shared" si="19"/>
        <v>2.5050649281516065E-4</v>
      </c>
      <c r="F250" s="8">
        <f t="shared" si="22"/>
        <v>0.8377876519087023</v>
      </c>
      <c r="G250" s="7">
        <f t="shared" si="20"/>
        <v>4.6035983633859812E-4</v>
      </c>
      <c r="H250" s="8">
        <f t="shared" si="23"/>
        <v>0.42532177959402817</v>
      </c>
      <c r="I250">
        <f t="shared" si="21"/>
        <v>1.390521951286694E-3</v>
      </c>
    </row>
    <row r="251" spans="1:9">
      <c r="A251" s="11" t="s">
        <v>187</v>
      </c>
      <c r="B251">
        <v>23.04</v>
      </c>
      <c r="C251" s="11">
        <v>794</v>
      </c>
      <c r="D251">
        <f t="shared" si="18"/>
        <v>34.461805555555557</v>
      </c>
      <c r="E251" s="7">
        <f t="shared" si="19"/>
        <v>1.2431384705952348E-3</v>
      </c>
      <c r="F251" s="8">
        <f t="shared" si="22"/>
        <v>0.83903079037929751</v>
      </c>
      <c r="G251" s="7">
        <f t="shared" si="20"/>
        <v>2.2908619069635637E-3</v>
      </c>
      <c r="H251" s="8">
        <f t="shared" si="23"/>
        <v>0.42761264150099171</v>
      </c>
      <c r="I251">
        <f t="shared" si="21"/>
        <v>1.9797949648159285E-4</v>
      </c>
    </row>
    <row r="252" spans="1:9">
      <c r="A252" s="11" t="s">
        <v>435</v>
      </c>
      <c r="B252">
        <v>3.28</v>
      </c>
      <c r="C252" s="11">
        <v>113</v>
      </c>
      <c r="D252">
        <f t="shared" si="18"/>
        <v>34.451219512195124</v>
      </c>
      <c r="E252" s="7">
        <f t="shared" si="19"/>
        <v>1.7692021055070722E-4</v>
      </c>
      <c r="F252" s="8">
        <f t="shared" si="22"/>
        <v>0.83920771058984822</v>
      </c>
      <c r="G252" s="7">
        <f t="shared" si="20"/>
        <v>3.2612964647745179E-4</v>
      </c>
      <c r="H252" s="8">
        <f t="shared" si="23"/>
        <v>0.42793877114746914</v>
      </c>
      <c r="I252">
        <f t="shared" si="21"/>
        <v>1.1598848706306786E-4</v>
      </c>
    </row>
    <row r="253" spans="1:9">
      <c r="A253" s="11" t="s">
        <v>551</v>
      </c>
      <c r="B253">
        <v>1.92</v>
      </c>
      <c r="C253" s="11">
        <v>66</v>
      </c>
      <c r="D253">
        <f t="shared" si="18"/>
        <v>34.375</v>
      </c>
      <c r="E253" s="7">
        <f t="shared" si="19"/>
        <v>1.0333392828625377E-4</v>
      </c>
      <c r="F253" s="8">
        <f t="shared" si="22"/>
        <v>0.83931104451813443</v>
      </c>
      <c r="G253" s="7">
        <f t="shared" si="20"/>
        <v>1.909051589136303E-4</v>
      </c>
      <c r="H253" s="8">
        <f t="shared" si="23"/>
        <v>0.42812967630638277</v>
      </c>
      <c r="I253">
        <f t="shared" si="21"/>
        <v>4.2979217873884146E-4</v>
      </c>
    </row>
    <row r="254" spans="1:9">
      <c r="A254" s="11" t="s">
        <v>254</v>
      </c>
      <c r="B254">
        <v>7.11</v>
      </c>
      <c r="C254" s="11">
        <v>244</v>
      </c>
      <c r="D254">
        <f t="shared" si="18"/>
        <v>34.317862165963433</v>
      </c>
      <c r="E254" s="7">
        <f t="shared" si="19"/>
        <v>3.8202240154311997E-4</v>
      </c>
      <c r="F254" s="8">
        <f t="shared" si="22"/>
        <v>0.8396930669196776</v>
      </c>
      <c r="G254" s="7">
        <f t="shared" si="20"/>
        <v>7.069456666020373E-4</v>
      </c>
      <c r="H254" s="8">
        <f t="shared" si="23"/>
        <v>0.42883662197298478</v>
      </c>
      <c r="I254">
        <f t="shared" si="21"/>
        <v>2.7998172748811556E-3</v>
      </c>
    </row>
    <row r="255" spans="1:9">
      <c r="A255" s="11" t="s">
        <v>37</v>
      </c>
      <c r="B255">
        <v>46.12</v>
      </c>
      <c r="C255" s="11">
        <v>1565</v>
      </c>
      <c r="D255">
        <f t="shared" si="18"/>
        <v>33.93321769297485</v>
      </c>
      <c r="E255" s="7">
        <f t="shared" si="19"/>
        <v>2.4502666328482903E-3</v>
      </c>
      <c r="F255" s="8">
        <f t="shared" si="22"/>
        <v>0.84214333355252591</v>
      </c>
      <c r="G255" s="7">
        <f t="shared" si="20"/>
        <v>4.5857010047378284E-3</v>
      </c>
      <c r="H255" s="8">
        <f t="shared" si="23"/>
        <v>0.4334223229777226</v>
      </c>
      <c r="I255">
        <f t="shared" si="21"/>
        <v>5.1546747254499481E-4</v>
      </c>
    </row>
    <row r="256" spans="1:9">
      <c r="A256" s="11" t="s">
        <v>299</v>
      </c>
      <c r="B256">
        <v>8.49</v>
      </c>
      <c r="C256" s="11">
        <v>288</v>
      </c>
      <c r="D256">
        <f t="shared" si="18"/>
        <v>33.922261484098939</v>
      </c>
      <c r="E256" s="7">
        <f t="shared" si="19"/>
        <v>4.5091168706728915E-4</v>
      </c>
      <c r="F256" s="8">
        <f t="shared" si="22"/>
        <v>0.84259424523959314</v>
      </c>
      <c r="G256" s="7">
        <f t="shared" si="20"/>
        <v>8.4415874957120916E-4</v>
      </c>
      <c r="H256" s="8">
        <f t="shared" si="23"/>
        <v>0.43426648172729382</v>
      </c>
      <c r="I256">
        <f t="shared" si="21"/>
        <v>2.1498756094096017E-4</v>
      </c>
    </row>
    <row r="257" spans="1:9">
      <c r="A257" s="11" t="s">
        <v>518</v>
      </c>
      <c r="B257">
        <v>3.54</v>
      </c>
      <c r="C257" s="11">
        <v>120</v>
      </c>
      <c r="D257">
        <f t="shared" si="18"/>
        <v>33.898305084745765</v>
      </c>
      <c r="E257" s="7">
        <f t="shared" si="19"/>
        <v>1.878798696113705E-4</v>
      </c>
      <c r="F257" s="8">
        <f t="shared" si="22"/>
        <v>0.84278212510920447</v>
      </c>
      <c r="G257" s="7">
        <f t="shared" si="20"/>
        <v>3.5198138674700591E-4</v>
      </c>
      <c r="H257" s="8">
        <f t="shared" si="23"/>
        <v>0.43461846311404084</v>
      </c>
      <c r="I257">
        <f t="shared" si="21"/>
        <v>4.5281464010538119E-4</v>
      </c>
    </row>
    <row r="258" spans="1:9">
      <c r="A258" s="11" t="s">
        <v>34</v>
      </c>
      <c r="B258">
        <v>7.45</v>
      </c>
      <c r="C258" s="11">
        <v>252</v>
      </c>
      <c r="D258">
        <f t="shared" ref="D258:D321" si="24">C258/B258</f>
        <v>33.825503355704697</v>
      </c>
      <c r="E258" s="7">
        <f t="shared" ref="E258:E321" si="25">C258/638706</f>
        <v>3.9454772618387803E-4</v>
      </c>
      <c r="F258" s="8">
        <f t="shared" si="22"/>
        <v>0.84317667283538833</v>
      </c>
      <c r="G258" s="7">
        <f t="shared" ref="G258:G321" si="26">B258/10057.35</f>
        <v>7.4075178849299268E-4</v>
      </c>
      <c r="H258" s="8">
        <f t="shared" si="23"/>
        <v>0.43535921490253382</v>
      </c>
      <c r="I258">
        <f t="shared" ref="I258:I321" si="27">F258*H259-F259*H258</f>
        <v>9.71164297283722E-4</v>
      </c>
    </row>
    <row r="259" spans="1:9">
      <c r="A259" s="11" t="s">
        <v>515</v>
      </c>
      <c r="B259">
        <v>15.95</v>
      </c>
      <c r="C259" s="11">
        <v>537</v>
      </c>
      <c r="D259">
        <f t="shared" si="24"/>
        <v>33.667711598746081</v>
      </c>
      <c r="E259" s="7">
        <f t="shared" si="25"/>
        <v>8.4076241651088296E-4</v>
      </c>
      <c r="F259" s="8">
        <f t="shared" ref="F259:F322" si="28">F258+E259</f>
        <v>0.84401743525189921</v>
      </c>
      <c r="G259" s="7">
        <f t="shared" si="26"/>
        <v>1.5859048357668769E-3</v>
      </c>
      <c r="H259" s="8">
        <f t="shared" ref="H259:H322" si="29">H258+G259</f>
        <v>0.43694511973830069</v>
      </c>
      <c r="I259">
        <f t="shared" si="27"/>
        <v>4.341664933341649E-4</v>
      </c>
    </row>
    <row r="260" spans="1:9">
      <c r="A260" s="11" t="s">
        <v>151</v>
      </c>
      <c r="B260">
        <v>7.13</v>
      </c>
      <c r="C260" s="11">
        <v>240</v>
      </c>
      <c r="D260">
        <f t="shared" si="24"/>
        <v>33.660589060308553</v>
      </c>
      <c r="E260" s="7">
        <f t="shared" si="25"/>
        <v>3.7575973922274099E-4</v>
      </c>
      <c r="F260" s="8">
        <f t="shared" si="28"/>
        <v>0.84439319499112198</v>
      </c>
      <c r="G260" s="7">
        <f t="shared" si="26"/>
        <v>7.0893426200738761E-4</v>
      </c>
      <c r="H260" s="8">
        <f t="shared" si="29"/>
        <v>0.4376540540003081</v>
      </c>
      <c r="I260">
        <f t="shared" si="27"/>
        <v>1.2250287853801667E-3</v>
      </c>
    </row>
    <row r="261" spans="1:9">
      <c r="A261" s="11" t="s">
        <v>304</v>
      </c>
      <c r="B261">
        <v>20.100000000000001</v>
      </c>
      <c r="C261" s="11">
        <v>675</v>
      </c>
      <c r="D261">
        <f t="shared" si="24"/>
        <v>33.582089552238806</v>
      </c>
      <c r="E261" s="7">
        <f t="shared" si="25"/>
        <v>1.0568242665639591E-3</v>
      </c>
      <c r="F261" s="8">
        <f t="shared" si="28"/>
        <v>0.84545001925768593</v>
      </c>
      <c r="G261" s="7">
        <f t="shared" si="26"/>
        <v>1.9985383823770677E-3</v>
      </c>
      <c r="H261" s="8">
        <f t="shared" si="29"/>
        <v>0.43965259238268517</v>
      </c>
      <c r="I261">
        <f t="shared" si="27"/>
        <v>5.1018043330186558E-4</v>
      </c>
    </row>
    <row r="262" spans="1:9">
      <c r="A262" s="11" t="s">
        <v>404</v>
      </c>
      <c r="B262">
        <v>8.3699999999999992</v>
      </c>
      <c r="C262" s="11">
        <v>281</v>
      </c>
      <c r="D262">
        <f t="shared" si="24"/>
        <v>33.572281959378735</v>
      </c>
      <c r="E262" s="7">
        <f t="shared" si="25"/>
        <v>4.399520280066259E-4</v>
      </c>
      <c r="F262" s="8">
        <f t="shared" si="28"/>
        <v>0.84588997128569254</v>
      </c>
      <c r="G262" s="7">
        <f t="shared" si="26"/>
        <v>8.3222717713910715E-4</v>
      </c>
      <c r="H262" s="8">
        <f t="shared" si="29"/>
        <v>0.44048481955982427</v>
      </c>
      <c r="I262">
        <f t="shared" si="27"/>
        <v>3.8886347286554157E-4</v>
      </c>
    </row>
    <row r="263" spans="1:9">
      <c r="A263" s="11" t="s">
        <v>17</v>
      </c>
      <c r="B263">
        <v>6.37</v>
      </c>
      <c r="C263" s="11">
        <v>213</v>
      </c>
      <c r="D263">
        <f t="shared" si="24"/>
        <v>33.437990580847725</v>
      </c>
      <c r="E263" s="7">
        <f t="shared" si="25"/>
        <v>3.3348676856018264E-4</v>
      </c>
      <c r="F263" s="8">
        <f t="shared" si="28"/>
        <v>0.8462234580542527</v>
      </c>
      <c r="G263" s="7">
        <f t="shared" si="26"/>
        <v>6.3336763660407558E-4</v>
      </c>
      <c r="H263" s="8">
        <f t="shared" si="29"/>
        <v>0.44111818719642837</v>
      </c>
      <c r="I263">
        <f t="shared" si="27"/>
        <v>2.2552671868714125E-4</v>
      </c>
    </row>
    <row r="264" spans="1:9">
      <c r="A264" s="11" t="s">
        <v>477</v>
      </c>
      <c r="B264">
        <v>3.69</v>
      </c>
      <c r="C264" s="11">
        <v>123</v>
      </c>
      <c r="D264">
        <f t="shared" si="24"/>
        <v>33.333333333333336</v>
      </c>
      <c r="E264" s="7">
        <f t="shared" si="25"/>
        <v>1.9257686635165474E-4</v>
      </c>
      <c r="F264" s="8">
        <f t="shared" si="28"/>
        <v>0.84641603492060435</v>
      </c>
      <c r="G264" s="7">
        <f t="shared" si="26"/>
        <v>3.6689585228713329E-4</v>
      </c>
      <c r="H264" s="8">
        <f t="shared" si="29"/>
        <v>0.44148508304871548</v>
      </c>
      <c r="I264">
        <f t="shared" si="27"/>
        <v>4.0888177453041186E-4</v>
      </c>
    </row>
    <row r="265" spans="1:9">
      <c r="A265" s="11" t="s">
        <v>83</v>
      </c>
      <c r="B265">
        <v>6.69</v>
      </c>
      <c r="C265" s="11">
        <v>223</v>
      </c>
      <c r="D265">
        <f t="shared" si="24"/>
        <v>33.333333333333329</v>
      </c>
      <c r="E265" s="7">
        <f t="shared" si="25"/>
        <v>3.4914342436113017E-4</v>
      </c>
      <c r="F265" s="8">
        <f t="shared" si="28"/>
        <v>0.84676517834496545</v>
      </c>
      <c r="G265" s="7">
        <f t="shared" si="26"/>
        <v>6.6518516308968064E-4</v>
      </c>
      <c r="H265" s="8">
        <f t="shared" si="29"/>
        <v>0.44215026821180514</v>
      </c>
      <c r="I265">
        <f t="shared" si="27"/>
        <v>2.7939194433784786E-4</v>
      </c>
    </row>
    <row r="266" spans="1:9">
      <c r="A266" s="11" t="s">
        <v>452</v>
      </c>
      <c r="B266">
        <v>4.5599999999999996</v>
      </c>
      <c r="C266" s="11">
        <v>151</v>
      </c>
      <c r="D266">
        <f t="shared" si="24"/>
        <v>33.114035087719301</v>
      </c>
      <c r="E266" s="7">
        <f t="shared" si="25"/>
        <v>2.3641550259430788E-4</v>
      </c>
      <c r="F266" s="8">
        <f t="shared" si="28"/>
        <v>0.8470015938475598</v>
      </c>
      <c r="G266" s="7">
        <f t="shared" si="26"/>
        <v>4.5339975241987196E-4</v>
      </c>
      <c r="H266" s="8">
        <f t="shared" si="29"/>
        <v>0.44260366796422501</v>
      </c>
      <c r="I266">
        <f t="shared" si="27"/>
        <v>1.4433421358129861E-3</v>
      </c>
    </row>
    <row r="267" spans="1:9">
      <c r="A267" s="11" t="s">
        <v>88</v>
      </c>
      <c r="B267">
        <v>23.54</v>
      </c>
      <c r="C267" s="11">
        <v>778</v>
      </c>
      <c r="D267">
        <f t="shared" si="24"/>
        <v>33.050127442650812</v>
      </c>
      <c r="E267" s="7">
        <f t="shared" si="25"/>
        <v>1.2180878213137187E-3</v>
      </c>
      <c r="F267" s="8">
        <f t="shared" si="28"/>
        <v>0.84821968166887352</v>
      </c>
      <c r="G267" s="7">
        <f t="shared" si="26"/>
        <v>2.3405767920973218E-3</v>
      </c>
      <c r="H267" s="8">
        <f t="shared" si="29"/>
        <v>0.44494424475632233</v>
      </c>
      <c r="I267">
        <f t="shared" si="27"/>
        <v>5.4748716632729844E-4</v>
      </c>
    </row>
    <row r="268" spans="1:9">
      <c r="A268" s="11" t="s">
        <v>437</v>
      </c>
      <c r="B268">
        <v>8.92</v>
      </c>
      <c r="C268" s="11">
        <v>294</v>
      </c>
      <c r="D268">
        <f t="shared" si="24"/>
        <v>32.959641255605383</v>
      </c>
      <c r="E268" s="7">
        <f t="shared" si="25"/>
        <v>4.603056805478577E-4</v>
      </c>
      <c r="F268" s="8">
        <f t="shared" si="28"/>
        <v>0.84867998734942141</v>
      </c>
      <c r="G268" s="7">
        <f t="shared" si="26"/>
        <v>8.8691355078624086E-4</v>
      </c>
      <c r="H268" s="8">
        <f t="shared" si="29"/>
        <v>0.44583115830710857</v>
      </c>
      <c r="I268">
        <f t="shared" si="27"/>
        <v>6.6890449898293625E-4</v>
      </c>
    </row>
    <row r="269" spans="1:9">
      <c r="A269" s="11" t="s">
        <v>85</v>
      </c>
      <c r="B269">
        <v>10.88</v>
      </c>
      <c r="C269" s="11">
        <v>357</v>
      </c>
      <c r="D269">
        <f t="shared" si="24"/>
        <v>32.8125</v>
      </c>
      <c r="E269" s="7">
        <f t="shared" si="25"/>
        <v>5.5894261209382722E-4</v>
      </c>
      <c r="F269" s="8">
        <f t="shared" si="28"/>
        <v>0.84923892996151529</v>
      </c>
      <c r="G269" s="7">
        <f t="shared" si="26"/>
        <v>1.0817959005105719E-3</v>
      </c>
      <c r="H269" s="8">
        <f t="shared" si="29"/>
        <v>0.44691295420761912</v>
      </c>
      <c r="I269">
        <f t="shared" si="27"/>
        <v>1.4447054519580727E-3</v>
      </c>
    </row>
    <row r="270" spans="1:9">
      <c r="A270" s="11" t="s">
        <v>89</v>
      </c>
      <c r="B270">
        <v>23.49</v>
      </c>
      <c r="C270" s="11">
        <v>770</v>
      </c>
      <c r="D270">
        <f t="shared" si="24"/>
        <v>32.779906343124736</v>
      </c>
      <c r="E270" s="7">
        <f t="shared" si="25"/>
        <v>1.2055624966729607E-3</v>
      </c>
      <c r="F270" s="8">
        <f t="shared" si="28"/>
        <v>0.85044449245818821</v>
      </c>
      <c r="G270" s="7">
        <f t="shared" si="26"/>
        <v>2.3356053035839459E-3</v>
      </c>
      <c r="H270" s="8">
        <f t="shared" si="29"/>
        <v>0.44924855951120307</v>
      </c>
      <c r="I270">
        <f t="shared" si="27"/>
        <v>4.9026008266211951E-3</v>
      </c>
    </row>
    <row r="271" spans="1:9">
      <c r="A271" s="11" t="s">
        <v>87</v>
      </c>
      <c r="B271">
        <v>79.680000000000007</v>
      </c>
      <c r="C271" s="11">
        <v>2609</v>
      </c>
      <c r="D271">
        <f t="shared" si="24"/>
        <v>32.743473895582326</v>
      </c>
      <c r="E271" s="7">
        <f t="shared" si="25"/>
        <v>4.0848214984672135E-3</v>
      </c>
      <c r="F271" s="8">
        <f t="shared" si="28"/>
        <v>0.85452931395665543</v>
      </c>
      <c r="G271" s="7">
        <f t="shared" si="26"/>
        <v>7.9225640949156587E-3</v>
      </c>
      <c r="H271" s="8">
        <f t="shared" si="29"/>
        <v>0.45717112360611872</v>
      </c>
      <c r="I271">
        <f t="shared" si="27"/>
        <v>1.5908610993858874E-4</v>
      </c>
    </row>
    <row r="272" spans="1:9">
      <c r="A272" s="11" t="s">
        <v>460</v>
      </c>
      <c r="B272">
        <v>2.58</v>
      </c>
      <c r="C272" s="11">
        <v>84</v>
      </c>
      <c r="D272">
        <f t="shared" si="24"/>
        <v>32.558139534883722</v>
      </c>
      <c r="E272" s="7">
        <f t="shared" si="25"/>
        <v>1.3151590872795935E-4</v>
      </c>
      <c r="F272" s="8">
        <f t="shared" si="28"/>
        <v>0.85466082986538339</v>
      </c>
      <c r="G272" s="7">
        <f t="shared" si="26"/>
        <v>2.5652880729019076E-4</v>
      </c>
      <c r="H272" s="8">
        <f t="shared" si="29"/>
        <v>0.45742765241340894</v>
      </c>
      <c r="I272">
        <f t="shared" si="27"/>
        <v>5.7486599933048721E-4</v>
      </c>
    </row>
    <row r="273" spans="1:9">
      <c r="A273" s="11" t="s">
        <v>413</v>
      </c>
      <c r="B273">
        <v>9.31</v>
      </c>
      <c r="C273" s="11">
        <v>302</v>
      </c>
      <c r="D273">
        <f t="shared" si="24"/>
        <v>32.438238453276043</v>
      </c>
      <c r="E273" s="7">
        <f t="shared" si="25"/>
        <v>4.7283100518861576E-4</v>
      </c>
      <c r="F273" s="8">
        <f t="shared" si="28"/>
        <v>0.85513366087057197</v>
      </c>
      <c r="G273" s="7">
        <f t="shared" si="26"/>
        <v>9.2569116119057204E-4</v>
      </c>
      <c r="H273" s="8">
        <f t="shared" si="29"/>
        <v>0.4583533435745995</v>
      </c>
      <c r="I273">
        <f t="shared" si="27"/>
        <v>9.0887247387111403E-4</v>
      </c>
    </row>
    <row r="274" spans="1:9">
      <c r="A274" s="11" t="s">
        <v>426</v>
      </c>
      <c r="B274">
        <v>14.69</v>
      </c>
      <c r="C274" s="11">
        <v>474</v>
      </c>
      <c r="D274">
        <f t="shared" si="24"/>
        <v>32.26684819605174</v>
      </c>
      <c r="E274" s="7">
        <f t="shared" si="25"/>
        <v>7.4212548496491344E-4</v>
      </c>
      <c r="F274" s="8">
        <f t="shared" si="28"/>
        <v>0.85587578635553685</v>
      </c>
      <c r="G274" s="7">
        <f t="shared" si="26"/>
        <v>1.4606233252298069E-3</v>
      </c>
      <c r="H274" s="8">
        <f t="shared" si="29"/>
        <v>0.45981396689982929</v>
      </c>
      <c r="I274">
        <f t="shared" si="27"/>
        <v>3.8448511853589329E-4</v>
      </c>
    </row>
    <row r="275" spans="1:9">
      <c r="A275" s="11" t="s">
        <v>108</v>
      </c>
      <c r="B275">
        <v>6.21</v>
      </c>
      <c r="C275" s="11">
        <v>200</v>
      </c>
      <c r="D275">
        <f t="shared" si="24"/>
        <v>32.206119162640903</v>
      </c>
      <c r="E275" s="7">
        <f t="shared" si="25"/>
        <v>3.1313311601895079E-4</v>
      </c>
      <c r="F275" s="8">
        <f t="shared" si="28"/>
        <v>0.85618891947155584</v>
      </c>
      <c r="G275" s="7">
        <f t="shared" si="26"/>
        <v>6.1745887336127304E-4</v>
      </c>
      <c r="H275" s="8">
        <f t="shared" si="29"/>
        <v>0.46043142577319057</v>
      </c>
      <c r="I275">
        <f t="shared" si="27"/>
        <v>1.4230495120595155E-3</v>
      </c>
    </row>
    <row r="276" spans="1:9">
      <c r="A276" s="11" t="s">
        <v>62</v>
      </c>
      <c r="B276">
        <v>22.94</v>
      </c>
      <c r="C276" s="11">
        <v>735</v>
      </c>
      <c r="D276">
        <f t="shared" si="24"/>
        <v>32.04010462074978</v>
      </c>
      <c r="E276" s="7">
        <f t="shared" si="25"/>
        <v>1.1507642013696444E-3</v>
      </c>
      <c r="F276" s="8">
        <f t="shared" si="28"/>
        <v>0.85733968367292546</v>
      </c>
      <c r="G276" s="7">
        <f t="shared" si="26"/>
        <v>2.2809189299368123E-3</v>
      </c>
      <c r="H276" s="8">
        <f t="shared" si="29"/>
        <v>0.46271234470312739</v>
      </c>
      <c r="I276">
        <f t="shared" si="27"/>
        <v>2.8281949465913669E-4</v>
      </c>
    </row>
    <row r="277" spans="1:9">
      <c r="A277" s="11" t="s">
        <v>553</v>
      </c>
      <c r="B277">
        <v>4.55</v>
      </c>
      <c r="C277" s="11">
        <v>145</v>
      </c>
      <c r="D277">
        <f t="shared" si="24"/>
        <v>31.868131868131869</v>
      </c>
      <c r="E277" s="7">
        <f t="shared" si="25"/>
        <v>2.2702150911373933E-4</v>
      </c>
      <c r="F277" s="8">
        <f t="shared" si="28"/>
        <v>0.85756670518203915</v>
      </c>
      <c r="G277" s="7">
        <f t="shared" si="26"/>
        <v>4.5240545471719686E-4</v>
      </c>
      <c r="H277" s="8">
        <f t="shared" si="29"/>
        <v>0.46316475015784458</v>
      </c>
      <c r="I277">
        <f t="shared" si="27"/>
        <v>9.4006198746504621E-4</v>
      </c>
    </row>
    <row r="278" spans="1:9">
      <c r="A278" s="11" t="s">
        <v>587</v>
      </c>
      <c r="B278">
        <v>15.09</v>
      </c>
      <c r="C278" s="11">
        <v>478</v>
      </c>
      <c r="D278">
        <f t="shared" si="24"/>
        <v>31.676607024519548</v>
      </c>
      <c r="E278" s="7">
        <f t="shared" si="25"/>
        <v>7.4838814728529247E-4</v>
      </c>
      <c r="F278" s="8">
        <f t="shared" si="28"/>
        <v>0.85831509332932443</v>
      </c>
      <c r="G278" s="7">
        <f t="shared" si="26"/>
        <v>1.5003952333368133E-3</v>
      </c>
      <c r="H278" s="8">
        <f t="shared" si="29"/>
        <v>0.46466514539118142</v>
      </c>
      <c r="I278">
        <f t="shared" si="27"/>
        <v>1.0884869427948418E-3</v>
      </c>
    </row>
    <row r="279" spans="1:9">
      <c r="A279" s="11" t="s">
        <v>137</v>
      </c>
      <c r="B279">
        <v>17.46</v>
      </c>
      <c r="C279" s="11">
        <v>552</v>
      </c>
      <c r="D279">
        <f t="shared" si="24"/>
        <v>31.615120274914087</v>
      </c>
      <c r="E279" s="7">
        <f t="shared" si="25"/>
        <v>8.6424740021230422E-4</v>
      </c>
      <c r="F279" s="8">
        <f t="shared" si="28"/>
        <v>0.85917934072953672</v>
      </c>
      <c r="G279" s="7">
        <f t="shared" si="26"/>
        <v>1.7360437888708259E-3</v>
      </c>
      <c r="H279" s="8">
        <f t="shared" si="29"/>
        <v>0.46640118918005224</v>
      </c>
      <c r="I279">
        <f t="shared" si="27"/>
        <v>1.215171181405017E-3</v>
      </c>
    </row>
    <row r="280" spans="1:9">
      <c r="A280" s="11" t="s">
        <v>153</v>
      </c>
      <c r="B280">
        <v>19.489999999999998</v>
      </c>
      <c r="C280" s="11">
        <v>616</v>
      </c>
      <c r="D280">
        <f t="shared" si="24"/>
        <v>31.605951770138535</v>
      </c>
      <c r="E280" s="7">
        <f t="shared" si="25"/>
        <v>9.644499973383685E-4</v>
      </c>
      <c r="F280" s="8">
        <f t="shared" si="28"/>
        <v>0.86014379072687508</v>
      </c>
      <c r="G280" s="7">
        <f t="shared" si="26"/>
        <v>1.9378862225138827E-3</v>
      </c>
      <c r="H280" s="8">
        <f t="shared" si="29"/>
        <v>0.46833907540256614</v>
      </c>
      <c r="I280">
        <f t="shared" si="27"/>
        <v>1.1303889599901806E-3</v>
      </c>
    </row>
    <row r="281" spans="1:9">
      <c r="A281" s="11" t="s">
        <v>594</v>
      </c>
      <c r="B281">
        <v>18.13</v>
      </c>
      <c r="C281" s="11">
        <v>573</v>
      </c>
      <c r="D281">
        <f t="shared" si="24"/>
        <v>31.605074462217321</v>
      </c>
      <c r="E281" s="7">
        <f t="shared" si="25"/>
        <v>8.9712637739429414E-4</v>
      </c>
      <c r="F281" s="8">
        <f t="shared" si="28"/>
        <v>0.86104091710426933</v>
      </c>
      <c r="G281" s="7">
        <f t="shared" si="26"/>
        <v>1.8026617349500612E-3</v>
      </c>
      <c r="H281" s="8">
        <f t="shared" si="29"/>
        <v>0.47014173713751622</v>
      </c>
      <c r="I281">
        <f t="shared" si="27"/>
        <v>6.7092815212110857E-4</v>
      </c>
    </row>
    <row r="282" spans="1:9">
      <c r="A282" s="11" t="s">
        <v>484</v>
      </c>
      <c r="B282">
        <v>10.76</v>
      </c>
      <c r="C282" s="11">
        <v>340</v>
      </c>
      <c r="D282">
        <f t="shared" si="24"/>
        <v>31.598513011152416</v>
      </c>
      <c r="E282" s="7">
        <f t="shared" si="25"/>
        <v>5.3232629723221634E-4</v>
      </c>
      <c r="F282" s="8">
        <f t="shared" si="28"/>
        <v>0.86157324340150154</v>
      </c>
      <c r="G282" s="7">
        <f t="shared" si="26"/>
        <v>1.06986432807847E-3</v>
      </c>
      <c r="H282" s="8">
        <f t="shared" si="29"/>
        <v>0.47121160146559471</v>
      </c>
      <c r="I282">
        <f t="shared" si="27"/>
        <v>2.3883195956991843E-4</v>
      </c>
    </row>
    <row r="283" spans="1:9">
      <c r="A283" s="11" t="s">
        <v>466</v>
      </c>
      <c r="B283">
        <v>3.83</v>
      </c>
      <c r="C283" s="11">
        <v>121</v>
      </c>
      <c r="D283">
        <f t="shared" si="24"/>
        <v>31.592689295039165</v>
      </c>
      <c r="E283" s="7">
        <f t="shared" si="25"/>
        <v>1.8944553519146526E-4</v>
      </c>
      <c r="F283" s="8">
        <f t="shared" si="28"/>
        <v>0.86176268893669306</v>
      </c>
      <c r="G283" s="7">
        <f t="shared" si="26"/>
        <v>3.808160201245855E-4</v>
      </c>
      <c r="H283" s="8">
        <f t="shared" si="29"/>
        <v>0.47159241748571928</v>
      </c>
      <c r="I283">
        <f t="shared" si="27"/>
        <v>3.9093112719440493E-4</v>
      </c>
    </row>
    <row r="284" spans="1:9">
      <c r="A284" s="11" t="s">
        <v>167</v>
      </c>
      <c r="B284">
        <v>6.26</v>
      </c>
      <c r="C284" s="11">
        <v>197</v>
      </c>
      <c r="D284">
        <f t="shared" si="24"/>
        <v>31.469648562300321</v>
      </c>
      <c r="E284" s="7">
        <f t="shared" si="25"/>
        <v>3.0843611927866657E-4</v>
      </c>
      <c r="F284" s="8">
        <f t="shared" si="28"/>
        <v>0.86207112505597172</v>
      </c>
      <c r="G284" s="7">
        <f t="shared" si="26"/>
        <v>6.2243036187464883E-4</v>
      </c>
      <c r="H284" s="8">
        <f t="shared" si="29"/>
        <v>0.47221484784759393</v>
      </c>
      <c r="I284">
        <f t="shared" si="27"/>
        <v>3.3168128598226598E-4</v>
      </c>
    </row>
    <row r="285" spans="1:9">
      <c r="A285" s="11" t="s">
        <v>456</v>
      </c>
      <c r="B285">
        <v>5.31</v>
      </c>
      <c r="C285" s="11">
        <v>167</v>
      </c>
      <c r="D285">
        <f t="shared" si="24"/>
        <v>31.450094161958571</v>
      </c>
      <c r="E285" s="7">
        <f t="shared" si="25"/>
        <v>2.6146615187582395E-4</v>
      </c>
      <c r="F285" s="8">
        <f t="shared" si="28"/>
        <v>0.86233259120784755</v>
      </c>
      <c r="G285" s="7">
        <f t="shared" si="26"/>
        <v>5.2797208012050879E-4</v>
      </c>
      <c r="H285" s="8">
        <f t="shared" si="29"/>
        <v>0.47274281992771444</v>
      </c>
      <c r="I285">
        <f t="shared" si="27"/>
        <v>4.2453152308624675E-4</v>
      </c>
    </row>
    <row r="286" spans="1:9">
      <c r="A286" s="11" t="s">
        <v>190</v>
      </c>
      <c r="B286">
        <v>6.79</v>
      </c>
      <c r="C286" s="11">
        <v>213</v>
      </c>
      <c r="D286">
        <f t="shared" si="24"/>
        <v>31.369661266568482</v>
      </c>
      <c r="E286" s="7">
        <f t="shared" si="25"/>
        <v>3.3348676856018264E-4</v>
      </c>
      <c r="F286" s="8">
        <f t="shared" si="28"/>
        <v>0.86266607797640771</v>
      </c>
      <c r="G286" s="7">
        <f t="shared" si="26"/>
        <v>6.7512814011643223E-4</v>
      </c>
      <c r="H286" s="8">
        <f t="shared" si="29"/>
        <v>0.47341794806783088</v>
      </c>
      <c r="I286">
        <f t="shared" si="27"/>
        <v>7.5746172056079253E-4</v>
      </c>
    </row>
    <row r="287" spans="1:9">
      <c r="A287" s="11" t="s">
        <v>63</v>
      </c>
      <c r="B287">
        <v>12.08</v>
      </c>
      <c r="C287" s="11">
        <v>376</v>
      </c>
      <c r="D287">
        <f t="shared" si="24"/>
        <v>31.125827814569536</v>
      </c>
      <c r="E287" s="7">
        <f t="shared" si="25"/>
        <v>5.8869025811562751E-4</v>
      </c>
      <c r="F287" s="8">
        <f t="shared" si="28"/>
        <v>0.8632547682345233</v>
      </c>
      <c r="G287" s="7">
        <f t="shared" si="26"/>
        <v>1.2011116248315907E-3</v>
      </c>
      <c r="H287" s="8">
        <f t="shared" si="29"/>
        <v>0.47461905969266249</v>
      </c>
      <c r="I287">
        <f t="shared" si="27"/>
        <v>5.5601607133337616E-4</v>
      </c>
    </row>
    <row r="288" spans="1:9">
      <c r="A288" s="11" t="s">
        <v>338</v>
      </c>
      <c r="B288">
        <v>8.85</v>
      </c>
      <c r="C288" s="11">
        <v>274</v>
      </c>
      <c r="D288">
        <f t="shared" si="24"/>
        <v>30.960451977401132</v>
      </c>
      <c r="E288" s="7">
        <f t="shared" si="25"/>
        <v>4.289923689459626E-4</v>
      </c>
      <c r="F288" s="8">
        <f t="shared" si="28"/>
        <v>0.8636837606034693</v>
      </c>
      <c r="G288" s="7">
        <f t="shared" si="26"/>
        <v>8.7995346686751475E-4</v>
      </c>
      <c r="H288" s="8">
        <f t="shared" si="29"/>
        <v>0.47549901315953003</v>
      </c>
      <c r="I288">
        <f t="shared" si="27"/>
        <v>5.2229912871776252E-4</v>
      </c>
    </row>
    <row r="289" spans="1:9">
      <c r="A289" s="11" t="s">
        <v>473</v>
      </c>
      <c r="B289">
        <v>8.31</v>
      </c>
      <c r="C289" s="11">
        <v>257</v>
      </c>
      <c r="D289">
        <f t="shared" si="24"/>
        <v>30.926594464500599</v>
      </c>
      <c r="E289" s="7">
        <f t="shared" si="25"/>
        <v>4.0237605408435182E-4</v>
      </c>
      <c r="F289" s="8">
        <f t="shared" si="28"/>
        <v>0.86408613665755363</v>
      </c>
      <c r="G289" s="7">
        <f t="shared" si="26"/>
        <v>8.2626139092305631E-4</v>
      </c>
      <c r="H289" s="8">
        <f t="shared" si="29"/>
        <v>0.47632527455045309</v>
      </c>
      <c r="I289">
        <f t="shared" si="27"/>
        <v>1.5156094923076679E-3</v>
      </c>
    </row>
    <row r="290" spans="1:9">
      <c r="A290" s="11" t="s">
        <v>561</v>
      </c>
      <c r="B290">
        <v>24.09</v>
      </c>
      <c r="C290" s="11">
        <v>743</v>
      </c>
      <c r="D290">
        <f t="shared" si="24"/>
        <v>30.842673308426733</v>
      </c>
      <c r="E290" s="7">
        <f t="shared" si="25"/>
        <v>1.1632895260104022E-3</v>
      </c>
      <c r="F290" s="8">
        <f t="shared" si="28"/>
        <v>0.86524942618356404</v>
      </c>
      <c r="G290" s="7">
        <f t="shared" si="26"/>
        <v>2.3952631657444554E-3</v>
      </c>
      <c r="H290" s="8">
        <f t="shared" si="29"/>
        <v>0.47872053771619755</v>
      </c>
      <c r="I290">
        <f t="shared" si="27"/>
        <v>6.1395274826192558E-4</v>
      </c>
    </row>
    <row r="291" spans="1:9">
      <c r="A291" s="11" t="s">
        <v>507</v>
      </c>
      <c r="B291">
        <v>9.75</v>
      </c>
      <c r="C291" s="11">
        <v>300</v>
      </c>
      <c r="D291">
        <f t="shared" si="24"/>
        <v>30.76923076923077</v>
      </c>
      <c r="E291" s="7">
        <f t="shared" si="25"/>
        <v>4.6969967402842624E-4</v>
      </c>
      <c r="F291" s="8">
        <f t="shared" si="28"/>
        <v>0.86571912585759248</v>
      </c>
      <c r="G291" s="7">
        <f t="shared" si="26"/>
        <v>9.6944026010827901E-4</v>
      </c>
      <c r="H291" s="8">
        <f t="shared" si="29"/>
        <v>0.4796899779763058</v>
      </c>
      <c r="I291">
        <f t="shared" si="27"/>
        <v>7.0841281248068544E-4</v>
      </c>
    </row>
    <row r="292" spans="1:9">
      <c r="A292" s="11" t="s">
        <v>597</v>
      </c>
      <c r="B292">
        <v>11.24</v>
      </c>
      <c r="C292" s="11">
        <v>345</v>
      </c>
      <c r="D292">
        <f t="shared" si="24"/>
        <v>30.693950177935942</v>
      </c>
      <c r="E292" s="7">
        <f t="shared" si="25"/>
        <v>5.4015462513269013E-4</v>
      </c>
      <c r="F292" s="8">
        <f t="shared" si="28"/>
        <v>0.86625928048272516</v>
      </c>
      <c r="G292" s="7">
        <f t="shared" si="26"/>
        <v>1.1175906178068776E-3</v>
      </c>
      <c r="H292" s="8">
        <f t="shared" si="29"/>
        <v>0.48080756859411267</v>
      </c>
      <c r="I292">
        <f t="shared" si="27"/>
        <v>4.3558167375201684E-4</v>
      </c>
    </row>
    <row r="293" spans="1:9">
      <c r="A293" s="11" t="s">
        <v>57</v>
      </c>
      <c r="B293">
        <v>6.91</v>
      </c>
      <c r="C293" s="11">
        <v>212</v>
      </c>
      <c r="D293">
        <f t="shared" si="24"/>
        <v>30.680173661360346</v>
      </c>
      <c r="E293" s="7">
        <f t="shared" si="25"/>
        <v>3.3192110298008789E-4</v>
      </c>
      <c r="F293" s="8">
        <f t="shared" si="28"/>
        <v>0.86659120158570524</v>
      </c>
      <c r="G293" s="7">
        <f t="shared" si="26"/>
        <v>6.8705971254853413E-4</v>
      </c>
      <c r="H293" s="8">
        <f t="shared" si="29"/>
        <v>0.48149462830666118</v>
      </c>
      <c r="I293">
        <f t="shared" si="27"/>
        <v>3.3918067832239274E-4</v>
      </c>
    </row>
    <row r="294" spans="1:9">
      <c r="A294" s="11" t="s">
        <v>577</v>
      </c>
      <c r="B294">
        <v>5.38</v>
      </c>
      <c r="C294" s="11">
        <v>165</v>
      </c>
      <c r="D294">
        <f t="shared" si="24"/>
        <v>30.669144981412639</v>
      </c>
      <c r="E294" s="7">
        <f t="shared" si="25"/>
        <v>2.5833482071563443E-4</v>
      </c>
      <c r="F294" s="8">
        <f t="shared" si="28"/>
        <v>0.86684953640642093</v>
      </c>
      <c r="G294" s="7">
        <f t="shared" si="26"/>
        <v>5.34932164039235E-4</v>
      </c>
      <c r="H294" s="8">
        <f t="shared" si="29"/>
        <v>0.48202956047070039</v>
      </c>
      <c r="I294">
        <f t="shared" si="27"/>
        <v>2.0001874346115001E-4</v>
      </c>
    </row>
    <row r="295" spans="1:9">
      <c r="A295" s="11" t="s">
        <v>611</v>
      </c>
      <c r="B295">
        <v>3.17</v>
      </c>
      <c r="C295" s="11">
        <v>97</v>
      </c>
      <c r="D295">
        <f t="shared" si="24"/>
        <v>30.599369085173503</v>
      </c>
      <c r="E295" s="7">
        <f t="shared" si="25"/>
        <v>1.5186956126919115E-4</v>
      </c>
      <c r="F295" s="8">
        <f t="shared" si="28"/>
        <v>0.86700140596769015</v>
      </c>
      <c r="G295" s="7">
        <f t="shared" si="26"/>
        <v>3.1519237174802505E-4</v>
      </c>
      <c r="H295" s="8">
        <f t="shared" si="29"/>
        <v>0.48234475284244843</v>
      </c>
      <c r="I295">
        <f t="shared" si="27"/>
        <v>1.0727986603104034E-4</v>
      </c>
    </row>
    <row r="296" spans="1:9">
      <c r="A296" s="11" t="s">
        <v>105</v>
      </c>
      <c r="B296">
        <v>1.7</v>
      </c>
      <c r="C296" s="11">
        <v>52</v>
      </c>
      <c r="D296">
        <f t="shared" si="24"/>
        <v>30.588235294117649</v>
      </c>
      <c r="E296" s="7">
        <f t="shared" si="25"/>
        <v>8.1414610164927214E-5</v>
      </c>
      <c r="F296" s="8">
        <f t="shared" si="28"/>
        <v>0.86708282057785513</v>
      </c>
      <c r="G296" s="7">
        <f t="shared" si="26"/>
        <v>1.6903060945477685E-4</v>
      </c>
      <c r="H296" s="8">
        <f t="shared" si="29"/>
        <v>0.48251378345190321</v>
      </c>
      <c r="I296">
        <f t="shared" si="27"/>
        <v>3.1324562098474229E-3</v>
      </c>
    </row>
    <row r="297" spans="1:9">
      <c r="A297" s="11" t="s">
        <v>233</v>
      </c>
      <c r="B297">
        <v>49.53</v>
      </c>
      <c r="C297" s="11">
        <v>1506</v>
      </c>
      <c r="D297">
        <f t="shared" si="24"/>
        <v>30.405814657783161</v>
      </c>
      <c r="E297" s="7">
        <f t="shared" si="25"/>
        <v>2.3578923636226995E-3</v>
      </c>
      <c r="F297" s="8">
        <f t="shared" si="28"/>
        <v>0.86944071294147784</v>
      </c>
      <c r="G297" s="7">
        <f t="shared" si="26"/>
        <v>4.9247565213500575E-3</v>
      </c>
      <c r="H297" s="8">
        <f t="shared" si="29"/>
        <v>0.48743853997325326</v>
      </c>
      <c r="I297">
        <f t="shared" si="27"/>
        <v>9.8202376626349563E-4</v>
      </c>
    </row>
    <row r="298" spans="1:9">
      <c r="A298" s="11" t="s">
        <v>158</v>
      </c>
      <c r="B298">
        <v>15.5</v>
      </c>
      <c r="C298" s="11">
        <v>469</v>
      </c>
      <c r="D298">
        <f t="shared" si="24"/>
        <v>30.258064516129032</v>
      </c>
      <c r="E298" s="7">
        <f t="shared" si="25"/>
        <v>7.3429715706443965E-4</v>
      </c>
      <c r="F298" s="8">
        <f t="shared" si="28"/>
        <v>0.87017501009854226</v>
      </c>
      <c r="G298" s="7">
        <f t="shared" si="26"/>
        <v>1.5411614391464949E-3</v>
      </c>
      <c r="H298" s="8">
        <f t="shared" si="29"/>
        <v>0.48897970141239977</v>
      </c>
      <c r="I298">
        <f t="shared" si="27"/>
        <v>2.1252291203671669E-4</v>
      </c>
    </row>
    <row r="299" spans="1:9">
      <c r="A299" s="11" t="s">
        <v>309</v>
      </c>
      <c r="B299">
        <v>3.35</v>
      </c>
      <c r="C299" s="11">
        <v>101</v>
      </c>
      <c r="D299">
        <f t="shared" si="24"/>
        <v>30.149253731343283</v>
      </c>
      <c r="E299" s="7">
        <f t="shared" si="25"/>
        <v>1.5813222358957015E-4</v>
      </c>
      <c r="F299" s="8">
        <f t="shared" si="28"/>
        <v>0.87033314232213188</v>
      </c>
      <c r="G299" s="7">
        <f t="shared" si="26"/>
        <v>3.330897303961779E-4</v>
      </c>
      <c r="H299" s="8">
        <f t="shared" si="29"/>
        <v>0.48931279114279597</v>
      </c>
      <c r="I299">
        <f t="shared" si="27"/>
        <v>2.8426234297596054E-4</v>
      </c>
    </row>
    <row r="300" spans="1:9">
      <c r="A300" s="11" t="s">
        <v>531</v>
      </c>
      <c r="B300">
        <v>4.4800000000000004</v>
      </c>
      <c r="C300" s="11">
        <v>135</v>
      </c>
      <c r="D300">
        <f t="shared" si="24"/>
        <v>30.133928571428569</v>
      </c>
      <c r="E300" s="7">
        <f t="shared" si="25"/>
        <v>2.1136485331279181E-4</v>
      </c>
      <c r="F300" s="8">
        <f t="shared" si="28"/>
        <v>0.87054450717544463</v>
      </c>
      <c r="G300" s="7">
        <f t="shared" si="26"/>
        <v>4.454453707984708E-4</v>
      </c>
      <c r="H300" s="8">
        <f t="shared" si="29"/>
        <v>0.48975823651359446</v>
      </c>
      <c r="I300">
        <f t="shared" si="27"/>
        <v>6.2186593393381839E-4</v>
      </c>
    </row>
    <row r="301" spans="1:9">
      <c r="A301" s="11" t="s">
        <v>333</v>
      </c>
      <c r="B301">
        <v>9.7799999999999994</v>
      </c>
      <c r="C301" s="11">
        <v>293</v>
      </c>
      <c r="D301">
        <f t="shared" si="24"/>
        <v>29.959100204498981</v>
      </c>
      <c r="E301" s="7">
        <f t="shared" si="25"/>
        <v>4.5874001496776294E-4</v>
      </c>
      <c r="F301" s="8">
        <f t="shared" si="28"/>
        <v>0.87100324719041244</v>
      </c>
      <c r="G301" s="7">
        <f t="shared" si="26"/>
        <v>9.7242315321630437E-4</v>
      </c>
      <c r="H301" s="8">
        <f t="shared" si="29"/>
        <v>0.49073065966681079</v>
      </c>
      <c r="I301">
        <f t="shared" si="27"/>
        <v>3.6581994572454368E-4</v>
      </c>
    </row>
    <row r="302" spans="1:9">
      <c r="A302" s="11" t="s">
        <v>156</v>
      </c>
      <c r="B302">
        <v>5.75</v>
      </c>
      <c r="C302" s="11">
        <v>172</v>
      </c>
      <c r="D302">
        <f t="shared" si="24"/>
        <v>29.913043478260871</v>
      </c>
      <c r="E302" s="7">
        <f t="shared" si="25"/>
        <v>2.6929447977629768E-4</v>
      </c>
      <c r="F302" s="8">
        <f t="shared" si="28"/>
        <v>0.87127254167018875</v>
      </c>
      <c r="G302" s="7">
        <f t="shared" si="26"/>
        <v>5.7172117903821586E-4</v>
      </c>
      <c r="H302" s="8">
        <f t="shared" si="29"/>
        <v>0.49130238084584898</v>
      </c>
      <c r="I302">
        <f t="shared" si="27"/>
        <v>4.638469054119021E-4</v>
      </c>
    </row>
    <row r="303" spans="1:9">
      <c r="A303" s="11" t="s">
        <v>503</v>
      </c>
      <c r="B303">
        <v>7.29</v>
      </c>
      <c r="C303" s="11">
        <v>218</v>
      </c>
      <c r="D303">
        <f t="shared" si="24"/>
        <v>29.903978052126199</v>
      </c>
      <c r="E303" s="7">
        <f t="shared" si="25"/>
        <v>3.4131509646065638E-4</v>
      </c>
      <c r="F303" s="8">
        <f t="shared" si="28"/>
        <v>0.87161385676664938</v>
      </c>
      <c r="G303" s="7">
        <f t="shared" si="26"/>
        <v>7.2484302525019015E-4</v>
      </c>
      <c r="H303" s="8">
        <f t="shared" si="29"/>
        <v>0.49202722387109915</v>
      </c>
      <c r="I303">
        <f t="shared" si="27"/>
        <v>3.5127953311642202E-4</v>
      </c>
    </row>
    <row r="304" spans="1:9">
      <c r="A304" s="11" t="s">
        <v>351</v>
      </c>
      <c r="B304">
        <v>5.52</v>
      </c>
      <c r="C304" s="11">
        <v>165</v>
      </c>
      <c r="D304">
        <f t="shared" si="24"/>
        <v>29.89130434782609</v>
      </c>
      <c r="E304" s="7">
        <f t="shared" si="25"/>
        <v>2.5833482071563443E-4</v>
      </c>
      <c r="F304" s="8">
        <f t="shared" si="28"/>
        <v>0.87187219158736506</v>
      </c>
      <c r="G304" s="7">
        <f t="shared" si="26"/>
        <v>5.4885233187668711E-4</v>
      </c>
      <c r="H304" s="8">
        <f t="shared" si="29"/>
        <v>0.49257607620297583</v>
      </c>
      <c r="I304">
        <f t="shared" si="27"/>
        <v>3.9730959056133441E-4</v>
      </c>
    </row>
    <row r="305" spans="1:9">
      <c r="A305" s="11" t="s">
        <v>506</v>
      </c>
      <c r="B305">
        <v>6.22</v>
      </c>
      <c r="C305" s="11">
        <v>184</v>
      </c>
      <c r="D305">
        <f t="shared" si="24"/>
        <v>29.581993569131836</v>
      </c>
      <c r="E305" s="7">
        <f t="shared" si="25"/>
        <v>2.8808246673743478E-4</v>
      </c>
      <c r="F305" s="8">
        <f t="shared" si="28"/>
        <v>0.87216027405410246</v>
      </c>
      <c r="G305" s="7">
        <f t="shared" si="26"/>
        <v>6.184531710639482E-4</v>
      </c>
      <c r="H305" s="8">
        <f t="shared" si="29"/>
        <v>0.49319452937403979</v>
      </c>
      <c r="I305">
        <f t="shared" si="27"/>
        <v>7.9433415334878577E-4</v>
      </c>
    </row>
    <row r="306" spans="1:9">
      <c r="A306" s="11" t="s">
        <v>202</v>
      </c>
      <c r="B306">
        <v>12.41</v>
      </c>
      <c r="C306" s="11">
        <v>365</v>
      </c>
      <c r="D306">
        <f t="shared" si="24"/>
        <v>29.411764705882351</v>
      </c>
      <c r="E306" s="7">
        <f t="shared" si="25"/>
        <v>5.7146793673458528E-4</v>
      </c>
      <c r="F306" s="8">
        <f t="shared" si="28"/>
        <v>0.87273174199083703</v>
      </c>
      <c r="G306" s="7">
        <f t="shared" si="26"/>
        <v>1.233923449019871E-3</v>
      </c>
      <c r="H306" s="8">
        <f t="shared" si="29"/>
        <v>0.49442845282305964</v>
      </c>
      <c r="I306">
        <f t="shared" si="27"/>
        <v>7.6438719508714614E-4</v>
      </c>
    </row>
    <row r="307" spans="1:9">
      <c r="A307" s="11" t="s">
        <v>210</v>
      </c>
      <c r="B307">
        <v>11.94</v>
      </c>
      <c r="C307" s="11">
        <v>351</v>
      </c>
      <c r="D307">
        <f t="shared" si="24"/>
        <v>29.396984924623116</v>
      </c>
      <c r="E307" s="7">
        <f t="shared" si="25"/>
        <v>5.4954861861325867E-4</v>
      </c>
      <c r="F307" s="8">
        <f t="shared" si="28"/>
        <v>0.87328129060945026</v>
      </c>
      <c r="G307" s="7">
        <f t="shared" si="26"/>
        <v>1.1871914569941385E-3</v>
      </c>
      <c r="H307" s="8">
        <f t="shared" si="29"/>
        <v>0.49561564428005378</v>
      </c>
      <c r="I307">
        <f t="shared" si="27"/>
        <v>4.4430375278137202E-4</v>
      </c>
    </row>
    <row r="308" spans="1:9">
      <c r="A308" s="11" t="s">
        <v>182</v>
      </c>
      <c r="B308">
        <v>6.94</v>
      </c>
      <c r="C308" s="11">
        <v>204</v>
      </c>
      <c r="D308">
        <f t="shared" si="24"/>
        <v>29.394812680115272</v>
      </c>
      <c r="E308" s="7">
        <f t="shared" si="25"/>
        <v>3.1939577833932982E-4</v>
      </c>
      <c r="F308" s="8">
        <f t="shared" si="28"/>
        <v>0.87360068638778954</v>
      </c>
      <c r="G308" s="7">
        <f t="shared" si="26"/>
        <v>6.900426056565596E-4</v>
      </c>
      <c r="H308" s="8">
        <f t="shared" si="29"/>
        <v>0.49630568688571036</v>
      </c>
      <c r="I308">
        <f t="shared" si="27"/>
        <v>1.4598290247314072E-4</v>
      </c>
    </row>
    <row r="309" spans="1:9">
      <c r="A309" s="11" t="s">
        <v>367</v>
      </c>
      <c r="B309">
        <v>2.2799999999999998</v>
      </c>
      <c r="C309" s="11">
        <v>67</v>
      </c>
      <c r="D309">
        <f t="shared" si="24"/>
        <v>29.385964912280706</v>
      </c>
      <c r="E309" s="7">
        <f t="shared" si="25"/>
        <v>1.0489959386634853E-4</v>
      </c>
      <c r="F309" s="8">
        <f t="shared" si="28"/>
        <v>0.87370558598165593</v>
      </c>
      <c r="G309" s="7">
        <f t="shared" si="26"/>
        <v>2.2669987620993598E-4</v>
      </c>
      <c r="H309" s="8">
        <f t="shared" si="29"/>
        <v>0.4965323867619203</v>
      </c>
      <c r="I309">
        <f t="shared" si="27"/>
        <v>2.8378201467532671E-4</v>
      </c>
    </row>
    <row r="310" spans="1:9">
      <c r="A310" s="11" t="s">
        <v>331</v>
      </c>
      <c r="B310">
        <v>4.43</v>
      </c>
      <c r="C310" s="11">
        <v>130</v>
      </c>
      <c r="D310">
        <f t="shared" si="24"/>
        <v>29.345372460496616</v>
      </c>
      <c r="E310" s="7">
        <f t="shared" si="25"/>
        <v>2.0353652541231802E-4</v>
      </c>
      <c r="F310" s="8">
        <f t="shared" si="28"/>
        <v>0.8739091225070682</v>
      </c>
      <c r="G310" s="7">
        <f t="shared" si="26"/>
        <v>4.4047388228509495E-4</v>
      </c>
      <c r="H310" s="8">
        <f t="shared" si="29"/>
        <v>0.49697286064420537</v>
      </c>
      <c r="I310">
        <f t="shared" si="27"/>
        <v>2.1986135030935827E-3</v>
      </c>
    </row>
    <row r="311" spans="1:9">
      <c r="A311" s="11" t="s">
        <v>420</v>
      </c>
      <c r="B311">
        <v>34.32</v>
      </c>
      <c r="C311" s="11">
        <v>1007</v>
      </c>
      <c r="D311">
        <f t="shared" si="24"/>
        <v>29.341491841491841</v>
      </c>
      <c r="E311" s="7">
        <f t="shared" si="25"/>
        <v>1.5766252391554174E-3</v>
      </c>
      <c r="F311" s="8">
        <f t="shared" si="28"/>
        <v>0.87548574774622367</v>
      </c>
      <c r="G311" s="7">
        <f t="shared" si="26"/>
        <v>3.4124297155811419E-3</v>
      </c>
      <c r="H311" s="8">
        <f t="shared" si="29"/>
        <v>0.50038529035978652</v>
      </c>
      <c r="I311">
        <f t="shared" si="27"/>
        <v>1.0425938876070795E-3</v>
      </c>
    </row>
    <row r="312" spans="1:9">
      <c r="A312" s="11" t="s">
        <v>388</v>
      </c>
      <c r="B312">
        <v>16.27</v>
      </c>
      <c r="C312" s="11">
        <v>477</v>
      </c>
      <c r="D312">
        <f t="shared" si="24"/>
        <v>29.317762753534112</v>
      </c>
      <c r="E312" s="7">
        <f t="shared" si="25"/>
        <v>7.4682248170519772E-4</v>
      </c>
      <c r="F312" s="8">
        <f t="shared" si="28"/>
        <v>0.87623257022792889</v>
      </c>
      <c r="G312" s="7">
        <f t="shared" si="26"/>
        <v>1.617722362252482E-3</v>
      </c>
      <c r="H312" s="8">
        <f t="shared" si="29"/>
        <v>0.50200301272203895</v>
      </c>
      <c r="I312">
        <f t="shared" si="27"/>
        <v>3.2365080790919265E-4</v>
      </c>
    </row>
    <row r="313" spans="1:9">
      <c r="A313" s="11" t="s">
        <v>46</v>
      </c>
      <c r="B313">
        <v>5.05</v>
      </c>
      <c r="C313" s="11">
        <v>148</v>
      </c>
      <c r="D313">
        <f t="shared" si="24"/>
        <v>29.306930693069308</v>
      </c>
      <c r="E313" s="7">
        <f t="shared" si="25"/>
        <v>2.3171850585402361E-4</v>
      </c>
      <c r="F313" s="8">
        <f t="shared" si="28"/>
        <v>0.8764642887337829</v>
      </c>
      <c r="G313" s="7">
        <f t="shared" si="26"/>
        <v>5.0212033985095478E-4</v>
      </c>
      <c r="H313" s="8">
        <f t="shared" si="29"/>
        <v>0.50250513306188993</v>
      </c>
      <c r="I313">
        <f t="shared" si="27"/>
        <v>9.3012691710903095E-4</v>
      </c>
    </row>
    <row r="314" spans="1:9">
      <c r="A314" s="11" t="s">
        <v>363</v>
      </c>
      <c r="B314">
        <v>14.51</v>
      </c>
      <c r="C314" s="11">
        <v>425</v>
      </c>
      <c r="D314">
        <f t="shared" si="24"/>
        <v>29.290144727773949</v>
      </c>
      <c r="E314" s="7">
        <f t="shared" si="25"/>
        <v>6.6540787154027053E-4</v>
      </c>
      <c r="F314" s="8">
        <f t="shared" si="28"/>
        <v>0.87712969660532314</v>
      </c>
      <c r="G314" s="7">
        <f t="shared" si="26"/>
        <v>1.4427259665816541E-3</v>
      </c>
      <c r="H314" s="8">
        <f t="shared" si="29"/>
        <v>0.50394785902847161</v>
      </c>
      <c r="I314">
        <f t="shared" si="27"/>
        <v>5.7835984643972438E-4</v>
      </c>
    </row>
    <row r="315" spans="1:9">
      <c r="A315" s="11" t="s">
        <v>24</v>
      </c>
      <c r="B315">
        <v>9.02</v>
      </c>
      <c r="C315" s="11">
        <v>264</v>
      </c>
      <c r="D315">
        <f t="shared" si="24"/>
        <v>29.26829268292683</v>
      </c>
      <c r="E315" s="7">
        <f t="shared" si="25"/>
        <v>4.1333571314501507E-4</v>
      </c>
      <c r="F315" s="8">
        <f t="shared" si="28"/>
        <v>0.8775430323184682</v>
      </c>
      <c r="G315" s="7">
        <f t="shared" si="26"/>
        <v>8.9685652781299244E-4</v>
      </c>
      <c r="H315" s="8">
        <f t="shared" si="29"/>
        <v>0.50484471555628463</v>
      </c>
      <c r="I315">
        <f t="shared" si="27"/>
        <v>2.3184282568051162E-3</v>
      </c>
    </row>
    <row r="316" spans="1:9">
      <c r="A316" s="11" t="s">
        <v>292</v>
      </c>
      <c r="B316">
        <v>36.11</v>
      </c>
      <c r="C316" s="11">
        <v>1053</v>
      </c>
      <c r="D316">
        <f t="shared" si="24"/>
        <v>29.160897258377183</v>
      </c>
      <c r="E316" s="7">
        <f t="shared" si="25"/>
        <v>1.648645855839776E-3</v>
      </c>
      <c r="F316" s="8">
        <f t="shared" si="28"/>
        <v>0.87919167817430799</v>
      </c>
      <c r="G316" s="7">
        <f t="shared" si="26"/>
        <v>3.5904090043599951E-3</v>
      </c>
      <c r="H316" s="8">
        <f t="shared" si="29"/>
        <v>0.50843512456064466</v>
      </c>
      <c r="I316">
        <f t="shared" si="27"/>
        <v>2.2834122881976171E-4</v>
      </c>
    </row>
    <row r="317" spans="1:9">
      <c r="A317" s="11" t="s">
        <v>81</v>
      </c>
      <c r="B317">
        <v>3.55</v>
      </c>
      <c r="C317" s="11">
        <v>103</v>
      </c>
      <c r="D317">
        <f t="shared" si="24"/>
        <v>29.014084507042256</v>
      </c>
      <c r="E317" s="7">
        <f t="shared" si="25"/>
        <v>1.6126355474975967E-4</v>
      </c>
      <c r="F317" s="8">
        <f t="shared" si="28"/>
        <v>0.87935294172905776</v>
      </c>
      <c r="G317" s="7">
        <f t="shared" si="26"/>
        <v>3.5297568444968107E-4</v>
      </c>
      <c r="H317" s="8">
        <f t="shared" si="29"/>
        <v>0.50878810024509435</v>
      </c>
      <c r="I317">
        <f t="shared" si="27"/>
        <v>1.256634477227847E-3</v>
      </c>
    </row>
    <row r="318" spans="1:9">
      <c r="A318" s="11" t="s">
        <v>29</v>
      </c>
      <c r="B318">
        <v>19.52</v>
      </c>
      <c r="C318" s="11">
        <v>565</v>
      </c>
      <c r="D318">
        <f t="shared" si="24"/>
        <v>28.944672131147541</v>
      </c>
      <c r="E318" s="7">
        <f t="shared" si="25"/>
        <v>8.8460105275353607E-4</v>
      </c>
      <c r="F318" s="8">
        <f t="shared" si="28"/>
        <v>0.88023754278181132</v>
      </c>
      <c r="G318" s="7">
        <f t="shared" si="26"/>
        <v>1.9408691156219083E-3</v>
      </c>
      <c r="H318" s="8">
        <f t="shared" si="29"/>
        <v>0.51072896936071621</v>
      </c>
      <c r="I318">
        <f t="shared" si="27"/>
        <v>3.2518617081175316E-3</v>
      </c>
    </row>
    <row r="319" spans="1:9">
      <c r="A319" s="11" t="s">
        <v>136</v>
      </c>
      <c r="B319">
        <v>50.43</v>
      </c>
      <c r="C319" s="11">
        <v>1453</v>
      </c>
      <c r="D319">
        <f t="shared" si="24"/>
        <v>28.812214951417808</v>
      </c>
      <c r="E319" s="7">
        <f t="shared" si="25"/>
        <v>2.2749120878776778E-3</v>
      </c>
      <c r="F319" s="8">
        <f t="shared" si="28"/>
        <v>0.88251245486968899</v>
      </c>
      <c r="G319" s="7">
        <f t="shared" si="26"/>
        <v>5.0142433145908211E-3</v>
      </c>
      <c r="H319" s="8">
        <f t="shared" si="29"/>
        <v>0.51574321267530698</v>
      </c>
      <c r="I319">
        <f t="shared" si="27"/>
        <v>2.44549488156387E-4</v>
      </c>
    </row>
    <row r="320" spans="1:9">
      <c r="A320" s="11" t="s">
        <v>500</v>
      </c>
      <c r="B320">
        <v>3.79</v>
      </c>
      <c r="C320" s="11">
        <v>109</v>
      </c>
      <c r="D320">
        <f t="shared" si="24"/>
        <v>28.759894459102902</v>
      </c>
      <c r="E320" s="7">
        <f t="shared" si="25"/>
        <v>1.7065754823032819E-4</v>
      </c>
      <c r="F320" s="8">
        <f t="shared" si="28"/>
        <v>0.8826831124179193</v>
      </c>
      <c r="G320" s="7">
        <f t="shared" si="26"/>
        <v>3.7683882931388487E-4</v>
      </c>
      <c r="H320" s="8">
        <f t="shared" si="29"/>
        <v>0.51612005150462081</v>
      </c>
      <c r="I320">
        <f t="shared" si="27"/>
        <v>5.1801871031292857E-4</v>
      </c>
    </row>
    <row r="321" spans="1:9">
      <c r="A321" s="11" t="s">
        <v>455</v>
      </c>
      <c r="B321">
        <v>8.02</v>
      </c>
      <c r="C321" s="11">
        <v>230</v>
      </c>
      <c r="D321">
        <f t="shared" si="24"/>
        <v>28.678304239401498</v>
      </c>
      <c r="E321" s="7">
        <f t="shared" si="25"/>
        <v>3.6010308342179342E-4</v>
      </c>
      <c r="F321" s="8">
        <f t="shared" si="28"/>
        <v>0.88304321550134113</v>
      </c>
      <c r="G321" s="7">
        <f t="shared" si="26"/>
        <v>7.974267575454766E-4</v>
      </c>
      <c r="H321" s="8">
        <f t="shared" si="29"/>
        <v>0.51691747826216627</v>
      </c>
      <c r="I321">
        <f t="shared" si="27"/>
        <v>6.2464590472727233E-4</v>
      </c>
    </row>
    <row r="322" spans="1:9">
      <c r="A322" s="11" t="s">
        <v>127</v>
      </c>
      <c r="B322">
        <v>9.64</v>
      </c>
      <c r="C322" s="11">
        <v>274</v>
      </c>
      <c r="D322">
        <f t="shared" ref="D322:D385" si="30">C322/B322</f>
        <v>28.42323651452282</v>
      </c>
      <c r="E322" s="7">
        <f t="shared" ref="E322:E385" si="31">C322/638706</f>
        <v>4.289923689459626E-4</v>
      </c>
      <c r="F322" s="8">
        <f t="shared" si="28"/>
        <v>0.88347220787028713</v>
      </c>
      <c r="G322" s="7">
        <f t="shared" ref="G322:G385" si="32">B322/10057.35</f>
        <v>9.5850298537885226E-4</v>
      </c>
      <c r="H322" s="8">
        <f t="shared" si="29"/>
        <v>0.51787598124754508</v>
      </c>
      <c r="I322">
        <f t="shared" ref="I322:I385" si="33">F322*H323-F323*H322</f>
        <v>5.5213989878816205E-4</v>
      </c>
    </row>
    <row r="323" spans="1:9">
      <c r="A323" s="11" t="s">
        <v>159</v>
      </c>
      <c r="B323">
        <v>8.51</v>
      </c>
      <c r="C323" s="11">
        <v>241</v>
      </c>
      <c r="D323">
        <f t="shared" si="30"/>
        <v>28.319623971797885</v>
      </c>
      <c r="E323" s="7">
        <f t="shared" si="31"/>
        <v>3.7732540480283575E-4</v>
      </c>
      <c r="F323" s="8">
        <f t="shared" ref="F323:F386" si="34">F322+E323</f>
        <v>0.88384953327508997</v>
      </c>
      <c r="G323" s="7">
        <f t="shared" si="32"/>
        <v>8.4614734497655936E-4</v>
      </c>
      <c r="H323" s="8">
        <f t="shared" ref="H323:H386" si="35">H322+G323</f>
        <v>0.51872212859252165</v>
      </c>
      <c r="I323">
        <f t="shared" si="33"/>
        <v>7.5925373580087996E-4</v>
      </c>
    </row>
    <row r="324" spans="1:9">
      <c r="A324" s="11" t="s">
        <v>221</v>
      </c>
      <c r="B324">
        <v>11.68</v>
      </c>
      <c r="C324" s="11">
        <v>329</v>
      </c>
      <c r="D324">
        <f t="shared" si="30"/>
        <v>28.167808219178085</v>
      </c>
      <c r="E324" s="7">
        <f t="shared" si="31"/>
        <v>5.1510397585117411E-4</v>
      </c>
      <c r="F324" s="8">
        <f t="shared" si="34"/>
        <v>0.88436463725094117</v>
      </c>
      <c r="G324" s="7">
        <f t="shared" si="32"/>
        <v>1.1613397167245844E-3</v>
      </c>
      <c r="H324" s="8">
        <f t="shared" si="35"/>
        <v>0.51988346830924625</v>
      </c>
      <c r="I324">
        <f t="shared" si="33"/>
        <v>2.479274672794185E-4</v>
      </c>
    </row>
    <row r="325" spans="1:9">
      <c r="A325" s="11" t="s">
        <v>438</v>
      </c>
      <c r="B325">
        <v>3.81</v>
      </c>
      <c r="C325" s="11">
        <v>107</v>
      </c>
      <c r="D325">
        <f t="shared" si="30"/>
        <v>28.083989501312335</v>
      </c>
      <c r="E325" s="7">
        <f t="shared" si="31"/>
        <v>1.6752621707013867E-4</v>
      </c>
      <c r="F325" s="8">
        <f t="shared" si="34"/>
        <v>0.88453216346801133</v>
      </c>
      <c r="G325" s="7">
        <f t="shared" si="32"/>
        <v>3.7882742471923519E-4</v>
      </c>
      <c r="H325" s="8">
        <f t="shared" si="35"/>
        <v>0.52026229573396554</v>
      </c>
      <c r="I325">
        <f t="shared" si="33"/>
        <v>8.1514499172807842E-4</v>
      </c>
    </row>
    <row r="326" spans="1:9">
      <c r="A326" s="11" t="s">
        <v>170</v>
      </c>
      <c r="B326">
        <v>12.51</v>
      </c>
      <c r="C326" s="11">
        <v>350</v>
      </c>
      <c r="D326">
        <f t="shared" si="30"/>
        <v>27.977617905675459</v>
      </c>
      <c r="E326" s="7">
        <f t="shared" si="31"/>
        <v>5.4798295303316391E-4</v>
      </c>
      <c r="F326" s="8">
        <f t="shared" si="34"/>
        <v>0.88508014642104449</v>
      </c>
      <c r="G326" s="7">
        <f t="shared" si="32"/>
        <v>1.2438664260466226E-3</v>
      </c>
      <c r="H326" s="8">
        <f t="shared" si="35"/>
        <v>0.52150616216001211</v>
      </c>
      <c r="I326">
        <f t="shared" si="33"/>
        <v>6.7121739865405594E-4</v>
      </c>
    </row>
    <row r="327" spans="1:9">
      <c r="A327" s="11" t="s">
        <v>69</v>
      </c>
      <c r="B327">
        <v>10.29</v>
      </c>
      <c r="C327" s="11">
        <v>287</v>
      </c>
      <c r="D327">
        <f t="shared" si="30"/>
        <v>27.891156462585037</v>
      </c>
      <c r="E327" s="7">
        <f t="shared" si="31"/>
        <v>4.4934602148719445E-4</v>
      </c>
      <c r="F327" s="8">
        <f t="shared" si="34"/>
        <v>0.88552949244253165</v>
      </c>
      <c r="G327" s="7">
        <f t="shared" si="32"/>
        <v>1.0231323360527375E-3</v>
      </c>
      <c r="H327" s="8">
        <f t="shared" si="35"/>
        <v>0.52252929449606489</v>
      </c>
      <c r="I327">
        <f t="shared" si="33"/>
        <v>4.8937577361451989E-4</v>
      </c>
    </row>
    <row r="328" spans="1:9">
      <c r="A328" s="11" t="s">
        <v>347</v>
      </c>
      <c r="B328">
        <v>7.5</v>
      </c>
      <c r="C328" s="11">
        <v>209</v>
      </c>
      <c r="D328">
        <f t="shared" si="30"/>
        <v>27.866666666666667</v>
      </c>
      <c r="E328" s="7">
        <f t="shared" si="31"/>
        <v>3.2722410623980361E-4</v>
      </c>
      <c r="F328" s="8">
        <f t="shared" si="34"/>
        <v>0.88585671654877141</v>
      </c>
      <c r="G328" s="7">
        <f t="shared" si="32"/>
        <v>7.4572327700636847E-4</v>
      </c>
      <c r="H328" s="8">
        <f t="shared" si="35"/>
        <v>0.52327501777307128</v>
      </c>
      <c r="I328">
        <f t="shared" si="33"/>
        <v>5.3546594448516949E-4</v>
      </c>
    </row>
    <row r="329" spans="1:9">
      <c r="A329" s="11" t="s">
        <v>283</v>
      </c>
      <c r="B329">
        <v>8.1999999999999993</v>
      </c>
      <c r="C329" s="11">
        <v>228</v>
      </c>
      <c r="D329">
        <f t="shared" si="30"/>
        <v>27.804878048780491</v>
      </c>
      <c r="E329" s="7">
        <f t="shared" si="31"/>
        <v>3.5697175226160396E-4</v>
      </c>
      <c r="F329" s="8">
        <f t="shared" si="34"/>
        <v>0.88621368830103298</v>
      </c>
      <c r="G329" s="7">
        <f t="shared" si="32"/>
        <v>8.1532411619362945E-4</v>
      </c>
      <c r="H329" s="8">
        <f t="shared" si="35"/>
        <v>0.52409034188926495</v>
      </c>
      <c r="I329">
        <f t="shared" si="33"/>
        <v>8.9249452078588032E-4</v>
      </c>
    </row>
    <row r="330" spans="1:9">
      <c r="A330" s="11" t="s">
        <v>288</v>
      </c>
      <c r="B330">
        <v>13.63</v>
      </c>
      <c r="C330" s="11">
        <v>376</v>
      </c>
      <c r="D330">
        <f t="shared" si="30"/>
        <v>27.586206896551722</v>
      </c>
      <c r="E330" s="7">
        <f t="shared" si="31"/>
        <v>5.8869025811562751E-4</v>
      </c>
      <c r="F330" s="8">
        <f t="shared" si="34"/>
        <v>0.88680237855914856</v>
      </c>
      <c r="G330" s="7">
        <f t="shared" si="32"/>
        <v>1.3552277687462404E-3</v>
      </c>
      <c r="H330" s="8">
        <f t="shared" si="35"/>
        <v>0.52544556965801115</v>
      </c>
      <c r="I330">
        <f t="shared" si="33"/>
        <v>5.8131726664883976E-4</v>
      </c>
    </row>
    <row r="331" spans="1:9">
      <c r="A331" s="11" t="s">
        <v>469</v>
      </c>
      <c r="B331">
        <v>8.86</v>
      </c>
      <c r="C331" s="11">
        <v>243</v>
      </c>
      <c r="D331">
        <f t="shared" si="30"/>
        <v>27.42663656884876</v>
      </c>
      <c r="E331" s="7">
        <f t="shared" si="31"/>
        <v>3.8045673596302527E-4</v>
      </c>
      <c r="F331" s="8">
        <f t="shared" si="34"/>
        <v>0.88718283529511155</v>
      </c>
      <c r="G331" s="7">
        <f t="shared" si="32"/>
        <v>8.8094776457018991E-4</v>
      </c>
      <c r="H331" s="8">
        <f t="shared" si="35"/>
        <v>0.5263265174225813</v>
      </c>
      <c r="I331">
        <f t="shared" si="33"/>
        <v>5.3698981944200197E-4</v>
      </c>
    </row>
    <row r="332" spans="1:9">
      <c r="A332" s="11" t="s">
        <v>205</v>
      </c>
      <c r="B332">
        <v>8.18</v>
      </c>
      <c r="C332" s="11">
        <v>224</v>
      </c>
      <c r="D332">
        <f t="shared" si="30"/>
        <v>27.383863080684598</v>
      </c>
      <c r="E332" s="7">
        <f t="shared" si="31"/>
        <v>3.5070908994122492E-4</v>
      </c>
      <c r="F332" s="8">
        <f t="shared" si="34"/>
        <v>0.88753354438505272</v>
      </c>
      <c r="G332" s="7">
        <f t="shared" si="32"/>
        <v>8.1333552078827914E-4</v>
      </c>
      <c r="H332" s="8">
        <f t="shared" si="35"/>
        <v>0.52713985294336962</v>
      </c>
      <c r="I332">
        <f t="shared" si="33"/>
        <v>1.6379008179774335E-3</v>
      </c>
    </row>
    <row r="333" spans="1:9">
      <c r="A333" s="11" t="s">
        <v>595</v>
      </c>
      <c r="B333">
        <v>24.92</v>
      </c>
      <c r="C333" s="11">
        <v>680</v>
      </c>
      <c r="D333">
        <f t="shared" si="30"/>
        <v>27.28731942215088</v>
      </c>
      <c r="E333" s="7">
        <f t="shared" si="31"/>
        <v>1.0646525944644327E-3</v>
      </c>
      <c r="F333" s="8">
        <f t="shared" si="34"/>
        <v>0.88859819697951714</v>
      </c>
      <c r="G333" s="7">
        <f t="shared" si="32"/>
        <v>2.4777898750664939E-3</v>
      </c>
      <c r="H333" s="8">
        <f t="shared" si="35"/>
        <v>0.52961764281843615</v>
      </c>
      <c r="I333">
        <f t="shared" si="33"/>
        <v>7.2041810578282739E-4</v>
      </c>
    </row>
    <row r="334" spans="1:9">
      <c r="A334" s="11" t="s">
        <v>464</v>
      </c>
      <c r="B334">
        <v>10.96</v>
      </c>
      <c r="C334" s="11">
        <v>299</v>
      </c>
      <c r="D334">
        <f t="shared" si="30"/>
        <v>27.281021897810216</v>
      </c>
      <c r="E334" s="7">
        <f t="shared" si="31"/>
        <v>4.6813400844833149E-4</v>
      </c>
      <c r="F334" s="8">
        <f t="shared" si="34"/>
        <v>0.8890663309879655</v>
      </c>
      <c r="G334" s="7">
        <f t="shared" si="32"/>
        <v>1.0897502821319732E-3</v>
      </c>
      <c r="H334" s="8">
        <f t="shared" si="35"/>
        <v>0.53070739310056814</v>
      </c>
      <c r="I334">
        <f t="shared" si="33"/>
        <v>4.5463052169109064E-4</v>
      </c>
    </row>
    <row r="335" spans="1:9">
      <c r="A335" s="11" t="s">
        <v>523</v>
      </c>
      <c r="B335">
        <v>6.91</v>
      </c>
      <c r="C335" s="11">
        <v>188</v>
      </c>
      <c r="D335">
        <f t="shared" si="30"/>
        <v>27.206946454413892</v>
      </c>
      <c r="E335" s="7">
        <f t="shared" si="31"/>
        <v>2.9434512905781375E-4</v>
      </c>
      <c r="F335" s="8">
        <f t="shared" si="34"/>
        <v>0.8893606761170233</v>
      </c>
      <c r="G335" s="7">
        <f t="shared" si="32"/>
        <v>6.8705971254853413E-4</v>
      </c>
      <c r="H335" s="8">
        <f t="shared" si="35"/>
        <v>0.5313944528131167</v>
      </c>
      <c r="I335">
        <f t="shared" si="33"/>
        <v>2.6027176200771329E-4</v>
      </c>
    </row>
    <row r="336" spans="1:9">
      <c r="A336" s="11" t="s">
        <v>488</v>
      </c>
      <c r="B336">
        <v>3.95</v>
      </c>
      <c r="C336" s="11">
        <v>107</v>
      </c>
      <c r="D336">
        <f t="shared" si="30"/>
        <v>27.088607594936708</v>
      </c>
      <c r="E336" s="7">
        <f t="shared" si="31"/>
        <v>1.6752621707013867E-4</v>
      </c>
      <c r="F336" s="8">
        <f t="shared" si="34"/>
        <v>0.88952820233409347</v>
      </c>
      <c r="G336" s="7">
        <f t="shared" si="32"/>
        <v>3.9274759255668741E-4</v>
      </c>
      <c r="H336" s="8">
        <f t="shared" si="35"/>
        <v>0.5317872004056734</v>
      </c>
      <c r="I336">
        <f t="shared" si="33"/>
        <v>4.1660133939547261E-4</v>
      </c>
    </row>
    <row r="337" spans="1:9">
      <c r="A337" s="11" t="s">
        <v>230</v>
      </c>
      <c r="B337">
        <v>6.32</v>
      </c>
      <c r="C337" s="11">
        <v>171</v>
      </c>
      <c r="D337">
        <f t="shared" si="30"/>
        <v>27.056962025316455</v>
      </c>
      <c r="E337" s="7">
        <f t="shared" si="31"/>
        <v>2.6772881419620293E-4</v>
      </c>
      <c r="F337" s="8">
        <f t="shared" si="34"/>
        <v>0.8897959311482897</v>
      </c>
      <c r="G337" s="7">
        <f t="shared" si="32"/>
        <v>6.2839614809069989E-4</v>
      </c>
      <c r="H337" s="8">
        <f t="shared" si="35"/>
        <v>0.53241559655376414</v>
      </c>
      <c r="I337">
        <f t="shared" si="33"/>
        <v>3.4246887571265372E-4</v>
      </c>
    </row>
    <row r="338" spans="1:9">
      <c r="A338" s="11" t="s">
        <v>476</v>
      </c>
      <c r="B338">
        <v>5.19</v>
      </c>
      <c r="C338" s="11">
        <v>140</v>
      </c>
      <c r="D338">
        <f t="shared" si="30"/>
        <v>26.974951830443157</v>
      </c>
      <c r="E338" s="7">
        <f t="shared" si="31"/>
        <v>2.1919318121326557E-4</v>
      </c>
      <c r="F338" s="8">
        <f t="shared" si="34"/>
        <v>0.89001512432950292</v>
      </c>
      <c r="G338" s="7">
        <f t="shared" si="32"/>
        <v>5.1604050768840699E-4</v>
      </c>
      <c r="H338" s="8">
        <f t="shared" si="35"/>
        <v>0.53293163706145252</v>
      </c>
      <c r="I338">
        <f t="shared" si="33"/>
        <v>6.4243572082239853E-4</v>
      </c>
    </row>
    <row r="339" spans="1:9">
      <c r="A339" s="11" t="s">
        <v>533</v>
      </c>
      <c r="B339">
        <v>9.73</v>
      </c>
      <c r="C339" s="11">
        <v>262</v>
      </c>
      <c r="D339">
        <f t="shared" si="30"/>
        <v>26.927029804727646</v>
      </c>
      <c r="E339" s="7">
        <f t="shared" si="31"/>
        <v>4.1020438198482556E-4</v>
      </c>
      <c r="F339" s="8">
        <f t="shared" si="34"/>
        <v>0.89042532871148772</v>
      </c>
      <c r="G339" s="7">
        <f t="shared" si="32"/>
        <v>9.6745166470292869E-4</v>
      </c>
      <c r="H339" s="8">
        <f t="shared" si="35"/>
        <v>0.53389908872615544</v>
      </c>
      <c r="I339">
        <f t="shared" si="33"/>
        <v>3.3882822668263035E-4</v>
      </c>
    </row>
    <row r="340" spans="1:9">
      <c r="A340" s="11" t="s">
        <v>535</v>
      </c>
      <c r="B340">
        <v>5.13</v>
      </c>
      <c r="C340" s="11">
        <v>138</v>
      </c>
      <c r="D340">
        <f t="shared" si="30"/>
        <v>26.900584795321638</v>
      </c>
      <c r="E340" s="7">
        <f t="shared" si="31"/>
        <v>2.1606185005307606E-4</v>
      </c>
      <c r="F340" s="8">
        <f t="shared" si="34"/>
        <v>0.89064139056154079</v>
      </c>
      <c r="G340" s="7">
        <f t="shared" si="32"/>
        <v>5.1007472147235604E-4</v>
      </c>
      <c r="H340" s="8">
        <f t="shared" si="35"/>
        <v>0.53440916344762779</v>
      </c>
      <c r="I340">
        <f t="shared" si="33"/>
        <v>3.1708615560116504E-4</v>
      </c>
    </row>
    <row r="341" spans="1:9">
      <c r="A341" s="11" t="s">
        <v>176</v>
      </c>
      <c r="B341">
        <v>4.79</v>
      </c>
      <c r="C341" s="11">
        <v>128</v>
      </c>
      <c r="D341">
        <f t="shared" si="30"/>
        <v>26.722338204592901</v>
      </c>
      <c r="E341" s="7">
        <f t="shared" si="31"/>
        <v>2.0040519425212853E-4</v>
      </c>
      <c r="F341" s="8">
        <f t="shared" si="34"/>
        <v>0.89084179575579292</v>
      </c>
      <c r="G341" s="7">
        <f t="shared" si="32"/>
        <v>4.7626859958140066E-4</v>
      </c>
      <c r="H341" s="8">
        <f t="shared" si="35"/>
        <v>0.53488543204720918</v>
      </c>
      <c r="I341">
        <f t="shared" si="33"/>
        <v>2.9086764637520357E-4</v>
      </c>
    </row>
    <row r="342" spans="1:9">
      <c r="A342" s="11" t="s">
        <v>213</v>
      </c>
      <c r="B342">
        <v>4.3899999999999997</v>
      </c>
      <c r="C342" s="11">
        <v>117</v>
      </c>
      <c r="D342">
        <f t="shared" si="30"/>
        <v>26.651480637813215</v>
      </c>
      <c r="E342" s="7">
        <f t="shared" si="31"/>
        <v>1.8318287287108622E-4</v>
      </c>
      <c r="F342" s="8">
        <f t="shared" si="34"/>
        <v>0.89102497862866403</v>
      </c>
      <c r="G342" s="7">
        <f t="shared" si="32"/>
        <v>4.3649669147439432E-4</v>
      </c>
      <c r="H342" s="8">
        <f t="shared" si="35"/>
        <v>0.53532192873868356</v>
      </c>
      <c r="I342">
        <f t="shared" si="33"/>
        <v>8.4279307652534996E-4</v>
      </c>
    </row>
    <row r="343" spans="1:9">
      <c r="A343" s="11" t="s">
        <v>432</v>
      </c>
      <c r="B343">
        <v>12.72</v>
      </c>
      <c r="C343" s="11">
        <v>339</v>
      </c>
      <c r="D343">
        <f t="shared" si="30"/>
        <v>26.650943396226413</v>
      </c>
      <c r="E343" s="7">
        <f t="shared" si="31"/>
        <v>5.3076063165212169E-4</v>
      </c>
      <c r="F343" s="8">
        <f t="shared" si="34"/>
        <v>0.89155573926031617</v>
      </c>
      <c r="G343" s="7">
        <f t="shared" si="32"/>
        <v>1.2647466778028011E-3</v>
      </c>
      <c r="H343" s="8">
        <f t="shared" si="35"/>
        <v>0.53658667541648641</v>
      </c>
      <c r="I343">
        <f t="shared" si="33"/>
        <v>1.5446078695824372E-4</v>
      </c>
    </row>
    <row r="344" spans="1:9">
      <c r="A344" s="11" t="s">
        <v>446</v>
      </c>
      <c r="B344">
        <v>2.33</v>
      </c>
      <c r="C344" s="11">
        <v>62</v>
      </c>
      <c r="D344">
        <f t="shared" si="30"/>
        <v>26.609442060085836</v>
      </c>
      <c r="E344" s="7">
        <f t="shared" si="31"/>
        <v>9.7071265965874751E-5</v>
      </c>
      <c r="F344" s="8">
        <f t="shared" si="34"/>
        <v>0.89165281052628209</v>
      </c>
      <c r="G344" s="7">
        <f t="shared" si="32"/>
        <v>2.316713647233118E-4</v>
      </c>
      <c r="H344" s="8">
        <f t="shared" si="35"/>
        <v>0.53681834678120977</v>
      </c>
      <c r="I344">
        <f t="shared" si="33"/>
        <v>2.7454062196347051E-4</v>
      </c>
    </row>
    <row r="345" spans="1:9">
      <c r="A345" s="11" t="s">
        <v>250</v>
      </c>
      <c r="B345">
        <v>4.13</v>
      </c>
      <c r="C345" s="11">
        <v>109</v>
      </c>
      <c r="D345">
        <f t="shared" si="30"/>
        <v>26.392251815980629</v>
      </c>
      <c r="E345" s="7">
        <f t="shared" si="31"/>
        <v>1.7065754823032819E-4</v>
      </c>
      <c r="F345" s="8">
        <f t="shared" si="34"/>
        <v>0.8918234680745124</v>
      </c>
      <c r="G345" s="7">
        <f t="shared" si="32"/>
        <v>4.106449512048402E-4</v>
      </c>
      <c r="H345" s="8">
        <f t="shared" si="35"/>
        <v>0.53722899173241456</v>
      </c>
      <c r="I345">
        <f t="shared" si="33"/>
        <v>3.9643987546245096E-4</v>
      </c>
    </row>
    <row r="346" spans="1:9">
      <c r="A346" s="11" t="s">
        <v>384</v>
      </c>
      <c r="B346">
        <v>5.96</v>
      </c>
      <c r="C346" s="11">
        <v>157</v>
      </c>
      <c r="D346">
        <f t="shared" si="30"/>
        <v>26.34228187919463</v>
      </c>
      <c r="E346" s="7">
        <f t="shared" si="31"/>
        <v>2.4580949607487637E-4</v>
      </c>
      <c r="F346" s="8">
        <f t="shared" si="34"/>
        <v>0.89206927757058729</v>
      </c>
      <c r="G346" s="7">
        <f t="shared" si="32"/>
        <v>5.9260143079439408E-4</v>
      </c>
      <c r="H346" s="8">
        <f t="shared" si="35"/>
        <v>0.53782159316320899</v>
      </c>
      <c r="I346">
        <f t="shared" si="33"/>
        <v>3.7927267349274763E-4</v>
      </c>
    </row>
    <row r="347" spans="1:9">
      <c r="A347" s="11" t="s">
        <v>466</v>
      </c>
      <c r="B347">
        <v>5.7</v>
      </c>
      <c r="C347" s="11">
        <v>150</v>
      </c>
      <c r="D347">
        <f t="shared" si="30"/>
        <v>26.315789473684209</v>
      </c>
      <c r="E347" s="7">
        <f t="shared" si="31"/>
        <v>2.3484983701421312E-4</v>
      </c>
      <c r="F347" s="8">
        <f t="shared" si="34"/>
        <v>0.89230412740760146</v>
      </c>
      <c r="G347" s="7">
        <f t="shared" si="32"/>
        <v>5.6674969052484007E-4</v>
      </c>
      <c r="H347" s="8">
        <f t="shared" si="35"/>
        <v>0.53838834285373383</v>
      </c>
      <c r="I347">
        <f t="shared" si="33"/>
        <v>3.8739045652896875E-4</v>
      </c>
    </row>
    <row r="348" spans="1:9">
      <c r="A348" s="11" t="s">
        <v>218</v>
      </c>
      <c r="B348">
        <v>5.82</v>
      </c>
      <c r="C348" s="11">
        <v>153</v>
      </c>
      <c r="D348">
        <f t="shared" si="30"/>
        <v>26.288659793814432</v>
      </c>
      <c r="E348" s="7">
        <f t="shared" si="31"/>
        <v>2.3954683375449737E-4</v>
      </c>
      <c r="F348" s="8">
        <f t="shared" si="34"/>
        <v>0.89254367424135594</v>
      </c>
      <c r="G348" s="7">
        <f t="shared" si="32"/>
        <v>5.7868126295694197E-4</v>
      </c>
      <c r="H348" s="8">
        <f t="shared" si="35"/>
        <v>0.53896702411669073</v>
      </c>
      <c r="I348">
        <f t="shared" si="33"/>
        <v>1.5793275443055643E-3</v>
      </c>
    </row>
    <row r="349" spans="1:9">
      <c r="A349" s="11" t="s">
        <v>235</v>
      </c>
      <c r="B349">
        <v>23.72</v>
      </c>
      <c r="C349" s="11">
        <v>623</v>
      </c>
      <c r="D349">
        <f t="shared" si="30"/>
        <v>26.264755480607082</v>
      </c>
      <c r="E349" s="7">
        <f t="shared" si="31"/>
        <v>9.7540965639903181E-4</v>
      </c>
      <c r="F349" s="8">
        <f t="shared" si="34"/>
        <v>0.89351908389775503</v>
      </c>
      <c r="G349" s="7">
        <f t="shared" si="32"/>
        <v>2.3584741507454744E-3</v>
      </c>
      <c r="H349" s="8">
        <f t="shared" si="35"/>
        <v>0.54132549826743626</v>
      </c>
      <c r="I349">
        <f t="shared" si="33"/>
        <v>5.9956338591182767E-4</v>
      </c>
    </row>
    <row r="350" spans="1:9">
      <c r="A350" s="11" t="s">
        <v>27</v>
      </c>
      <c r="B350">
        <v>9</v>
      </c>
      <c r="C350" s="11">
        <v>236</v>
      </c>
      <c r="D350">
        <f t="shared" si="30"/>
        <v>26.222222222222221</v>
      </c>
      <c r="E350" s="7">
        <f t="shared" si="31"/>
        <v>3.6949707690236196E-4</v>
      </c>
      <c r="F350" s="8">
        <f t="shared" si="34"/>
        <v>0.8938885809746574</v>
      </c>
      <c r="G350" s="7">
        <f t="shared" si="32"/>
        <v>8.9486793240764213E-4</v>
      </c>
      <c r="H350" s="8">
        <f t="shared" si="35"/>
        <v>0.54222036619984393</v>
      </c>
      <c r="I350">
        <f t="shared" si="33"/>
        <v>2.627434131180495E-4</v>
      </c>
    </row>
    <row r="351" spans="1:9">
      <c r="A351" s="11" t="s">
        <v>70</v>
      </c>
      <c r="B351">
        <v>3.94</v>
      </c>
      <c r="C351" s="11">
        <v>103</v>
      </c>
      <c r="D351">
        <f t="shared" si="30"/>
        <v>26.142131979695431</v>
      </c>
      <c r="E351" s="7">
        <f t="shared" si="31"/>
        <v>1.6126355474975967E-4</v>
      </c>
      <c r="F351" s="8">
        <f t="shared" si="34"/>
        <v>0.89404984452940717</v>
      </c>
      <c r="G351" s="7">
        <f t="shared" si="32"/>
        <v>3.9175329485401225E-4</v>
      </c>
      <c r="H351" s="8">
        <f t="shared" si="35"/>
        <v>0.5426121194946979</v>
      </c>
      <c r="I351">
        <f t="shared" si="33"/>
        <v>2.0674972961078342E-3</v>
      </c>
    </row>
    <row r="352" spans="1:9">
      <c r="A352" s="11" t="s">
        <v>54</v>
      </c>
      <c r="B352">
        <v>30.97</v>
      </c>
      <c r="C352" s="11">
        <v>807</v>
      </c>
      <c r="D352">
        <f t="shared" si="30"/>
        <v>26.057474975783016</v>
      </c>
      <c r="E352" s="7">
        <f t="shared" si="31"/>
        <v>1.2634921231364665E-3</v>
      </c>
      <c r="F352" s="8">
        <f t="shared" si="34"/>
        <v>0.89531333665254365</v>
      </c>
      <c r="G352" s="7">
        <f t="shared" si="32"/>
        <v>3.0793399851849639E-3</v>
      </c>
      <c r="H352" s="8">
        <f t="shared" si="35"/>
        <v>0.54569145947988285</v>
      </c>
      <c r="I352">
        <f t="shared" si="33"/>
        <v>1.9589879669085208E-4</v>
      </c>
    </row>
    <row r="353" spans="1:9">
      <c r="A353" s="11" t="s">
        <v>485</v>
      </c>
      <c r="B353">
        <v>2.93</v>
      </c>
      <c r="C353" s="11">
        <v>76</v>
      </c>
      <c r="D353">
        <f t="shared" si="30"/>
        <v>25.938566552901023</v>
      </c>
      <c r="E353" s="7">
        <f t="shared" si="31"/>
        <v>1.1899058408720131E-4</v>
      </c>
      <c r="F353" s="8">
        <f t="shared" si="34"/>
        <v>0.8954323272366308</v>
      </c>
      <c r="G353" s="7">
        <f t="shared" si="32"/>
        <v>2.913292268838213E-4</v>
      </c>
      <c r="H353" s="8">
        <f t="shared" si="35"/>
        <v>0.54598278870676664</v>
      </c>
      <c r="I353">
        <f t="shared" si="33"/>
        <v>5.7220584441003419E-4</v>
      </c>
    </row>
    <row r="354" spans="1:9">
      <c r="A354" s="11" t="s">
        <v>295</v>
      </c>
      <c r="B354">
        <v>8.52</v>
      </c>
      <c r="C354" s="11">
        <v>218</v>
      </c>
      <c r="D354">
        <f t="shared" si="30"/>
        <v>25.5868544600939</v>
      </c>
      <c r="E354" s="7">
        <f t="shared" si="31"/>
        <v>3.4131509646065638E-4</v>
      </c>
      <c r="F354" s="8">
        <f t="shared" si="34"/>
        <v>0.89577364233309142</v>
      </c>
      <c r="G354" s="7">
        <f t="shared" si="32"/>
        <v>8.4714164267923452E-4</v>
      </c>
      <c r="H354" s="8">
        <f t="shared" si="35"/>
        <v>0.54682993034944583</v>
      </c>
      <c r="I354">
        <f t="shared" si="33"/>
        <v>2.9151594200221842E-4</v>
      </c>
    </row>
    <row r="355" spans="1:9">
      <c r="A355" s="11" t="s">
        <v>32</v>
      </c>
      <c r="B355">
        <v>4.34</v>
      </c>
      <c r="C355" s="11">
        <v>111</v>
      </c>
      <c r="D355">
        <f t="shared" si="30"/>
        <v>25.576036866359448</v>
      </c>
      <c r="E355" s="7">
        <f t="shared" si="31"/>
        <v>1.737888793905177E-4</v>
      </c>
      <c r="F355" s="8">
        <f t="shared" si="34"/>
        <v>0.89594743121248199</v>
      </c>
      <c r="G355" s="7">
        <f t="shared" si="32"/>
        <v>4.3152520296101853E-4</v>
      </c>
      <c r="H355" s="8">
        <f t="shared" si="35"/>
        <v>0.54726145555240679</v>
      </c>
      <c r="I355">
        <f t="shared" si="33"/>
        <v>4.3951801420899494E-4</v>
      </c>
    </row>
    <row r="356" spans="1:9">
      <c r="A356" s="11" t="s">
        <v>427</v>
      </c>
      <c r="B356">
        <v>6.54</v>
      </c>
      <c r="C356" s="11">
        <v>167</v>
      </c>
      <c r="D356">
        <f t="shared" si="30"/>
        <v>25.535168195718654</v>
      </c>
      <c r="E356" s="7">
        <f t="shared" si="31"/>
        <v>2.6146615187582395E-4</v>
      </c>
      <c r="F356" s="8">
        <f t="shared" si="34"/>
        <v>0.89620889736435783</v>
      </c>
      <c r="G356" s="7">
        <f t="shared" si="32"/>
        <v>6.5027069754955327E-4</v>
      </c>
      <c r="H356" s="8">
        <f t="shared" si="35"/>
        <v>0.54791172624995632</v>
      </c>
      <c r="I356">
        <f t="shared" si="33"/>
        <v>1.7958972146470131E-4</v>
      </c>
    </row>
    <row r="357" spans="1:9">
      <c r="A357" s="11" t="s">
        <v>575</v>
      </c>
      <c r="B357">
        <v>2.67</v>
      </c>
      <c r="C357" s="11">
        <v>68</v>
      </c>
      <c r="D357">
        <f t="shared" si="30"/>
        <v>25.468164794007492</v>
      </c>
      <c r="E357" s="7">
        <f t="shared" si="31"/>
        <v>1.0646525944644328E-4</v>
      </c>
      <c r="F357" s="8">
        <f t="shared" si="34"/>
        <v>0.89631536262380429</v>
      </c>
      <c r="G357" s="7">
        <f t="shared" si="32"/>
        <v>2.6547748661426718E-4</v>
      </c>
      <c r="H357" s="8">
        <f t="shared" si="35"/>
        <v>0.54817720373657064</v>
      </c>
      <c r="I357">
        <f t="shared" si="33"/>
        <v>1.692025150162646E-3</v>
      </c>
    </row>
    <row r="358" spans="1:9">
      <c r="A358" s="11" t="s">
        <v>385</v>
      </c>
      <c r="B358">
        <v>25.13</v>
      </c>
      <c r="C358" s="11">
        <v>638</v>
      </c>
      <c r="D358">
        <f t="shared" si="30"/>
        <v>25.387982491046557</v>
      </c>
      <c r="E358" s="7">
        <f t="shared" si="31"/>
        <v>9.9889464010045306E-4</v>
      </c>
      <c r="F358" s="8">
        <f t="shared" si="34"/>
        <v>0.89731425726390479</v>
      </c>
      <c r="G358" s="7">
        <f t="shared" si="32"/>
        <v>2.4986701268226719E-3</v>
      </c>
      <c r="H358" s="8">
        <f t="shared" si="35"/>
        <v>0.55067587386339334</v>
      </c>
      <c r="I358">
        <f t="shared" si="33"/>
        <v>4.1149566476356148E-4</v>
      </c>
    </row>
    <row r="359" spans="1:9">
      <c r="A359" s="11" t="s">
        <v>41</v>
      </c>
      <c r="B359">
        <v>6.11</v>
      </c>
      <c r="C359" s="11">
        <v>155</v>
      </c>
      <c r="D359">
        <f t="shared" si="30"/>
        <v>25.368248772504089</v>
      </c>
      <c r="E359" s="7">
        <f t="shared" si="31"/>
        <v>2.4267816491468688E-4</v>
      </c>
      <c r="F359" s="8">
        <f t="shared" si="34"/>
        <v>0.89755693542881942</v>
      </c>
      <c r="G359" s="7">
        <f t="shared" si="32"/>
        <v>6.0751589633452157E-4</v>
      </c>
      <c r="H359" s="8">
        <f t="shared" si="35"/>
        <v>0.5512833897597279</v>
      </c>
      <c r="I359">
        <f t="shared" si="33"/>
        <v>2.1520637988243774E-3</v>
      </c>
    </row>
    <row r="360" spans="1:9">
      <c r="A360" s="11" t="s">
        <v>147</v>
      </c>
      <c r="B360">
        <v>31.9</v>
      </c>
      <c r="C360" s="11">
        <v>805</v>
      </c>
      <c r="D360">
        <f t="shared" si="30"/>
        <v>25.23510971786834</v>
      </c>
      <c r="E360" s="7">
        <f t="shared" si="31"/>
        <v>1.260360791976277E-3</v>
      </c>
      <c r="F360" s="8">
        <f t="shared" si="34"/>
        <v>0.89881729622079565</v>
      </c>
      <c r="G360" s="7">
        <f t="shared" si="32"/>
        <v>3.1718096715337538E-3</v>
      </c>
      <c r="H360" s="8">
        <f t="shared" si="35"/>
        <v>0.55445519943126165</v>
      </c>
      <c r="I360">
        <f t="shared" si="33"/>
        <v>1.443731454114916E-4</v>
      </c>
    </row>
    <row r="361" spans="1:9">
      <c r="A361" s="11" t="s">
        <v>424</v>
      </c>
      <c r="B361">
        <v>2.14</v>
      </c>
      <c r="C361" s="11">
        <v>54</v>
      </c>
      <c r="D361">
        <f t="shared" si="30"/>
        <v>25.233644859813083</v>
      </c>
      <c r="E361" s="7">
        <f t="shared" si="31"/>
        <v>8.4545941325116716E-5</v>
      </c>
      <c r="F361" s="8">
        <f t="shared" si="34"/>
        <v>0.89890184216212077</v>
      </c>
      <c r="G361" s="7">
        <f t="shared" si="32"/>
        <v>2.1277970837248382E-4</v>
      </c>
      <c r="H361" s="8">
        <f t="shared" si="35"/>
        <v>0.55466797913963417</v>
      </c>
      <c r="I361">
        <f t="shared" si="33"/>
        <v>1.9580005748948137E-4</v>
      </c>
    </row>
    <row r="362" spans="1:9">
      <c r="A362" s="11" t="s">
        <v>275</v>
      </c>
      <c r="B362">
        <v>2.9</v>
      </c>
      <c r="C362" s="11">
        <v>73</v>
      </c>
      <c r="D362">
        <f t="shared" si="30"/>
        <v>25.172413793103448</v>
      </c>
      <c r="E362" s="7">
        <f t="shared" si="31"/>
        <v>1.1429358734691705E-4</v>
      </c>
      <c r="F362" s="8">
        <f t="shared" si="34"/>
        <v>0.8990161357494677</v>
      </c>
      <c r="G362" s="7">
        <f t="shared" si="32"/>
        <v>2.8834633377579577E-4</v>
      </c>
      <c r="H362" s="8">
        <f t="shared" si="35"/>
        <v>0.55495632547341001</v>
      </c>
      <c r="I362">
        <f t="shared" si="33"/>
        <v>8.8781693812128859E-4</v>
      </c>
    </row>
    <row r="363" spans="1:9">
      <c r="A363" s="11" t="s">
        <v>42</v>
      </c>
      <c r="B363">
        <v>13.13</v>
      </c>
      <c r="C363" s="11">
        <v>329</v>
      </c>
      <c r="D363">
        <f t="shared" si="30"/>
        <v>25.057121096725055</v>
      </c>
      <c r="E363" s="7">
        <f t="shared" si="31"/>
        <v>5.1510397585117411E-4</v>
      </c>
      <c r="F363" s="8">
        <f t="shared" si="34"/>
        <v>0.8995312397253189</v>
      </c>
      <c r="G363" s="7">
        <f t="shared" si="32"/>
        <v>1.3055128836124824E-3</v>
      </c>
      <c r="H363" s="8">
        <f t="shared" si="35"/>
        <v>0.55626183835702248</v>
      </c>
      <c r="I363">
        <f t="shared" si="33"/>
        <v>3.6585469179843955E-3</v>
      </c>
    </row>
    <row r="364" spans="1:9">
      <c r="A364" s="11" t="s">
        <v>142</v>
      </c>
      <c r="B364">
        <v>54.07</v>
      </c>
      <c r="C364" s="11">
        <v>1352</v>
      </c>
      <c r="D364">
        <f t="shared" si="30"/>
        <v>25.004623636027372</v>
      </c>
      <c r="E364" s="7">
        <f t="shared" si="31"/>
        <v>2.1167798642881077E-3</v>
      </c>
      <c r="F364" s="8">
        <f t="shared" si="34"/>
        <v>0.90164801958960705</v>
      </c>
      <c r="G364" s="7">
        <f t="shared" si="32"/>
        <v>5.3761676783645792E-3</v>
      </c>
      <c r="H364" s="8">
        <f t="shared" si="35"/>
        <v>0.56163800603538705</v>
      </c>
      <c r="I364">
        <f t="shared" si="33"/>
        <v>1.3748777883058061E-3</v>
      </c>
    </row>
    <row r="365" spans="1:9">
      <c r="A365" s="11" t="s">
        <v>100</v>
      </c>
      <c r="B365">
        <v>20.25</v>
      </c>
      <c r="C365" s="11">
        <v>501</v>
      </c>
      <c r="D365">
        <f t="shared" si="30"/>
        <v>24.74074074074074</v>
      </c>
      <c r="E365" s="7">
        <f t="shared" si="31"/>
        <v>7.8439845562747179E-4</v>
      </c>
      <c r="F365" s="8">
        <f t="shared" si="34"/>
        <v>0.90243241804523455</v>
      </c>
      <c r="G365" s="7">
        <f t="shared" si="32"/>
        <v>2.013452847917195E-3</v>
      </c>
      <c r="H365" s="8">
        <f t="shared" si="35"/>
        <v>0.56365145888330426</v>
      </c>
      <c r="I365">
        <f t="shared" si="33"/>
        <v>6.6126221991713585E-4</v>
      </c>
    </row>
    <row r="366" spans="1:9">
      <c r="A366" s="11" t="s">
        <v>360</v>
      </c>
      <c r="B366">
        <v>9.73</v>
      </c>
      <c r="C366" s="11">
        <v>240</v>
      </c>
      <c r="D366">
        <f t="shared" si="30"/>
        <v>24.665981500513873</v>
      </c>
      <c r="E366" s="7">
        <f t="shared" si="31"/>
        <v>3.7575973922274099E-4</v>
      </c>
      <c r="F366" s="8">
        <f t="shared" si="34"/>
        <v>0.90280817778445732</v>
      </c>
      <c r="G366" s="7">
        <f t="shared" si="32"/>
        <v>9.6745166470292869E-4</v>
      </c>
      <c r="H366" s="8">
        <f t="shared" si="35"/>
        <v>0.56461891054800717</v>
      </c>
      <c r="I366">
        <f t="shared" si="33"/>
        <v>3.3649321199602511E-4</v>
      </c>
    </row>
    <row r="367" spans="1:9">
      <c r="A367" s="11" t="s">
        <v>458</v>
      </c>
      <c r="B367">
        <v>4.95</v>
      </c>
      <c r="C367" s="11">
        <v>122</v>
      </c>
      <c r="D367">
        <f t="shared" si="30"/>
        <v>24.646464646464647</v>
      </c>
      <c r="E367" s="7">
        <f t="shared" si="31"/>
        <v>1.9101120077155999E-4</v>
      </c>
      <c r="F367" s="8">
        <f t="shared" si="34"/>
        <v>0.90299918898522891</v>
      </c>
      <c r="G367" s="7">
        <f t="shared" si="32"/>
        <v>4.9217736282420319E-4</v>
      </c>
      <c r="H367" s="8">
        <f t="shared" si="35"/>
        <v>0.56511108791083142</v>
      </c>
      <c r="I367">
        <f t="shared" si="33"/>
        <v>4.4293636576719919E-4</v>
      </c>
    </row>
    <row r="368" spans="1:9">
      <c r="A368" s="11" t="s">
        <v>232</v>
      </c>
      <c r="B368">
        <v>6.51</v>
      </c>
      <c r="C368" s="11">
        <v>160</v>
      </c>
      <c r="D368">
        <f t="shared" si="30"/>
        <v>24.577572964669741</v>
      </c>
      <c r="E368" s="7">
        <f t="shared" si="31"/>
        <v>2.5050649281516065E-4</v>
      </c>
      <c r="F368" s="8">
        <f t="shared" si="34"/>
        <v>0.90324969547804401</v>
      </c>
      <c r="G368" s="7">
        <f t="shared" si="32"/>
        <v>6.4728780444152779E-4</v>
      </c>
      <c r="H368" s="8">
        <f t="shared" si="35"/>
        <v>0.56575837571527299</v>
      </c>
      <c r="I368">
        <f t="shared" si="33"/>
        <v>5.872723767579302E-4</v>
      </c>
    </row>
    <row r="369" spans="1:9">
      <c r="A369" s="11" t="s">
        <v>78</v>
      </c>
      <c r="B369">
        <v>8.6300000000000008</v>
      </c>
      <c r="C369" s="11">
        <v>212</v>
      </c>
      <c r="D369">
        <f t="shared" si="30"/>
        <v>24.565469293163382</v>
      </c>
      <c r="E369" s="7">
        <f t="shared" si="31"/>
        <v>3.3192110298008789E-4</v>
      </c>
      <c r="F369" s="8">
        <f t="shared" si="34"/>
        <v>0.90358161658102409</v>
      </c>
      <c r="G369" s="7">
        <f t="shared" si="32"/>
        <v>8.5807891740866137E-4</v>
      </c>
      <c r="H369" s="8">
        <f t="shared" si="35"/>
        <v>0.56661645463268162</v>
      </c>
      <c r="I369">
        <f t="shared" si="33"/>
        <v>1.8583331530519498E-4</v>
      </c>
    </row>
    <row r="370" spans="1:9">
      <c r="A370" s="11" t="s">
        <v>198</v>
      </c>
      <c r="B370">
        <v>2.73</v>
      </c>
      <c r="C370" s="11">
        <v>67</v>
      </c>
      <c r="D370">
        <f t="shared" si="30"/>
        <v>24.542124542124544</v>
      </c>
      <c r="E370" s="7">
        <f t="shared" si="31"/>
        <v>1.0489959386634853E-4</v>
      </c>
      <c r="F370" s="8">
        <f t="shared" si="34"/>
        <v>0.90368651617489049</v>
      </c>
      <c r="G370" s="7">
        <f t="shared" si="32"/>
        <v>2.7144327283031813E-4</v>
      </c>
      <c r="H370" s="8">
        <f t="shared" si="35"/>
        <v>0.56688789790551197</v>
      </c>
      <c r="I370">
        <f t="shared" si="33"/>
        <v>2.2100783764644749E-4</v>
      </c>
    </row>
    <row r="371" spans="1:9">
      <c r="A371" s="11" t="s">
        <v>90</v>
      </c>
      <c r="B371">
        <v>3.24</v>
      </c>
      <c r="C371" s="11">
        <v>79</v>
      </c>
      <c r="D371">
        <f t="shared" si="30"/>
        <v>24.382716049382715</v>
      </c>
      <c r="E371" s="7">
        <f t="shared" si="31"/>
        <v>1.2368758082748556E-4</v>
      </c>
      <c r="F371" s="8">
        <f t="shared" si="34"/>
        <v>0.90381020375571797</v>
      </c>
      <c r="G371" s="7">
        <f t="shared" si="32"/>
        <v>3.2215245566675121E-4</v>
      </c>
      <c r="H371" s="8">
        <f t="shared" si="35"/>
        <v>0.56721005036117877</v>
      </c>
      <c r="I371">
        <f t="shared" si="33"/>
        <v>7.0178228526063258E-4</v>
      </c>
    </row>
    <row r="372" spans="1:9">
      <c r="A372" s="11" t="s">
        <v>505</v>
      </c>
      <c r="B372">
        <v>10.26</v>
      </c>
      <c r="C372" s="11">
        <v>248</v>
      </c>
      <c r="D372">
        <f t="shared" si="30"/>
        <v>24.171539961013647</v>
      </c>
      <c r="E372" s="7">
        <f t="shared" si="31"/>
        <v>3.88285063863499E-4</v>
      </c>
      <c r="F372" s="8">
        <f t="shared" si="34"/>
        <v>0.90419848881958143</v>
      </c>
      <c r="G372" s="7">
        <f t="shared" si="32"/>
        <v>1.0201494429447121E-3</v>
      </c>
      <c r="H372" s="8">
        <f t="shared" si="35"/>
        <v>0.56823019980412348</v>
      </c>
      <c r="I372">
        <f t="shared" si="33"/>
        <v>8.6323639404395358E-4</v>
      </c>
    </row>
    <row r="373" spans="1:9">
      <c r="A373" s="11" t="s">
        <v>66</v>
      </c>
      <c r="B373">
        <v>12.61</v>
      </c>
      <c r="C373" s="11">
        <v>304</v>
      </c>
      <c r="D373">
        <f t="shared" si="30"/>
        <v>24.107850911974623</v>
      </c>
      <c r="E373" s="7">
        <f t="shared" si="31"/>
        <v>4.7596233634880522E-4</v>
      </c>
      <c r="F373" s="8">
        <f t="shared" si="34"/>
        <v>0.90467445115593026</v>
      </c>
      <c r="G373" s="7">
        <f t="shared" si="32"/>
        <v>1.2538094030733742E-3</v>
      </c>
      <c r="H373" s="8">
        <f t="shared" si="35"/>
        <v>0.56948400920719688</v>
      </c>
      <c r="I373">
        <f t="shared" si="33"/>
        <v>4.8618888871310162E-4</v>
      </c>
    </row>
    <row r="374" spans="1:9">
      <c r="A374" s="11" t="s">
        <v>607</v>
      </c>
      <c r="B374">
        <v>7.1</v>
      </c>
      <c r="C374" s="11">
        <v>171</v>
      </c>
      <c r="D374">
        <f t="shared" si="30"/>
        <v>24.084507042253524</v>
      </c>
      <c r="E374" s="7">
        <f t="shared" si="31"/>
        <v>2.6772881419620293E-4</v>
      </c>
      <c r="F374" s="8">
        <f t="shared" si="34"/>
        <v>0.90494217997012649</v>
      </c>
      <c r="G374" s="7">
        <f t="shared" si="32"/>
        <v>7.0595136889936214E-4</v>
      </c>
      <c r="H374" s="8">
        <f t="shared" si="35"/>
        <v>0.57018996057609628</v>
      </c>
      <c r="I374">
        <f t="shared" si="33"/>
        <v>4.0590369796889014E-4</v>
      </c>
    </row>
    <row r="375" spans="1:9">
      <c r="A375" s="11" t="s">
        <v>353</v>
      </c>
      <c r="B375">
        <v>5.92</v>
      </c>
      <c r="C375" s="11">
        <v>142</v>
      </c>
      <c r="D375">
        <f t="shared" si="30"/>
        <v>23.986486486486488</v>
      </c>
      <c r="E375" s="7">
        <f t="shared" si="31"/>
        <v>2.2232451237345509E-4</v>
      </c>
      <c r="F375" s="8">
        <f t="shared" si="34"/>
        <v>0.90516450448249997</v>
      </c>
      <c r="G375" s="7">
        <f t="shared" si="32"/>
        <v>5.8862423998369345E-4</v>
      </c>
      <c r="H375" s="8">
        <f t="shared" si="35"/>
        <v>0.57077858481608001</v>
      </c>
      <c r="I375">
        <f t="shared" si="33"/>
        <v>3.6892096564522525E-4</v>
      </c>
    </row>
    <row r="376" spans="1:9">
      <c r="A376" s="11" t="s">
        <v>510</v>
      </c>
      <c r="B376">
        <v>5.38</v>
      </c>
      <c r="C376" s="11">
        <v>129</v>
      </c>
      <c r="D376">
        <f t="shared" si="30"/>
        <v>23.977695167286246</v>
      </c>
      <c r="E376" s="7">
        <f t="shared" si="31"/>
        <v>2.0197085983222326E-4</v>
      </c>
      <c r="F376" s="8">
        <f t="shared" si="34"/>
        <v>0.90536647534233217</v>
      </c>
      <c r="G376" s="7">
        <f t="shared" si="32"/>
        <v>5.34932164039235E-4</v>
      </c>
      <c r="H376" s="8">
        <f t="shared" si="35"/>
        <v>0.57131351698011923</v>
      </c>
      <c r="I376">
        <f t="shared" si="33"/>
        <v>2.1738367758195043E-4</v>
      </c>
    </row>
    <row r="377" spans="1:9">
      <c r="A377" s="11" t="s">
        <v>481</v>
      </c>
      <c r="B377">
        <v>3.17</v>
      </c>
      <c r="C377" s="11">
        <v>76</v>
      </c>
      <c r="D377">
        <f t="shared" si="30"/>
        <v>23.974763406940063</v>
      </c>
      <c r="E377" s="7">
        <f t="shared" si="31"/>
        <v>1.1899058408720131E-4</v>
      </c>
      <c r="F377" s="8">
        <f t="shared" si="34"/>
        <v>0.90548546592641932</v>
      </c>
      <c r="G377" s="7">
        <f t="shared" si="32"/>
        <v>3.1519237174802505E-4</v>
      </c>
      <c r="H377" s="8">
        <f t="shared" si="35"/>
        <v>0.57162870935186727</v>
      </c>
      <c r="I377">
        <f t="shared" si="33"/>
        <v>1.3033750297541946E-3</v>
      </c>
    </row>
    <row r="378" spans="1:9">
      <c r="A378" s="11" t="s">
        <v>267</v>
      </c>
      <c r="B378">
        <v>18.96</v>
      </c>
      <c r="C378" s="11">
        <v>451</v>
      </c>
      <c r="D378">
        <f t="shared" si="30"/>
        <v>23.786919831223628</v>
      </c>
      <c r="E378" s="7">
        <f t="shared" si="31"/>
        <v>7.0611517662273412E-4</v>
      </c>
      <c r="F378" s="8">
        <f t="shared" si="34"/>
        <v>0.9061915811030421</v>
      </c>
      <c r="G378" s="7">
        <f t="shared" si="32"/>
        <v>1.8851884442720995E-3</v>
      </c>
      <c r="H378" s="8">
        <f t="shared" si="35"/>
        <v>0.57351389779613937</v>
      </c>
      <c r="I378">
        <f t="shared" si="33"/>
        <v>3.9597340057051511E-4</v>
      </c>
    </row>
    <row r="379" spans="1:9">
      <c r="A379" s="11" t="s">
        <v>378</v>
      </c>
      <c r="B379">
        <v>5.76</v>
      </c>
      <c r="C379" s="11">
        <v>137</v>
      </c>
      <c r="D379">
        <f t="shared" si="30"/>
        <v>23.784722222222221</v>
      </c>
      <c r="E379" s="7">
        <f t="shared" si="31"/>
        <v>2.144961844729813E-4</v>
      </c>
      <c r="F379" s="8">
        <f t="shared" si="34"/>
        <v>0.9064060772875151</v>
      </c>
      <c r="G379" s="7">
        <f t="shared" si="32"/>
        <v>5.7271547674089091E-4</v>
      </c>
      <c r="H379" s="8">
        <f t="shared" si="35"/>
        <v>0.57408661327288024</v>
      </c>
      <c r="I379">
        <f t="shared" si="33"/>
        <v>2.8412596964078052E-4</v>
      </c>
    </row>
    <row r="380" spans="1:9">
      <c r="A380" s="11" t="s">
        <v>450</v>
      </c>
      <c r="B380">
        <v>4.13</v>
      </c>
      <c r="C380" s="11">
        <v>98</v>
      </c>
      <c r="D380">
        <f t="shared" si="30"/>
        <v>23.728813559322035</v>
      </c>
      <c r="E380" s="7">
        <f t="shared" si="31"/>
        <v>1.5343522684928591E-4</v>
      </c>
      <c r="F380" s="8">
        <f t="shared" si="34"/>
        <v>0.9065595125143644</v>
      </c>
      <c r="G380" s="7">
        <f t="shared" si="32"/>
        <v>4.106449512048402E-4</v>
      </c>
      <c r="H380" s="8">
        <f t="shared" si="35"/>
        <v>0.57449725822408504</v>
      </c>
      <c r="I380">
        <f t="shared" si="33"/>
        <v>2.4985011460599837E-3</v>
      </c>
    </row>
    <row r="381" spans="1:9">
      <c r="A381" s="11" t="s">
        <v>265</v>
      </c>
      <c r="B381">
        <v>36.299999999999997</v>
      </c>
      <c r="C381" s="11">
        <v>860</v>
      </c>
      <c r="D381">
        <f t="shared" si="30"/>
        <v>23.691460055096421</v>
      </c>
      <c r="E381" s="7">
        <f t="shared" si="31"/>
        <v>1.3464723988814884E-3</v>
      </c>
      <c r="F381" s="8">
        <f t="shared" si="34"/>
        <v>0.90790598491324592</v>
      </c>
      <c r="G381" s="7">
        <f t="shared" si="32"/>
        <v>3.609300660710823E-3</v>
      </c>
      <c r="H381" s="8">
        <f t="shared" si="35"/>
        <v>0.5781065588847959</v>
      </c>
      <c r="I381">
        <f t="shared" si="33"/>
        <v>2.8593055553771674E-4</v>
      </c>
    </row>
    <row r="382" spans="1:9">
      <c r="A382" s="11" t="s">
        <v>214</v>
      </c>
      <c r="B382">
        <v>4.1500000000000004</v>
      </c>
      <c r="C382" s="11">
        <v>98</v>
      </c>
      <c r="D382">
        <f t="shared" si="30"/>
        <v>23.6144578313253</v>
      </c>
      <c r="E382" s="7">
        <f t="shared" si="31"/>
        <v>1.5343522684928591E-4</v>
      </c>
      <c r="F382" s="8">
        <f t="shared" si="34"/>
        <v>0.90805942014009522</v>
      </c>
      <c r="G382" s="7">
        <f t="shared" si="32"/>
        <v>4.1263354661019057E-4</v>
      </c>
      <c r="H382" s="8">
        <f t="shared" si="35"/>
        <v>0.57851919243140604</v>
      </c>
      <c r="I382">
        <f t="shared" si="33"/>
        <v>2.0114629012635277E-4</v>
      </c>
    </row>
    <row r="383" spans="1:9">
      <c r="A383" s="11" t="s">
        <v>127</v>
      </c>
      <c r="B383">
        <v>2.91</v>
      </c>
      <c r="C383" s="11">
        <v>68</v>
      </c>
      <c r="D383">
        <f t="shared" si="30"/>
        <v>23.367697594501717</v>
      </c>
      <c r="E383" s="7">
        <f t="shared" si="31"/>
        <v>1.0646525944644328E-4</v>
      </c>
      <c r="F383" s="8">
        <f t="shared" si="34"/>
        <v>0.90816588539954168</v>
      </c>
      <c r="G383" s="7">
        <f t="shared" si="32"/>
        <v>2.8934063147847099E-4</v>
      </c>
      <c r="H383" s="8">
        <f t="shared" si="35"/>
        <v>0.57880853306288449</v>
      </c>
      <c r="I383">
        <f t="shared" si="33"/>
        <v>1.4819881520670153E-3</v>
      </c>
    </row>
    <row r="384" spans="1:9">
      <c r="A384" s="11" t="s">
        <v>332</v>
      </c>
      <c r="B384">
        <v>21.44</v>
      </c>
      <c r="C384" s="11">
        <v>501</v>
      </c>
      <c r="D384">
        <f t="shared" si="30"/>
        <v>23.367537313432834</v>
      </c>
      <c r="E384" s="7">
        <f t="shared" si="31"/>
        <v>7.8439845562747179E-4</v>
      </c>
      <c r="F384" s="8">
        <f t="shared" si="34"/>
        <v>0.90895028385516918</v>
      </c>
      <c r="G384" s="7">
        <f t="shared" si="32"/>
        <v>2.1317742745355387E-3</v>
      </c>
      <c r="H384" s="8">
        <f t="shared" si="35"/>
        <v>0.58094030733742008</v>
      </c>
      <c r="I384">
        <f t="shared" si="33"/>
        <v>1.818462083866601E-3</v>
      </c>
    </row>
    <row r="385" spans="1:9">
      <c r="A385" s="11" t="s">
        <v>521</v>
      </c>
      <c r="B385">
        <v>26.26</v>
      </c>
      <c r="C385" s="11">
        <v>610</v>
      </c>
      <c r="D385">
        <f t="shared" si="30"/>
        <v>23.229246001523229</v>
      </c>
      <c r="E385" s="7">
        <f t="shared" si="31"/>
        <v>9.5505600385779996E-4</v>
      </c>
      <c r="F385" s="8">
        <f t="shared" si="34"/>
        <v>0.909905339859027</v>
      </c>
      <c r="G385" s="7">
        <f t="shared" si="32"/>
        <v>2.6110257672249649E-3</v>
      </c>
      <c r="H385" s="8">
        <f t="shared" si="35"/>
        <v>0.58355133310464502</v>
      </c>
      <c r="I385">
        <f t="shared" si="33"/>
        <v>4.5371526890136682E-4</v>
      </c>
    </row>
    <row r="386" spans="1:9">
      <c r="A386" s="11" t="s">
        <v>118</v>
      </c>
      <c r="B386">
        <v>6.55</v>
      </c>
      <c r="C386" s="11">
        <v>152</v>
      </c>
      <c r="D386">
        <f t="shared" ref="D386:D449" si="36">C386/B386</f>
        <v>23.206106870229007</v>
      </c>
      <c r="E386" s="7">
        <f t="shared" ref="E386:E449" si="37">C386/638706</f>
        <v>2.3798116817440261E-4</v>
      </c>
      <c r="F386" s="8">
        <f t="shared" si="34"/>
        <v>0.91014332102720141</v>
      </c>
      <c r="G386" s="7">
        <f t="shared" ref="G386:G449" si="38">B386/10057.35</f>
        <v>6.5126499525222843E-4</v>
      </c>
      <c r="H386" s="8">
        <f t="shared" si="35"/>
        <v>0.58420259809989727</v>
      </c>
      <c r="I386">
        <f t="shared" ref="I386:I449" si="39">F386*H387-F387*H386</f>
        <v>1.7318773112107166E-4</v>
      </c>
    </row>
    <row r="387" spans="1:9">
      <c r="A387" s="11" t="s">
        <v>568</v>
      </c>
      <c r="B387">
        <v>2.5</v>
      </c>
      <c r="C387" s="11">
        <v>58</v>
      </c>
      <c r="D387">
        <f t="shared" si="36"/>
        <v>23.2</v>
      </c>
      <c r="E387" s="7">
        <f t="shared" si="37"/>
        <v>9.0808603645495733E-5</v>
      </c>
      <c r="F387" s="8">
        <f t="shared" ref="F387:F450" si="40">F386+E387</f>
        <v>0.91023412963084693</v>
      </c>
      <c r="G387" s="7">
        <f t="shared" si="38"/>
        <v>2.4857442566878949E-4</v>
      </c>
      <c r="H387" s="8">
        <f t="shared" ref="H387:H450" si="41">H386+G387</f>
        <v>0.58445117252556611</v>
      </c>
      <c r="I387">
        <f t="shared" si="39"/>
        <v>3.9535614987343815E-3</v>
      </c>
    </row>
    <row r="388" spans="1:9">
      <c r="A388" s="11" t="s">
        <v>131</v>
      </c>
      <c r="B388">
        <v>57.06</v>
      </c>
      <c r="C388" s="11">
        <v>1323</v>
      </c>
      <c r="D388">
        <f t="shared" si="36"/>
        <v>23.186119873817034</v>
      </c>
      <c r="E388" s="7">
        <f t="shared" si="37"/>
        <v>2.0713755624653597E-3</v>
      </c>
      <c r="F388" s="8">
        <f t="shared" si="40"/>
        <v>0.91230550519331233</v>
      </c>
      <c r="G388" s="7">
        <f t="shared" si="38"/>
        <v>5.6734626914644514E-3</v>
      </c>
      <c r="H388" s="8">
        <f t="shared" si="41"/>
        <v>0.59012463521703051</v>
      </c>
      <c r="I388">
        <f t="shared" si="39"/>
        <v>3.148114115708589E-4</v>
      </c>
    </row>
    <row r="389" spans="1:9">
      <c r="A389" s="11" t="s">
        <v>224</v>
      </c>
      <c r="B389">
        <v>4.54</v>
      </c>
      <c r="C389" s="11">
        <v>105</v>
      </c>
      <c r="D389">
        <f t="shared" si="36"/>
        <v>23.127753303964756</v>
      </c>
      <c r="E389" s="7">
        <f t="shared" si="37"/>
        <v>1.6439488590994919E-4</v>
      </c>
      <c r="F389" s="8">
        <f t="shared" si="40"/>
        <v>0.91246990007922224</v>
      </c>
      <c r="G389" s="7">
        <f t="shared" si="38"/>
        <v>4.514111570145217E-4</v>
      </c>
      <c r="H389" s="8">
        <f t="shared" si="41"/>
        <v>0.59057604637404504</v>
      </c>
      <c r="I389">
        <f t="shared" si="39"/>
        <v>2.2551334164022663E-4</v>
      </c>
    </row>
    <row r="390" spans="1:9">
      <c r="A390" s="11" t="s">
        <v>15</v>
      </c>
      <c r="B390">
        <v>3.25</v>
      </c>
      <c r="C390" s="11">
        <v>75</v>
      </c>
      <c r="D390">
        <f t="shared" si="36"/>
        <v>23.076923076923077</v>
      </c>
      <c r="E390" s="7">
        <f t="shared" si="37"/>
        <v>1.1742491850710656E-4</v>
      </c>
      <c r="F390" s="8">
        <f t="shared" si="40"/>
        <v>0.91258732499772932</v>
      </c>
      <c r="G390" s="7">
        <f t="shared" si="38"/>
        <v>3.2314675336942632E-4</v>
      </c>
      <c r="H390" s="8">
        <f t="shared" si="41"/>
        <v>0.59089919312741446</v>
      </c>
      <c r="I390">
        <f t="shared" si="39"/>
        <v>1.8041067331209248E-4</v>
      </c>
    </row>
    <row r="391" spans="1:9">
      <c r="A391" s="11" t="s">
        <v>512</v>
      </c>
      <c r="B391">
        <v>2.6</v>
      </c>
      <c r="C391" s="11">
        <v>60</v>
      </c>
      <c r="D391">
        <f t="shared" si="36"/>
        <v>23.076923076923077</v>
      </c>
      <c r="E391" s="7">
        <f t="shared" si="37"/>
        <v>9.3939934805685249E-5</v>
      </c>
      <c r="F391" s="8">
        <f t="shared" si="40"/>
        <v>0.91268126493253499</v>
      </c>
      <c r="G391" s="7">
        <f t="shared" si="38"/>
        <v>2.5851740269554108E-4</v>
      </c>
      <c r="H391" s="8">
        <f t="shared" si="41"/>
        <v>0.59115771053011001</v>
      </c>
      <c r="I391">
        <f t="shared" si="39"/>
        <v>7.4329558972507925E-4</v>
      </c>
    </row>
    <row r="392" spans="1:9">
      <c r="A392" s="11" t="s">
        <v>447</v>
      </c>
      <c r="B392">
        <v>10.71</v>
      </c>
      <c r="C392" s="11">
        <v>247</v>
      </c>
      <c r="D392">
        <f t="shared" si="36"/>
        <v>23.062558356676004</v>
      </c>
      <c r="E392" s="7">
        <f t="shared" si="37"/>
        <v>3.8671939828340424E-4</v>
      </c>
      <c r="F392" s="8">
        <f t="shared" si="40"/>
        <v>0.91306798433081837</v>
      </c>
      <c r="G392" s="7">
        <f t="shared" si="38"/>
        <v>1.0648928395650943E-3</v>
      </c>
      <c r="H392" s="8">
        <f t="shared" si="41"/>
        <v>0.59222260336967514</v>
      </c>
      <c r="I392">
        <f t="shared" si="39"/>
        <v>6.8973648439843993E-3</v>
      </c>
    </row>
    <row r="393" spans="1:9">
      <c r="A393" s="11" t="s">
        <v>146</v>
      </c>
      <c r="B393">
        <v>99.26</v>
      </c>
      <c r="C393" s="11">
        <v>2280</v>
      </c>
      <c r="D393">
        <f t="shared" si="36"/>
        <v>22.969977835986299</v>
      </c>
      <c r="E393" s="7">
        <f t="shared" si="37"/>
        <v>3.5697175226160394E-3</v>
      </c>
      <c r="F393" s="8">
        <f t="shared" si="40"/>
        <v>0.91663770185343441</v>
      </c>
      <c r="G393" s="7">
        <f t="shared" si="38"/>
        <v>9.8693989967536186E-3</v>
      </c>
      <c r="H393" s="8">
        <f t="shared" si="41"/>
        <v>0.60209200236642879</v>
      </c>
      <c r="I393">
        <f t="shared" si="39"/>
        <v>3.1212793516299797E-4</v>
      </c>
    </row>
    <row r="394" spans="1:9">
      <c r="A394" s="11" t="s">
        <v>15</v>
      </c>
      <c r="B394">
        <v>4.49</v>
      </c>
      <c r="C394" s="11">
        <v>103</v>
      </c>
      <c r="D394">
        <f t="shared" si="36"/>
        <v>22.939866369710465</v>
      </c>
      <c r="E394" s="7">
        <f t="shared" si="37"/>
        <v>1.6126355474975967E-4</v>
      </c>
      <c r="F394" s="8">
        <f t="shared" si="40"/>
        <v>0.91679896540818417</v>
      </c>
      <c r="G394" s="7">
        <f t="shared" si="38"/>
        <v>4.4643966850114596E-4</v>
      </c>
      <c r="H394" s="8">
        <f t="shared" si="41"/>
        <v>0.6025384420349299</v>
      </c>
      <c r="I394">
        <f t="shared" si="39"/>
        <v>8.4256629097878566E-4</v>
      </c>
    </row>
    <row r="395" spans="1:9">
      <c r="A395" s="11" t="s">
        <v>354</v>
      </c>
      <c r="B395">
        <v>12.12</v>
      </c>
      <c r="C395" s="11">
        <v>278</v>
      </c>
      <c r="D395">
        <f t="shared" si="36"/>
        <v>22.937293729372939</v>
      </c>
      <c r="E395" s="7">
        <f t="shared" si="37"/>
        <v>4.3525503126634163E-4</v>
      </c>
      <c r="F395" s="8">
        <f t="shared" si="40"/>
        <v>0.91723422043945047</v>
      </c>
      <c r="G395" s="7">
        <f t="shared" si="38"/>
        <v>1.2050888156422913E-3</v>
      </c>
      <c r="H395" s="8">
        <f t="shared" si="41"/>
        <v>0.6037435308505722</v>
      </c>
      <c r="I395">
        <f t="shared" si="39"/>
        <v>3.2567494519264439E-4</v>
      </c>
    </row>
    <row r="396" spans="1:9">
      <c r="A396" s="11" t="s">
        <v>319</v>
      </c>
      <c r="B396">
        <v>4.68</v>
      </c>
      <c r="C396" s="11">
        <v>107</v>
      </c>
      <c r="D396">
        <f t="shared" si="36"/>
        <v>22.863247863247864</v>
      </c>
      <c r="E396" s="7">
        <f t="shared" si="37"/>
        <v>1.6752621707013867E-4</v>
      </c>
      <c r="F396" s="8">
        <f t="shared" si="40"/>
        <v>0.91740174665652063</v>
      </c>
      <c r="G396" s="7">
        <f t="shared" si="38"/>
        <v>4.6533132485197386E-4</v>
      </c>
      <c r="H396" s="8">
        <f t="shared" si="41"/>
        <v>0.60420886217542413</v>
      </c>
      <c r="I396">
        <f t="shared" si="39"/>
        <v>6.8384984085845257E-4</v>
      </c>
    </row>
    <row r="397" spans="1:9">
      <c r="A397" s="11" t="s">
        <v>494</v>
      </c>
      <c r="B397">
        <v>9.82</v>
      </c>
      <c r="C397" s="11">
        <v>224</v>
      </c>
      <c r="D397">
        <f t="shared" si="36"/>
        <v>22.810590631364562</v>
      </c>
      <c r="E397" s="7">
        <f t="shared" si="37"/>
        <v>3.5070908994122492E-4</v>
      </c>
      <c r="F397" s="8">
        <f t="shared" si="40"/>
        <v>0.9177524557464618</v>
      </c>
      <c r="G397" s="7">
        <f t="shared" si="38"/>
        <v>9.7640034402700512E-4</v>
      </c>
      <c r="H397" s="8">
        <f t="shared" si="41"/>
        <v>0.60518526251945115</v>
      </c>
      <c r="I397">
        <f t="shared" si="39"/>
        <v>1.2666874875879586E-3</v>
      </c>
    </row>
    <row r="398" spans="1:9">
      <c r="A398" s="11" t="s">
        <v>244</v>
      </c>
      <c r="B398">
        <v>18.18</v>
      </c>
      <c r="C398" s="11">
        <v>414</v>
      </c>
      <c r="D398">
        <f t="shared" si="36"/>
        <v>22.772277227722771</v>
      </c>
      <c r="E398" s="7">
        <f t="shared" si="37"/>
        <v>6.4818555015922819E-4</v>
      </c>
      <c r="F398" s="8">
        <f t="shared" si="40"/>
        <v>0.91840064129662102</v>
      </c>
      <c r="G398" s="7">
        <f t="shared" si="38"/>
        <v>1.8076332234634371E-3</v>
      </c>
      <c r="H398" s="8">
        <f t="shared" si="41"/>
        <v>0.6069928957429146</v>
      </c>
      <c r="I398">
        <f t="shared" si="39"/>
        <v>3.1216183001281372E-4</v>
      </c>
    </row>
    <row r="399" spans="1:9">
      <c r="A399" s="11" t="s">
        <v>342</v>
      </c>
      <c r="B399">
        <v>4.4800000000000004</v>
      </c>
      <c r="C399" s="11">
        <v>102</v>
      </c>
      <c r="D399">
        <f t="shared" si="36"/>
        <v>22.767857142857142</v>
      </c>
      <c r="E399" s="7">
        <f t="shared" si="37"/>
        <v>1.5969788916966491E-4</v>
      </c>
      <c r="F399" s="8">
        <f t="shared" si="40"/>
        <v>0.91856033918579072</v>
      </c>
      <c r="G399" s="7">
        <f t="shared" si="38"/>
        <v>4.454453707984708E-4</v>
      </c>
      <c r="H399" s="8">
        <f t="shared" si="41"/>
        <v>0.60743834111371309</v>
      </c>
      <c r="I399">
        <f t="shared" si="39"/>
        <v>5.6658775867035605E-4</v>
      </c>
    </row>
    <row r="400" spans="1:9">
      <c r="A400" s="11" t="s">
        <v>499</v>
      </c>
      <c r="B400">
        <v>8.1300000000000008</v>
      </c>
      <c r="C400" s="11">
        <v>185</v>
      </c>
      <c r="D400">
        <f t="shared" si="36"/>
        <v>22.755227552275521</v>
      </c>
      <c r="E400" s="7">
        <f t="shared" si="37"/>
        <v>2.8964813231752948E-4</v>
      </c>
      <c r="F400" s="8">
        <f t="shared" si="40"/>
        <v>0.9188499873181083</v>
      </c>
      <c r="G400" s="7">
        <f t="shared" si="38"/>
        <v>8.0836403227490345E-4</v>
      </c>
      <c r="H400" s="8">
        <f t="shared" si="41"/>
        <v>0.608246705145988</v>
      </c>
      <c r="I400">
        <f t="shared" si="39"/>
        <v>2.5605114879472257E-3</v>
      </c>
    </row>
    <row r="401" spans="1:9">
      <c r="A401" s="11" t="s">
        <v>285</v>
      </c>
      <c r="B401">
        <v>36.729999999999997</v>
      </c>
      <c r="C401" s="11">
        <v>835</v>
      </c>
      <c r="D401">
        <f t="shared" si="36"/>
        <v>22.733460386604957</v>
      </c>
      <c r="E401" s="7">
        <f t="shared" si="37"/>
        <v>1.3073307593791197E-3</v>
      </c>
      <c r="F401" s="8">
        <f t="shared" si="40"/>
        <v>0.92015731807748746</v>
      </c>
      <c r="G401" s="7">
        <f t="shared" si="38"/>
        <v>3.6520554619258547E-3</v>
      </c>
      <c r="H401" s="8">
        <f t="shared" si="41"/>
        <v>0.61189876060791382</v>
      </c>
      <c r="I401">
        <f t="shared" si="39"/>
        <v>3.5460112097329688E-4</v>
      </c>
    </row>
    <row r="402" spans="1:9">
      <c r="A402" s="11" t="s">
        <v>557</v>
      </c>
      <c r="B402">
        <v>5.08</v>
      </c>
      <c r="C402" s="11">
        <v>115</v>
      </c>
      <c r="D402">
        <f t="shared" si="36"/>
        <v>22.637795275590552</v>
      </c>
      <c r="E402" s="7">
        <f t="shared" si="37"/>
        <v>1.8005154171089671E-4</v>
      </c>
      <c r="F402" s="8">
        <f t="shared" si="40"/>
        <v>0.92033736961919832</v>
      </c>
      <c r="G402" s="7">
        <f t="shared" si="38"/>
        <v>5.0510323295898025E-4</v>
      </c>
      <c r="H402" s="8">
        <f t="shared" si="41"/>
        <v>0.61240386384087275</v>
      </c>
      <c r="I402">
        <f t="shared" si="39"/>
        <v>4.8279459342237541E-4</v>
      </c>
    </row>
    <row r="403" spans="1:9">
      <c r="A403" s="11" t="s">
        <v>209</v>
      </c>
      <c r="B403">
        <v>6.9</v>
      </c>
      <c r="C403" s="11">
        <v>155</v>
      </c>
      <c r="D403">
        <f t="shared" si="36"/>
        <v>22.463768115942027</v>
      </c>
      <c r="E403" s="7">
        <f t="shared" si="37"/>
        <v>2.4267816491468688E-4</v>
      </c>
      <c r="F403" s="8">
        <f t="shared" si="40"/>
        <v>0.92058004778411295</v>
      </c>
      <c r="G403" s="7">
        <f t="shared" si="38"/>
        <v>6.8606541484585897E-4</v>
      </c>
      <c r="H403" s="8">
        <f t="shared" si="41"/>
        <v>0.61308992925571859</v>
      </c>
      <c r="I403">
        <f t="shared" si="39"/>
        <v>3.2315869634963468E-3</v>
      </c>
    </row>
    <row r="404" spans="1:9">
      <c r="A404" s="11" t="s">
        <v>135</v>
      </c>
      <c r="B404">
        <v>46.18</v>
      </c>
      <c r="C404" s="11">
        <v>1037</v>
      </c>
      <c r="D404">
        <f t="shared" si="36"/>
        <v>22.455608488523172</v>
      </c>
      <c r="E404" s="7">
        <f t="shared" si="37"/>
        <v>1.6235952065582599E-3</v>
      </c>
      <c r="F404" s="8">
        <f t="shared" si="40"/>
        <v>0.92220364299067126</v>
      </c>
      <c r="G404" s="7">
        <f t="shared" si="38"/>
        <v>4.5916667909538791E-3</v>
      </c>
      <c r="H404" s="8">
        <f t="shared" si="41"/>
        <v>0.6176815960466725</v>
      </c>
      <c r="I404">
        <f t="shared" si="39"/>
        <v>2.120726925997074E-4</v>
      </c>
    </row>
    <row r="405" spans="1:9">
      <c r="A405" s="11" t="s">
        <v>537</v>
      </c>
      <c r="B405">
        <v>3.03</v>
      </c>
      <c r="C405" s="11">
        <v>68</v>
      </c>
      <c r="D405">
        <f t="shared" si="36"/>
        <v>22.442244224422442</v>
      </c>
      <c r="E405" s="7">
        <f t="shared" si="37"/>
        <v>1.0646525944644328E-4</v>
      </c>
      <c r="F405" s="8">
        <f t="shared" si="40"/>
        <v>0.92231010825011772</v>
      </c>
      <c r="G405" s="7">
        <f t="shared" si="38"/>
        <v>3.0127220391057283E-4</v>
      </c>
      <c r="H405" s="8">
        <f t="shared" si="41"/>
        <v>0.61798286825058302</v>
      </c>
      <c r="I405">
        <f t="shared" si="39"/>
        <v>1.6298308610364076E-3</v>
      </c>
    </row>
    <row r="406" spans="1:9">
      <c r="A406" s="11" t="s">
        <v>297</v>
      </c>
      <c r="B406">
        <v>23.28</v>
      </c>
      <c r="C406" s="11">
        <v>522</v>
      </c>
      <c r="D406">
        <f t="shared" si="36"/>
        <v>22.422680412371133</v>
      </c>
      <c r="E406" s="7">
        <f t="shared" si="37"/>
        <v>8.172774328094616E-4</v>
      </c>
      <c r="F406" s="8">
        <f t="shared" si="40"/>
        <v>0.92312738568292718</v>
      </c>
      <c r="G406" s="7">
        <f t="shared" si="38"/>
        <v>2.3147250518277679E-3</v>
      </c>
      <c r="H406" s="8">
        <f t="shared" si="41"/>
        <v>0.62029759330241074</v>
      </c>
      <c r="I406">
        <f t="shared" si="39"/>
        <v>1.0985394472152743E-3</v>
      </c>
    </row>
    <row r="407" spans="1:9">
      <c r="A407" s="11" t="s">
        <v>206</v>
      </c>
      <c r="B407">
        <v>15.64</v>
      </c>
      <c r="C407" s="11">
        <v>347</v>
      </c>
      <c r="D407">
        <f t="shared" si="36"/>
        <v>22.186700767263428</v>
      </c>
      <c r="E407" s="7">
        <f t="shared" si="37"/>
        <v>5.4328595629287964E-4</v>
      </c>
      <c r="F407" s="8">
        <f t="shared" si="40"/>
        <v>0.92367067163922001</v>
      </c>
      <c r="G407" s="7">
        <f t="shared" si="38"/>
        <v>1.5550816069839471E-3</v>
      </c>
      <c r="H407" s="8">
        <f t="shared" si="41"/>
        <v>0.62185267490939466</v>
      </c>
      <c r="I407">
        <f t="shared" si="39"/>
        <v>3.3671232438248211E-4</v>
      </c>
    </row>
    <row r="408" spans="1:9">
      <c r="A408" s="11" t="s">
        <v>180</v>
      </c>
      <c r="B408">
        <v>4.79</v>
      </c>
      <c r="C408" s="11">
        <v>106</v>
      </c>
      <c r="D408">
        <f t="shared" si="36"/>
        <v>22.129436325678498</v>
      </c>
      <c r="E408" s="7">
        <f t="shared" si="37"/>
        <v>1.6596055149004394E-4</v>
      </c>
      <c r="F408" s="8">
        <f t="shared" si="40"/>
        <v>0.92383663219071011</v>
      </c>
      <c r="G408" s="7">
        <f t="shared" si="38"/>
        <v>4.7626859958140066E-4</v>
      </c>
      <c r="H408" s="8">
        <f t="shared" si="41"/>
        <v>0.62232894350897605</v>
      </c>
      <c r="I408">
        <f t="shared" si="39"/>
        <v>2.5095464334778939E-4</v>
      </c>
    </row>
    <row r="409" spans="1:9">
      <c r="A409" s="11" t="s">
        <v>569</v>
      </c>
      <c r="B409">
        <v>3.57</v>
      </c>
      <c r="C409" s="11">
        <v>79</v>
      </c>
      <c r="D409">
        <f t="shared" si="36"/>
        <v>22.128851540616246</v>
      </c>
      <c r="E409" s="7">
        <f t="shared" si="37"/>
        <v>1.2368758082748556E-4</v>
      </c>
      <c r="F409" s="8">
        <f t="shared" si="40"/>
        <v>0.92396031977153759</v>
      </c>
      <c r="G409" s="7">
        <f t="shared" si="38"/>
        <v>3.5496427985503139E-4</v>
      </c>
      <c r="H409" s="8">
        <f t="shared" si="41"/>
        <v>0.62268390778883109</v>
      </c>
      <c r="I409">
        <f t="shared" si="39"/>
        <v>1.7369210728283013E-3</v>
      </c>
    </row>
    <row r="410" spans="1:9">
      <c r="A410" s="11" t="s">
        <v>263</v>
      </c>
      <c r="B410">
        <v>24.69</v>
      </c>
      <c r="C410" s="11">
        <v>545</v>
      </c>
      <c r="D410">
        <f t="shared" si="36"/>
        <v>22.073714054272983</v>
      </c>
      <c r="E410" s="7">
        <f t="shared" si="37"/>
        <v>8.5328774115164103E-4</v>
      </c>
      <c r="F410" s="8">
        <f t="shared" si="40"/>
        <v>0.92481360751268926</v>
      </c>
      <c r="G410" s="7">
        <f t="shared" si="38"/>
        <v>2.4549210279049649E-3</v>
      </c>
      <c r="H410" s="8">
        <f t="shared" si="41"/>
        <v>0.6251388288167361</v>
      </c>
      <c r="I410">
        <f t="shared" si="39"/>
        <v>3.7014209559660394E-4</v>
      </c>
    </row>
    <row r="411" spans="1:9">
      <c r="A411" s="11" t="s">
        <v>344</v>
      </c>
      <c r="B411">
        <v>5.26</v>
      </c>
      <c r="C411" s="11">
        <v>116</v>
      </c>
      <c r="D411">
        <f t="shared" si="36"/>
        <v>22.053231939163499</v>
      </c>
      <c r="E411" s="7">
        <f t="shared" si="37"/>
        <v>1.8161720729099147E-4</v>
      </c>
      <c r="F411" s="8">
        <f t="shared" si="40"/>
        <v>0.9249952247199803</v>
      </c>
      <c r="G411" s="7">
        <f t="shared" si="38"/>
        <v>5.230005916071331E-4</v>
      </c>
      <c r="H411" s="8">
        <f t="shared" si="41"/>
        <v>0.62566182940834325</v>
      </c>
      <c r="I411">
        <f t="shared" si="39"/>
        <v>1.5022825380476279E-3</v>
      </c>
    </row>
    <row r="412" spans="1:9">
      <c r="A412" s="11" t="s">
        <v>366</v>
      </c>
      <c r="B412">
        <v>21.34</v>
      </c>
      <c r="C412" s="11">
        <v>470</v>
      </c>
      <c r="D412">
        <f t="shared" si="36"/>
        <v>22.024367385192129</v>
      </c>
      <c r="E412" s="7">
        <f t="shared" si="37"/>
        <v>7.3586282264453441E-4</v>
      </c>
      <c r="F412" s="8">
        <f t="shared" si="40"/>
        <v>0.92573108754262479</v>
      </c>
      <c r="G412" s="7">
        <f t="shared" si="38"/>
        <v>2.1218312975087869E-3</v>
      </c>
      <c r="H412" s="8">
        <f t="shared" si="41"/>
        <v>0.62778366070585201</v>
      </c>
      <c r="I412">
        <f t="shared" si="39"/>
        <v>6.4017372803060191E-4</v>
      </c>
    </row>
    <row r="413" spans="1:9">
      <c r="A413" s="11" t="s">
        <v>243</v>
      </c>
      <c r="B413">
        <v>9.08</v>
      </c>
      <c r="C413" s="11">
        <v>199</v>
      </c>
      <c r="D413">
        <f t="shared" si="36"/>
        <v>21.916299559471366</v>
      </c>
      <c r="E413" s="7">
        <f t="shared" si="37"/>
        <v>3.1156745043885609E-4</v>
      </c>
      <c r="F413" s="8">
        <f t="shared" si="40"/>
        <v>0.9260426549930636</v>
      </c>
      <c r="G413" s="7">
        <f t="shared" si="38"/>
        <v>9.0282231402904339E-4</v>
      </c>
      <c r="H413" s="8">
        <f t="shared" si="41"/>
        <v>0.62868648301988106</v>
      </c>
      <c r="I413">
        <f t="shared" si="39"/>
        <v>8.1819567142216165E-4</v>
      </c>
    </row>
    <row r="414" spans="1:9">
      <c r="A414" s="11" t="s">
        <v>486</v>
      </c>
      <c r="B414">
        <v>11.58</v>
      </c>
      <c r="C414" s="11">
        <v>252</v>
      </c>
      <c r="D414">
        <f t="shared" si="36"/>
        <v>21.761658031088082</v>
      </c>
      <c r="E414" s="7">
        <f t="shared" si="37"/>
        <v>3.9454772618387803E-4</v>
      </c>
      <c r="F414" s="8">
        <f t="shared" si="40"/>
        <v>0.92643720271924745</v>
      </c>
      <c r="G414" s="7">
        <f t="shared" si="38"/>
        <v>1.151396739697833E-3</v>
      </c>
      <c r="H414" s="8">
        <f t="shared" si="41"/>
        <v>0.62983787975957894</v>
      </c>
      <c r="I414">
        <f t="shared" si="39"/>
        <v>4.1363864651566828E-4</v>
      </c>
    </row>
    <row r="415" spans="1:9">
      <c r="A415" s="11" t="s">
        <v>281</v>
      </c>
      <c r="B415">
        <v>5.85</v>
      </c>
      <c r="C415" s="11">
        <v>127</v>
      </c>
      <c r="D415">
        <f t="shared" si="36"/>
        <v>21.70940170940171</v>
      </c>
      <c r="E415" s="7">
        <f t="shared" si="37"/>
        <v>1.9883952867203377E-4</v>
      </c>
      <c r="F415" s="8">
        <f t="shared" si="40"/>
        <v>0.92663604224791951</v>
      </c>
      <c r="G415" s="7">
        <f t="shared" si="38"/>
        <v>5.8166415606496734E-4</v>
      </c>
      <c r="H415" s="8">
        <f t="shared" si="41"/>
        <v>0.63041954391564392</v>
      </c>
      <c r="I415">
        <f t="shared" si="39"/>
        <v>2.4114112462714221E-4</v>
      </c>
    </row>
    <row r="416" spans="1:9">
      <c r="A416" s="11" t="s">
        <v>442</v>
      </c>
      <c r="B416">
        <v>3.41</v>
      </c>
      <c r="C416" s="11">
        <v>74</v>
      </c>
      <c r="D416">
        <f t="shared" si="36"/>
        <v>21.700879765395893</v>
      </c>
      <c r="E416" s="7">
        <f t="shared" si="37"/>
        <v>1.158592529270118E-4</v>
      </c>
      <c r="F416" s="8">
        <f t="shared" si="40"/>
        <v>0.92675190150084652</v>
      </c>
      <c r="G416" s="7">
        <f t="shared" si="38"/>
        <v>3.3905551661222885E-4</v>
      </c>
      <c r="H416" s="8">
        <f t="shared" si="41"/>
        <v>0.6307585994322561</v>
      </c>
      <c r="I416">
        <f t="shared" si="39"/>
        <v>7.1532843752775133E-4</v>
      </c>
    </row>
    <row r="417" spans="1:9">
      <c r="A417" s="11" t="s">
        <v>294</v>
      </c>
      <c r="B417">
        <v>10.11</v>
      </c>
      <c r="C417" s="11">
        <v>219</v>
      </c>
      <c r="D417">
        <f t="shared" si="36"/>
        <v>21.66172106824926</v>
      </c>
      <c r="E417" s="7">
        <f t="shared" si="37"/>
        <v>3.4288076204075114E-4</v>
      </c>
      <c r="F417" s="8">
        <f t="shared" si="40"/>
        <v>0.92709478226288722</v>
      </c>
      <c r="G417" s="7">
        <f t="shared" si="38"/>
        <v>1.0052349774045846E-3</v>
      </c>
      <c r="H417" s="8">
        <f t="shared" si="41"/>
        <v>0.63176383440966066</v>
      </c>
      <c r="I417">
        <f t="shared" si="39"/>
        <v>4.3450988880816555E-3</v>
      </c>
    </row>
    <row r="418" spans="1:9">
      <c r="A418" s="11" t="s">
        <v>155</v>
      </c>
      <c r="B418">
        <v>61.29</v>
      </c>
      <c r="C418" s="11">
        <v>1319</v>
      </c>
      <c r="D418">
        <f t="shared" si="36"/>
        <v>21.520639582313592</v>
      </c>
      <c r="E418" s="7">
        <f t="shared" si="37"/>
        <v>2.0651129001449807E-3</v>
      </c>
      <c r="F418" s="8">
        <f t="shared" si="40"/>
        <v>0.92915989516303221</v>
      </c>
      <c r="G418" s="7">
        <f t="shared" si="38"/>
        <v>6.0940506196960429E-3</v>
      </c>
      <c r="H418" s="8">
        <f t="shared" si="41"/>
        <v>0.6378578850293567</v>
      </c>
      <c r="I418">
        <f t="shared" si="39"/>
        <v>1.0063645369317031E-3</v>
      </c>
    </row>
    <row r="419" spans="1:9">
      <c r="A419" s="11" t="s">
        <v>563</v>
      </c>
      <c r="B419">
        <v>14.19</v>
      </c>
      <c r="C419" s="11">
        <v>305</v>
      </c>
      <c r="D419">
        <f t="shared" si="36"/>
        <v>21.494009866102889</v>
      </c>
      <c r="E419" s="7">
        <f t="shared" si="37"/>
        <v>4.7752800192889998E-4</v>
      </c>
      <c r="F419" s="8">
        <f t="shared" si="40"/>
        <v>0.92963742316496112</v>
      </c>
      <c r="G419" s="7">
        <f t="shared" si="38"/>
        <v>1.410908440096049E-3</v>
      </c>
      <c r="H419" s="8">
        <f t="shared" si="41"/>
        <v>0.63926879346945276</v>
      </c>
      <c r="I419">
        <f t="shared" si="39"/>
        <v>2.7102423329250502E-4</v>
      </c>
    </row>
    <row r="420" spans="1:9">
      <c r="A420" s="11" t="s">
        <v>277</v>
      </c>
      <c r="B420">
        <v>3.82</v>
      </c>
      <c r="C420" s="11">
        <v>82</v>
      </c>
      <c r="D420">
        <f t="shared" si="36"/>
        <v>21.465968586387437</v>
      </c>
      <c r="E420" s="7">
        <f t="shared" si="37"/>
        <v>1.2838457756776984E-4</v>
      </c>
      <c r="F420" s="8">
        <f t="shared" si="40"/>
        <v>0.92976580774252893</v>
      </c>
      <c r="G420" s="7">
        <f t="shared" si="38"/>
        <v>3.7982172242191029E-4</v>
      </c>
      <c r="H420" s="8">
        <f t="shared" si="41"/>
        <v>0.63964861519187466</v>
      </c>
      <c r="I420">
        <f t="shared" si="39"/>
        <v>2.328281452099068E-3</v>
      </c>
    </row>
    <row r="421" spans="1:9">
      <c r="A421" s="11" t="s">
        <v>280</v>
      </c>
      <c r="B421">
        <v>32.79</v>
      </c>
      <c r="C421" s="11">
        <v>702</v>
      </c>
      <c r="D421">
        <f t="shared" si="36"/>
        <v>21.408966148215921</v>
      </c>
      <c r="E421" s="7">
        <f t="shared" si="37"/>
        <v>1.0990972372265173E-3</v>
      </c>
      <c r="F421" s="8">
        <f t="shared" si="40"/>
        <v>0.93086490497975549</v>
      </c>
      <c r="G421" s="7">
        <f t="shared" si="38"/>
        <v>3.260302167071843E-3</v>
      </c>
      <c r="H421" s="8">
        <f t="shared" si="41"/>
        <v>0.64290891735894651</v>
      </c>
      <c r="I421">
        <f t="shared" si="39"/>
        <v>9.270157503721288E-4</v>
      </c>
    </row>
    <row r="422" spans="1:9">
      <c r="A422" s="11" t="s">
        <v>341</v>
      </c>
      <c r="B422">
        <v>13.05</v>
      </c>
      <c r="C422" s="11">
        <v>279</v>
      </c>
      <c r="D422">
        <f t="shared" si="36"/>
        <v>21.379310344827584</v>
      </c>
      <c r="E422" s="7">
        <f t="shared" si="37"/>
        <v>4.3682069684643638E-4</v>
      </c>
      <c r="F422" s="8">
        <f t="shared" si="40"/>
        <v>0.93130172567660197</v>
      </c>
      <c r="G422" s="7">
        <f t="shared" si="38"/>
        <v>1.2975585019910812E-3</v>
      </c>
      <c r="H422" s="8">
        <f t="shared" si="41"/>
        <v>0.6442064758609376</v>
      </c>
      <c r="I422">
        <f t="shared" si="39"/>
        <v>3.668641322001065E-4</v>
      </c>
    </row>
    <row r="423" spans="1:9">
      <c r="A423" s="11" t="s">
        <v>541</v>
      </c>
      <c r="B423">
        <v>5.16</v>
      </c>
      <c r="C423" s="11">
        <v>110</v>
      </c>
      <c r="D423">
        <f t="shared" si="36"/>
        <v>21.31782945736434</v>
      </c>
      <c r="E423" s="7">
        <f t="shared" si="37"/>
        <v>1.7222321381042295E-4</v>
      </c>
      <c r="F423" s="8">
        <f t="shared" si="40"/>
        <v>0.93147394889041235</v>
      </c>
      <c r="G423" s="7">
        <f t="shared" si="38"/>
        <v>5.1305761458038152E-4</v>
      </c>
      <c r="H423" s="8">
        <f t="shared" si="41"/>
        <v>0.64471953347551803</v>
      </c>
      <c r="I423">
        <f t="shared" si="39"/>
        <v>5.3589386365471281E-4</v>
      </c>
    </row>
    <row r="424" spans="1:9">
      <c r="A424" s="11" t="s">
        <v>513</v>
      </c>
      <c r="B424">
        <v>7.53</v>
      </c>
      <c r="C424" s="11">
        <v>160</v>
      </c>
      <c r="D424">
        <f t="shared" si="36"/>
        <v>21.248339973439574</v>
      </c>
      <c r="E424" s="7">
        <f t="shared" si="37"/>
        <v>2.5050649281516065E-4</v>
      </c>
      <c r="F424" s="8">
        <f t="shared" si="40"/>
        <v>0.93172445538322746</v>
      </c>
      <c r="G424" s="7">
        <f t="shared" si="38"/>
        <v>7.4870617011439395E-4</v>
      </c>
      <c r="H424" s="8">
        <f t="shared" si="41"/>
        <v>0.64546823964563238</v>
      </c>
      <c r="I424">
        <f t="shared" si="39"/>
        <v>1.0736405502804747E-3</v>
      </c>
    </row>
    <row r="425" spans="1:9">
      <c r="A425" s="11" t="s">
        <v>129</v>
      </c>
      <c r="B425">
        <v>15.08</v>
      </c>
      <c r="C425" s="11">
        <v>320</v>
      </c>
      <c r="D425">
        <f t="shared" si="36"/>
        <v>21.220159151193634</v>
      </c>
      <c r="E425" s="7">
        <f t="shared" si="37"/>
        <v>5.0101298563032129E-4</v>
      </c>
      <c r="F425" s="8">
        <f t="shared" si="40"/>
        <v>0.93222546836885778</v>
      </c>
      <c r="G425" s="7">
        <f t="shared" si="38"/>
        <v>1.4994009356341382E-3</v>
      </c>
      <c r="H425" s="8">
        <f t="shared" si="41"/>
        <v>0.64696764058126655</v>
      </c>
      <c r="I425">
        <f t="shared" si="39"/>
        <v>2.955292242194929E-4</v>
      </c>
    </row>
    <row r="426" spans="1:9">
      <c r="A426" s="11" t="s">
        <v>318</v>
      </c>
      <c r="B426">
        <v>4.1500000000000004</v>
      </c>
      <c r="C426" s="11">
        <v>88</v>
      </c>
      <c r="D426">
        <f t="shared" si="36"/>
        <v>21.204819277108431</v>
      </c>
      <c r="E426" s="7">
        <f t="shared" si="37"/>
        <v>1.3777857104833836E-4</v>
      </c>
      <c r="F426" s="8">
        <f t="shared" si="40"/>
        <v>0.93236324693990613</v>
      </c>
      <c r="G426" s="7">
        <f t="shared" si="38"/>
        <v>4.1263354661019057E-4</v>
      </c>
      <c r="H426" s="8">
        <f t="shared" si="41"/>
        <v>0.64738027412787669</v>
      </c>
      <c r="I426">
        <f t="shared" si="39"/>
        <v>6.8235373031833024E-4</v>
      </c>
    </row>
    <row r="427" spans="1:9">
      <c r="A427" s="11" t="s">
        <v>21</v>
      </c>
      <c r="B427">
        <v>9.58</v>
      </c>
      <c r="C427" s="11">
        <v>203</v>
      </c>
      <c r="D427">
        <f t="shared" si="36"/>
        <v>21.189979123173277</v>
      </c>
      <c r="E427" s="7">
        <f t="shared" si="37"/>
        <v>3.1783011275923507E-4</v>
      </c>
      <c r="F427" s="8">
        <f t="shared" si="40"/>
        <v>0.93268107705266534</v>
      </c>
      <c r="G427" s="7">
        <f t="shared" si="38"/>
        <v>9.5253719916280131E-4</v>
      </c>
      <c r="H427" s="8">
        <f t="shared" si="41"/>
        <v>0.64833281132703946</v>
      </c>
      <c r="I427">
        <f t="shared" si="39"/>
        <v>3.1618182643975423E-3</v>
      </c>
    </row>
    <row r="428" spans="1:9">
      <c r="A428" s="11" t="s">
        <v>64</v>
      </c>
      <c r="B428">
        <v>44.34</v>
      </c>
      <c r="C428" s="11">
        <v>936</v>
      </c>
      <c r="D428">
        <f t="shared" si="36"/>
        <v>21.109607577807846</v>
      </c>
      <c r="E428" s="7">
        <f t="shared" si="37"/>
        <v>1.4654629829686898E-3</v>
      </c>
      <c r="F428" s="8">
        <f t="shared" si="40"/>
        <v>0.93414654003563402</v>
      </c>
      <c r="G428" s="7">
        <f t="shared" si="38"/>
        <v>4.4087160136616508E-3</v>
      </c>
      <c r="H428" s="8">
        <f t="shared" si="41"/>
        <v>0.65274152734070112</v>
      </c>
      <c r="I428">
        <f t="shared" si="39"/>
        <v>1.8469023473287605E-3</v>
      </c>
    </row>
    <row r="429" spans="1:9">
      <c r="A429" s="11" t="s">
        <v>189</v>
      </c>
      <c r="B429">
        <v>25.87</v>
      </c>
      <c r="C429" s="11">
        <v>544</v>
      </c>
      <c r="D429">
        <f t="shared" si="36"/>
        <v>21.028218013142634</v>
      </c>
      <c r="E429" s="7">
        <f t="shared" si="37"/>
        <v>8.5172207557154627E-4</v>
      </c>
      <c r="F429" s="8">
        <f t="shared" si="40"/>
        <v>0.93499826211120551</v>
      </c>
      <c r="G429" s="7">
        <f t="shared" si="38"/>
        <v>2.5722481568206338E-3</v>
      </c>
      <c r="H429" s="8">
        <f t="shared" si="41"/>
        <v>0.65531377549752179</v>
      </c>
      <c r="I429">
        <f t="shared" si="39"/>
        <v>2.3775883022736366E-4</v>
      </c>
    </row>
    <row r="430" spans="1:9">
      <c r="A430" s="11" t="s">
        <v>364</v>
      </c>
      <c r="B430">
        <v>3.33</v>
      </c>
      <c r="C430" s="11">
        <v>70</v>
      </c>
      <c r="D430">
        <f t="shared" si="36"/>
        <v>21.021021021021021</v>
      </c>
      <c r="E430" s="7">
        <f t="shared" si="37"/>
        <v>1.0959659060663279E-4</v>
      </c>
      <c r="F430" s="8">
        <f t="shared" si="40"/>
        <v>0.93510785870181212</v>
      </c>
      <c r="G430" s="7">
        <f t="shared" si="38"/>
        <v>3.3110113499082758E-4</v>
      </c>
      <c r="H430" s="8">
        <f t="shared" si="41"/>
        <v>0.65564487663251259</v>
      </c>
      <c r="I430">
        <f t="shared" si="39"/>
        <v>7.4857028870844999E-4</v>
      </c>
    </row>
    <row r="431" spans="1:9">
      <c r="A431" s="11" t="s">
        <v>335</v>
      </c>
      <c r="B431">
        <v>10.48</v>
      </c>
      <c r="C431" s="11">
        <v>220</v>
      </c>
      <c r="D431">
        <f t="shared" si="36"/>
        <v>20.992366412213741</v>
      </c>
      <c r="E431" s="7">
        <f t="shared" si="37"/>
        <v>3.4444642762084589E-4</v>
      </c>
      <c r="F431" s="8">
        <f t="shared" si="40"/>
        <v>0.935452305129433</v>
      </c>
      <c r="G431" s="7">
        <f t="shared" si="38"/>
        <v>1.0420239924035656E-3</v>
      </c>
      <c r="H431" s="8">
        <f t="shared" si="41"/>
        <v>0.65668690062491619</v>
      </c>
      <c r="I431">
        <f t="shared" si="39"/>
        <v>3.7252294219758397E-4</v>
      </c>
    </row>
    <row r="432" spans="1:9">
      <c r="A432" s="11" t="s">
        <v>436</v>
      </c>
      <c r="B432">
        <v>5.21</v>
      </c>
      <c r="C432" s="11">
        <v>109</v>
      </c>
      <c r="D432">
        <f t="shared" si="36"/>
        <v>20.921305182341651</v>
      </c>
      <c r="E432" s="7">
        <f t="shared" si="37"/>
        <v>1.7065754823032819E-4</v>
      </c>
      <c r="F432" s="8">
        <f t="shared" si="40"/>
        <v>0.93562296267766332</v>
      </c>
      <c r="G432" s="7">
        <f t="shared" si="38"/>
        <v>5.1802910309375731E-4</v>
      </c>
      <c r="H432" s="8">
        <f t="shared" si="41"/>
        <v>0.65720492972800992</v>
      </c>
      <c r="I432">
        <f t="shared" si="39"/>
        <v>5.0728747915707029E-4</v>
      </c>
    </row>
    <row r="433" spans="1:9">
      <c r="A433" s="11" t="s">
        <v>544</v>
      </c>
      <c r="B433">
        <v>7.09</v>
      </c>
      <c r="C433" s="11">
        <v>148</v>
      </c>
      <c r="D433">
        <f t="shared" si="36"/>
        <v>20.874471086036671</v>
      </c>
      <c r="E433" s="7">
        <f t="shared" si="37"/>
        <v>2.3171850585402361E-4</v>
      </c>
      <c r="F433" s="8">
        <f t="shared" si="40"/>
        <v>0.93585468118351733</v>
      </c>
      <c r="G433" s="7">
        <f t="shared" si="38"/>
        <v>7.0495707119668698E-4</v>
      </c>
      <c r="H433" s="8">
        <f t="shared" si="41"/>
        <v>0.65790988679920659</v>
      </c>
      <c r="I433">
        <f t="shared" si="39"/>
        <v>9.8589341296428934E-4</v>
      </c>
    </row>
    <row r="434" spans="1:9">
      <c r="A434" s="11" t="s">
        <v>302</v>
      </c>
      <c r="B434">
        <v>13.75</v>
      </c>
      <c r="C434" s="11">
        <v>285</v>
      </c>
      <c r="D434">
        <f t="shared" si="36"/>
        <v>20.727272727272727</v>
      </c>
      <c r="E434" s="7">
        <f t="shared" si="37"/>
        <v>4.4621469032700493E-4</v>
      </c>
      <c r="F434" s="8">
        <f t="shared" si="40"/>
        <v>0.93630089587384435</v>
      </c>
      <c r="G434" s="7">
        <f t="shared" si="38"/>
        <v>1.3671593411783423E-3</v>
      </c>
      <c r="H434" s="8">
        <f t="shared" si="41"/>
        <v>0.65927704614038496</v>
      </c>
      <c r="I434">
        <f t="shared" si="39"/>
        <v>5.0924841444732749E-4</v>
      </c>
    </row>
    <row r="435" spans="1:9">
      <c r="A435" s="11" t="s">
        <v>588</v>
      </c>
      <c r="B435">
        <v>7.1</v>
      </c>
      <c r="C435" s="11">
        <v>147</v>
      </c>
      <c r="D435">
        <f t="shared" si="36"/>
        <v>20.704225352112676</v>
      </c>
      <c r="E435" s="7">
        <f t="shared" si="37"/>
        <v>2.3015284027392885E-4</v>
      </c>
      <c r="F435" s="8">
        <f t="shared" si="40"/>
        <v>0.9365310487141183</v>
      </c>
      <c r="G435" s="7">
        <f t="shared" si="38"/>
        <v>7.0595136889936214E-4</v>
      </c>
      <c r="H435" s="8">
        <f t="shared" si="41"/>
        <v>0.65998299750928435</v>
      </c>
      <c r="I435">
        <f t="shared" si="39"/>
        <v>2.8093430711149114E-3</v>
      </c>
    </row>
    <row r="436" spans="1:9">
      <c r="A436" s="11" t="s">
        <v>530</v>
      </c>
      <c r="B436">
        <v>39.08</v>
      </c>
      <c r="C436" s="11">
        <v>803</v>
      </c>
      <c r="D436">
        <f t="shared" si="36"/>
        <v>20.547594677584442</v>
      </c>
      <c r="E436" s="7">
        <f t="shared" si="37"/>
        <v>1.2572294608160874E-3</v>
      </c>
      <c r="F436" s="8">
        <f t="shared" si="40"/>
        <v>0.93778827817493438</v>
      </c>
      <c r="G436" s="7">
        <f t="shared" si="38"/>
        <v>3.8857154220545169E-3</v>
      </c>
      <c r="H436" s="8">
        <f t="shared" si="41"/>
        <v>0.66386871293133887</v>
      </c>
      <c r="I436">
        <f t="shared" si="39"/>
        <v>2.4882734884112967E-4</v>
      </c>
    </row>
    <row r="437" spans="1:9">
      <c r="A437" s="11" t="s">
        <v>457</v>
      </c>
      <c r="B437">
        <v>3.46</v>
      </c>
      <c r="C437" s="11">
        <v>71</v>
      </c>
      <c r="D437">
        <f t="shared" si="36"/>
        <v>20.520231213872833</v>
      </c>
      <c r="E437" s="7">
        <f t="shared" si="37"/>
        <v>1.1116225618672754E-4</v>
      </c>
      <c r="F437" s="8">
        <f t="shared" si="40"/>
        <v>0.93789944043112106</v>
      </c>
      <c r="G437" s="7">
        <f t="shared" si="38"/>
        <v>3.4402700512560464E-4</v>
      </c>
      <c r="H437" s="8">
        <f t="shared" si="41"/>
        <v>0.66421273993646446</v>
      </c>
      <c r="I437">
        <f t="shared" si="39"/>
        <v>3.3028713553384659E-4</v>
      </c>
    </row>
    <row r="438" spans="1:9">
      <c r="A438" s="11" t="s">
        <v>480</v>
      </c>
      <c r="B438">
        <v>4.59</v>
      </c>
      <c r="C438" s="11">
        <v>94</v>
      </c>
      <c r="D438">
        <f t="shared" si="36"/>
        <v>20.479302832244009</v>
      </c>
      <c r="E438" s="7">
        <f t="shared" si="37"/>
        <v>1.4717256452890688E-4</v>
      </c>
      <c r="F438" s="8">
        <f t="shared" si="40"/>
        <v>0.93804661299564995</v>
      </c>
      <c r="G438" s="7">
        <f t="shared" si="38"/>
        <v>4.5638264552789749E-4</v>
      </c>
      <c r="H438" s="8">
        <f t="shared" si="41"/>
        <v>0.6646691225819924</v>
      </c>
      <c r="I438">
        <f t="shared" si="39"/>
        <v>1.5817770025634559E-3</v>
      </c>
    </row>
    <row r="439" spans="1:9">
      <c r="A439" s="11" t="s">
        <v>527</v>
      </c>
      <c r="B439">
        <v>21.98</v>
      </c>
      <c r="C439" s="11">
        <v>450</v>
      </c>
      <c r="D439">
        <f t="shared" si="36"/>
        <v>20.473157415832574</v>
      </c>
      <c r="E439" s="7">
        <f t="shared" si="37"/>
        <v>7.0454951104263936E-4</v>
      </c>
      <c r="F439" s="8">
        <f t="shared" si="40"/>
        <v>0.93875116250669255</v>
      </c>
      <c r="G439" s="7">
        <f t="shared" si="38"/>
        <v>2.1854663504799971E-3</v>
      </c>
      <c r="H439" s="8">
        <f t="shared" si="41"/>
        <v>0.6668545889324724</v>
      </c>
      <c r="I439">
        <f t="shared" si="39"/>
        <v>4.9227433824183819E-4</v>
      </c>
    </row>
    <row r="440" spans="1:9">
      <c r="A440" s="11" t="s">
        <v>201</v>
      </c>
      <c r="B440">
        <v>6.84</v>
      </c>
      <c r="C440" s="11">
        <v>140</v>
      </c>
      <c r="D440">
        <f t="shared" si="36"/>
        <v>20.467836257309941</v>
      </c>
      <c r="E440" s="7">
        <f t="shared" si="37"/>
        <v>2.1919318121326557E-4</v>
      </c>
      <c r="F440" s="8">
        <f t="shared" si="40"/>
        <v>0.93897035568790577</v>
      </c>
      <c r="G440" s="7">
        <f t="shared" si="38"/>
        <v>6.8009962862980802E-4</v>
      </c>
      <c r="H440" s="8">
        <f t="shared" si="41"/>
        <v>0.66753468856110221</v>
      </c>
      <c r="I440">
        <f t="shared" si="39"/>
        <v>4.1537041289374521E-4</v>
      </c>
    </row>
    <row r="441" spans="1:9">
      <c r="A441" s="11" t="s">
        <v>298</v>
      </c>
      <c r="B441">
        <v>5.77</v>
      </c>
      <c r="C441" s="11">
        <v>118</v>
      </c>
      <c r="D441">
        <f t="shared" si="36"/>
        <v>20.450606585788563</v>
      </c>
      <c r="E441" s="7">
        <f t="shared" si="37"/>
        <v>1.8474853845118098E-4</v>
      </c>
      <c r="F441" s="8">
        <f t="shared" si="40"/>
        <v>0.93915510422635695</v>
      </c>
      <c r="G441" s="7">
        <f t="shared" si="38"/>
        <v>5.7370977444356607E-4</v>
      </c>
      <c r="H441" s="8">
        <f t="shared" si="41"/>
        <v>0.66810839833554581</v>
      </c>
      <c r="I441">
        <f t="shared" si="39"/>
        <v>3.9830162476739428E-4</v>
      </c>
    </row>
    <row r="442" spans="1:9">
      <c r="A442" s="11" t="s">
        <v>556</v>
      </c>
      <c r="B442">
        <v>5.52</v>
      </c>
      <c r="C442" s="11">
        <v>112</v>
      </c>
      <c r="D442">
        <f t="shared" si="36"/>
        <v>20.289855072463769</v>
      </c>
      <c r="E442" s="7">
        <f t="shared" si="37"/>
        <v>1.7535454497061246E-4</v>
      </c>
      <c r="F442" s="8">
        <f t="shared" si="40"/>
        <v>0.93933045877132759</v>
      </c>
      <c r="G442" s="7">
        <f t="shared" si="38"/>
        <v>5.4885233187668711E-4</v>
      </c>
      <c r="H442" s="8">
        <f t="shared" si="41"/>
        <v>0.66865725066742254</v>
      </c>
      <c r="I442">
        <f t="shared" si="39"/>
        <v>3.0959514940687161E-4</v>
      </c>
    </row>
    <row r="443" spans="1:9">
      <c r="A443" s="11" t="s">
        <v>508</v>
      </c>
      <c r="B443">
        <v>4.29</v>
      </c>
      <c r="C443" s="11">
        <v>87</v>
      </c>
      <c r="D443">
        <f t="shared" si="36"/>
        <v>20.27972027972028</v>
      </c>
      <c r="E443" s="7">
        <f t="shared" si="37"/>
        <v>1.362129054682436E-4</v>
      </c>
      <c r="F443" s="8">
        <f t="shared" si="40"/>
        <v>0.93946667167679587</v>
      </c>
      <c r="G443" s="7">
        <f t="shared" si="38"/>
        <v>4.2655371444764274E-4</v>
      </c>
      <c r="H443" s="8">
        <f t="shared" si="41"/>
        <v>0.66908380438187021</v>
      </c>
      <c r="I443">
        <f t="shared" si="39"/>
        <v>8.890460510235787E-4</v>
      </c>
    </row>
    <row r="444" spans="1:9">
      <c r="A444" s="11" t="s">
        <v>434</v>
      </c>
      <c r="B444">
        <v>12.31</v>
      </c>
      <c r="C444" s="11">
        <v>249</v>
      </c>
      <c r="D444">
        <f t="shared" si="36"/>
        <v>20.227457351746548</v>
      </c>
      <c r="E444" s="7">
        <f t="shared" si="37"/>
        <v>3.8985072944359376E-4</v>
      </c>
      <c r="F444" s="8">
        <f t="shared" si="40"/>
        <v>0.93985652240623951</v>
      </c>
      <c r="G444" s="7">
        <f t="shared" si="38"/>
        <v>1.2239804719931194E-3</v>
      </c>
      <c r="H444" s="8">
        <f t="shared" si="41"/>
        <v>0.67030778485386333</v>
      </c>
      <c r="I444">
        <f t="shared" si="39"/>
        <v>1.8077660505499971E-3</v>
      </c>
    </row>
    <row r="445" spans="1:9">
      <c r="A445" s="11" t="s">
        <v>194</v>
      </c>
      <c r="B445">
        <v>24.96</v>
      </c>
      <c r="C445" s="11">
        <v>500</v>
      </c>
      <c r="D445">
        <f t="shared" si="36"/>
        <v>20.032051282051281</v>
      </c>
      <c r="E445" s="7">
        <f t="shared" si="37"/>
        <v>7.8283279004737704E-4</v>
      </c>
      <c r="F445" s="8">
        <f t="shared" si="40"/>
        <v>0.94063935519628694</v>
      </c>
      <c r="G445" s="7">
        <f t="shared" si="38"/>
        <v>2.4817670658771945E-3</v>
      </c>
      <c r="H445" s="8">
        <f t="shared" si="41"/>
        <v>0.67278955191974055</v>
      </c>
      <c r="I445">
        <f t="shared" si="39"/>
        <v>2.0560015744238713E-3</v>
      </c>
    </row>
    <row r="446" spans="1:9">
      <c r="A446" s="11" t="s">
        <v>255</v>
      </c>
      <c r="B446">
        <v>28.38</v>
      </c>
      <c r="C446" s="11">
        <v>568</v>
      </c>
      <c r="D446">
        <f t="shared" si="36"/>
        <v>20.014094432699086</v>
      </c>
      <c r="E446" s="7">
        <f t="shared" si="37"/>
        <v>8.8929804949382035E-4</v>
      </c>
      <c r="F446" s="8">
        <f t="shared" si="40"/>
        <v>0.94152865324578072</v>
      </c>
      <c r="G446" s="7">
        <f t="shared" si="38"/>
        <v>2.821816880192098E-3</v>
      </c>
      <c r="H446" s="8">
        <f t="shared" si="41"/>
        <v>0.67561136879993267</v>
      </c>
      <c r="I446">
        <f t="shared" si="39"/>
        <v>1.4412680163525815E-3</v>
      </c>
    </row>
    <row r="447" spans="1:9">
      <c r="A447" s="11" t="s">
        <v>183</v>
      </c>
      <c r="B447">
        <v>19.87</v>
      </c>
      <c r="C447" s="11">
        <v>396</v>
      </c>
      <c r="D447">
        <f t="shared" si="36"/>
        <v>19.929542023150479</v>
      </c>
      <c r="E447" s="7">
        <f t="shared" si="37"/>
        <v>6.2000356971752266E-4</v>
      </c>
      <c r="F447" s="8">
        <f t="shared" si="40"/>
        <v>0.9421486568154982</v>
      </c>
      <c r="G447" s="7">
        <f t="shared" si="38"/>
        <v>1.9756695352155388E-3</v>
      </c>
      <c r="H447" s="8">
        <f t="shared" si="41"/>
        <v>0.67758703833514822</v>
      </c>
      <c r="I447">
        <f t="shared" si="39"/>
        <v>1.4974185796333694E-3</v>
      </c>
    </row>
    <row r="448" spans="1:9">
      <c r="A448" s="11" t="s">
        <v>326</v>
      </c>
      <c r="B448">
        <v>20.56</v>
      </c>
      <c r="C448" s="11">
        <v>404</v>
      </c>
      <c r="D448">
        <f t="shared" si="36"/>
        <v>19.649805447470818</v>
      </c>
      <c r="E448" s="7">
        <f t="shared" si="37"/>
        <v>6.3252889435828062E-4</v>
      </c>
      <c r="F448" s="8">
        <f t="shared" si="40"/>
        <v>0.94278118570985647</v>
      </c>
      <c r="G448" s="7">
        <f t="shared" si="38"/>
        <v>2.0442760767001244E-3</v>
      </c>
      <c r="H448" s="8">
        <f t="shared" si="41"/>
        <v>0.67963131441184832</v>
      </c>
      <c r="I448">
        <f t="shared" si="39"/>
        <v>3.4537104107423833E-4</v>
      </c>
    </row>
    <row r="449" spans="1:9">
      <c r="A449" s="11" t="s">
        <v>440</v>
      </c>
      <c r="B449">
        <v>4.74</v>
      </c>
      <c r="C449" s="11">
        <v>93</v>
      </c>
      <c r="D449">
        <f t="shared" si="36"/>
        <v>19.62025316455696</v>
      </c>
      <c r="E449" s="7">
        <f t="shared" si="37"/>
        <v>1.4560689894881212E-4</v>
      </c>
      <c r="F449" s="8">
        <f t="shared" si="40"/>
        <v>0.9429267926088053</v>
      </c>
      <c r="G449" s="7">
        <f t="shared" si="38"/>
        <v>4.7129711106802486E-4</v>
      </c>
      <c r="H449" s="8">
        <f t="shared" si="41"/>
        <v>0.68010261152291629</v>
      </c>
      <c r="I449">
        <f t="shared" si="39"/>
        <v>7.8506569363878675E-4</v>
      </c>
    </row>
    <row r="450" spans="1:9">
      <c r="A450" s="11" t="s">
        <v>578</v>
      </c>
      <c r="B450">
        <v>10.77</v>
      </c>
      <c r="C450" s="11">
        <v>211</v>
      </c>
      <c r="D450">
        <f t="shared" ref="D450:D513" si="42">C450/B450</f>
        <v>19.591457753017643</v>
      </c>
      <c r="E450" s="7">
        <f t="shared" ref="E450:E513" si="43">C450/638706</f>
        <v>3.3035543739999313E-4</v>
      </c>
      <c r="F450" s="8">
        <f t="shared" si="40"/>
        <v>0.94325714804620531</v>
      </c>
      <c r="G450" s="7">
        <f t="shared" ref="G450:G513" si="44">B450/10057.35</f>
        <v>1.0708586257811451E-3</v>
      </c>
      <c r="H450" s="8">
        <f t="shared" si="41"/>
        <v>0.68117347014869745</v>
      </c>
      <c r="I450">
        <f t="shared" ref="I450:I513" si="45">F450*H451-F451*H450</f>
        <v>8.2598410791923094E-4</v>
      </c>
    </row>
    <row r="451" spans="1:9">
      <c r="A451" s="11" t="s">
        <v>422</v>
      </c>
      <c r="B451">
        <v>11.32</v>
      </c>
      <c r="C451" s="11">
        <v>221</v>
      </c>
      <c r="D451">
        <f t="shared" si="42"/>
        <v>19.522968197879859</v>
      </c>
      <c r="E451" s="7">
        <f t="shared" si="43"/>
        <v>3.4601209320094065E-4</v>
      </c>
      <c r="F451" s="8">
        <f t="shared" ref="F451:F514" si="46">F450+E451</f>
        <v>0.94360316013940626</v>
      </c>
      <c r="G451" s="7">
        <f t="shared" si="44"/>
        <v>1.1255449994282789E-3</v>
      </c>
      <c r="H451" s="8">
        <f t="shared" ref="H451:H514" si="47">H450+G451</f>
        <v>0.68229901514812574</v>
      </c>
      <c r="I451">
        <f t="shared" si="45"/>
        <v>3.5965518990662693E-3</v>
      </c>
    </row>
    <row r="452" spans="1:9">
      <c r="A452" s="11" t="s">
        <v>192</v>
      </c>
      <c r="B452">
        <v>49.23</v>
      </c>
      <c r="C452" s="11">
        <v>957</v>
      </c>
      <c r="D452">
        <f t="shared" si="42"/>
        <v>19.439366240097502</v>
      </c>
      <c r="E452" s="7">
        <f t="shared" si="43"/>
        <v>1.4983419601506797E-3</v>
      </c>
      <c r="F452" s="8">
        <f t="shared" si="46"/>
        <v>0.9451015020995569</v>
      </c>
      <c r="G452" s="7">
        <f t="shared" si="44"/>
        <v>4.8949275902698021E-3</v>
      </c>
      <c r="H452" s="8">
        <f t="shared" si="47"/>
        <v>0.68719394273839551</v>
      </c>
      <c r="I452">
        <f t="shared" si="45"/>
        <v>3.8360551036897839E-4</v>
      </c>
    </row>
    <row r="453" spans="1:9">
      <c r="A453" s="11" t="s">
        <v>322</v>
      </c>
      <c r="B453">
        <v>5.25</v>
      </c>
      <c r="C453" s="11">
        <v>102</v>
      </c>
      <c r="D453">
        <f t="shared" si="42"/>
        <v>19.428571428571427</v>
      </c>
      <c r="E453" s="7">
        <f t="shared" si="43"/>
        <v>1.5969788916966491E-4</v>
      </c>
      <c r="F453" s="8">
        <f t="shared" si="46"/>
        <v>0.9452611999887266</v>
      </c>
      <c r="G453" s="7">
        <f t="shared" si="44"/>
        <v>5.2200629390445794E-4</v>
      </c>
      <c r="H453" s="8">
        <f t="shared" si="47"/>
        <v>0.68771594903229993</v>
      </c>
      <c r="I453">
        <f t="shared" si="45"/>
        <v>5.8442557832886211E-3</v>
      </c>
    </row>
    <row r="454" spans="1:9">
      <c r="A454" s="11" t="s">
        <v>51</v>
      </c>
      <c r="B454">
        <v>79.95</v>
      </c>
      <c r="C454" s="11">
        <v>1551</v>
      </c>
      <c r="D454">
        <f t="shared" si="42"/>
        <v>19.399624765478425</v>
      </c>
      <c r="E454" s="7">
        <f t="shared" si="43"/>
        <v>2.4283473147269636E-3</v>
      </c>
      <c r="F454" s="8">
        <f t="shared" si="46"/>
        <v>0.94768954730345356</v>
      </c>
      <c r="G454" s="7">
        <f t="shared" si="44"/>
        <v>7.9494101328878887E-3</v>
      </c>
      <c r="H454" s="8">
        <f t="shared" si="47"/>
        <v>0.69566535916518779</v>
      </c>
      <c r="I454">
        <f t="shared" si="45"/>
        <v>9.686092579621608E-4</v>
      </c>
    </row>
    <row r="455" spans="1:9">
      <c r="A455" s="11" t="s">
        <v>603</v>
      </c>
      <c r="B455">
        <v>13.25</v>
      </c>
      <c r="C455" s="11">
        <v>257</v>
      </c>
      <c r="D455">
        <f t="shared" si="42"/>
        <v>19.39622641509434</v>
      </c>
      <c r="E455" s="7">
        <f t="shared" si="43"/>
        <v>4.0237605408435182E-4</v>
      </c>
      <c r="F455" s="8">
        <f t="shared" si="46"/>
        <v>0.94809192335753789</v>
      </c>
      <c r="G455" s="7">
        <f t="shared" si="44"/>
        <v>1.3174444560445843E-3</v>
      </c>
      <c r="H455" s="8">
        <f t="shared" si="47"/>
        <v>0.69698280362123233</v>
      </c>
      <c r="I455">
        <f t="shared" si="45"/>
        <v>7.2041523048826939E-4</v>
      </c>
    </row>
    <row r="456" spans="1:9">
      <c r="A456" s="11" t="s">
        <v>248</v>
      </c>
      <c r="B456">
        <v>9.83</v>
      </c>
      <c r="C456" s="11">
        <v>189</v>
      </c>
      <c r="D456">
        <f t="shared" si="42"/>
        <v>19.226856561546288</v>
      </c>
      <c r="E456" s="7">
        <f t="shared" si="43"/>
        <v>2.9591079463790851E-4</v>
      </c>
      <c r="F456" s="8">
        <f t="shared" si="46"/>
        <v>0.94838783415217576</v>
      </c>
      <c r="G456" s="7">
        <f t="shared" si="44"/>
        <v>9.7739464172968017E-4</v>
      </c>
      <c r="H456" s="8">
        <f t="shared" si="47"/>
        <v>0.69796019826296196</v>
      </c>
      <c r="I456">
        <f t="shared" si="45"/>
        <v>7.4795566376084643E-4</v>
      </c>
    </row>
    <row r="457" spans="1:9">
      <c r="A457" s="11" t="s">
        <v>246</v>
      </c>
      <c r="B457">
        <v>10.18</v>
      </c>
      <c r="C457" s="11">
        <v>194</v>
      </c>
      <c r="D457">
        <f t="shared" si="42"/>
        <v>19.056974459724952</v>
      </c>
      <c r="E457" s="7">
        <f t="shared" si="43"/>
        <v>3.037391225383823E-4</v>
      </c>
      <c r="F457" s="8">
        <f t="shared" si="46"/>
        <v>0.9486915732747141</v>
      </c>
      <c r="G457" s="7">
        <f t="shared" si="44"/>
        <v>1.0121950613233108E-3</v>
      </c>
      <c r="H457" s="8">
        <f t="shared" si="47"/>
        <v>0.69897239332428529</v>
      </c>
      <c r="I457">
        <f t="shared" si="45"/>
        <v>2.3329849591164908E-3</v>
      </c>
    </row>
    <row r="458" spans="1:9">
      <c r="A458" s="11" t="s">
        <v>130</v>
      </c>
      <c r="B458">
        <v>31.74</v>
      </c>
      <c r="C458" s="11">
        <v>604</v>
      </c>
      <c r="D458">
        <f t="shared" si="42"/>
        <v>19.029615626969125</v>
      </c>
      <c r="E458" s="7">
        <f t="shared" si="43"/>
        <v>9.4566201037723152E-4</v>
      </c>
      <c r="F458" s="8">
        <f t="shared" si="46"/>
        <v>0.94963723528509136</v>
      </c>
      <c r="G458" s="7">
        <f t="shared" si="44"/>
        <v>3.1559009082909512E-3</v>
      </c>
      <c r="H458" s="8">
        <f t="shared" si="47"/>
        <v>0.70212829423257628</v>
      </c>
      <c r="I458">
        <f t="shared" si="45"/>
        <v>9.405306542434877E-4</v>
      </c>
    </row>
    <row r="459" spans="1:9">
      <c r="A459" s="11" t="s">
        <v>583</v>
      </c>
      <c r="B459">
        <v>12.79</v>
      </c>
      <c r="C459" s="11">
        <v>243</v>
      </c>
      <c r="D459">
        <f t="shared" si="42"/>
        <v>18.99921813917123</v>
      </c>
      <c r="E459" s="7">
        <f t="shared" si="43"/>
        <v>3.8045673596302527E-4</v>
      </c>
      <c r="F459" s="8">
        <f t="shared" si="46"/>
        <v>0.95001769202105435</v>
      </c>
      <c r="G459" s="7">
        <f t="shared" si="44"/>
        <v>1.2717067617215268E-3</v>
      </c>
      <c r="H459" s="8">
        <f t="shared" si="47"/>
        <v>0.70340000099429778</v>
      </c>
      <c r="I459">
        <f t="shared" si="45"/>
        <v>5.574214692116719E-4</v>
      </c>
    </row>
    <row r="460" spans="1:9">
      <c r="A460" s="11" t="s">
        <v>272</v>
      </c>
      <c r="B460">
        <v>7.58</v>
      </c>
      <c r="C460" s="11">
        <v>144</v>
      </c>
      <c r="D460">
        <f t="shared" si="42"/>
        <v>18.997361477572561</v>
      </c>
      <c r="E460" s="7">
        <f t="shared" si="43"/>
        <v>2.2545584353364458E-4</v>
      </c>
      <c r="F460" s="8">
        <f t="shared" si="46"/>
        <v>0.95024314786458797</v>
      </c>
      <c r="G460" s="7">
        <f t="shared" si="44"/>
        <v>7.5367765862776974E-4</v>
      </c>
      <c r="H460" s="8">
        <f t="shared" si="47"/>
        <v>0.70415367865292555</v>
      </c>
      <c r="I460">
        <f t="shared" si="45"/>
        <v>1.9801060165736128E-3</v>
      </c>
    </row>
    <row r="461" spans="1:9">
      <c r="A461" s="11" t="s">
        <v>573</v>
      </c>
      <c r="B461">
        <v>26.92</v>
      </c>
      <c r="C461" s="11">
        <v>511</v>
      </c>
      <c r="D461">
        <f t="shared" si="42"/>
        <v>18.982169390787519</v>
      </c>
      <c r="E461" s="7">
        <f t="shared" si="43"/>
        <v>8.0005511142841937E-4</v>
      </c>
      <c r="F461" s="8">
        <f t="shared" si="46"/>
        <v>0.95104320297601641</v>
      </c>
      <c r="G461" s="7">
        <f t="shared" si="44"/>
        <v>2.6766494156015251E-3</v>
      </c>
      <c r="H461" s="8">
        <f t="shared" si="47"/>
        <v>0.70683032806852708</v>
      </c>
      <c r="I461">
        <f t="shared" si="45"/>
        <v>3.495701417292052E-4</v>
      </c>
    </row>
    <row r="462" spans="1:9">
      <c r="A462" s="11" t="s">
        <v>362</v>
      </c>
      <c r="B462">
        <v>4.75</v>
      </c>
      <c r="C462" s="11">
        <v>90</v>
      </c>
      <c r="D462">
        <f t="shared" si="42"/>
        <v>18.94736842105263</v>
      </c>
      <c r="E462" s="7">
        <f t="shared" si="43"/>
        <v>1.4090990220852787E-4</v>
      </c>
      <c r="F462" s="8">
        <f t="shared" si="46"/>
        <v>0.95118411287822491</v>
      </c>
      <c r="G462" s="7">
        <f t="shared" si="44"/>
        <v>4.7229140877070002E-4</v>
      </c>
      <c r="H462" s="8">
        <f t="shared" si="47"/>
        <v>0.70730261947729778</v>
      </c>
      <c r="I462">
        <f t="shared" si="45"/>
        <v>8.3534693862463705E-4</v>
      </c>
    </row>
    <row r="463" spans="1:9">
      <c r="A463" s="11" t="s">
        <v>296</v>
      </c>
      <c r="B463">
        <v>11.35</v>
      </c>
      <c r="C463" s="11">
        <v>215</v>
      </c>
      <c r="D463">
        <f t="shared" si="42"/>
        <v>18.942731277533039</v>
      </c>
      <c r="E463" s="7">
        <f t="shared" si="43"/>
        <v>3.366180997203721E-4</v>
      </c>
      <c r="F463" s="8">
        <f t="shared" si="46"/>
        <v>0.95152073097794532</v>
      </c>
      <c r="G463" s="7">
        <f t="shared" si="44"/>
        <v>1.1285278925363042E-3</v>
      </c>
      <c r="H463" s="8">
        <f t="shared" si="47"/>
        <v>0.70843114736983404</v>
      </c>
      <c r="I463">
        <f t="shared" si="45"/>
        <v>2.9146610148844676E-4</v>
      </c>
    </row>
    <row r="464" spans="1:9">
      <c r="A464" s="11" t="s">
        <v>80</v>
      </c>
      <c r="B464">
        <v>3.96</v>
      </c>
      <c r="C464" s="11">
        <v>75</v>
      </c>
      <c r="D464">
        <f t="shared" si="42"/>
        <v>18.939393939393941</v>
      </c>
      <c r="E464" s="7">
        <f t="shared" si="43"/>
        <v>1.1742491850710656E-4</v>
      </c>
      <c r="F464" s="8">
        <f t="shared" si="46"/>
        <v>0.9516381558964524</v>
      </c>
      <c r="G464" s="7">
        <f t="shared" si="44"/>
        <v>3.9374189025936256E-4</v>
      </c>
      <c r="H464" s="8">
        <f t="shared" si="47"/>
        <v>0.70882488926009335</v>
      </c>
      <c r="I464">
        <f t="shared" si="45"/>
        <v>3.7146130313592263E-4</v>
      </c>
    </row>
    <row r="465" spans="1:9">
      <c r="A465" s="11" t="s">
        <v>269</v>
      </c>
      <c r="B465">
        <v>5.04</v>
      </c>
      <c r="C465" s="11">
        <v>95</v>
      </c>
      <c r="D465">
        <f t="shared" si="42"/>
        <v>18.849206349206348</v>
      </c>
      <c r="E465" s="7">
        <f t="shared" si="43"/>
        <v>1.4873823010900163E-4</v>
      </c>
      <c r="F465" s="8">
        <f t="shared" si="46"/>
        <v>0.95178689412656137</v>
      </c>
      <c r="G465" s="7">
        <f t="shared" si="44"/>
        <v>5.0112604214827962E-4</v>
      </c>
      <c r="H465" s="8">
        <f t="shared" si="47"/>
        <v>0.7093260153022416</v>
      </c>
      <c r="I465">
        <f t="shared" si="45"/>
        <v>1.4280697358030059E-3</v>
      </c>
    </row>
    <row r="466" spans="1:9">
      <c r="A466" s="11" t="s">
        <v>46</v>
      </c>
      <c r="B466">
        <v>19.350000000000001</v>
      </c>
      <c r="C466" s="11">
        <v>363</v>
      </c>
      <c r="D466">
        <f t="shared" si="42"/>
        <v>18.759689922480618</v>
      </c>
      <c r="E466" s="7">
        <f t="shared" si="43"/>
        <v>5.6833660557439577E-4</v>
      </c>
      <c r="F466" s="8">
        <f t="shared" si="46"/>
        <v>0.95235523073213579</v>
      </c>
      <c r="G466" s="7">
        <f t="shared" si="44"/>
        <v>1.9239660546764307E-3</v>
      </c>
      <c r="H466" s="8">
        <f t="shared" si="47"/>
        <v>0.71124998135691808</v>
      </c>
      <c r="I466">
        <f t="shared" si="45"/>
        <v>1.0274747888977531E-3</v>
      </c>
    </row>
    <row r="467" spans="1:9">
      <c r="A467" s="11" t="s">
        <v>312</v>
      </c>
      <c r="B467">
        <v>13.92</v>
      </c>
      <c r="C467" s="11">
        <v>261</v>
      </c>
      <c r="D467">
        <f t="shared" si="42"/>
        <v>18.75</v>
      </c>
      <c r="E467" s="7">
        <f t="shared" si="43"/>
        <v>4.086387164047308E-4</v>
      </c>
      <c r="F467" s="8">
        <f t="shared" si="46"/>
        <v>0.95276386944854052</v>
      </c>
      <c r="G467" s="7">
        <f t="shared" si="44"/>
        <v>1.3840624021238198E-3</v>
      </c>
      <c r="H467" s="8">
        <f t="shared" si="47"/>
        <v>0.71263404375904194</v>
      </c>
      <c r="I467">
        <f t="shared" si="45"/>
        <v>1.4531420175114551E-3</v>
      </c>
    </row>
    <row r="468" spans="1:9">
      <c r="A468" s="11" t="s">
        <v>449</v>
      </c>
      <c r="B468">
        <v>19.649999999999999</v>
      </c>
      <c r="C468" s="11">
        <v>366</v>
      </c>
      <c r="D468">
        <f t="shared" si="42"/>
        <v>18.625954198473284</v>
      </c>
      <c r="E468" s="7">
        <f t="shared" si="43"/>
        <v>5.7303360231468004E-4</v>
      </c>
      <c r="F468" s="8">
        <f t="shared" si="46"/>
        <v>0.95333690305085517</v>
      </c>
      <c r="G468" s="7">
        <f t="shared" si="44"/>
        <v>1.9537949857566851E-3</v>
      </c>
      <c r="H468" s="8">
        <f t="shared" si="47"/>
        <v>0.71458783874479859</v>
      </c>
      <c r="I468">
        <f t="shared" si="45"/>
        <v>7.9885282578673333E-4</v>
      </c>
    </row>
    <row r="469" spans="1:9">
      <c r="A469" s="11" t="s">
        <v>308</v>
      </c>
      <c r="B469">
        <v>10.8</v>
      </c>
      <c r="C469" s="11">
        <v>201</v>
      </c>
      <c r="D469">
        <f t="shared" si="42"/>
        <v>18.611111111111111</v>
      </c>
      <c r="E469" s="7">
        <f t="shared" si="43"/>
        <v>3.1469878159904555E-4</v>
      </c>
      <c r="F469" s="8">
        <f t="shared" si="46"/>
        <v>0.95365160183245423</v>
      </c>
      <c r="G469" s="7">
        <f t="shared" si="44"/>
        <v>1.0738415188891706E-3</v>
      </c>
      <c r="H469" s="8">
        <f t="shared" si="47"/>
        <v>0.71566168026368771</v>
      </c>
      <c r="I469">
        <f t="shared" si="45"/>
        <v>2.3904378019712347E-4</v>
      </c>
    </row>
    <row r="470" spans="1:9">
      <c r="A470" s="11" t="s">
        <v>461</v>
      </c>
      <c r="B470">
        <v>3.23</v>
      </c>
      <c r="C470" s="11">
        <v>60</v>
      </c>
      <c r="D470">
        <f t="shared" si="42"/>
        <v>18.575851393188856</v>
      </c>
      <c r="E470" s="7">
        <f t="shared" si="43"/>
        <v>9.3939934805685249E-5</v>
      </c>
      <c r="F470" s="8">
        <f t="shared" si="46"/>
        <v>0.9537455417672599</v>
      </c>
      <c r="G470" s="7">
        <f t="shared" si="44"/>
        <v>3.21158157964076E-4</v>
      </c>
      <c r="H470" s="8">
        <f t="shared" si="47"/>
        <v>0.71598283842165178</v>
      </c>
      <c r="I470">
        <f t="shared" si="45"/>
        <v>6.3446173987347088E-4</v>
      </c>
    </row>
    <row r="471" spans="1:9">
      <c r="A471" s="11" t="s">
        <v>55</v>
      </c>
      <c r="B471">
        <v>8.57</v>
      </c>
      <c r="C471" s="11">
        <v>159</v>
      </c>
      <c r="D471">
        <f t="shared" si="42"/>
        <v>18.553092182030337</v>
      </c>
      <c r="E471" s="7">
        <f t="shared" si="43"/>
        <v>2.4894082723506589E-4</v>
      </c>
      <c r="F471" s="8">
        <f t="shared" si="46"/>
        <v>0.95399448259449493</v>
      </c>
      <c r="G471" s="7">
        <f t="shared" si="44"/>
        <v>8.5211313119261042E-4</v>
      </c>
      <c r="H471" s="8">
        <f t="shared" si="47"/>
        <v>0.71683495155284438</v>
      </c>
      <c r="I471">
        <f t="shared" si="45"/>
        <v>1.9999353053745672E-4</v>
      </c>
    </row>
    <row r="472" spans="1:9">
      <c r="A472" s="11" t="s">
        <v>208</v>
      </c>
      <c r="B472">
        <v>2.7</v>
      </c>
      <c r="C472" s="11">
        <v>50</v>
      </c>
      <c r="D472">
        <f t="shared" si="42"/>
        <v>18.518518518518519</v>
      </c>
      <c r="E472" s="7">
        <f t="shared" si="43"/>
        <v>7.8283279004737698E-5</v>
      </c>
      <c r="F472" s="8">
        <f t="shared" si="46"/>
        <v>0.95407276587349965</v>
      </c>
      <c r="G472" s="7">
        <f t="shared" si="44"/>
        <v>2.6846037972229266E-4</v>
      </c>
      <c r="H472" s="8">
        <f t="shared" si="47"/>
        <v>0.71710341193256666</v>
      </c>
      <c r="I472">
        <f t="shared" si="45"/>
        <v>5.2015729116772214E-4</v>
      </c>
    </row>
    <row r="473" spans="1:9">
      <c r="A473" s="11" t="s">
        <v>589</v>
      </c>
      <c r="B473">
        <v>7.01</v>
      </c>
      <c r="C473" s="11">
        <v>129</v>
      </c>
      <c r="D473">
        <f t="shared" si="42"/>
        <v>18.40228245363766</v>
      </c>
      <c r="E473" s="7">
        <f t="shared" si="43"/>
        <v>2.0197085983222326E-4</v>
      </c>
      <c r="F473" s="8">
        <f t="shared" si="46"/>
        <v>0.95427473673333185</v>
      </c>
      <c r="G473" s="7">
        <f t="shared" si="44"/>
        <v>6.9700268957528571E-4</v>
      </c>
      <c r="H473" s="8">
        <f t="shared" si="47"/>
        <v>0.71780041462214195</v>
      </c>
      <c r="I473">
        <f t="shared" si="45"/>
        <v>2.4784690501423734E-3</v>
      </c>
    </row>
    <row r="474" spans="1:9">
      <c r="A474" s="11" t="s">
        <v>249</v>
      </c>
      <c r="B474">
        <v>33.369999999999997</v>
      </c>
      <c r="C474" s="11">
        <v>612</v>
      </c>
      <c r="D474">
        <f t="shared" si="42"/>
        <v>18.339826191189694</v>
      </c>
      <c r="E474" s="7">
        <f t="shared" si="43"/>
        <v>9.5818733501798947E-4</v>
      </c>
      <c r="F474" s="8">
        <f t="shared" si="46"/>
        <v>0.95523292406834981</v>
      </c>
      <c r="G474" s="7">
        <f t="shared" si="44"/>
        <v>3.317971433827002E-3</v>
      </c>
      <c r="H474" s="8">
        <f t="shared" si="47"/>
        <v>0.7211183860559689</v>
      </c>
      <c r="I474">
        <f t="shared" si="45"/>
        <v>1.2316990779076553E-3</v>
      </c>
    </row>
    <row r="475" spans="1:9">
      <c r="A475" s="11" t="s">
        <v>123</v>
      </c>
      <c r="B475">
        <v>16.57</v>
      </c>
      <c r="C475" s="11">
        <v>303</v>
      </c>
      <c r="D475">
        <f t="shared" si="42"/>
        <v>18.286059143029572</v>
      </c>
      <c r="E475" s="7">
        <f t="shared" si="43"/>
        <v>4.7439667076871046E-4</v>
      </c>
      <c r="F475" s="8">
        <f t="shared" si="46"/>
        <v>0.95570732073911857</v>
      </c>
      <c r="G475" s="7">
        <f t="shared" si="44"/>
        <v>1.6475512933327367E-3</v>
      </c>
      <c r="H475" s="8">
        <f t="shared" si="47"/>
        <v>0.72276593734930161</v>
      </c>
      <c r="I475">
        <f t="shared" si="45"/>
        <v>1.2804305609459554E-3</v>
      </c>
    </row>
    <row r="476" spans="1:9">
      <c r="A476" s="11" t="s">
        <v>608</v>
      </c>
      <c r="B476">
        <v>17.190000000000001</v>
      </c>
      <c r="C476" s="11">
        <v>312</v>
      </c>
      <c r="D476">
        <f t="shared" si="42"/>
        <v>18.150087260034901</v>
      </c>
      <c r="E476" s="7">
        <f t="shared" si="43"/>
        <v>4.8848766098956323E-4</v>
      </c>
      <c r="F476" s="8">
        <f t="shared" si="46"/>
        <v>0.95619580840010809</v>
      </c>
      <c r="G476" s="7">
        <f t="shared" si="44"/>
        <v>1.7091977508985965E-3</v>
      </c>
      <c r="H476" s="8">
        <f t="shared" si="47"/>
        <v>0.72447513510020023</v>
      </c>
      <c r="I476">
        <f t="shared" si="45"/>
        <v>4.9327776776775245E-4</v>
      </c>
    </row>
    <row r="477" spans="1:9">
      <c r="A477" s="11" t="s">
        <v>511</v>
      </c>
      <c r="B477">
        <v>6.62</v>
      </c>
      <c r="C477" s="11">
        <v>120</v>
      </c>
      <c r="D477">
        <f t="shared" si="42"/>
        <v>18.126888217522659</v>
      </c>
      <c r="E477" s="7">
        <f t="shared" si="43"/>
        <v>1.878798696113705E-4</v>
      </c>
      <c r="F477" s="8">
        <f t="shared" si="46"/>
        <v>0.95638368826971942</v>
      </c>
      <c r="G477" s="7">
        <f t="shared" si="44"/>
        <v>6.5822507917095454E-4</v>
      </c>
      <c r="H477" s="8">
        <f t="shared" si="47"/>
        <v>0.72513336017937113</v>
      </c>
      <c r="I477">
        <f t="shared" si="45"/>
        <v>3.7957431944135589E-4</v>
      </c>
    </row>
    <row r="478" spans="1:9">
      <c r="A478" s="11" t="s">
        <v>212</v>
      </c>
      <c r="B478">
        <v>5.09</v>
      </c>
      <c r="C478" s="11">
        <v>92</v>
      </c>
      <c r="D478">
        <f t="shared" si="42"/>
        <v>18.074656188605108</v>
      </c>
      <c r="E478" s="7">
        <f t="shared" si="43"/>
        <v>1.4404123336871739E-4</v>
      </c>
      <c r="F478" s="8">
        <f t="shared" si="46"/>
        <v>0.95652772950308818</v>
      </c>
      <c r="G478" s="7">
        <f t="shared" si="44"/>
        <v>5.0609753066165541E-4</v>
      </c>
      <c r="H478" s="8">
        <f t="shared" si="47"/>
        <v>0.7256394577100328</v>
      </c>
      <c r="I478">
        <f t="shared" si="45"/>
        <v>6.690631585747342E-4</v>
      </c>
    </row>
    <row r="479" spans="1:9">
      <c r="A479" s="11" t="s">
        <v>44</v>
      </c>
      <c r="B479">
        <v>8.9700000000000006</v>
      </c>
      <c r="C479" s="11">
        <v>162</v>
      </c>
      <c r="D479">
        <f t="shared" si="42"/>
        <v>18.060200668896321</v>
      </c>
      <c r="E479" s="7">
        <f t="shared" si="43"/>
        <v>2.5363782397535016E-4</v>
      </c>
      <c r="F479" s="8">
        <f t="shared" si="46"/>
        <v>0.95678136732706354</v>
      </c>
      <c r="G479" s="7">
        <f t="shared" si="44"/>
        <v>8.9188503929961676E-4</v>
      </c>
      <c r="H479" s="8">
        <f t="shared" si="47"/>
        <v>0.7265313427493324</v>
      </c>
      <c r="I479">
        <f t="shared" si="45"/>
        <v>5.7440743577941156E-4</v>
      </c>
    </row>
    <row r="480" spans="1:9">
      <c r="A480" s="11" t="s">
        <v>559</v>
      </c>
      <c r="B480">
        <v>7.7</v>
      </c>
      <c r="C480" s="11">
        <v>139</v>
      </c>
      <c r="D480">
        <f t="shared" si="42"/>
        <v>18.051948051948052</v>
      </c>
      <c r="E480" s="7">
        <f t="shared" si="43"/>
        <v>2.1762751563317081E-4</v>
      </c>
      <c r="F480" s="8">
        <f t="shared" si="46"/>
        <v>0.95699899484269668</v>
      </c>
      <c r="G480" s="7">
        <f t="shared" si="44"/>
        <v>7.6560923105987164E-4</v>
      </c>
      <c r="H480" s="8">
        <f t="shared" si="47"/>
        <v>0.72729695198039224</v>
      </c>
      <c r="I480">
        <f t="shared" si="45"/>
        <v>3.9080541906921784E-4</v>
      </c>
    </row>
    <row r="481" spans="1:9">
      <c r="A481" s="11" t="s">
        <v>43</v>
      </c>
      <c r="B481">
        <v>5.22</v>
      </c>
      <c r="C481" s="11">
        <v>93</v>
      </c>
      <c r="D481">
        <f t="shared" si="42"/>
        <v>17.816091954022991</v>
      </c>
      <c r="E481" s="7">
        <f t="shared" si="43"/>
        <v>1.4560689894881212E-4</v>
      </c>
      <c r="F481" s="8">
        <f t="shared" si="46"/>
        <v>0.95714460174164551</v>
      </c>
      <c r="G481" s="7">
        <f t="shared" si="44"/>
        <v>5.1902340079643247E-4</v>
      </c>
      <c r="H481" s="8">
        <f t="shared" si="47"/>
        <v>0.7278159753811887</v>
      </c>
      <c r="I481">
        <f t="shared" si="45"/>
        <v>7.65231796893584E-4</v>
      </c>
    </row>
    <row r="482" spans="1:9">
      <c r="A482" s="11" t="s">
        <v>429</v>
      </c>
      <c r="B482">
        <v>10.220000000000001</v>
      </c>
      <c r="C482" s="11">
        <v>182</v>
      </c>
      <c r="D482">
        <f t="shared" si="42"/>
        <v>17.80821917808219</v>
      </c>
      <c r="E482" s="7">
        <f t="shared" si="43"/>
        <v>2.8495113557724526E-4</v>
      </c>
      <c r="F482" s="8">
        <f t="shared" si="46"/>
        <v>0.95742955287722276</v>
      </c>
      <c r="G482" s="7">
        <f t="shared" si="44"/>
        <v>1.0161722521340115E-3</v>
      </c>
      <c r="H482" s="8">
        <f t="shared" si="47"/>
        <v>0.72883214763332271</v>
      </c>
      <c r="I482">
        <f t="shared" si="45"/>
        <v>6.9876418497294424E-4</v>
      </c>
    </row>
    <row r="483" spans="1:9">
      <c r="A483" s="11" t="s">
        <v>453</v>
      </c>
      <c r="B483">
        <v>9.33</v>
      </c>
      <c r="C483" s="11">
        <v>166</v>
      </c>
      <c r="D483">
        <f t="shared" si="42"/>
        <v>17.792068595927116</v>
      </c>
      <c r="E483" s="7">
        <f t="shared" si="43"/>
        <v>2.5990048629572919E-4</v>
      </c>
      <c r="F483" s="8">
        <f t="shared" si="46"/>
        <v>0.95768945336351852</v>
      </c>
      <c r="G483" s="7">
        <f t="shared" si="44"/>
        <v>9.2767975659592235E-4</v>
      </c>
      <c r="H483" s="8">
        <f t="shared" si="47"/>
        <v>0.72975982738991862</v>
      </c>
      <c r="I483">
        <f t="shared" si="45"/>
        <v>4.3460882166768133E-4</v>
      </c>
    </row>
    <row r="484" spans="1:9">
      <c r="A484" s="11" t="s">
        <v>356</v>
      </c>
      <c r="B484">
        <v>5.8</v>
      </c>
      <c r="C484" s="11">
        <v>103</v>
      </c>
      <c r="D484">
        <f t="shared" si="42"/>
        <v>17.758620689655174</v>
      </c>
      <c r="E484" s="7">
        <f t="shared" si="43"/>
        <v>1.6126355474975967E-4</v>
      </c>
      <c r="F484" s="8">
        <f t="shared" si="46"/>
        <v>0.95785071691826829</v>
      </c>
      <c r="G484" s="7">
        <f t="shared" si="44"/>
        <v>5.7669266755159155E-4</v>
      </c>
      <c r="H484" s="8">
        <f t="shared" si="47"/>
        <v>0.73033652005747018</v>
      </c>
      <c r="I484">
        <f t="shared" si="45"/>
        <v>1.2002220691109677E-3</v>
      </c>
    </row>
    <row r="485" spans="1:9">
      <c r="A485" s="11" t="s">
        <v>475</v>
      </c>
      <c r="B485">
        <v>16</v>
      </c>
      <c r="C485" s="11">
        <v>283</v>
      </c>
      <c r="D485">
        <f t="shared" si="42"/>
        <v>17.6875</v>
      </c>
      <c r="E485" s="7">
        <f t="shared" si="43"/>
        <v>4.4308335916681542E-4</v>
      </c>
      <c r="F485" s="8">
        <f t="shared" si="46"/>
        <v>0.95829380027743505</v>
      </c>
      <c r="G485" s="7">
        <f t="shared" si="44"/>
        <v>1.5908763242802528E-3</v>
      </c>
      <c r="H485" s="8">
        <f t="shared" si="47"/>
        <v>0.73192739638175042</v>
      </c>
      <c r="I485">
        <f t="shared" si="45"/>
        <v>1.4537142929669233E-3</v>
      </c>
    </row>
    <row r="486" spans="1:9">
      <c r="A486" s="11" t="s">
        <v>325</v>
      </c>
      <c r="B486">
        <v>19.37</v>
      </c>
      <c r="C486" s="11">
        <v>342</v>
      </c>
      <c r="D486">
        <f t="shared" si="42"/>
        <v>17.656169334021683</v>
      </c>
      <c r="E486" s="7">
        <f t="shared" si="43"/>
        <v>5.3545762839240585E-4</v>
      </c>
      <c r="F486" s="8">
        <f t="shared" si="46"/>
        <v>0.9588292579058274</v>
      </c>
      <c r="G486" s="7">
        <f t="shared" si="44"/>
        <v>1.9259546500817811E-3</v>
      </c>
      <c r="H486" s="8">
        <f t="shared" si="47"/>
        <v>0.73385335103183225</v>
      </c>
      <c r="I486">
        <f t="shared" si="45"/>
        <v>4.3575497134829E-4</v>
      </c>
    </row>
    <row r="487" spans="1:9">
      <c r="A487" s="11" t="s">
        <v>251</v>
      </c>
      <c r="B487">
        <v>5.8</v>
      </c>
      <c r="C487" s="11">
        <v>102</v>
      </c>
      <c r="D487">
        <f t="shared" si="42"/>
        <v>17.586206896551726</v>
      </c>
      <c r="E487" s="7">
        <f t="shared" si="43"/>
        <v>1.5969788916966491E-4</v>
      </c>
      <c r="F487" s="8">
        <f t="shared" si="46"/>
        <v>0.9589889557949971</v>
      </c>
      <c r="G487" s="7">
        <f t="shared" si="44"/>
        <v>5.7669266755159155E-4</v>
      </c>
      <c r="H487" s="8">
        <f t="shared" si="47"/>
        <v>0.73443004369938381</v>
      </c>
      <c r="I487">
        <f t="shared" si="45"/>
        <v>7.5209659224173553E-4</v>
      </c>
    </row>
    <row r="488" spans="1:9">
      <c r="A488" s="11" t="s">
        <v>287</v>
      </c>
      <c r="B488">
        <v>10.01</v>
      </c>
      <c r="C488" s="11">
        <v>176</v>
      </c>
      <c r="D488">
        <f t="shared" si="42"/>
        <v>17.582417582417584</v>
      </c>
      <c r="E488" s="7">
        <f t="shared" si="43"/>
        <v>2.7555714209667671E-4</v>
      </c>
      <c r="F488" s="8">
        <f t="shared" si="46"/>
        <v>0.95926451293709381</v>
      </c>
      <c r="G488" s="7">
        <f t="shared" si="44"/>
        <v>9.9529200037783302E-4</v>
      </c>
      <c r="H488" s="8">
        <f t="shared" si="47"/>
        <v>0.73542533569976165</v>
      </c>
      <c r="I488">
        <f t="shared" si="45"/>
        <v>1.5655281528482723E-3</v>
      </c>
    </row>
    <row r="489" spans="1:9">
      <c r="A489" s="11" t="s">
        <v>592</v>
      </c>
      <c r="B489">
        <v>20.82</v>
      </c>
      <c r="C489" s="11">
        <v>365</v>
      </c>
      <c r="D489">
        <f t="shared" si="42"/>
        <v>17.531219980787704</v>
      </c>
      <c r="E489" s="7">
        <f t="shared" si="43"/>
        <v>5.7146793673458528E-4</v>
      </c>
      <c r="F489" s="8">
        <f t="shared" si="46"/>
        <v>0.95983598087382838</v>
      </c>
      <c r="G489" s="7">
        <f t="shared" si="44"/>
        <v>2.0701278169696787E-3</v>
      </c>
      <c r="H489" s="8">
        <f t="shared" si="47"/>
        <v>0.73749546351673134</v>
      </c>
      <c r="I489">
        <f t="shared" si="45"/>
        <v>1.5950662168315866E-3</v>
      </c>
    </row>
    <row r="490" spans="1:9">
      <c r="A490" s="11" t="s">
        <v>72</v>
      </c>
      <c r="B490">
        <v>21.19</v>
      </c>
      <c r="C490" s="11">
        <v>370</v>
      </c>
      <c r="D490">
        <f t="shared" si="42"/>
        <v>17.46106654082114</v>
      </c>
      <c r="E490" s="7">
        <f t="shared" si="43"/>
        <v>5.7929626463505896E-4</v>
      </c>
      <c r="F490" s="8">
        <f t="shared" si="46"/>
        <v>0.96041527713846342</v>
      </c>
      <c r="G490" s="7">
        <f t="shared" si="44"/>
        <v>2.1069168319686597E-3</v>
      </c>
      <c r="H490" s="8">
        <f t="shared" si="47"/>
        <v>0.73960238034869996</v>
      </c>
      <c r="I490">
        <f t="shared" si="45"/>
        <v>1.318367947090171E-3</v>
      </c>
    </row>
    <row r="491" spans="1:9">
      <c r="A491" s="11" t="s">
        <v>340</v>
      </c>
      <c r="B491">
        <v>17.48</v>
      </c>
      <c r="C491" s="11">
        <v>303</v>
      </c>
      <c r="D491">
        <f t="shared" si="42"/>
        <v>17.334096109839816</v>
      </c>
      <c r="E491" s="7">
        <f t="shared" si="43"/>
        <v>4.7439667076871046E-4</v>
      </c>
      <c r="F491" s="8">
        <f t="shared" si="46"/>
        <v>0.96088967380923218</v>
      </c>
      <c r="G491" s="7">
        <f t="shared" si="44"/>
        <v>1.738032384276176E-3</v>
      </c>
      <c r="H491" s="8">
        <f t="shared" si="47"/>
        <v>0.74134041273297613</v>
      </c>
      <c r="I491">
        <f t="shared" si="45"/>
        <v>3.4035617717864675E-4</v>
      </c>
    </row>
    <row r="492" spans="1:9">
      <c r="A492" s="11" t="s">
        <v>463</v>
      </c>
      <c r="B492">
        <v>4.51</v>
      </c>
      <c r="C492" s="11">
        <v>78</v>
      </c>
      <c r="D492">
        <f t="shared" si="42"/>
        <v>17.294900221729492</v>
      </c>
      <c r="E492" s="7">
        <f t="shared" si="43"/>
        <v>1.2212191524739081E-4</v>
      </c>
      <c r="F492" s="8">
        <f t="shared" si="46"/>
        <v>0.96101179572447959</v>
      </c>
      <c r="G492" s="7">
        <f t="shared" si="44"/>
        <v>4.4842826390649622E-4</v>
      </c>
      <c r="H492" s="8">
        <f t="shared" si="47"/>
        <v>0.74178884099688258</v>
      </c>
      <c r="I492">
        <f t="shared" si="45"/>
        <v>8.1404415712493794E-4</v>
      </c>
    </row>
    <row r="493" spans="1:9">
      <c r="A493" s="11" t="s">
        <v>443</v>
      </c>
      <c r="B493">
        <v>10.78</v>
      </c>
      <c r="C493" s="11">
        <v>186</v>
      </c>
      <c r="D493">
        <f t="shared" si="42"/>
        <v>17.254174397031541</v>
      </c>
      <c r="E493" s="7">
        <f t="shared" si="43"/>
        <v>2.9121379789762424E-4</v>
      </c>
      <c r="F493" s="8">
        <f t="shared" si="46"/>
        <v>0.96130300952237724</v>
      </c>
      <c r="G493" s="7">
        <f t="shared" si="44"/>
        <v>1.0718529234838201E-3</v>
      </c>
      <c r="H493" s="8">
        <f t="shared" si="47"/>
        <v>0.74286069392036636</v>
      </c>
      <c r="I493">
        <f t="shared" si="45"/>
        <v>2.8017315889905525E-4</v>
      </c>
    </row>
    <row r="494" spans="1:9">
      <c r="A494" s="11" t="s">
        <v>548</v>
      </c>
      <c r="B494">
        <v>3.71</v>
      </c>
      <c r="C494" s="11">
        <v>64</v>
      </c>
      <c r="D494">
        <f t="shared" si="42"/>
        <v>17.250673854447438</v>
      </c>
      <c r="E494" s="7">
        <f t="shared" si="43"/>
        <v>1.0020259712606427E-4</v>
      </c>
      <c r="F494" s="8">
        <f t="shared" si="46"/>
        <v>0.9614032121195033</v>
      </c>
      <c r="G494" s="7">
        <f t="shared" si="44"/>
        <v>3.688844476924836E-4</v>
      </c>
      <c r="H494" s="8">
        <f t="shared" si="47"/>
        <v>0.74322957836805881</v>
      </c>
      <c r="I494">
        <f t="shared" si="45"/>
        <v>7.7119312772633286E-4</v>
      </c>
    </row>
    <row r="495" spans="1:9">
      <c r="A495" s="11" t="s">
        <v>96</v>
      </c>
      <c r="B495">
        <v>10.210000000000001</v>
      </c>
      <c r="C495" s="11">
        <v>176</v>
      </c>
      <c r="D495">
        <f t="shared" si="42"/>
        <v>17.238001958863858</v>
      </c>
      <c r="E495" s="7">
        <f t="shared" si="43"/>
        <v>2.7555714209667671E-4</v>
      </c>
      <c r="F495" s="8">
        <f t="shared" si="46"/>
        <v>0.96167876926160001</v>
      </c>
      <c r="G495" s="7">
        <f t="shared" si="44"/>
        <v>1.0151779544313364E-3</v>
      </c>
      <c r="H495" s="8">
        <f t="shared" si="47"/>
        <v>0.7442447563224901</v>
      </c>
      <c r="I495">
        <f t="shared" si="45"/>
        <v>1.3245168663712503E-3</v>
      </c>
    </row>
    <row r="496" spans="1:9">
      <c r="A496" s="11" t="s">
        <v>79</v>
      </c>
      <c r="B496">
        <v>17.52</v>
      </c>
      <c r="C496" s="11">
        <v>301</v>
      </c>
      <c r="D496">
        <f t="shared" si="42"/>
        <v>17.180365296803654</v>
      </c>
      <c r="E496" s="7">
        <f t="shared" si="43"/>
        <v>4.71265339608521E-4</v>
      </c>
      <c r="F496" s="8">
        <f t="shared" si="46"/>
        <v>0.96215003460120851</v>
      </c>
      <c r="G496" s="7">
        <f t="shared" si="44"/>
        <v>1.7420095750868766E-3</v>
      </c>
      <c r="H496" s="8">
        <f t="shared" si="47"/>
        <v>0.74598676589757695</v>
      </c>
      <c r="I496">
        <f t="shared" si="45"/>
        <v>2.7485499579948947E-4</v>
      </c>
    </row>
    <row r="497" spans="1:9">
      <c r="A497" s="11" t="s">
        <v>20</v>
      </c>
      <c r="B497">
        <v>3.63</v>
      </c>
      <c r="C497" s="11">
        <v>62</v>
      </c>
      <c r="D497">
        <f t="shared" si="42"/>
        <v>17.079889807162534</v>
      </c>
      <c r="E497" s="7">
        <f t="shared" si="43"/>
        <v>9.7071265965874751E-5</v>
      </c>
      <c r="F497" s="8">
        <f t="shared" si="46"/>
        <v>0.96224710586717443</v>
      </c>
      <c r="G497" s="7">
        <f t="shared" si="44"/>
        <v>3.6093006607108234E-4</v>
      </c>
      <c r="H497" s="8">
        <f t="shared" si="47"/>
        <v>0.74634769596364803</v>
      </c>
      <c r="I497">
        <f t="shared" si="45"/>
        <v>3.196185319352951E-4</v>
      </c>
    </row>
    <row r="498" spans="1:9">
      <c r="A498" s="11" t="s">
        <v>275</v>
      </c>
      <c r="B498">
        <v>4.22</v>
      </c>
      <c r="C498" s="11">
        <v>72</v>
      </c>
      <c r="D498">
        <f t="shared" si="42"/>
        <v>17.061611374407583</v>
      </c>
      <c r="E498" s="7">
        <f t="shared" si="43"/>
        <v>1.1272792176682229E-4</v>
      </c>
      <c r="F498" s="8">
        <f t="shared" si="46"/>
        <v>0.9623598337889413</v>
      </c>
      <c r="G498" s="7">
        <f t="shared" si="44"/>
        <v>4.1959363052891663E-4</v>
      </c>
      <c r="H498" s="8">
        <f t="shared" si="47"/>
        <v>0.74676728959417693</v>
      </c>
      <c r="I498">
        <f t="shared" si="45"/>
        <v>7.17918704266296E-4</v>
      </c>
    </row>
    <row r="499" spans="1:9">
      <c r="A499" s="11" t="s">
        <v>540</v>
      </c>
      <c r="B499">
        <v>9.4700000000000006</v>
      </c>
      <c r="C499" s="11">
        <v>161</v>
      </c>
      <c r="D499">
        <f t="shared" si="42"/>
        <v>17.00105596620908</v>
      </c>
      <c r="E499" s="7">
        <f t="shared" si="43"/>
        <v>2.520721583952554E-4</v>
      </c>
      <c r="F499" s="8">
        <f t="shared" si="46"/>
        <v>0.96261190594733659</v>
      </c>
      <c r="G499" s="7">
        <f t="shared" si="44"/>
        <v>9.4159992443337468E-4</v>
      </c>
      <c r="H499" s="8">
        <f t="shared" si="47"/>
        <v>0.74770888951861025</v>
      </c>
      <c r="I499">
        <f t="shared" si="45"/>
        <v>3.0345688023535322E-3</v>
      </c>
    </row>
    <row r="500" spans="1:9">
      <c r="A500" s="11" t="s">
        <v>165</v>
      </c>
      <c r="B500">
        <v>40.01</v>
      </c>
      <c r="C500" s="11">
        <v>679</v>
      </c>
      <c r="D500">
        <f t="shared" si="42"/>
        <v>16.970757310672333</v>
      </c>
      <c r="E500" s="7">
        <f t="shared" si="43"/>
        <v>1.0630869288843379E-3</v>
      </c>
      <c r="F500" s="8">
        <f t="shared" si="46"/>
        <v>0.96367499287622094</v>
      </c>
      <c r="G500" s="7">
        <f t="shared" si="44"/>
        <v>3.9781851084033067E-3</v>
      </c>
      <c r="H500" s="8">
        <f t="shared" si="47"/>
        <v>0.75168707462701356</v>
      </c>
      <c r="I500">
        <f t="shared" si="45"/>
        <v>6.9092120817082492E-4</v>
      </c>
    </row>
    <row r="501" spans="1:9">
      <c r="A501" s="11" t="s">
        <v>590</v>
      </c>
      <c r="B501">
        <v>9.09</v>
      </c>
      <c r="C501" s="11">
        <v>153</v>
      </c>
      <c r="D501">
        <f t="shared" si="42"/>
        <v>16.831683168316832</v>
      </c>
      <c r="E501" s="7">
        <f t="shared" si="43"/>
        <v>2.3954683375449737E-4</v>
      </c>
      <c r="F501" s="8">
        <f t="shared" si="46"/>
        <v>0.96391453970997543</v>
      </c>
      <c r="G501" s="7">
        <f t="shared" si="44"/>
        <v>9.0381661173171855E-4</v>
      </c>
      <c r="H501" s="8">
        <f t="shared" si="47"/>
        <v>0.75259089123874523</v>
      </c>
      <c r="I501">
        <f t="shared" si="45"/>
        <v>7.9055124340166039E-4</v>
      </c>
    </row>
    <row r="502" spans="1:9">
      <c r="A502" s="11" t="s">
        <v>397</v>
      </c>
      <c r="B502">
        <v>10.4</v>
      </c>
      <c r="C502" s="11">
        <v>175</v>
      </c>
      <c r="D502">
        <f t="shared" si="42"/>
        <v>16.826923076923077</v>
      </c>
      <c r="E502" s="7">
        <f t="shared" si="43"/>
        <v>2.7399147651658196E-4</v>
      </c>
      <c r="F502" s="8">
        <f t="shared" si="46"/>
        <v>0.96418853118649206</v>
      </c>
      <c r="G502" s="7">
        <f t="shared" si="44"/>
        <v>1.0340696107821643E-3</v>
      </c>
      <c r="H502" s="8">
        <f t="shared" si="47"/>
        <v>0.75362496084952735</v>
      </c>
      <c r="I502">
        <f t="shared" si="45"/>
        <v>1.5811024868028767E-4</v>
      </c>
    </row>
    <row r="503" spans="1:9">
      <c r="A503" s="11" t="s">
        <v>125</v>
      </c>
      <c r="B503">
        <v>2.08</v>
      </c>
      <c r="C503" s="11">
        <v>35</v>
      </c>
      <c r="D503">
        <f t="shared" si="42"/>
        <v>16.826923076923077</v>
      </c>
      <c r="E503" s="7">
        <f t="shared" si="43"/>
        <v>5.4798295303316393E-5</v>
      </c>
      <c r="F503" s="8">
        <f t="shared" si="46"/>
        <v>0.96424332948179536</v>
      </c>
      <c r="G503" s="7">
        <f t="shared" si="44"/>
        <v>2.0681392215643287E-4</v>
      </c>
      <c r="H503" s="8">
        <f t="shared" si="47"/>
        <v>0.75383177477168373</v>
      </c>
      <c r="I503">
        <f t="shared" si="45"/>
        <v>3.8357232274522923E-3</v>
      </c>
    </row>
    <row r="504" spans="1:9">
      <c r="A504" s="11" t="s">
        <v>111</v>
      </c>
      <c r="B504">
        <v>50.41</v>
      </c>
      <c r="C504" s="11">
        <v>845</v>
      </c>
      <c r="D504">
        <f t="shared" si="42"/>
        <v>16.762547113667924</v>
      </c>
      <c r="E504" s="7">
        <f t="shared" si="43"/>
        <v>1.3229874151800673E-3</v>
      </c>
      <c r="F504" s="8">
        <f t="shared" si="46"/>
        <v>0.96556631689697547</v>
      </c>
      <c r="G504" s="7">
        <f t="shared" si="44"/>
        <v>5.0122547191854706E-3</v>
      </c>
      <c r="H504" s="8">
        <f t="shared" si="47"/>
        <v>0.75884402949086915</v>
      </c>
      <c r="I504">
        <f t="shared" si="45"/>
        <v>2.55256057940767E-3</v>
      </c>
    </row>
    <row r="505" spans="1:9">
      <c r="A505" s="11" t="s">
        <v>245</v>
      </c>
      <c r="B505">
        <v>33.53</v>
      </c>
      <c r="C505" s="11">
        <v>561</v>
      </c>
      <c r="D505">
        <f t="shared" si="42"/>
        <v>16.731285416045331</v>
      </c>
      <c r="E505" s="7">
        <f t="shared" si="43"/>
        <v>8.7833839043315704E-4</v>
      </c>
      <c r="F505" s="8">
        <f t="shared" si="46"/>
        <v>0.96644465528740864</v>
      </c>
      <c r="G505" s="7">
        <f t="shared" si="44"/>
        <v>3.3338801970698045E-3</v>
      </c>
      <c r="H505" s="8">
        <f t="shared" si="47"/>
        <v>0.76217790968793897</v>
      </c>
      <c r="I505">
        <f t="shared" si="45"/>
        <v>6.3723730665610212E-4</v>
      </c>
    </row>
    <row r="506" spans="1:9">
      <c r="A506" s="11" t="s">
        <v>348</v>
      </c>
      <c r="B506">
        <v>8.3699999999999992</v>
      </c>
      <c r="C506" s="11">
        <v>140</v>
      </c>
      <c r="D506">
        <f t="shared" si="42"/>
        <v>16.726403823178018</v>
      </c>
      <c r="E506" s="7">
        <f t="shared" si="43"/>
        <v>2.1919318121326557E-4</v>
      </c>
      <c r="F506" s="8">
        <f t="shared" si="46"/>
        <v>0.96666384846862186</v>
      </c>
      <c r="G506" s="7">
        <f t="shared" si="44"/>
        <v>8.3222717713910715E-4</v>
      </c>
      <c r="H506" s="8">
        <f t="shared" si="47"/>
        <v>0.76301013686507813</v>
      </c>
      <c r="I506">
        <f t="shared" si="45"/>
        <v>4.4712338146735142E-4</v>
      </c>
    </row>
    <row r="507" spans="1:9">
      <c r="A507" s="11" t="s">
        <v>184</v>
      </c>
      <c r="B507">
        <v>5.87</v>
      </c>
      <c r="C507" s="11">
        <v>98</v>
      </c>
      <c r="D507">
        <f t="shared" si="42"/>
        <v>16.695059625212949</v>
      </c>
      <c r="E507" s="7">
        <f t="shared" si="43"/>
        <v>1.5343522684928591E-4</v>
      </c>
      <c r="F507" s="8">
        <f t="shared" si="46"/>
        <v>0.96681728369547115</v>
      </c>
      <c r="G507" s="7">
        <f t="shared" si="44"/>
        <v>5.8365275147031776E-4</v>
      </c>
      <c r="H507" s="8">
        <f t="shared" si="47"/>
        <v>0.76359378961654845</v>
      </c>
      <c r="I507">
        <f t="shared" si="45"/>
        <v>1.9660858657011282E-4</v>
      </c>
    </row>
    <row r="508" spans="1:9">
      <c r="A508" s="11" t="s">
        <v>122</v>
      </c>
      <c r="B508">
        <v>2.58</v>
      </c>
      <c r="C508" s="11">
        <v>43</v>
      </c>
      <c r="D508">
        <f t="shared" si="42"/>
        <v>16.666666666666668</v>
      </c>
      <c r="E508" s="7">
        <f t="shared" si="43"/>
        <v>6.7323619944074421E-5</v>
      </c>
      <c r="F508" s="8">
        <f t="shared" si="46"/>
        <v>0.96688460731541526</v>
      </c>
      <c r="G508" s="7">
        <f t="shared" si="44"/>
        <v>2.5652880729019076E-4</v>
      </c>
      <c r="H508" s="8">
        <f t="shared" si="47"/>
        <v>0.76385031842383866</v>
      </c>
      <c r="I508">
        <f t="shared" si="45"/>
        <v>2.8735571277620497E-3</v>
      </c>
    </row>
    <row r="509" spans="1:9">
      <c r="A509" s="11" t="s">
        <v>196</v>
      </c>
      <c r="B509">
        <v>37.69</v>
      </c>
      <c r="C509" s="11">
        <v>627</v>
      </c>
      <c r="D509">
        <f t="shared" si="42"/>
        <v>16.635712390554524</v>
      </c>
      <c r="E509" s="7">
        <f t="shared" si="43"/>
        <v>9.8167231871941073E-4</v>
      </c>
      <c r="F509" s="8">
        <f t="shared" si="46"/>
        <v>0.96786627963413463</v>
      </c>
      <c r="G509" s="7">
        <f t="shared" si="44"/>
        <v>3.7475080413826699E-3</v>
      </c>
      <c r="H509" s="8">
        <f t="shared" si="47"/>
        <v>0.76759782646522134</v>
      </c>
      <c r="I509">
        <f t="shared" si="45"/>
        <v>3.9153099582545092E-4</v>
      </c>
    </row>
    <row r="510" spans="1:9">
      <c r="A510" s="11" t="s">
        <v>203</v>
      </c>
      <c r="B510">
        <v>5.13</v>
      </c>
      <c r="C510" s="11">
        <v>85</v>
      </c>
      <c r="D510">
        <f t="shared" si="42"/>
        <v>16.569200779727097</v>
      </c>
      <c r="E510" s="7">
        <f t="shared" si="43"/>
        <v>1.3308157430805408E-4</v>
      </c>
      <c r="F510" s="8">
        <f t="shared" si="46"/>
        <v>0.96799936120844265</v>
      </c>
      <c r="G510" s="7">
        <f t="shared" si="44"/>
        <v>5.1007472147235604E-4</v>
      </c>
      <c r="H510" s="8">
        <f t="shared" si="47"/>
        <v>0.7681079011866937</v>
      </c>
      <c r="I510">
        <f t="shared" si="45"/>
        <v>3.8496112424296625E-3</v>
      </c>
    </row>
    <row r="511" spans="1:9">
      <c r="A511" s="11" t="s">
        <v>138</v>
      </c>
      <c r="B511">
        <v>50.38</v>
      </c>
      <c r="C511" s="11">
        <v>831</v>
      </c>
      <c r="D511">
        <f t="shared" si="42"/>
        <v>16.494640730448591</v>
      </c>
      <c r="E511" s="7">
        <f t="shared" si="43"/>
        <v>1.3010680970587407E-3</v>
      </c>
      <c r="F511" s="8">
        <f t="shared" si="46"/>
        <v>0.96930042930550142</v>
      </c>
      <c r="G511" s="7">
        <f t="shared" si="44"/>
        <v>5.0092718260774461E-3</v>
      </c>
      <c r="H511" s="8">
        <f t="shared" si="47"/>
        <v>0.77311717301277116</v>
      </c>
      <c r="I511">
        <f t="shared" si="45"/>
        <v>3.3401699186041967E-4</v>
      </c>
    </row>
    <row r="512" spans="1:9">
      <c r="A512" s="11" t="s">
        <v>321</v>
      </c>
      <c r="B512">
        <v>4.37</v>
      </c>
      <c r="C512" s="11">
        <v>72</v>
      </c>
      <c r="D512">
        <f t="shared" si="42"/>
        <v>16.475972540045767</v>
      </c>
      <c r="E512" s="7">
        <f t="shared" si="43"/>
        <v>1.1272792176682229E-4</v>
      </c>
      <c r="F512" s="8">
        <f t="shared" si="46"/>
        <v>0.96941315722726829</v>
      </c>
      <c r="G512" s="7">
        <f t="shared" si="44"/>
        <v>4.34508096069044E-4</v>
      </c>
      <c r="H512" s="8">
        <f t="shared" si="47"/>
        <v>0.77355168110884021</v>
      </c>
      <c r="I512">
        <f t="shared" si="45"/>
        <v>3.3137257400139841E-4</v>
      </c>
    </row>
    <row r="513" spans="1:9">
      <c r="A513" s="11" t="s">
        <v>582</v>
      </c>
      <c r="B513">
        <v>4.33</v>
      </c>
      <c r="C513" s="11">
        <v>71</v>
      </c>
      <c r="D513">
        <f t="shared" si="42"/>
        <v>16.397228637413395</v>
      </c>
      <c r="E513" s="7">
        <f t="shared" si="43"/>
        <v>1.1116225618672754E-4</v>
      </c>
      <c r="F513" s="8">
        <f t="shared" si="46"/>
        <v>0.96952431948345497</v>
      </c>
      <c r="G513" s="7">
        <f t="shared" si="44"/>
        <v>4.3053090525834337E-4</v>
      </c>
      <c r="H513" s="8">
        <f t="shared" si="47"/>
        <v>0.77398221201409856</v>
      </c>
      <c r="I513">
        <f t="shared" si="45"/>
        <v>3.7541415902309083E-4</v>
      </c>
    </row>
    <row r="514" spans="1:9">
      <c r="A514" s="11" t="s">
        <v>220</v>
      </c>
      <c r="B514">
        <v>4.9000000000000004</v>
      </c>
      <c r="C514" s="11">
        <v>80</v>
      </c>
      <c r="D514">
        <f t="shared" ref="D514:D577" si="48">C514/B514</f>
        <v>16.326530612244898</v>
      </c>
      <c r="E514" s="7">
        <f t="shared" ref="E514:E577" si="49">C514/638706</f>
        <v>1.2525324640758032E-4</v>
      </c>
      <c r="F514" s="8">
        <f t="shared" si="46"/>
        <v>0.96964957272986252</v>
      </c>
      <c r="G514" s="7">
        <f t="shared" ref="G514:G577" si="50">B514/10057.35</f>
        <v>4.872058743108274E-4</v>
      </c>
      <c r="H514" s="8">
        <f t="shared" si="47"/>
        <v>0.77446941788840939</v>
      </c>
      <c r="I514">
        <f t="shared" ref="I514:I577" si="51">F514*H515-F515*H514</f>
        <v>6.4495291273714006E-4</v>
      </c>
    </row>
    <row r="515" spans="1:9">
      <c r="A515" s="11" t="s">
        <v>425</v>
      </c>
      <c r="B515">
        <v>8.4</v>
      </c>
      <c r="C515" s="11">
        <v>136</v>
      </c>
      <c r="D515">
        <f t="shared" si="48"/>
        <v>16.19047619047619</v>
      </c>
      <c r="E515" s="7">
        <f t="shared" si="49"/>
        <v>2.1293051889288657E-4</v>
      </c>
      <c r="F515" s="8">
        <f t="shared" ref="F515:F578" si="52">F514+E515</f>
        <v>0.96986250324875545</v>
      </c>
      <c r="G515" s="7">
        <f t="shared" si="50"/>
        <v>8.3521007024713273E-4</v>
      </c>
      <c r="H515" s="8">
        <f t="shared" ref="H515:H578" si="53">H514+G515</f>
        <v>0.77530462795865651</v>
      </c>
      <c r="I515">
        <f t="shared" si="51"/>
        <v>5.0393184700359139E-4</v>
      </c>
    </row>
    <row r="516" spans="1:9">
      <c r="A516" s="11" t="s">
        <v>487</v>
      </c>
      <c r="B516">
        <v>6.56</v>
      </c>
      <c r="C516" s="11">
        <v>106</v>
      </c>
      <c r="D516">
        <f t="shared" si="48"/>
        <v>16.158536585365855</v>
      </c>
      <c r="E516" s="7">
        <f t="shared" si="49"/>
        <v>1.6596055149004394E-4</v>
      </c>
      <c r="F516" s="8">
        <f t="shared" si="52"/>
        <v>0.97002846380024554</v>
      </c>
      <c r="G516" s="7">
        <f t="shared" si="50"/>
        <v>6.5225929295490359E-4</v>
      </c>
      <c r="H516" s="8">
        <f t="shared" si="53"/>
        <v>0.77595688725161138</v>
      </c>
      <c r="I516">
        <f t="shared" si="51"/>
        <v>3.025093433522974E-4</v>
      </c>
    </row>
    <row r="517" spans="1:9">
      <c r="A517" s="11" t="s">
        <v>517</v>
      </c>
      <c r="B517">
        <v>3.93</v>
      </c>
      <c r="C517" s="11">
        <v>63</v>
      </c>
      <c r="D517">
        <f t="shared" si="48"/>
        <v>16.030534351145036</v>
      </c>
      <c r="E517" s="7">
        <f t="shared" si="49"/>
        <v>9.8636931545969508E-5</v>
      </c>
      <c r="F517" s="8">
        <f t="shared" si="52"/>
        <v>0.97012710073179154</v>
      </c>
      <c r="G517" s="7">
        <f t="shared" si="50"/>
        <v>3.9075899715133709E-4</v>
      </c>
      <c r="H517" s="8">
        <f t="shared" si="53"/>
        <v>0.77634764624876273</v>
      </c>
      <c r="I517">
        <f t="shared" si="51"/>
        <v>1.732758798359546E-4</v>
      </c>
    </row>
    <row r="518" spans="1:9">
      <c r="A518" s="11" t="s">
        <v>490</v>
      </c>
      <c r="B518">
        <v>2.25</v>
      </c>
      <c r="C518" s="11">
        <v>36</v>
      </c>
      <c r="D518">
        <f t="shared" si="48"/>
        <v>16</v>
      </c>
      <c r="E518" s="7">
        <f t="shared" si="49"/>
        <v>5.6363960883411144E-5</v>
      </c>
      <c r="F518" s="8">
        <f t="shared" si="52"/>
        <v>0.97018346469267491</v>
      </c>
      <c r="G518" s="7">
        <f t="shared" si="50"/>
        <v>2.2371698310191053E-4</v>
      </c>
      <c r="H518" s="8">
        <f t="shared" si="53"/>
        <v>0.7765713632318646</v>
      </c>
      <c r="I518">
        <f t="shared" si="51"/>
        <v>3.2465613042809149E-4</v>
      </c>
    </row>
    <row r="519" spans="1:9">
      <c r="A519" s="11" t="s">
        <v>546</v>
      </c>
      <c r="B519">
        <v>4.21</v>
      </c>
      <c r="C519" s="11">
        <v>67</v>
      </c>
      <c r="D519">
        <f t="shared" si="48"/>
        <v>15.914489311163896</v>
      </c>
      <c r="E519" s="7">
        <f t="shared" si="49"/>
        <v>1.0489959386634853E-4</v>
      </c>
      <c r="F519" s="8">
        <f t="shared" si="52"/>
        <v>0.9702883642865413</v>
      </c>
      <c r="G519" s="7">
        <f t="shared" si="50"/>
        <v>4.1859933282624147E-4</v>
      </c>
      <c r="H519" s="8">
        <f t="shared" si="53"/>
        <v>0.77698996256469088</v>
      </c>
      <c r="I519">
        <f t="shared" si="51"/>
        <v>1.0505185837975661E-3</v>
      </c>
    </row>
    <row r="520" spans="1:9">
      <c r="A520" s="11" t="s">
        <v>276</v>
      </c>
      <c r="B520">
        <v>13.6</v>
      </c>
      <c r="C520" s="11">
        <v>215</v>
      </c>
      <c r="D520">
        <f t="shared" si="48"/>
        <v>15.808823529411764</v>
      </c>
      <c r="E520" s="7">
        <f t="shared" si="49"/>
        <v>3.366180997203721E-4</v>
      </c>
      <c r="F520" s="8">
        <f t="shared" si="52"/>
        <v>0.97062498238626171</v>
      </c>
      <c r="G520" s="7">
        <f t="shared" si="50"/>
        <v>1.3522448756382148E-3</v>
      </c>
      <c r="H520" s="8">
        <f t="shared" si="53"/>
        <v>0.77834220744032911</v>
      </c>
      <c r="I520">
        <f t="shared" si="51"/>
        <v>8.4595187476521616E-4</v>
      </c>
    </row>
    <row r="521" spans="1:9">
      <c r="A521" s="11" t="s">
        <v>310</v>
      </c>
      <c r="B521">
        <v>10.95</v>
      </c>
      <c r="C521" s="11">
        <v>173</v>
      </c>
      <c r="D521">
        <f t="shared" si="48"/>
        <v>15.799086757990869</v>
      </c>
      <c r="E521" s="7">
        <f t="shared" si="49"/>
        <v>2.7086014535639244E-4</v>
      </c>
      <c r="F521" s="8">
        <f t="shared" si="52"/>
        <v>0.97089584253161809</v>
      </c>
      <c r="G521" s="7">
        <f t="shared" si="50"/>
        <v>1.0887559844292979E-3</v>
      </c>
      <c r="H521" s="8">
        <f t="shared" si="53"/>
        <v>0.77943096342475837</v>
      </c>
      <c r="I521">
        <f t="shared" si="51"/>
        <v>7.6294856552949764E-4</v>
      </c>
    </row>
    <row r="522" spans="1:9">
      <c r="A522" s="11" t="s">
        <v>320</v>
      </c>
      <c r="B522">
        <v>9.85</v>
      </c>
      <c r="C522" s="11">
        <v>154</v>
      </c>
      <c r="D522">
        <f t="shared" si="48"/>
        <v>15.634517766497462</v>
      </c>
      <c r="E522" s="7">
        <f t="shared" si="49"/>
        <v>2.4111249933459213E-4</v>
      </c>
      <c r="F522" s="8">
        <f t="shared" si="52"/>
        <v>0.97113695503095265</v>
      </c>
      <c r="G522" s="7">
        <f t="shared" si="50"/>
        <v>9.7938323713503048E-4</v>
      </c>
      <c r="H522" s="8">
        <f t="shared" si="53"/>
        <v>0.78041034666189335</v>
      </c>
      <c r="I522">
        <f t="shared" si="51"/>
        <v>1.7985856757286589E-3</v>
      </c>
    </row>
    <row r="523" spans="1:9">
      <c r="A523" s="11" t="s">
        <v>599</v>
      </c>
      <c r="B523">
        <v>23.22</v>
      </c>
      <c r="C523" s="11">
        <v>363</v>
      </c>
      <c r="D523">
        <f t="shared" si="48"/>
        <v>15.633074935400517</v>
      </c>
      <c r="E523" s="7">
        <f t="shared" si="49"/>
        <v>5.6833660557439577E-4</v>
      </c>
      <c r="F523" s="8">
        <f t="shared" si="52"/>
        <v>0.97170529163652708</v>
      </c>
      <c r="G523" s="7">
        <f t="shared" si="50"/>
        <v>2.3087592656117167E-3</v>
      </c>
      <c r="H523" s="8">
        <f t="shared" si="53"/>
        <v>0.78271910592750504</v>
      </c>
      <c r="I523">
        <f t="shared" si="51"/>
        <v>5.7332497690798512E-4</v>
      </c>
    </row>
    <row r="524" spans="1:9">
      <c r="A524" s="11" t="s">
        <v>570</v>
      </c>
      <c r="B524">
        <v>7.38</v>
      </c>
      <c r="C524" s="11">
        <v>114</v>
      </c>
      <c r="D524">
        <f t="shared" si="48"/>
        <v>15.447154471544716</v>
      </c>
      <c r="E524" s="7">
        <f t="shared" si="49"/>
        <v>1.7848587613080198E-4</v>
      </c>
      <c r="F524" s="8">
        <f t="shared" si="52"/>
        <v>0.97188377751265786</v>
      </c>
      <c r="G524" s="7">
        <f t="shared" si="50"/>
        <v>7.3379170457426657E-4</v>
      </c>
      <c r="H524" s="8">
        <f t="shared" si="53"/>
        <v>0.78345289763207926</v>
      </c>
      <c r="I524">
        <f t="shared" si="51"/>
        <v>3.5536042351755892E-3</v>
      </c>
    </row>
    <row r="525" spans="1:9">
      <c r="A525" s="11" t="s">
        <v>193</v>
      </c>
      <c r="B525">
        <v>45.71</v>
      </c>
      <c r="C525" s="11">
        <v>704</v>
      </c>
      <c r="D525">
        <f t="shared" si="48"/>
        <v>15.401443885364253</v>
      </c>
      <c r="E525" s="7">
        <f t="shared" si="49"/>
        <v>1.1022285683867069E-3</v>
      </c>
      <c r="F525" s="8">
        <f t="shared" si="52"/>
        <v>0.97298600608104457</v>
      </c>
      <c r="G525" s="7">
        <f t="shared" si="50"/>
        <v>4.5449347989281472E-3</v>
      </c>
      <c r="H525" s="8">
        <f t="shared" si="53"/>
        <v>0.78799783243100741</v>
      </c>
      <c r="I525">
        <f t="shared" si="51"/>
        <v>1.1938540514538909E-3</v>
      </c>
    </row>
    <row r="526" spans="1:9">
      <c r="A526" s="11" t="s">
        <v>216</v>
      </c>
      <c r="B526">
        <v>15.35</v>
      </c>
      <c r="C526" s="11">
        <v>236</v>
      </c>
      <c r="D526">
        <f t="shared" si="48"/>
        <v>15.374592833876221</v>
      </c>
      <c r="E526" s="7">
        <f t="shared" si="49"/>
        <v>3.6949707690236196E-4</v>
      </c>
      <c r="F526" s="8">
        <f t="shared" si="52"/>
        <v>0.97335550315794694</v>
      </c>
      <c r="G526" s="7">
        <f t="shared" si="50"/>
        <v>1.5262469736063674E-3</v>
      </c>
      <c r="H526" s="8">
        <f t="shared" si="53"/>
        <v>0.78952407940461378</v>
      </c>
      <c r="I526">
        <f t="shared" si="51"/>
        <v>5.6251261169726341E-4</v>
      </c>
    </row>
    <row r="527" spans="1:9">
      <c r="A527" s="11" t="s">
        <v>239</v>
      </c>
      <c r="B527">
        <v>7.23</v>
      </c>
      <c r="C527" s="11">
        <v>111</v>
      </c>
      <c r="D527">
        <f t="shared" si="48"/>
        <v>15.352697095435683</v>
      </c>
      <c r="E527" s="7">
        <f t="shared" si="49"/>
        <v>1.737888793905177E-4</v>
      </c>
      <c r="F527" s="8">
        <f t="shared" si="52"/>
        <v>0.97352929203733751</v>
      </c>
      <c r="G527" s="7">
        <f t="shared" si="50"/>
        <v>7.188772390341392E-4</v>
      </c>
      <c r="H527" s="8">
        <f t="shared" si="53"/>
        <v>0.79024295664364796</v>
      </c>
      <c r="I527">
        <f t="shared" si="51"/>
        <v>2.9053216784635794E-4</v>
      </c>
    </row>
    <row r="528" spans="1:9">
      <c r="A528" s="11" t="s">
        <v>598</v>
      </c>
      <c r="B528">
        <v>3.73</v>
      </c>
      <c r="C528" s="11">
        <v>57</v>
      </c>
      <c r="D528">
        <f t="shared" si="48"/>
        <v>15.281501340482574</v>
      </c>
      <c r="E528" s="7">
        <f t="shared" si="49"/>
        <v>8.9242938065400989E-5</v>
      </c>
      <c r="F528" s="8">
        <f t="shared" si="52"/>
        <v>0.97361853497540296</v>
      </c>
      <c r="G528" s="7">
        <f t="shared" si="50"/>
        <v>3.7087304309783392E-4</v>
      </c>
      <c r="H528" s="8">
        <f t="shared" si="53"/>
        <v>0.79061382968674576</v>
      </c>
      <c r="I528">
        <f t="shared" si="51"/>
        <v>1.8553621970076595E-3</v>
      </c>
    </row>
    <row r="529" spans="1:9">
      <c r="A529" s="11" t="s">
        <v>241</v>
      </c>
      <c r="B529">
        <v>23.82</v>
      </c>
      <c r="C529" s="11">
        <v>364</v>
      </c>
      <c r="D529">
        <f t="shared" si="48"/>
        <v>15.28127623845508</v>
      </c>
      <c r="E529" s="7">
        <f t="shared" si="49"/>
        <v>5.6990227115449052E-4</v>
      </c>
      <c r="F529" s="8">
        <f t="shared" si="52"/>
        <v>0.97418843724655746</v>
      </c>
      <c r="G529" s="7">
        <f t="shared" si="50"/>
        <v>2.3684171277722262E-3</v>
      </c>
      <c r="H529" s="8">
        <f t="shared" si="53"/>
        <v>0.79298224681451801</v>
      </c>
      <c r="I529">
        <f t="shared" si="51"/>
        <v>9.1493896700500787E-4</v>
      </c>
    </row>
    <row r="530" spans="1:9">
      <c r="A530" s="11" t="s">
        <v>565</v>
      </c>
      <c r="B530">
        <v>11.74</v>
      </c>
      <c r="C530" s="11">
        <v>179</v>
      </c>
      <c r="D530">
        <f t="shared" si="48"/>
        <v>15.24701873935264</v>
      </c>
      <c r="E530" s="7">
        <f t="shared" si="49"/>
        <v>2.8025413883696099E-4</v>
      </c>
      <c r="F530" s="8">
        <f t="shared" si="52"/>
        <v>0.97446869138539438</v>
      </c>
      <c r="G530" s="7">
        <f t="shared" si="50"/>
        <v>1.1673055029406355E-3</v>
      </c>
      <c r="H530" s="8">
        <f t="shared" si="53"/>
        <v>0.79414955231745865</v>
      </c>
      <c r="I530">
        <f t="shared" si="51"/>
        <v>1.2777525035421178E-3</v>
      </c>
    </row>
    <row r="531" spans="1:9">
      <c r="A531" s="11" t="s">
        <v>605</v>
      </c>
      <c r="B531">
        <v>16.37</v>
      </c>
      <c r="C531" s="11">
        <v>248</v>
      </c>
      <c r="D531">
        <f t="shared" si="48"/>
        <v>15.149664019547952</v>
      </c>
      <c r="E531" s="7">
        <f t="shared" si="49"/>
        <v>3.88285063863499E-4</v>
      </c>
      <c r="F531" s="8">
        <f t="shared" si="52"/>
        <v>0.97485697644925784</v>
      </c>
      <c r="G531" s="7">
        <f t="shared" si="50"/>
        <v>1.6276653392792335E-3</v>
      </c>
      <c r="H531" s="8">
        <f t="shared" si="53"/>
        <v>0.79577721765673792</v>
      </c>
      <c r="I531">
        <f t="shared" si="51"/>
        <v>9.5495613290808024E-4</v>
      </c>
    </row>
    <row r="532" spans="1:9">
      <c r="A532" s="11" t="s">
        <v>405</v>
      </c>
      <c r="B532">
        <v>12.23</v>
      </c>
      <c r="C532" s="11">
        <v>185</v>
      </c>
      <c r="D532">
        <f t="shared" si="48"/>
        <v>15.126737530662306</v>
      </c>
      <c r="E532" s="7">
        <f t="shared" si="49"/>
        <v>2.8964813231752948E-4</v>
      </c>
      <c r="F532" s="8">
        <f t="shared" si="52"/>
        <v>0.97514662458157542</v>
      </c>
      <c r="G532" s="7">
        <f t="shared" si="50"/>
        <v>1.2160260903717182E-3</v>
      </c>
      <c r="H532" s="8">
        <f t="shared" si="53"/>
        <v>0.79699324374710967</v>
      </c>
      <c r="I532">
        <f t="shared" si="51"/>
        <v>9.1285932423912364E-4</v>
      </c>
    </row>
    <row r="533" spans="1:9">
      <c r="A533" s="11" t="s">
        <v>256</v>
      </c>
      <c r="B533">
        <v>11.68</v>
      </c>
      <c r="C533" s="11">
        <v>176</v>
      </c>
      <c r="D533">
        <f t="shared" si="48"/>
        <v>15.068493150684931</v>
      </c>
      <c r="E533" s="7">
        <f t="shared" si="49"/>
        <v>2.7555714209667671E-4</v>
      </c>
      <c r="F533" s="8">
        <f t="shared" si="52"/>
        <v>0.97542218172367212</v>
      </c>
      <c r="G533" s="7">
        <f t="shared" si="50"/>
        <v>1.1613397167245844E-3</v>
      </c>
      <c r="H533" s="8">
        <f t="shared" si="53"/>
        <v>0.79815458346383428</v>
      </c>
      <c r="I533">
        <f t="shared" si="51"/>
        <v>1.9401058471327781E-3</v>
      </c>
    </row>
    <row r="534" spans="1:9">
      <c r="A534" s="11" t="s">
        <v>168</v>
      </c>
      <c r="B534">
        <v>24.81</v>
      </c>
      <c r="C534" s="11">
        <v>373</v>
      </c>
      <c r="D534">
        <f t="shared" si="48"/>
        <v>15.034260378879484</v>
      </c>
      <c r="E534" s="7">
        <f t="shared" si="49"/>
        <v>5.8399326137534323E-4</v>
      </c>
      <c r="F534" s="8">
        <f t="shared" si="52"/>
        <v>0.97600617498504749</v>
      </c>
      <c r="G534" s="7">
        <f t="shared" si="50"/>
        <v>2.4668526003370668E-3</v>
      </c>
      <c r="H534" s="8">
        <f t="shared" si="53"/>
        <v>0.80062143606417135</v>
      </c>
      <c r="I534">
        <f t="shared" si="51"/>
        <v>4.0588529888596625E-4</v>
      </c>
    </row>
    <row r="535" spans="1:9">
      <c r="A535" s="11" t="s">
        <v>482</v>
      </c>
      <c r="B535">
        <v>5.19</v>
      </c>
      <c r="C535" s="11">
        <v>78</v>
      </c>
      <c r="D535">
        <f t="shared" si="48"/>
        <v>15.028901734104045</v>
      </c>
      <c r="E535" s="7">
        <f t="shared" si="49"/>
        <v>1.2212191524739081E-4</v>
      </c>
      <c r="F535" s="8">
        <f t="shared" si="52"/>
        <v>0.9761282969002949</v>
      </c>
      <c r="G535" s="7">
        <f t="shared" si="50"/>
        <v>5.1604050768840699E-4</v>
      </c>
      <c r="H535" s="8">
        <f t="shared" si="53"/>
        <v>0.80113747657185974</v>
      </c>
      <c r="I535">
        <f t="shared" si="51"/>
        <v>1.1504936279053135E-3</v>
      </c>
    </row>
    <row r="536" spans="1:9">
      <c r="A536" s="11" t="s">
        <v>574</v>
      </c>
      <c r="B536">
        <v>14.71</v>
      </c>
      <c r="C536" s="11">
        <v>221</v>
      </c>
      <c r="D536">
        <f t="shared" si="48"/>
        <v>15.023793337865397</v>
      </c>
      <c r="E536" s="7">
        <f t="shared" si="49"/>
        <v>3.4601209320094065E-4</v>
      </c>
      <c r="F536" s="8">
        <f t="shared" si="52"/>
        <v>0.97647430899349585</v>
      </c>
      <c r="G536" s="7">
        <f t="shared" si="50"/>
        <v>1.4626119206351575E-3</v>
      </c>
      <c r="H536" s="8">
        <f t="shared" si="53"/>
        <v>0.80260008849249487</v>
      </c>
      <c r="I536">
        <f t="shared" si="51"/>
        <v>2.7156106494430343E-4</v>
      </c>
    </row>
    <row r="537" spans="1:9">
      <c r="A537" s="11" t="s">
        <v>329</v>
      </c>
      <c r="B537">
        <v>3.47</v>
      </c>
      <c r="C537" s="11">
        <v>52</v>
      </c>
      <c r="D537">
        <f t="shared" si="48"/>
        <v>14.985590778097983</v>
      </c>
      <c r="E537" s="7">
        <f t="shared" si="49"/>
        <v>8.1414610164927214E-5</v>
      </c>
      <c r="F537" s="8">
        <f t="shared" si="52"/>
        <v>0.97655572360366083</v>
      </c>
      <c r="G537" s="7">
        <f t="shared" si="50"/>
        <v>3.450213028282798E-4</v>
      </c>
      <c r="H537" s="8">
        <f t="shared" si="53"/>
        <v>0.80294510979532319</v>
      </c>
      <c r="I537">
        <f t="shared" si="51"/>
        <v>2.6533646797388677E-4</v>
      </c>
    </row>
    <row r="538" spans="1:9">
      <c r="A538" s="11" t="s">
        <v>199</v>
      </c>
      <c r="B538">
        <v>3.38</v>
      </c>
      <c r="C538" s="11">
        <v>50</v>
      </c>
      <c r="D538">
        <f t="shared" si="48"/>
        <v>14.792899408284024</v>
      </c>
      <c r="E538" s="7">
        <f t="shared" si="49"/>
        <v>7.8283279004737698E-5</v>
      </c>
      <c r="F538" s="8">
        <f t="shared" si="52"/>
        <v>0.97663400688266555</v>
      </c>
      <c r="G538" s="7">
        <f t="shared" si="50"/>
        <v>3.3607262350420338E-4</v>
      </c>
      <c r="H538" s="8">
        <f t="shared" si="53"/>
        <v>0.8032811824188274</v>
      </c>
      <c r="I538">
        <f t="shared" si="51"/>
        <v>3.1062581250196342E-4</v>
      </c>
    </row>
    <row r="539" spans="1:9">
      <c r="A539" s="11" t="s">
        <v>259</v>
      </c>
      <c r="B539">
        <v>3.95</v>
      </c>
      <c r="C539" s="11">
        <v>58</v>
      </c>
      <c r="D539">
        <f t="shared" si="48"/>
        <v>14.683544303797468</v>
      </c>
      <c r="E539" s="7">
        <f t="shared" si="49"/>
        <v>9.0808603645495733E-5</v>
      </c>
      <c r="F539" s="8">
        <f t="shared" si="52"/>
        <v>0.97672481548631107</v>
      </c>
      <c r="G539" s="7">
        <f t="shared" si="50"/>
        <v>3.9274759255668741E-4</v>
      </c>
      <c r="H539" s="8">
        <f t="shared" si="53"/>
        <v>0.8036739300113841</v>
      </c>
      <c r="I539">
        <f t="shared" si="51"/>
        <v>1.8414858995950967E-3</v>
      </c>
    </row>
    <row r="540" spans="1:9">
      <c r="A540" s="11" t="s">
        <v>386</v>
      </c>
      <c r="B540">
        <v>23.38</v>
      </c>
      <c r="C540" s="11">
        <v>341</v>
      </c>
      <c r="D540">
        <f t="shared" si="48"/>
        <v>14.585115483319077</v>
      </c>
      <c r="E540" s="7">
        <f t="shared" si="49"/>
        <v>5.3389196281231109E-4</v>
      </c>
      <c r="F540" s="8">
        <f t="shared" si="52"/>
        <v>0.97725870744912335</v>
      </c>
      <c r="G540" s="7">
        <f t="shared" si="50"/>
        <v>2.3246680288545193E-3</v>
      </c>
      <c r="H540" s="8">
        <f t="shared" si="53"/>
        <v>0.80599859804023866</v>
      </c>
      <c r="I540">
        <f t="shared" si="51"/>
        <v>1.2808855284328624E-3</v>
      </c>
    </row>
    <row r="541" spans="1:9">
      <c r="A541" s="11" t="s">
        <v>520</v>
      </c>
      <c r="B541">
        <v>16.260000000000002</v>
      </c>
      <c r="C541" s="11">
        <v>237</v>
      </c>
      <c r="D541">
        <f t="shared" si="48"/>
        <v>14.575645756457563</v>
      </c>
      <c r="E541" s="7">
        <f t="shared" si="49"/>
        <v>3.7106274248245672E-4</v>
      </c>
      <c r="F541" s="8">
        <f t="shared" si="52"/>
        <v>0.9776297701916058</v>
      </c>
      <c r="G541" s="7">
        <f t="shared" si="50"/>
        <v>1.6167280645498069E-3</v>
      </c>
      <c r="H541" s="8">
        <f t="shared" si="53"/>
        <v>0.80761532610478848</v>
      </c>
      <c r="I541">
        <f t="shared" si="51"/>
        <v>3.5281528862830536E-3</v>
      </c>
    </row>
    <row r="542" spans="1:9">
      <c r="A542" s="11" t="s">
        <v>242</v>
      </c>
      <c r="B542">
        <v>44.66</v>
      </c>
      <c r="C542" s="11">
        <v>643</v>
      </c>
      <c r="D542">
        <f t="shared" si="48"/>
        <v>14.39767129422302</v>
      </c>
      <c r="E542" s="7">
        <f t="shared" si="49"/>
        <v>1.0067229680009269E-3</v>
      </c>
      <c r="F542" s="8">
        <f t="shared" si="52"/>
        <v>0.97863649315960677</v>
      </c>
      <c r="G542" s="7">
        <f t="shared" si="50"/>
        <v>4.440533540147255E-3</v>
      </c>
      <c r="H542" s="8">
        <f t="shared" si="53"/>
        <v>0.81205585964493576</v>
      </c>
      <c r="I542">
        <f t="shared" si="51"/>
        <v>8.6910281680674384E-4</v>
      </c>
    </row>
    <row r="543" spans="1:9">
      <c r="A543" s="11" t="s">
        <v>532</v>
      </c>
      <c r="B543">
        <v>10.97</v>
      </c>
      <c r="C543" s="11">
        <v>156</v>
      </c>
      <c r="D543">
        <f t="shared" si="48"/>
        <v>14.22060164083865</v>
      </c>
      <c r="E543" s="7">
        <f t="shared" si="49"/>
        <v>2.4424383049478161E-4</v>
      </c>
      <c r="F543" s="8">
        <f t="shared" si="52"/>
        <v>0.97888073699010159</v>
      </c>
      <c r="G543" s="7">
        <f t="shared" si="50"/>
        <v>1.0907445798346482E-3</v>
      </c>
      <c r="H543" s="8">
        <f t="shared" si="53"/>
        <v>0.81314660422477036</v>
      </c>
      <c r="I543">
        <f t="shared" si="51"/>
        <v>7.5276331185936129E-4</v>
      </c>
    </row>
    <row r="544" spans="1:9">
      <c r="A544" s="11" t="s">
        <v>290</v>
      </c>
      <c r="B544">
        <v>9.5</v>
      </c>
      <c r="C544" s="11">
        <v>135</v>
      </c>
      <c r="D544">
        <f t="shared" si="48"/>
        <v>14.210526315789474</v>
      </c>
      <c r="E544" s="7">
        <f t="shared" si="49"/>
        <v>2.1136485331279181E-4</v>
      </c>
      <c r="F544" s="8">
        <f t="shared" si="52"/>
        <v>0.97909210184341433</v>
      </c>
      <c r="G544" s="7">
        <f t="shared" si="50"/>
        <v>9.4458281754140005E-4</v>
      </c>
      <c r="H544" s="8">
        <f t="shared" si="53"/>
        <v>0.81409118704231176</v>
      </c>
      <c r="I544">
        <f t="shared" si="51"/>
        <v>2.7522504013191007E-3</v>
      </c>
    </row>
    <row r="545" spans="1:9">
      <c r="A545" s="11" t="s">
        <v>370</v>
      </c>
      <c r="B545">
        <v>34.700000000000003</v>
      </c>
      <c r="C545" s="11">
        <v>491</v>
      </c>
      <c r="D545">
        <f t="shared" si="48"/>
        <v>14.149855907780978</v>
      </c>
      <c r="E545" s="7">
        <f t="shared" si="49"/>
        <v>7.6874179982652422E-4</v>
      </c>
      <c r="F545" s="8">
        <f t="shared" si="52"/>
        <v>0.97986084364324089</v>
      </c>
      <c r="G545" s="7">
        <f t="shared" si="50"/>
        <v>3.4502130282827981E-3</v>
      </c>
      <c r="H545" s="8">
        <f t="shared" si="53"/>
        <v>0.8175414000705945</v>
      </c>
      <c r="I545">
        <f t="shared" si="51"/>
        <v>6.8299554368966842E-4</v>
      </c>
    </row>
    <row r="546" spans="1:9">
      <c r="A546" s="11" t="s">
        <v>549</v>
      </c>
      <c r="B546">
        <v>8.6</v>
      </c>
      <c r="C546" s="11">
        <v>121</v>
      </c>
      <c r="D546">
        <f t="shared" si="48"/>
        <v>14.069767441860465</v>
      </c>
      <c r="E546" s="7">
        <f t="shared" si="49"/>
        <v>1.8944553519146526E-4</v>
      </c>
      <c r="F546" s="8">
        <f t="shared" si="52"/>
        <v>0.9800502891784324</v>
      </c>
      <c r="G546" s="7">
        <f t="shared" si="50"/>
        <v>8.5509602430063579E-4</v>
      </c>
      <c r="H546" s="8">
        <f t="shared" si="53"/>
        <v>0.81839649609489518</v>
      </c>
      <c r="I546">
        <f t="shared" si="51"/>
        <v>7.1678729813712261E-3</v>
      </c>
    </row>
    <row r="547" spans="1:9">
      <c r="A547" s="11" t="s">
        <v>140</v>
      </c>
      <c r="B547">
        <v>90.02</v>
      </c>
      <c r="C547" s="11">
        <v>1252</v>
      </c>
      <c r="D547">
        <f t="shared" si="48"/>
        <v>13.908020439902245</v>
      </c>
      <c r="E547" s="7">
        <f t="shared" si="49"/>
        <v>1.9602133062786319E-3</v>
      </c>
      <c r="F547" s="8">
        <f t="shared" si="52"/>
        <v>0.982010502484711</v>
      </c>
      <c r="G547" s="7">
        <f t="shared" si="50"/>
        <v>8.9506679194817709E-3</v>
      </c>
      <c r="H547" s="8">
        <f t="shared" si="53"/>
        <v>0.82734716401437691</v>
      </c>
      <c r="I547">
        <f t="shared" si="51"/>
        <v>3.5516757422993095E-4</v>
      </c>
    </row>
    <row r="548" spans="1:9">
      <c r="A548" s="11" t="s">
        <v>284</v>
      </c>
      <c r="B548">
        <v>4.46</v>
      </c>
      <c r="C548" s="11">
        <v>62</v>
      </c>
      <c r="D548">
        <f t="shared" si="48"/>
        <v>13.901345291479821</v>
      </c>
      <c r="E548" s="7">
        <f t="shared" si="49"/>
        <v>9.7071265965874751E-5</v>
      </c>
      <c r="F548" s="8">
        <f t="shared" si="52"/>
        <v>0.98210757375067692</v>
      </c>
      <c r="G548" s="7">
        <f t="shared" si="50"/>
        <v>4.4345677539312043E-4</v>
      </c>
      <c r="H548" s="8">
        <f t="shared" si="53"/>
        <v>0.82779062078977006</v>
      </c>
      <c r="I548">
        <f t="shared" si="51"/>
        <v>6.2528951613072259E-4</v>
      </c>
    </row>
    <row r="549" spans="1:9">
      <c r="A549" s="11" t="s">
        <v>50</v>
      </c>
      <c r="B549">
        <v>7.85</v>
      </c>
      <c r="C549" s="11">
        <v>109</v>
      </c>
      <c r="D549">
        <f t="shared" si="48"/>
        <v>13.885350318471339</v>
      </c>
      <c r="E549" s="7">
        <f t="shared" si="49"/>
        <v>1.7065754823032819E-4</v>
      </c>
      <c r="F549" s="8">
        <f t="shared" si="52"/>
        <v>0.98227823129890723</v>
      </c>
      <c r="G549" s="7">
        <f t="shared" si="50"/>
        <v>7.8052369659999891E-4</v>
      </c>
      <c r="H549" s="8">
        <f t="shared" si="53"/>
        <v>0.82857114448637004</v>
      </c>
      <c r="I549">
        <f t="shared" si="51"/>
        <v>2.9618961383043318E-3</v>
      </c>
    </row>
    <row r="550" spans="1:9">
      <c r="A550" s="11" t="s">
        <v>374</v>
      </c>
      <c r="B550">
        <v>37.18</v>
      </c>
      <c r="C550" s="11">
        <v>516</v>
      </c>
      <c r="D550">
        <f t="shared" si="48"/>
        <v>13.878429263044648</v>
      </c>
      <c r="E550" s="7">
        <f t="shared" si="49"/>
        <v>8.0788343932889305E-4</v>
      </c>
      <c r="F550" s="8">
        <f t="shared" si="52"/>
        <v>0.98308611473823615</v>
      </c>
      <c r="G550" s="7">
        <f t="shared" si="50"/>
        <v>3.696798858546237E-3</v>
      </c>
      <c r="H550" s="8">
        <f t="shared" si="53"/>
        <v>0.83226794334491627</v>
      </c>
      <c r="I550">
        <f t="shared" si="51"/>
        <v>9.788267096378922E-4</v>
      </c>
    </row>
    <row r="551" spans="1:9">
      <c r="A551" s="11" t="s">
        <v>538</v>
      </c>
      <c r="B551">
        <v>12.28</v>
      </c>
      <c r="C551" s="11">
        <v>170</v>
      </c>
      <c r="D551">
        <f t="shared" si="48"/>
        <v>13.843648208469055</v>
      </c>
      <c r="E551" s="7">
        <f t="shared" si="49"/>
        <v>2.6616314861610817E-4</v>
      </c>
      <c r="F551" s="8">
        <f t="shared" si="52"/>
        <v>0.98335227788685231</v>
      </c>
      <c r="G551" s="7">
        <f t="shared" si="50"/>
        <v>1.2209975788850939E-3</v>
      </c>
      <c r="H551" s="8">
        <f t="shared" si="53"/>
        <v>0.83348894092380132</v>
      </c>
      <c r="I551">
        <f t="shared" si="51"/>
        <v>1.5444885067200653E-3</v>
      </c>
    </row>
    <row r="552" spans="1:9">
      <c r="A552" s="11" t="s">
        <v>92</v>
      </c>
      <c r="B552">
        <v>19.36</v>
      </c>
      <c r="C552" s="11">
        <v>267</v>
      </c>
      <c r="D552">
        <f t="shared" si="48"/>
        <v>13.791322314049587</v>
      </c>
      <c r="E552" s="7">
        <f t="shared" si="49"/>
        <v>4.1803270988529935E-4</v>
      </c>
      <c r="F552" s="8">
        <f t="shared" si="52"/>
        <v>0.98377031059673758</v>
      </c>
      <c r="G552" s="7">
        <f t="shared" si="50"/>
        <v>1.9249603523791058E-3</v>
      </c>
      <c r="H552" s="8">
        <f t="shared" si="53"/>
        <v>0.83541390127618043</v>
      </c>
      <c r="I552">
        <f t="shared" si="51"/>
        <v>6.2203334550492428E-4</v>
      </c>
    </row>
    <row r="553" spans="1:9">
      <c r="A553" s="11" t="s">
        <v>181</v>
      </c>
      <c r="B553">
        <v>7.79</v>
      </c>
      <c r="C553" s="11">
        <v>107</v>
      </c>
      <c r="D553">
        <f t="shared" si="48"/>
        <v>13.735558408215661</v>
      </c>
      <c r="E553" s="7">
        <f t="shared" si="49"/>
        <v>1.6752621707013867E-4</v>
      </c>
      <c r="F553" s="8">
        <f t="shared" si="52"/>
        <v>0.98393783681380775</v>
      </c>
      <c r="G553" s="7">
        <f t="shared" si="50"/>
        <v>7.7455791038394807E-4</v>
      </c>
      <c r="H553" s="8">
        <f t="shared" si="53"/>
        <v>0.83618845918656437</v>
      </c>
      <c r="I553">
        <f t="shared" si="51"/>
        <v>7.6117253487195669E-4</v>
      </c>
    </row>
    <row r="554" spans="1:9">
      <c r="A554" s="11" t="s">
        <v>185</v>
      </c>
      <c r="B554">
        <v>9.52</v>
      </c>
      <c r="C554" s="11">
        <v>130</v>
      </c>
      <c r="D554">
        <f t="shared" si="48"/>
        <v>13.655462184873951</v>
      </c>
      <c r="E554" s="7">
        <f t="shared" si="49"/>
        <v>2.0353652541231802E-4</v>
      </c>
      <c r="F554" s="8">
        <f t="shared" si="52"/>
        <v>0.98414137333922003</v>
      </c>
      <c r="G554" s="7">
        <f t="shared" si="50"/>
        <v>9.4657141294675036E-4</v>
      </c>
      <c r="H554" s="8">
        <f t="shared" si="53"/>
        <v>0.83713503059951111</v>
      </c>
      <c r="I554">
        <f t="shared" si="51"/>
        <v>3.1672131544269178E-4</v>
      </c>
    </row>
    <row r="555" spans="1:9">
      <c r="A555" s="11" t="s">
        <v>372</v>
      </c>
      <c r="B555">
        <v>3.96</v>
      </c>
      <c r="C555" s="11">
        <v>54</v>
      </c>
      <c r="D555">
        <f t="shared" si="48"/>
        <v>13.636363636363637</v>
      </c>
      <c r="E555" s="7">
        <f t="shared" si="49"/>
        <v>8.4545941325116716E-5</v>
      </c>
      <c r="F555" s="8">
        <f t="shared" si="52"/>
        <v>0.98422591928054515</v>
      </c>
      <c r="G555" s="7">
        <f t="shared" si="50"/>
        <v>3.9374189025936256E-4</v>
      </c>
      <c r="H555" s="8">
        <f t="shared" si="53"/>
        <v>0.83752877248977042</v>
      </c>
      <c r="I555">
        <f t="shared" si="51"/>
        <v>1.1857574135857307E-3</v>
      </c>
    </row>
    <row r="556" spans="1:9">
      <c r="A556" s="11" t="s">
        <v>317</v>
      </c>
      <c r="B556">
        <v>14.81</v>
      </c>
      <c r="C556" s="11">
        <v>201</v>
      </c>
      <c r="D556">
        <f t="shared" si="48"/>
        <v>13.571910871033085</v>
      </c>
      <c r="E556" s="7">
        <f t="shared" si="49"/>
        <v>3.1469878159904555E-4</v>
      </c>
      <c r="F556" s="8">
        <f t="shared" si="52"/>
        <v>0.98454061806214421</v>
      </c>
      <c r="G556" s="7">
        <f t="shared" si="50"/>
        <v>1.472554897661909E-3</v>
      </c>
      <c r="H556" s="8">
        <f t="shared" si="53"/>
        <v>0.83900132738743238</v>
      </c>
      <c r="I556">
        <f t="shared" si="51"/>
        <v>3.2292895486940587E-4</v>
      </c>
    </row>
    <row r="557" spans="1:9">
      <c r="A557" s="11" t="s">
        <v>282</v>
      </c>
      <c r="B557">
        <v>4.01</v>
      </c>
      <c r="C557" s="11">
        <v>53</v>
      </c>
      <c r="D557">
        <f t="shared" si="48"/>
        <v>13.216957605985039</v>
      </c>
      <c r="E557" s="7">
        <f t="shared" si="49"/>
        <v>8.2980275745021971E-5</v>
      </c>
      <c r="F557" s="8">
        <f t="shared" si="52"/>
        <v>0.98462359833788926</v>
      </c>
      <c r="G557" s="7">
        <f t="shared" si="50"/>
        <v>3.987133787727383E-4</v>
      </c>
      <c r="H557" s="8">
        <f t="shared" si="53"/>
        <v>0.83940004076620511</v>
      </c>
      <c r="I557">
        <f t="shared" si="51"/>
        <v>6.6932750197501445E-4</v>
      </c>
    </row>
    <row r="558" spans="1:9">
      <c r="A558" s="11" t="s">
        <v>529</v>
      </c>
      <c r="B558">
        <v>8.3000000000000007</v>
      </c>
      <c r="C558" s="11">
        <v>109</v>
      </c>
      <c r="D558">
        <f t="shared" si="48"/>
        <v>13.132530120481926</v>
      </c>
      <c r="E558" s="7">
        <f t="shared" si="49"/>
        <v>1.7065754823032819E-4</v>
      </c>
      <c r="F558" s="8">
        <f t="shared" si="52"/>
        <v>0.98479425588611957</v>
      </c>
      <c r="G558" s="7">
        <f t="shared" si="50"/>
        <v>8.2526709322038115E-4</v>
      </c>
      <c r="H558" s="8">
        <f t="shared" si="53"/>
        <v>0.84022530785942551</v>
      </c>
      <c r="I558">
        <f t="shared" si="51"/>
        <v>6.0742219629306149E-4</v>
      </c>
    </row>
    <row r="559" spans="1:9">
      <c r="A559" s="11" t="s">
        <v>454</v>
      </c>
      <c r="B559">
        <v>7.52</v>
      </c>
      <c r="C559" s="11">
        <v>98</v>
      </c>
      <c r="D559">
        <f t="shared" si="48"/>
        <v>13.031914893617023</v>
      </c>
      <c r="E559" s="7">
        <f t="shared" si="49"/>
        <v>1.5343522684928591E-4</v>
      </c>
      <c r="F559" s="8">
        <f t="shared" si="52"/>
        <v>0.98494769111296887</v>
      </c>
      <c r="G559" s="7">
        <f t="shared" si="50"/>
        <v>7.4771187241171868E-4</v>
      </c>
      <c r="H559" s="8">
        <f t="shared" si="53"/>
        <v>0.84097301973183725</v>
      </c>
      <c r="I559">
        <f t="shared" si="51"/>
        <v>4.6828159185152707E-4</v>
      </c>
    </row>
    <row r="560" spans="1:9">
      <c r="A560" s="11" t="s">
        <v>278</v>
      </c>
      <c r="B560">
        <v>5.79</v>
      </c>
      <c r="C560" s="11">
        <v>75</v>
      </c>
      <c r="D560">
        <f t="shared" si="48"/>
        <v>12.953367875647668</v>
      </c>
      <c r="E560" s="7">
        <f t="shared" si="49"/>
        <v>1.1742491850710656E-4</v>
      </c>
      <c r="F560" s="8">
        <f t="shared" si="52"/>
        <v>0.98506511603147595</v>
      </c>
      <c r="G560" s="7">
        <f t="shared" si="50"/>
        <v>5.756983698489165E-4</v>
      </c>
      <c r="H560" s="8">
        <f t="shared" si="53"/>
        <v>0.84154871810168619</v>
      </c>
      <c r="I560">
        <f t="shared" si="51"/>
        <v>2.2681241589095347E-4</v>
      </c>
    </row>
    <row r="561" spans="1:9">
      <c r="A561" s="11" t="s">
        <v>439</v>
      </c>
      <c r="B561">
        <v>2.8</v>
      </c>
      <c r="C561" s="11">
        <v>36</v>
      </c>
      <c r="D561">
        <f t="shared" si="48"/>
        <v>12.857142857142858</v>
      </c>
      <c r="E561" s="7">
        <f t="shared" si="49"/>
        <v>5.6363960883411144E-5</v>
      </c>
      <c r="F561" s="8">
        <f t="shared" si="52"/>
        <v>0.98512147999235933</v>
      </c>
      <c r="G561" s="7">
        <f t="shared" si="50"/>
        <v>2.7840335674904419E-4</v>
      </c>
      <c r="H561" s="8">
        <f t="shared" si="53"/>
        <v>0.84182712145843519</v>
      </c>
      <c r="I561">
        <f t="shared" si="51"/>
        <v>2.9003353231060736E-4</v>
      </c>
    </row>
    <row r="562" spans="1:9">
      <c r="A562" s="11" t="s">
        <v>394</v>
      </c>
      <c r="B562">
        <v>3.58</v>
      </c>
      <c r="C562" s="11">
        <v>46</v>
      </c>
      <c r="D562">
        <f t="shared" si="48"/>
        <v>12.849162011173185</v>
      </c>
      <c r="E562" s="7">
        <f t="shared" si="49"/>
        <v>7.2020616684358694E-5</v>
      </c>
      <c r="F562" s="8">
        <f t="shared" si="52"/>
        <v>0.98519350060904365</v>
      </c>
      <c r="G562" s="7">
        <f t="shared" si="50"/>
        <v>3.5595857755770654E-4</v>
      </c>
      <c r="H562" s="8">
        <f t="shared" si="53"/>
        <v>0.84218308003599285</v>
      </c>
      <c r="I562">
        <f t="shared" si="51"/>
        <v>4.5460438250843893E-4</v>
      </c>
    </row>
    <row r="563" spans="1:9">
      <c r="A563" s="11" t="s">
        <v>68</v>
      </c>
      <c r="B563">
        <v>5.61</v>
      </c>
      <c r="C563" s="11">
        <v>72</v>
      </c>
      <c r="D563">
        <f t="shared" si="48"/>
        <v>12.834224598930481</v>
      </c>
      <c r="E563" s="7">
        <f t="shared" si="49"/>
        <v>1.1272792176682229E-4</v>
      </c>
      <c r="F563" s="8">
        <f t="shared" si="52"/>
        <v>0.98530622853081051</v>
      </c>
      <c r="G563" s="7">
        <f t="shared" si="50"/>
        <v>5.5780101120076365E-4</v>
      </c>
      <c r="H563" s="8">
        <f t="shared" si="53"/>
        <v>0.84274088104719358</v>
      </c>
      <c r="I563">
        <f t="shared" si="51"/>
        <v>8.3882965038917234E-4</v>
      </c>
    </row>
    <row r="564" spans="1:9">
      <c r="A564" s="11" t="s">
        <v>417</v>
      </c>
      <c r="B564">
        <v>10.34</v>
      </c>
      <c r="C564" s="11">
        <v>132</v>
      </c>
      <c r="D564">
        <f t="shared" si="48"/>
        <v>12.76595744680851</v>
      </c>
      <c r="E564" s="7">
        <f t="shared" si="49"/>
        <v>2.0666785657250754E-4</v>
      </c>
      <c r="F564" s="8">
        <f t="shared" si="52"/>
        <v>0.98551289638738304</v>
      </c>
      <c r="G564" s="7">
        <f t="shared" si="50"/>
        <v>1.0281038245661134E-3</v>
      </c>
      <c r="H564" s="8">
        <f t="shared" si="53"/>
        <v>0.84376898487175966</v>
      </c>
      <c r="I564">
        <f t="shared" si="51"/>
        <v>3.8422588434894323E-4</v>
      </c>
    </row>
    <row r="565" spans="1:9">
      <c r="A565" s="11" t="s">
        <v>228</v>
      </c>
      <c r="B565">
        <v>4.7300000000000004</v>
      </c>
      <c r="C565" s="11">
        <v>60</v>
      </c>
      <c r="D565">
        <f t="shared" si="48"/>
        <v>12.684989429175474</v>
      </c>
      <c r="E565" s="7">
        <f t="shared" si="49"/>
        <v>9.3939934805685249E-5</v>
      </c>
      <c r="F565" s="8">
        <f t="shared" si="52"/>
        <v>0.98560683632218871</v>
      </c>
      <c r="G565" s="7">
        <f t="shared" si="50"/>
        <v>4.7030281336534976E-4</v>
      </c>
      <c r="H565" s="8">
        <f t="shared" si="53"/>
        <v>0.84423928768512502</v>
      </c>
      <c r="I565">
        <f t="shared" si="51"/>
        <v>3.6633520099205175E-4</v>
      </c>
    </row>
    <row r="566" spans="1:9">
      <c r="A566" s="11" t="s">
        <v>522</v>
      </c>
      <c r="B566">
        <v>4.4800000000000004</v>
      </c>
      <c r="C566" s="11">
        <v>55</v>
      </c>
      <c r="D566">
        <f t="shared" si="48"/>
        <v>12.276785714285714</v>
      </c>
      <c r="E566" s="7">
        <f t="shared" si="49"/>
        <v>8.6111606905211473E-5</v>
      </c>
      <c r="F566" s="8">
        <f t="shared" si="52"/>
        <v>0.9856929479290939</v>
      </c>
      <c r="G566" s="7">
        <f t="shared" si="50"/>
        <v>4.454453707984708E-4</v>
      </c>
      <c r="H566" s="8">
        <f t="shared" si="53"/>
        <v>0.84468473305592351</v>
      </c>
      <c r="I566">
        <f t="shared" si="51"/>
        <v>8.2686379547980415E-4</v>
      </c>
    </row>
    <row r="567" spans="1:9">
      <c r="A567" s="11" t="s">
        <v>23</v>
      </c>
      <c r="B567">
        <v>10.11</v>
      </c>
      <c r="C567" s="11">
        <v>124</v>
      </c>
      <c r="D567">
        <f t="shared" si="48"/>
        <v>12.265084075173096</v>
      </c>
      <c r="E567" s="7">
        <f t="shared" si="49"/>
        <v>1.941425319317495E-4</v>
      </c>
      <c r="F567" s="8">
        <f t="shared" si="52"/>
        <v>0.98588709046102563</v>
      </c>
      <c r="G567" s="7">
        <f t="shared" si="50"/>
        <v>1.0052349774045846E-3</v>
      </c>
      <c r="H567" s="8">
        <f t="shared" si="53"/>
        <v>0.84568996803332808</v>
      </c>
      <c r="I567">
        <f t="shared" si="51"/>
        <v>5.006172691366384E-4</v>
      </c>
    </row>
    <row r="568" spans="1:9">
      <c r="A568" s="11" t="s">
        <v>601</v>
      </c>
      <c r="B568">
        <v>6.12</v>
      </c>
      <c r="C568" s="11">
        <v>75</v>
      </c>
      <c r="D568">
        <f t="shared" si="48"/>
        <v>12.254901960784313</v>
      </c>
      <c r="E568" s="7">
        <f t="shared" si="49"/>
        <v>1.1742491850710656E-4</v>
      </c>
      <c r="F568" s="8">
        <f t="shared" si="52"/>
        <v>0.98600451537953271</v>
      </c>
      <c r="G568" s="7">
        <f t="shared" si="50"/>
        <v>6.0851019403719662E-4</v>
      </c>
      <c r="H568" s="8">
        <f t="shared" si="53"/>
        <v>0.84629847822736526</v>
      </c>
      <c r="I568">
        <f t="shared" si="51"/>
        <v>5.2247677895256306E-4</v>
      </c>
    </row>
    <row r="569" spans="1:9">
      <c r="A569" s="11" t="s">
        <v>252</v>
      </c>
      <c r="B569">
        <v>6.37</v>
      </c>
      <c r="C569" s="11">
        <v>77</v>
      </c>
      <c r="D569">
        <f t="shared" si="48"/>
        <v>12.087912087912088</v>
      </c>
      <c r="E569" s="7">
        <f t="shared" si="49"/>
        <v>1.2055624966729606E-4</v>
      </c>
      <c r="F569" s="8">
        <f t="shared" si="52"/>
        <v>0.98612507162920005</v>
      </c>
      <c r="G569" s="7">
        <f t="shared" si="50"/>
        <v>6.3336763660407558E-4</v>
      </c>
      <c r="H569" s="8">
        <f t="shared" si="53"/>
        <v>0.8469318458639693</v>
      </c>
      <c r="I569">
        <f t="shared" si="51"/>
        <v>1.5505283516181745E-3</v>
      </c>
    </row>
    <row r="570" spans="1:9">
      <c r="A570" s="11" t="s">
        <v>262</v>
      </c>
      <c r="B570">
        <v>18.87</v>
      </c>
      <c r="C570" s="11">
        <v>226</v>
      </c>
      <c r="D570">
        <f t="shared" si="48"/>
        <v>11.976682564917859</v>
      </c>
      <c r="E570" s="7">
        <f t="shared" si="49"/>
        <v>3.5384042110141444E-4</v>
      </c>
      <c r="F570" s="8">
        <f t="shared" si="52"/>
        <v>0.98647891205030147</v>
      </c>
      <c r="G570" s="7">
        <f t="shared" si="50"/>
        <v>1.8762397649480231E-3</v>
      </c>
      <c r="H570" s="8">
        <f t="shared" si="53"/>
        <v>0.8488080856289173</v>
      </c>
      <c r="I570">
        <f t="shared" si="51"/>
        <v>2.6985617470841605E-3</v>
      </c>
    </row>
    <row r="571" spans="1:9">
      <c r="A571" s="11" t="s">
        <v>306</v>
      </c>
      <c r="B571">
        <v>32.81</v>
      </c>
      <c r="C571" s="11">
        <v>391</v>
      </c>
      <c r="D571">
        <f t="shared" si="48"/>
        <v>11.917098445595855</v>
      </c>
      <c r="E571" s="7">
        <f t="shared" si="49"/>
        <v>6.1217524181704887E-4</v>
      </c>
      <c r="F571" s="8">
        <f t="shared" si="52"/>
        <v>0.98709108729211847</v>
      </c>
      <c r="G571" s="7">
        <f t="shared" si="50"/>
        <v>3.2622907624771935E-3</v>
      </c>
      <c r="H571" s="8">
        <f t="shared" si="53"/>
        <v>0.85207037639139449</v>
      </c>
      <c r="I571">
        <f t="shared" si="51"/>
        <v>2.6239232985070249E-4</v>
      </c>
    </row>
    <row r="572" spans="1:9">
      <c r="A572" s="11" t="s">
        <v>383</v>
      </c>
      <c r="B572">
        <v>3.19</v>
      </c>
      <c r="C572" s="11">
        <v>38</v>
      </c>
      <c r="D572">
        <f t="shared" si="48"/>
        <v>11.912225705329154</v>
      </c>
      <c r="E572" s="7">
        <f t="shared" si="49"/>
        <v>5.9495292043600653E-5</v>
      </c>
      <c r="F572" s="8">
        <f t="shared" si="52"/>
        <v>0.98715058258416211</v>
      </c>
      <c r="G572" s="7">
        <f t="shared" si="50"/>
        <v>3.1718096715337537E-4</v>
      </c>
      <c r="H572" s="8">
        <f t="shared" si="53"/>
        <v>0.85238755735854788</v>
      </c>
      <c r="I572">
        <f t="shared" si="51"/>
        <v>1.2556191573395159E-3</v>
      </c>
    </row>
    <row r="573" spans="1:9">
      <c r="A573" s="11" t="s">
        <v>381</v>
      </c>
      <c r="B573">
        <v>15.24</v>
      </c>
      <c r="C573" s="11">
        <v>180</v>
      </c>
      <c r="D573">
        <f t="shared" si="48"/>
        <v>11.811023622047244</v>
      </c>
      <c r="E573" s="7">
        <f t="shared" si="49"/>
        <v>2.8181980441705575E-4</v>
      </c>
      <c r="F573" s="8">
        <f t="shared" si="52"/>
        <v>0.98743240238857921</v>
      </c>
      <c r="G573" s="7">
        <f t="shared" si="50"/>
        <v>1.5153096988769408E-3</v>
      </c>
      <c r="H573" s="8">
        <f t="shared" si="53"/>
        <v>0.8539028670574248</v>
      </c>
      <c r="I573">
        <f t="shared" si="51"/>
        <v>3.8889768528971302E-4</v>
      </c>
    </row>
    <row r="574" spans="1:9">
      <c r="A574" s="11" t="s">
        <v>423</v>
      </c>
      <c r="B574">
        <v>4.71</v>
      </c>
      <c r="C574" s="11">
        <v>55</v>
      </c>
      <c r="D574">
        <f t="shared" si="48"/>
        <v>11.677282377919321</v>
      </c>
      <c r="E574" s="7">
        <f t="shared" si="49"/>
        <v>8.6111606905211473E-5</v>
      </c>
      <c r="F574" s="8">
        <f t="shared" si="52"/>
        <v>0.9875185139954844</v>
      </c>
      <c r="G574" s="7">
        <f t="shared" si="50"/>
        <v>4.6831421795999939E-4</v>
      </c>
      <c r="H574" s="8">
        <f t="shared" si="53"/>
        <v>0.85437118127538481</v>
      </c>
      <c r="I574">
        <f t="shared" si="51"/>
        <v>8.9939260451266101E-4</v>
      </c>
    </row>
    <row r="575" spans="1:9">
      <c r="A575" s="11" t="s">
        <v>572</v>
      </c>
      <c r="B575">
        <v>10.89</v>
      </c>
      <c r="C575" s="11">
        <v>127</v>
      </c>
      <c r="D575">
        <f t="shared" si="48"/>
        <v>11.662075298438934</v>
      </c>
      <c r="E575" s="7">
        <f t="shared" si="49"/>
        <v>1.9883952867203377E-4</v>
      </c>
      <c r="F575" s="8">
        <f t="shared" si="52"/>
        <v>0.98771735352415646</v>
      </c>
      <c r="G575" s="7">
        <f t="shared" si="50"/>
        <v>1.082790198213247E-3</v>
      </c>
      <c r="H575" s="8">
        <f t="shared" si="53"/>
        <v>0.85545397147359803</v>
      </c>
      <c r="I575">
        <f t="shared" si="51"/>
        <v>4.0487847100167951E-4</v>
      </c>
    </row>
    <row r="576" spans="1:9">
      <c r="A576" s="11" t="s">
        <v>412</v>
      </c>
      <c r="B576">
        <v>4.9000000000000004</v>
      </c>
      <c r="C576" s="11">
        <v>57</v>
      </c>
      <c r="D576">
        <f t="shared" si="48"/>
        <v>11.63265306122449</v>
      </c>
      <c r="E576" s="7">
        <f t="shared" si="49"/>
        <v>8.9242938065400989E-5</v>
      </c>
      <c r="F576" s="8">
        <f t="shared" si="52"/>
        <v>0.98780659646222191</v>
      </c>
      <c r="G576" s="7">
        <f t="shared" si="50"/>
        <v>4.872058743108274E-4</v>
      </c>
      <c r="H576" s="8">
        <f t="shared" si="53"/>
        <v>0.85594117734790887</v>
      </c>
      <c r="I576">
        <f t="shared" si="51"/>
        <v>5.2745819789579151E-4</v>
      </c>
    </row>
    <row r="577" spans="1:9">
      <c r="A577" s="11" t="s">
        <v>609</v>
      </c>
      <c r="B577">
        <v>6.38</v>
      </c>
      <c r="C577" s="11">
        <v>74</v>
      </c>
      <c r="D577">
        <f t="shared" si="48"/>
        <v>11.598746081504702</v>
      </c>
      <c r="E577" s="7">
        <f t="shared" si="49"/>
        <v>1.158592529270118E-4</v>
      </c>
      <c r="F577" s="8">
        <f t="shared" si="52"/>
        <v>0.98792245571514892</v>
      </c>
      <c r="G577" s="7">
        <f t="shared" si="50"/>
        <v>6.3436193430675073E-4</v>
      </c>
      <c r="H577" s="8">
        <f t="shared" si="53"/>
        <v>0.85657553928221564</v>
      </c>
      <c r="I577">
        <f t="shared" si="51"/>
        <v>3.5925789628188376E-4</v>
      </c>
    </row>
    <row r="578" spans="1:9">
      <c r="A578" s="11" t="s">
        <v>307</v>
      </c>
      <c r="B578">
        <v>4.34</v>
      </c>
      <c r="C578" s="11">
        <v>50</v>
      </c>
      <c r="D578">
        <f t="shared" ref="D578:D624" si="54">C578/B578</f>
        <v>11.520737327188941</v>
      </c>
      <c r="E578" s="7">
        <f t="shared" ref="E578:E624" si="55">C578/638706</f>
        <v>7.8283279004737698E-5</v>
      </c>
      <c r="F578" s="8">
        <f t="shared" si="52"/>
        <v>0.98800073899415364</v>
      </c>
      <c r="G578" s="7">
        <f t="shared" ref="G578:G624" si="56">B578/10057.35</f>
        <v>4.3152520296101853E-4</v>
      </c>
      <c r="H578" s="8">
        <f t="shared" si="53"/>
        <v>0.85700706448517661</v>
      </c>
      <c r="I578">
        <f t="shared" ref="I578:I624" si="57">F578*H579-F579*H578</f>
        <v>3.4203060423743104E-4</v>
      </c>
    </row>
    <row r="579" spans="1:9">
      <c r="A579" s="11" t="s">
        <v>204</v>
      </c>
      <c r="B579">
        <v>4.1100000000000003</v>
      </c>
      <c r="C579" s="11">
        <v>46</v>
      </c>
      <c r="D579">
        <f t="shared" si="54"/>
        <v>11.192214111922141</v>
      </c>
      <c r="E579" s="7">
        <f t="shared" si="55"/>
        <v>7.2020616684358694E-5</v>
      </c>
      <c r="F579" s="8">
        <f t="shared" ref="F579:F624" si="58">F578+E579</f>
        <v>0.98807275961083796</v>
      </c>
      <c r="G579" s="7">
        <f t="shared" si="56"/>
        <v>4.0865635579948994E-4</v>
      </c>
      <c r="H579" s="8">
        <f t="shared" ref="H579:H624" si="59">H578+G579</f>
        <v>0.85741572084097606</v>
      </c>
      <c r="I579">
        <f t="shared" si="57"/>
        <v>2.9185882904581018E-4</v>
      </c>
    </row>
    <row r="580" spans="1:9">
      <c r="A580" s="11" t="s">
        <v>470</v>
      </c>
      <c r="B580">
        <v>3.49</v>
      </c>
      <c r="C580" s="11">
        <v>38</v>
      </c>
      <c r="D580">
        <f t="shared" si="54"/>
        <v>10.888252148997134</v>
      </c>
      <c r="E580" s="7">
        <f t="shared" si="55"/>
        <v>5.9495292043600653E-5</v>
      </c>
      <c r="F580" s="8">
        <f t="shared" si="58"/>
        <v>0.98813225490288159</v>
      </c>
      <c r="G580" s="7">
        <f t="shared" si="56"/>
        <v>3.4700989823363012E-4</v>
      </c>
      <c r="H580" s="8">
        <f t="shared" si="59"/>
        <v>0.85776273073920972</v>
      </c>
      <c r="I580">
        <f t="shared" si="57"/>
        <v>2.1588124045982537E-3</v>
      </c>
    </row>
    <row r="581" spans="1:9">
      <c r="A581" s="11" t="s">
        <v>226</v>
      </c>
      <c r="B581">
        <v>25.8</v>
      </c>
      <c r="C581" s="11">
        <v>280</v>
      </c>
      <c r="D581">
        <f t="shared" si="54"/>
        <v>10.852713178294573</v>
      </c>
      <c r="E581" s="7">
        <f t="shared" si="55"/>
        <v>4.3838636242653114E-4</v>
      </c>
      <c r="F581" s="8">
        <f t="shared" si="58"/>
        <v>0.98857064126530814</v>
      </c>
      <c r="G581" s="7">
        <f t="shared" si="56"/>
        <v>2.5652880729019074E-3</v>
      </c>
      <c r="H581" s="8">
        <f t="shared" si="59"/>
        <v>0.86032801881211163</v>
      </c>
      <c r="I581">
        <f t="shared" si="57"/>
        <v>2.5946886862877605E-3</v>
      </c>
    </row>
    <row r="582" spans="1:9">
      <c r="A582" s="11" t="s">
        <v>133</v>
      </c>
      <c r="B582">
        <v>30.81</v>
      </c>
      <c r="C582" s="11">
        <v>322</v>
      </c>
      <c r="D582">
        <f t="shared" si="54"/>
        <v>10.451152223304122</v>
      </c>
      <c r="E582" s="7">
        <f t="shared" si="55"/>
        <v>5.0414431679051081E-4</v>
      </c>
      <c r="F582" s="8">
        <f t="shared" si="58"/>
        <v>0.9890747855820986</v>
      </c>
      <c r="G582" s="7">
        <f t="shared" si="56"/>
        <v>3.0634312219421614E-3</v>
      </c>
      <c r="H582" s="8">
        <f t="shared" si="59"/>
        <v>0.86339145003405382</v>
      </c>
      <c r="I582">
        <f t="shared" si="57"/>
        <v>2.9455457877347602E-4</v>
      </c>
    </row>
    <row r="583" spans="1:9">
      <c r="A583" s="11" t="s">
        <v>314</v>
      </c>
      <c r="B583">
        <v>3.49</v>
      </c>
      <c r="C583" s="11">
        <v>36</v>
      </c>
      <c r="D583">
        <f t="shared" si="54"/>
        <v>10.315186246418337</v>
      </c>
      <c r="E583" s="7">
        <f t="shared" si="55"/>
        <v>5.6363960883411144E-5</v>
      </c>
      <c r="F583" s="8">
        <f t="shared" si="58"/>
        <v>0.98913114954298198</v>
      </c>
      <c r="G583" s="7">
        <f t="shared" si="56"/>
        <v>3.4700989823363012E-4</v>
      </c>
      <c r="H583" s="8">
        <f t="shared" si="59"/>
        <v>0.86373845993228748</v>
      </c>
      <c r="I583">
        <f t="shared" si="57"/>
        <v>5.2616594993981636E-4</v>
      </c>
    </row>
    <row r="584" spans="1:9">
      <c r="A584" s="11" t="s">
        <v>471</v>
      </c>
      <c r="B584">
        <v>6.23</v>
      </c>
      <c r="C584" s="11">
        <v>64</v>
      </c>
      <c r="D584">
        <f t="shared" si="54"/>
        <v>10.272873194221509</v>
      </c>
      <c r="E584" s="7">
        <f t="shared" si="55"/>
        <v>1.0020259712606427E-4</v>
      </c>
      <c r="F584" s="8">
        <f t="shared" si="58"/>
        <v>0.98923135214010804</v>
      </c>
      <c r="G584" s="7">
        <f t="shared" si="56"/>
        <v>6.1944746876662347E-4</v>
      </c>
      <c r="H584" s="8">
        <f t="shared" si="59"/>
        <v>0.86435790740105412</v>
      </c>
      <c r="I584">
        <f t="shared" si="57"/>
        <v>3.6289523864548867E-3</v>
      </c>
    </row>
    <row r="585" spans="1:9">
      <c r="A585" s="11" t="s">
        <v>169</v>
      </c>
      <c r="B585">
        <v>42.88</v>
      </c>
      <c r="C585" s="11">
        <v>435</v>
      </c>
      <c r="D585">
        <f t="shared" si="54"/>
        <v>10.144589552238806</v>
      </c>
      <c r="E585" s="7">
        <f t="shared" si="55"/>
        <v>6.81064527341218E-4</v>
      </c>
      <c r="F585" s="8">
        <f t="shared" si="58"/>
        <v>0.98991241666744922</v>
      </c>
      <c r="G585" s="7">
        <f t="shared" si="56"/>
        <v>4.2635485490710775E-3</v>
      </c>
      <c r="H585" s="8">
        <f t="shared" si="59"/>
        <v>0.86862145595012519</v>
      </c>
      <c r="I585">
        <f t="shared" si="57"/>
        <v>4.7676719308531457E-4</v>
      </c>
    </row>
    <row r="586" spans="1:9">
      <c r="A586" s="11" t="s">
        <v>509</v>
      </c>
      <c r="B586">
        <v>5.59</v>
      </c>
      <c r="C586" s="11">
        <v>54</v>
      </c>
      <c r="D586">
        <f t="shared" si="54"/>
        <v>9.6601073345259394</v>
      </c>
      <c r="E586" s="7">
        <f t="shared" si="55"/>
        <v>8.4545941325116716E-5</v>
      </c>
      <c r="F586" s="8">
        <f t="shared" si="58"/>
        <v>0.98999696260877434</v>
      </c>
      <c r="G586" s="7">
        <f t="shared" si="56"/>
        <v>5.5581241579541322E-4</v>
      </c>
      <c r="H586" s="8">
        <f t="shared" si="59"/>
        <v>0.86917726836592057</v>
      </c>
      <c r="I586">
        <f t="shared" si="57"/>
        <v>7.8130429780653987E-4</v>
      </c>
    </row>
    <row r="587" spans="1:9">
      <c r="A587" s="11" t="s">
        <v>580</v>
      </c>
      <c r="B587">
        <v>9.14</v>
      </c>
      <c r="C587" s="11">
        <v>87</v>
      </c>
      <c r="D587">
        <f t="shared" si="54"/>
        <v>9.5185995623632387</v>
      </c>
      <c r="E587" s="7">
        <f t="shared" si="55"/>
        <v>1.362129054682436E-4</v>
      </c>
      <c r="F587" s="8">
        <f t="shared" si="58"/>
        <v>0.99013317551424262</v>
      </c>
      <c r="G587" s="7">
        <f t="shared" si="56"/>
        <v>9.0878810024509445E-4</v>
      </c>
      <c r="H587" s="8">
        <f t="shared" si="59"/>
        <v>0.87008605646616566</v>
      </c>
      <c r="I587">
        <f t="shared" si="57"/>
        <v>9.3822686927180765E-4</v>
      </c>
    </row>
    <row r="588" spans="1:9">
      <c r="A588" s="11" t="s">
        <v>261</v>
      </c>
      <c r="B588">
        <v>10.9</v>
      </c>
      <c r="C588" s="11">
        <v>99</v>
      </c>
      <c r="D588">
        <f t="shared" si="54"/>
        <v>9.0825688073394488</v>
      </c>
      <c r="E588" s="7">
        <f t="shared" si="55"/>
        <v>1.5500089242938067E-4</v>
      </c>
      <c r="F588" s="8">
        <f t="shared" si="58"/>
        <v>0.99028817640667199</v>
      </c>
      <c r="G588" s="7">
        <f t="shared" si="56"/>
        <v>1.0837844959159222E-3</v>
      </c>
      <c r="H588" s="8">
        <f t="shared" si="59"/>
        <v>0.87116984096208161</v>
      </c>
      <c r="I588">
        <f t="shared" si="57"/>
        <v>7.5282357006190015E-4</v>
      </c>
    </row>
    <row r="589" spans="1:9">
      <c r="A589" s="11" t="s">
        <v>227</v>
      </c>
      <c r="B589">
        <v>8.74</v>
      </c>
      <c r="C589" s="11">
        <v>79</v>
      </c>
      <c r="D589">
        <f t="shared" si="54"/>
        <v>9.0389016018306627</v>
      </c>
      <c r="E589" s="7">
        <f t="shared" si="55"/>
        <v>1.2368758082748556E-4</v>
      </c>
      <c r="F589" s="8">
        <f t="shared" si="58"/>
        <v>0.99041186398749947</v>
      </c>
      <c r="G589" s="7">
        <f t="shared" si="56"/>
        <v>8.6901619213808801E-4</v>
      </c>
      <c r="H589" s="8">
        <f t="shared" si="59"/>
        <v>0.87203885715421969</v>
      </c>
      <c r="I589">
        <f t="shared" si="57"/>
        <v>2.3240693573548521E-3</v>
      </c>
    </row>
    <row r="590" spans="1:9">
      <c r="A590" s="11" t="s">
        <v>173</v>
      </c>
      <c r="B590">
        <v>26.9</v>
      </c>
      <c r="C590" s="11">
        <v>238</v>
      </c>
      <c r="D590">
        <f t="shared" si="54"/>
        <v>8.8475836431226771</v>
      </c>
      <c r="E590" s="7">
        <f t="shared" si="55"/>
        <v>3.7262840806255148E-4</v>
      </c>
      <c r="F590" s="8">
        <f t="shared" si="58"/>
        <v>0.99078449239556199</v>
      </c>
      <c r="G590" s="7">
        <f t="shared" si="56"/>
        <v>2.6746608201961746E-3</v>
      </c>
      <c r="H590" s="8">
        <f t="shared" si="59"/>
        <v>0.87471351797441588</v>
      </c>
      <c r="I590">
        <f t="shared" si="57"/>
        <v>1.2042274851326029E-3</v>
      </c>
    </row>
    <row r="591" spans="1:9">
      <c r="A591" s="11" t="s">
        <v>324</v>
      </c>
      <c r="B591">
        <v>13.92</v>
      </c>
      <c r="C591" s="11">
        <v>122</v>
      </c>
      <c r="D591">
        <f t="shared" si="54"/>
        <v>8.7643678160919549</v>
      </c>
      <c r="E591" s="7">
        <f t="shared" si="55"/>
        <v>1.9101120077155999E-4</v>
      </c>
      <c r="F591" s="8">
        <f t="shared" si="58"/>
        <v>0.99097550359633357</v>
      </c>
      <c r="G591" s="7">
        <f t="shared" si="56"/>
        <v>1.3840624021238198E-3</v>
      </c>
      <c r="H591" s="8">
        <f t="shared" si="59"/>
        <v>0.87609758037653973</v>
      </c>
      <c r="I591">
        <f t="shared" si="57"/>
        <v>4.2985876881623808E-3</v>
      </c>
    </row>
    <row r="592" spans="1:9">
      <c r="A592" s="11" t="s">
        <v>400</v>
      </c>
      <c r="B592">
        <v>49.64</v>
      </c>
      <c r="C592" s="11">
        <v>432</v>
      </c>
      <c r="D592">
        <f t="shared" si="54"/>
        <v>8.7026591458501201</v>
      </c>
      <c r="E592" s="7">
        <f t="shared" si="55"/>
        <v>6.7636753060093373E-4</v>
      </c>
      <c r="F592" s="8">
        <f t="shared" si="58"/>
        <v>0.99165187112693454</v>
      </c>
      <c r="G592" s="7">
        <f t="shared" si="56"/>
        <v>4.9356937960794841E-3</v>
      </c>
      <c r="H592" s="8">
        <f t="shared" si="59"/>
        <v>0.88103327417261923</v>
      </c>
      <c r="I592">
        <f t="shared" si="57"/>
        <v>7.3799373812288849E-4</v>
      </c>
    </row>
    <row r="593" spans="1:9">
      <c r="A593" s="11" t="s">
        <v>86</v>
      </c>
      <c r="B593">
        <v>8.52</v>
      </c>
      <c r="C593" s="11">
        <v>74</v>
      </c>
      <c r="D593">
        <f t="shared" si="54"/>
        <v>8.6854460093896719</v>
      </c>
      <c r="E593" s="7">
        <f t="shared" si="55"/>
        <v>1.158592529270118E-4</v>
      </c>
      <c r="F593" s="8">
        <f t="shared" si="58"/>
        <v>0.99176773037986155</v>
      </c>
      <c r="G593" s="7">
        <f t="shared" si="56"/>
        <v>8.4714164267923452E-4</v>
      </c>
      <c r="H593" s="8">
        <f t="shared" si="59"/>
        <v>0.88188041581529841</v>
      </c>
      <c r="I593">
        <f t="shared" si="57"/>
        <v>1.2762047311049018E-3</v>
      </c>
    </row>
    <row r="594" spans="1:9">
      <c r="A594" s="11" t="s">
        <v>282</v>
      </c>
      <c r="B594">
        <v>14.72</v>
      </c>
      <c r="C594" s="11">
        <v>127</v>
      </c>
      <c r="D594">
        <f t="shared" si="54"/>
        <v>8.6277173913043477</v>
      </c>
      <c r="E594" s="7">
        <f t="shared" si="55"/>
        <v>1.9883952867203377E-4</v>
      </c>
      <c r="F594" s="8">
        <f t="shared" si="58"/>
        <v>0.9919665699085336</v>
      </c>
      <c r="G594" s="7">
        <f t="shared" si="56"/>
        <v>1.4636062183378325E-3</v>
      </c>
      <c r="H594" s="8">
        <f t="shared" si="59"/>
        <v>0.88334402203363627</v>
      </c>
      <c r="I594">
        <f t="shared" si="57"/>
        <v>5.4018474022321517E-4</v>
      </c>
    </row>
    <row r="595" spans="1:9">
      <c r="A595" s="11" t="s">
        <v>279</v>
      </c>
      <c r="B595">
        <v>6.22</v>
      </c>
      <c r="C595" s="11">
        <v>53</v>
      </c>
      <c r="D595">
        <f t="shared" si="54"/>
        <v>8.520900321543408</v>
      </c>
      <c r="E595" s="7">
        <f t="shared" si="55"/>
        <v>8.2980275745021971E-5</v>
      </c>
      <c r="F595" s="8">
        <f t="shared" si="58"/>
        <v>0.99204955018427865</v>
      </c>
      <c r="G595" s="7">
        <f t="shared" si="56"/>
        <v>6.184531710639482E-4</v>
      </c>
      <c r="H595" s="8">
        <f t="shared" si="59"/>
        <v>0.88396247520470017</v>
      </c>
      <c r="I595">
        <f t="shared" si="57"/>
        <v>3.4163039250801885E-3</v>
      </c>
    </row>
    <row r="596" spans="1:9">
      <c r="A596" s="11" t="s">
        <v>414</v>
      </c>
      <c r="B596">
        <v>39.04</v>
      </c>
      <c r="C596" s="11">
        <v>314</v>
      </c>
      <c r="D596">
        <f t="shared" si="54"/>
        <v>8.0430327868852469</v>
      </c>
      <c r="E596" s="7">
        <f t="shared" si="55"/>
        <v>4.9161899214975274E-4</v>
      </c>
      <c r="F596" s="8">
        <f t="shared" si="58"/>
        <v>0.99254116917642843</v>
      </c>
      <c r="G596" s="7">
        <f t="shared" si="56"/>
        <v>3.8817382312438167E-3</v>
      </c>
      <c r="H596" s="8">
        <f t="shared" si="59"/>
        <v>0.887844213435944</v>
      </c>
      <c r="I596">
        <f t="shared" si="57"/>
        <v>9.9361428548916386E-4</v>
      </c>
    </row>
    <row r="597" spans="1:9">
      <c r="A597" s="11" t="s">
        <v>303</v>
      </c>
      <c r="B597">
        <v>11.35</v>
      </c>
      <c r="C597" s="11">
        <v>91</v>
      </c>
      <c r="D597">
        <f t="shared" si="54"/>
        <v>8.0176211453744504</v>
      </c>
      <c r="E597" s="7">
        <f t="shared" si="55"/>
        <v>1.4247556778862263E-4</v>
      </c>
      <c r="F597" s="8">
        <f t="shared" si="58"/>
        <v>0.992683644744217</v>
      </c>
      <c r="G597" s="7">
        <f t="shared" si="56"/>
        <v>1.1285278925363042E-3</v>
      </c>
      <c r="H597" s="8">
        <f t="shared" si="59"/>
        <v>0.88897274132848025</v>
      </c>
      <c r="I597">
        <f t="shared" si="57"/>
        <v>5.8197544257874156E-3</v>
      </c>
    </row>
    <row r="598" spans="1:9">
      <c r="A598" s="11" t="s">
        <v>392</v>
      </c>
      <c r="B598">
        <v>66.38</v>
      </c>
      <c r="C598" s="11">
        <v>526</v>
      </c>
      <c r="D598">
        <f t="shared" si="54"/>
        <v>7.9240735161193134</v>
      </c>
      <c r="E598" s="7">
        <f t="shared" si="55"/>
        <v>8.2354009512984063E-4</v>
      </c>
      <c r="F598" s="8">
        <f t="shared" si="58"/>
        <v>0.99350718483934686</v>
      </c>
      <c r="G598" s="7">
        <f t="shared" si="56"/>
        <v>6.6001481503576978E-3</v>
      </c>
      <c r="H598" s="8">
        <f t="shared" si="59"/>
        <v>0.89557288947883795</v>
      </c>
      <c r="I598">
        <f t="shared" si="57"/>
        <v>2.7356681092882695E-4</v>
      </c>
    </row>
    <row r="599" spans="1:9">
      <c r="A599" s="11" t="s">
        <v>459</v>
      </c>
      <c r="B599">
        <v>3.11</v>
      </c>
      <c r="C599" s="11">
        <v>24</v>
      </c>
      <c r="D599">
        <f t="shared" si="54"/>
        <v>7.717041800643087</v>
      </c>
      <c r="E599" s="7">
        <f t="shared" si="55"/>
        <v>3.7575973922274098E-5</v>
      </c>
      <c r="F599" s="8">
        <f t="shared" si="58"/>
        <v>0.99354476081326915</v>
      </c>
      <c r="G599" s="7">
        <f t="shared" si="56"/>
        <v>3.092265855319741E-4</v>
      </c>
      <c r="H599" s="8">
        <f t="shared" si="59"/>
        <v>0.89588211606436996</v>
      </c>
      <c r="I599">
        <f t="shared" si="57"/>
        <v>8.9552281926208455E-4</v>
      </c>
    </row>
    <row r="600" spans="1:9">
      <c r="A600" s="11" t="s">
        <v>526</v>
      </c>
      <c r="B600">
        <v>10.130000000000001</v>
      </c>
      <c r="C600" s="11">
        <v>75</v>
      </c>
      <c r="D600">
        <f t="shared" si="54"/>
        <v>7.4037512339585385</v>
      </c>
      <c r="E600" s="7">
        <f t="shared" si="55"/>
        <v>1.1742491850710656E-4</v>
      </c>
      <c r="F600" s="8">
        <f t="shared" si="58"/>
        <v>0.99366218573177623</v>
      </c>
      <c r="G600" s="7">
        <f t="shared" si="56"/>
        <v>1.0072235728099351E-3</v>
      </c>
      <c r="H600" s="8">
        <f t="shared" si="59"/>
        <v>0.89688933963717987</v>
      </c>
      <c r="I600">
        <f t="shared" si="57"/>
        <v>2.2226354647800761E-3</v>
      </c>
    </row>
    <row r="601" spans="1:9">
      <c r="A601" s="11" t="s">
        <v>345</v>
      </c>
      <c r="B601">
        <v>25.14</v>
      </c>
      <c r="C601" s="11">
        <v>186</v>
      </c>
      <c r="D601">
        <f t="shared" si="54"/>
        <v>7.3985680190930783</v>
      </c>
      <c r="E601" s="7">
        <f t="shared" si="55"/>
        <v>2.9121379789762424E-4</v>
      </c>
      <c r="F601" s="8">
        <f t="shared" si="58"/>
        <v>0.99395339952967388</v>
      </c>
      <c r="G601" s="7">
        <f t="shared" si="56"/>
        <v>2.4996644245253471E-3</v>
      </c>
      <c r="H601" s="8">
        <f t="shared" si="59"/>
        <v>0.89938900406170519</v>
      </c>
      <c r="I601">
        <f t="shared" si="57"/>
        <v>6.1268360244889353E-3</v>
      </c>
    </row>
    <row r="602" spans="1:9">
      <c r="A602" s="11" t="s">
        <v>264</v>
      </c>
      <c r="B602">
        <v>69.19</v>
      </c>
      <c r="C602" s="11">
        <v>505</v>
      </c>
      <c r="D602">
        <f t="shared" si="54"/>
        <v>7.2987425928602399</v>
      </c>
      <c r="E602" s="7">
        <f t="shared" si="55"/>
        <v>7.9066111794785082E-4</v>
      </c>
      <c r="F602" s="8">
        <f t="shared" si="58"/>
        <v>0.99474406064762178</v>
      </c>
      <c r="G602" s="7">
        <f t="shared" si="56"/>
        <v>6.8795458048094178E-3</v>
      </c>
      <c r="H602" s="8">
        <f t="shared" si="59"/>
        <v>0.90626854986651462</v>
      </c>
      <c r="I602">
        <f t="shared" si="57"/>
        <v>1.3978806005290334E-3</v>
      </c>
    </row>
    <row r="603" spans="1:9">
      <c r="A603" s="11" t="s">
        <v>311</v>
      </c>
      <c r="B603">
        <v>15.74</v>
      </c>
      <c r="C603" s="11">
        <v>112</v>
      </c>
      <c r="D603">
        <f t="shared" si="54"/>
        <v>7.115628970775095</v>
      </c>
      <c r="E603" s="7">
        <f t="shared" si="55"/>
        <v>1.7535454497061246E-4</v>
      </c>
      <c r="F603" s="8">
        <f t="shared" si="58"/>
        <v>0.99491941519259242</v>
      </c>
      <c r="G603" s="7">
        <f t="shared" si="56"/>
        <v>1.5650245840106987E-3</v>
      </c>
      <c r="H603" s="8">
        <f t="shared" si="59"/>
        <v>0.90783357445052526</v>
      </c>
      <c r="I603">
        <f t="shared" si="57"/>
        <v>5.2283223976644644E-3</v>
      </c>
    </row>
    <row r="604" spans="1:9">
      <c r="A604" s="11" t="s">
        <v>365</v>
      </c>
      <c r="B604">
        <v>58.8</v>
      </c>
      <c r="C604" s="11">
        <v>414</v>
      </c>
      <c r="D604">
        <f t="shared" si="54"/>
        <v>7.0408163265306127</v>
      </c>
      <c r="E604" s="7">
        <f t="shared" si="55"/>
        <v>6.4818555015922819E-4</v>
      </c>
      <c r="F604" s="8">
        <f t="shared" si="58"/>
        <v>0.99556760074275163</v>
      </c>
      <c r="G604" s="7">
        <f t="shared" si="56"/>
        <v>5.8464704917299288E-3</v>
      </c>
      <c r="H604" s="8">
        <f t="shared" si="59"/>
        <v>0.91368004494225519</v>
      </c>
      <c r="I604">
        <f t="shared" si="57"/>
        <v>2.6598048023726006E-3</v>
      </c>
    </row>
    <row r="605" spans="1:9">
      <c r="A605" s="11" t="s">
        <v>211</v>
      </c>
      <c r="B605">
        <v>29.89</v>
      </c>
      <c r="C605" s="11">
        <v>209</v>
      </c>
      <c r="D605">
        <f t="shared" si="54"/>
        <v>6.9923051187688188</v>
      </c>
      <c r="E605" s="7">
        <f t="shared" si="55"/>
        <v>3.2722410623980361E-4</v>
      </c>
      <c r="F605" s="8">
        <f t="shared" si="58"/>
        <v>0.99589482484899139</v>
      </c>
      <c r="G605" s="7">
        <f t="shared" si="56"/>
        <v>2.9719558332960473E-3</v>
      </c>
      <c r="H605" s="8">
        <f t="shared" si="59"/>
        <v>0.9166520007755512</v>
      </c>
      <c r="I605">
        <f t="shared" si="57"/>
        <v>4.4433173981139884E-4</v>
      </c>
    </row>
    <row r="606" spans="1:9">
      <c r="A606" s="11" t="s">
        <v>610</v>
      </c>
      <c r="B606">
        <v>4.9800000000000004</v>
      </c>
      <c r="C606" s="11">
        <v>34</v>
      </c>
      <c r="D606">
        <f t="shared" si="54"/>
        <v>6.8273092369477908</v>
      </c>
      <c r="E606" s="7">
        <f t="shared" si="55"/>
        <v>5.3232629723221642E-5</v>
      </c>
      <c r="F606" s="8">
        <f t="shared" si="58"/>
        <v>0.99594805747871462</v>
      </c>
      <c r="G606" s="7">
        <f t="shared" si="56"/>
        <v>4.9516025593222867E-4</v>
      </c>
      <c r="H606" s="8">
        <f t="shared" si="59"/>
        <v>0.91714716103148342</v>
      </c>
      <c r="I606">
        <f t="shared" si="57"/>
        <v>1.4455891247671104E-3</v>
      </c>
    </row>
    <row r="607" spans="1:9">
      <c r="A607" s="11" t="s">
        <v>151</v>
      </c>
      <c r="B607">
        <v>15.99</v>
      </c>
      <c r="C607" s="11">
        <v>96</v>
      </c>
      <c r="D607">
        <f t="shared" si="54"/>
        <v>6.0037523452157595</v>
      </c>
      <c r="E607" s="7">
        <f t="shared" si="55"/>
        <v>1.5030389568909639E-4</v>
      </c>
      <c r="F607" s="8">
        <f t="shared" si="58"/>
        <v>0.99609836137440366</v>
      </c>
      <c r="G607" s="7">
        <f t="shared" si="56"/>
        <v>1.5898820265775775E-3</v>
      </c>
      <c r="H607" s="8">
        <f t="shared" si="59"/>
        <v>0.91873704305806103</v>
      </c>
      <c r="I607">
        <f t="shared" si="57"/>
        <v>2.2824233705802666E-3</v>
      </c>
    </row>
    <row r="608" spans="1:9">
      <c r="A608" s="11" t="s">
        <v>52</v>
      </c>
      <c r="B608">
        <v>25.18</v>
      </c>
      <c r="C608" s="11">
        <v>147</v>
      </c>
      <c r="D608">
        <f t="shared" si="54"/>
        <v>5.8379666401906274</v>
      </c>
      <c r="E608" s="7">
        <f t="shared" si="55"/>
        <v>2.3015284027392885E-4</v>
      </c>
      <c r="F608" s="8">
        <f t="shared" si="58"/>
        <v>0.99632851421467761</v>
      </c>
      <c r="G608" s="7">
        <f t="shared" si="56"/>
        <v>2.5036416153360478E-3</v>
      </c>
      <c r="H608" s="8">
        <f t="shared" si="59"/>
        <v>0.92124068467339704</v>
      </c>
      <c r="I608">
        <f t="shared" si="57"/>
        <v>1.0713352194680059E-3</v>
      </c>
    </row>
    <row r="609" spans="1:9">
      <c r="A609" s="11" t="s">
        <v>349</v>
      </c>
      <c r="B609">
        <v>11.79</v>
      </c>
      <c r="C609" s="11">
        <v>67</v>
      </c>
      <c r="D609">
        <f t="shared" si="54"/>
        <v>5.6827820186598821</v>
      </c>
      <c r="E609" s="7">
        <f t="shared" si="55"/>
        <v>1.0489959386634853E-4</v>
      </c>
      <c r="F609" s="8">
        <f t="shared" si="58"/>
        <v>0.996433413808544</v>
      </c>
      <c r="G609" s="7">
        <f t="shared" si="56"/>
        <v>1.1722769914540112E-3</v>
      </c>
      <c r="H609" s="8">
        <f t="shared" si="59"/>
        <v>0.92241296166485109</v>
      </c>
      <c r="I609">
        <f t="shared" si="57"/>
        <v>1.631091457401701E-3</v>
      </c>
    </row>
    <row r="610" spans="1:9">
      <c r="A610" s="11" t="s">
        <v>373</v>
      </c>
      <c r="B610">
        <v>17.95</v>
      </c>
      <c r="C610" s="11">
        <v>102</v>
      </c>
      <c r="D610">
        <f t="shared" si="54"/>
        <v>5.6824512534818945</v>
      </c>
      <c r="E610" s="7">
        <f t="shared" si="55"/>
        <v>1.5969788916966491E-4</v>
      </c>
      <c r="F610" s="8">
        <f t="shared" si="58"/>
        <v>0.9965931116977137</v>
      </c>
      <c r="G610" s="7">
        <f t="shared" si="56"/>
        <v>1.7847643763019084E-3</v>
      </c>
      <c r="H610" s="8">
        <f t="shared" si="59"/>
        <v>0.92419772604115302</v>
      </c>
      <c r="I610">
        <f t="shared" si="57"/>
        <v>3.2398315583846982E-3</v>
      </c>
    </row>
    <row r="611" spans="1:9">
      <c r="A611" s="11" t="s">
        <v>188</v>
      </c>
      <c r="B611">
        <v>35.47</v>
      </c>
      <c r="C611" s="11">
        <v>190</v>
      </c>
      <c r="D611">
        <f t="shared" si="54"/>
        <v>5.3566394135889484</v>
      </c>
      <c r="E611" s="7">
        <f t="shared" si="55"/>
        <v>2.9747646021800327E-4</v>
      </c>
      <c r="F611" s="8">
        <f t="shared" si="58"/>
        <v>0.99689058815793175</v>
      </c>
      <c r="G611" s="7">
        <f t="shared" si="56"/>
        <v>3.526773951388785E-3</v>
      </c>
      <c r="H611" s="8">
        <f t="shared" si="59"/>
        <v>0.92772449999254181</v>
      </c>
      <c r="I611">
        <f t="shared" si="57"/>
        <v>1.2642064555762333E-3</v>
      </c>
    </row>
    <row r="612" spans="1:9">
      <c r="A612" s="11" t="s">
        <v>391</v>
      </c>
      <c r="B612">
        <v>13.78</v>
      </c>
      <c r="C612" s="11">
        <v>70</v>
      </c>
      <c r="D612">
        <f t="shared" si="54"/>
        <v>5.0798258345428158</v>
      </c>
      <c r="E612" s="7">
        <f t="shared" si="55"/>
        <v>1.0959659060663279E-4</v>
      </c>
      <c r="F612" s="8">
        <f t="shared" si="58"/>
        <v>0.99700018474853835</v>
      </c>
      <c r="G612" s="7">
        <f t="shared" si="56"/>
        <v>1.3701422342863676E-3</v>
      </c>
      <c r="H612" s="8">
        <f t="shared" si="59"/>
        <v>0.92909464222682814</v>
      </c>
      <c r="I612">
        <f t="shared" si="57"/>
        <v>1.749077928555165E-3</v>
      </c>
    </row>
    <row r="613" spans="1:9">
      <c r="A613" s="11" t="s">
        <v>539</v>
      </c>
      <c r="B613">
        <v>18.95</v>
      </c>
      <c r="C613" s="11">
        <v>89</v>
      </c>
      <c r="D613">
        <f t="shared" si="54"/>
        <v>4.6965699208443272</v>
      </c>
      <c r="E613" s="7">
        <f t="shared" si="55"/>
        <v>1.3934423662843312E-4</v>
      </c>
      <c r="F613" s="8">
        <f t="shared" si="58"/>
        <v>0.99713952898516678</v>
      </c>
      <c r="G613" s="7">
        <f t="shared" si="56"/>
        <v>1.8841941465694242E-3</v>
      </c>
      <c r="H613" s="8">
        <f t="shared" si="59"/>
        <v>0.93097883637339751</v>
      </c>
      <c r="I613">
        <f t="shared" si="57"/>
        <v>2.5027151618186583E-3</v>
      </c>
    </row>
    <row r="614" spans="1:9">
      <c r="A614" s="11" t="s">
        <v>157</v>
      </c>
      <c r="B614">
        <v>27.11</v>
      </c>
      <c r="C614" s="11">
        <v>127</v>
      </c>
      <c r="D614">
        <f t="shared" si="54"/>
        <v>4.6846182220582815</v>
      </c>
      <c r="E614" s="7">
        <f t="shared" si="55"/>
        <v>1.9883952867203377E-4</v>
      </c>
      <c r="F614" s="8">
        <f t="shared" si="58"/>
        <v>0.99733836851383884</v>
      </c>
      <c r="G614" s="7">
        <f t="shared" si="56"/>
        <v>2.695541071952353E-3</v>
      </c>
      <c r="H614" s="8">
        <f t="shared" si="59"/>
        <v>0.93367437744534987</v>
      </c>
      <c r="I614">
        <f t="shared" si="57"/>
        <v>6.439819819785475E-3</v>
      </c>
    </row>
    <row r="615" spans="1:9">
      <c r="A615" s="11" t="s">
        <v>358</v>
      </c>
      <c r="B615">
        <v>68.95</v>
      </c>
      <c r="C615" s="11">
        <v>272</v>
      </c>
      <c r="D615">
        <f t="shared" si="54"/>
        <v>3.9448875997099346</v>
      </c>
      <c r="E615" s="7">
        <f t="shared" si="55"/>
        <v>4.2586103778577313E-4</v>
      </c>
      <c r="F615" s="8">
        <f t="shared" si="58"/>
        <v>0.99776422955162458</v>
      </c>
      <c r="G615" s="7">
        <f t="shared" si="56"/>
        <v>6.855682659945214E-3</v>
      </c>
      <c r="H615" s="8">
        <f t="shared" si="59"/>
        <v>0.94053006010529505</v>
      </c>
      <c r="I615">
        <f t="shared" si="57"/>
        <v>4.2230236344897865E-3</v>
      </c>
    </row>
    <row r="616" spans="1:9">
      <c r="A616" s="11" t="s">
        <v>376</v>
      </c>
      <c r="B616">
        <v>45.18</v>
      </c>
      <c r="C616" s="11">
        <v>176</v>
      </c>
      <c r="D616">
        <f t="shared" si="54"/>
        <v>3.8955289951305887</v>
      </c>
      <c r="E616" s="7">
        <f t="shared" si="55"/>
        <v>2.7555714209667671E-4</v>
      </c>
      <c r="F616" s="8">
        <f t="shared" si="58"/>
        <v>0.99803978669372129</v>
      </c>
      <c r="G616" s="7">
        <f t="shared" si="56"/>
        <v>4.4922370206863637E-3</v>
      </c>
      <c r="H616" s="8">
        <f t="shared" si="59"/>
        <v>0.9450222971259814</v>
      </c>
      <c r="I616">
        <f t="shared" si="57"/>
        <v>1.6617991887020178E-3</v>
      </c>
    </row>
    <row r="617" spans="1:9">
      <c r="A617" s="11" t="s">
        <v>339</v>
      </c>
      <c r="B617">
        <v>17.760000000000002</v>
      </c>
      <c r="C617" s="11">
        <v>68</v>
      </c>
      <c r="D617">
        <f t="shared" si="54"/>
        <v>3.8288288288288284</v>
      </c>
      <c r="E617" s="7">
        <f t="shared" si="55"/>
        <v>1.0646525944644328E-4</v>
      </c>
      <c r="F617" s="8">
        <f t="shared" si="58"/>
        <v>0.99814625195316775</v>
      </c>
      <c r="G617" s="7">
        <f t="shared" si="56"/>
        <v>1.7658727199510807E-3</v>
      </c>
      <c r="H617" s="8">
        <f t="shared" si="59"/>
        <v>0.9467881698459325</v>
      </c>
      <c r="I617">
        <f t="shared" si="57"/>
        <v>7.6328306611564978E-3</v>
      </c>
    </row>
    <row r="618" spans="1:9">
      <c r="A618" s="11" t="s">
        <v>162</v>
      </c>
      <c r="B618">
        <v>81.27</v>
      </c>
      <c r="C618" s="11">
        <v>292</v>
      </c>
      <c r="D618">
        <f t="shared" si="54"/>
        <v>3.5929617324966165</v>
      </c>
      <c r="E618" s="7">
        <f t="shared" si="55"/>
        <v>4.5717434938766818E-4</v>
      </c>
      <c r="F618" s="8">
        <f t="shared" si="58"/>
        <v>0.99860342630255539</v>
      </c>
      <c r="G618" s="7">
        <f t="shared" si="56"/>
        <v>8.0806574296410083E-3</v>
      </c>
      <c r="H618" s="8">
        <f t="shared" si="59"/>
        <v>0.95486882727557354</v>
      </c>
      <c r="I618">
        <f t="shared" si="57"/>
        <v>2.1879203108232659E-3</v>
      </c>
    </row>
    <row r="619" spans="1:9">
      <c r="A619" s="11" t="s">
        <v>393</v>
      </c>
      <c r="B619">
        <v>23.24</v>
      </c>
      <c r="C619" s="11">
        <v>80</v>
      </c>
      <c r="D619">
        <f t="shared" si="54"/>
        <v>3.4423407917383821</v>
      </c>
      <c r="E619" s="7">
        <f t="shared" si="55"/>
        <v>1.2525324640758032E-4</v>
      </c>
      <c r="F619" s="8">
        <f t="shared" si="58"/>
        <v>0.99872867954896294</v>
      </c>
      <c r="G619" s="7">
        <f t="shared" si="56"/>
        <v>2.3107478610170668E-3</v>
      </c>
      <c r="H619" s="8">
        <f t="shared" si="59"/>
        <v>0.95717957513659058</v>
      </c>
      <c r="I619">
        <f t="shared" si="57"/>
        <v>2.3195426303560529E-3</v>
      </c>
    </row>
    <row r="620" spans="1:9">
      <c r="A620" s="11" t="s">
        <v>38</v>
      </c>
      <c r="B620">
        <v>24.49</v>
      </c>
      <c r="C620" s="11">
        <v>75</v>
      </c>
      <c r="D620">
        <f t="shared" si="54"/>
        <v>3.0624744793793388</v>
      </c>
      <c r="E620" s="7">
        <f t="shared" si="55"/>
        <v>1.1742491850710656E-4</v>
      </c>
      <c r="F620" s="8">
        <f t="shared" si="58"/>
        <v>0.99884610446747002</v>
      </c>
      <c r="G620" s="7">
        <f t="shared" si="56"/>
        <v>2.4350350738514617E-3</v>
      </c>
      <c r="H620" s="8">
        <f t="shared" si="59"/>
        <v>0.95961461021044203</v>
      </c>
      <c r="I620">
        <f t="shared" si="57"/>
        <v>7.396148766495303E-3</v>
      </c>
    </row>
    <row r="621" spans="1:9">
      <c r="A621" s="11" t="s">
        <v>164</v>
      </c>
      <c r="B621">
        <v>77.83</v>
      </c>
      <c r="C621" s="11">
        <v>222</v>
      </c>
      <c r="D621">
        <f t="shared" si="54"/>
        <v>2.8523705512013362</v>
      </c>
      <c r="E621" s="7">
        <f t="shared" si="55"/>
        <v>3.4757775878103541E-4</v>
      </c>
      <c r="F621" s="8">
        <f t="shared" si="58"/>
        <v>0.99919368222625105</v>
      </c>
      <c r="G621" s="7">
        <f t="shared" si="56"/>
        <v>7.7386190199207538E-3</v>
      </c>
      <c r="H621" s="8">
        <f t="shared" si="59"/>
        <v>0.96735322923036282</v>
      </c>
      <c r="I621">
        <f t="shared" si="57"/>
        <v>1.0090280508249894E-2</v>
      </c>
    </row>
    <row r="622" spans="1:9">
      <c r="A622" s="11" t="s">
        <v>399</v>
      </c>
      <c r="B622">
        <v>104.78</v>
      </c>
      <c r="C622" s="11">
        <v>211</v>
      </c>
      <c r="D622">
        <f t="shared" si="54"/>
        <v>2.0137430807405994</v>
      </c>
      <c r="E622" s="7">
        <f t="shared" si="55"/>
        <v>3.3035543739999313E-4</v>
      </c>
      <c r="F622" s="8">
        <f t="shared" si="58"/>
        <v>0.99952403766365105</v>
      </c>
      <c r="G622" s="7">
        <f t="shared" si="56"/>
        <v>1.0418251328630305E-2</v>
      </c>
      <c r="H622" s="8">
        <f t="shared" si="59"/>
        <v>0.9777714805589931</v>
      </c>
      <c r="I622">
        <f t="shared" si="57"/>
        <v>2.1375089049752827E-2</v>
      </c>
    </row>
    <row r="623" spans="1:9">
      <c r="A623" s="11" t="s">
        <v>134</v>
      </c>
      <c r="B623">
        <v>219.5</v>
      </c>
      <c r="C623" s="11">
        <v>287</v>
      </c>
      <c r="D623">
        <f t="shared" si="54"/>
        <v>1.3075170842824602</v>
      </c>
      <c r="E623" s="7">
        <f t="shared" si="55"/>
        <v>4.4934602148719445E-4</v>
      </c>
      <c r="F623" s="8">
        <f t="shared" si="58"/>
        <v>0.99997338368513822</v>
      </c>
      <c r="G623" s="7">
        <f t="shared" si="56"/>
        <v>2.1824834573719715E-2</v>
      </c>
      <c r="H623" s="8">
        <f t="shared" si="59"/>
        <v>0.99959631513271285</v>
      </c>
      <c r="I623">
        <f t="shared" si="57"/>
        <v>5.6174499835326408E-4</v>
      </c>
    </row>
    <row r="624" spans="1:9">
      <c r="A624" s="11" t="s">
        <v>118</v>
      </c>
      <c r="B624">
        <v>5.76</v>
      </c>
      <c r="C624" s="11">
        <v>7</v>
      </c>
      <c r="D624">
        <f t="shared" si="54"/>
        <v>1.2152777777777779</v>
      </c>
      <c r="E624" s="7">
        <f t="shared" si="55"/>
        <v>1.0959659060663279E-5</v>
      </c>
      <c r="F624" s="8">
        <f t="shared" si="58"/>
        <v>0.99998434334419883</v>
      </c>
      <c r="G624" s="7">
        <f t="shared" si="56"/>
        <v>5.7271547674089091E-4</v>
      </c>
      <c r="H624" s="8">
        <f t="shared" si="59"/>
        <v>1.0001690306094537</v>
      </c>
      <c r="I624">
        <f t="shared" si="57"/>
        <v>0</v>
      </c>
    </row>
    <row r="625" spans="5:9">
      <c r="E625" s="7"/>
      <c r="F625" s="8"/>
      <c r="G625" s="7"/>
      <c r="H625" s="8"/>
    </row>
    <row r="626" spans="5:9">
      <c r="E626" s="7"/>
      <c r="F626" s="8"/>
      <c r="G626" s="7"/>
      <c r="H626" s="8"/>
    </row>
    <row r="627" spans="5:9">
      <c r="E627" s="7"/>
      <c r="F627" s="8"/>
      <c r="G627" s="7"/>
      <c r="H627" s="8"/>
    </row>
    <row r="628" spans="5:9">
      <c r="E628" s="7"/>
      <c r="F628" s="8"/>
      <c r="G628" s="7"/>
      <c r="H628" s="8"/>
    </row>
    <row r="629" spans="5:9">
      <c r="E629" s="7"/>
      <c r="F629" s="8"/>
      <c r="G629" s="7"/>
      <c r="H629" s="8"/>
    </row>
    <row r="630" spans="5:9">
      <c r="E630" s="7"/>
      <c r="F630" s="8"/>
      <c r="G630" s="7"/>
      <c r="H630" s="8"/>
    </row>
    <row r="631" spans="5:9">
      <c r="E631" s="7"/>
      <c r="F631" s="8"/>
      <c r="G631" s="7"/>
      <c r="H631" s="8"/>
    </row>
    <row r="632" spans="5:9">
      <c r="E632" s="7"/>
      <c r="F632" s="8"/>
      <c r="G632" s="7">
        <v>638696</v>
      </c>
      <c r="H632" s="8">
        <v>10059.049999999999</v>
      </c>
      <c r="I632">
        <f>G632/H632</f>
        <v>63.4946640090267</v>
      </c>
    </row>
    <row r="633" spans="5:9">
      <c r="E633" s="7"/>
      <c r="F633" s="8"/>
      <c r="G633" s="7"/>
      <c r="H633" s="8"/>
    </row>
    <row r="634" spans="5:9">
      <c r="E634" s="7"/>
      <c r="F634" s="8"/>
      <c r="G634" s="7"/>
      <c r="H634" s="8"/>
    </row>
    <row r="635" spans="5:9">
      <c r="E635" s="7"/>
      <c r="F635" s="8"/>
      <c r="G635" s="7"/>
      <c r="H635" s="8"/>
    </row>
    <row r="636" spans="5:9">
      <c r="E636" s="7"/>
      <c r="F636" s="8"/>
      <c r="G636" s="7"/>
      <c r="H636" s="8"/>
    </row>
    <row r="637" spans="5:9">
      <c r="E637" s="7"/>
      <c r="F637" s="8"/>
      <c r="G637" s="7"/>
      <c r="H637" s="8"/>
    </row>
    <row r="638" spans="5:9">
      <c r="E638" s="7"/>
      <c r="F638" s="8"/>
      <c r="G638" s="7"/>
      <c r="H638" s="8"/>
    </row>
    <row r="639" spans="5:9">
      <c r="E639" s="7"/>
      <c r="F639" s="8"/>
      <c r="G639" s="7"/>
      <c r="H639" s="8"/>
    </row>
    <row r="640" spans="5:9">
      <c r="E640" s="7"/>
      <c r="F640" s="8"/>
      <c r="G640" s="7"/>
      <c r="H640" s="8"/>
    </row>
    <row r="641" spans="5:8">
      <c r="E641" s="7"/>
      <c r="F641" s="8"/>
      <c r="G641" s="7"/>
      <c r="H641" s="8"/>
    </row>
    <row r="642" spans="5:8">
      <c r="E642" s="7"/>
      <c r="F642" s="8"/>
      <c r="G642" s="7"/>
      <c r="H642" s="8"/>
    </row>
    <row r="643" spans="5:8">
      <c r="E643" s="7"/>
      <c r="F643" s="8"/>
      <c r="G643" s="7"/>
      <c r="H643" s="8"/>
    </row>
    <row r="644" spans="5:8">
      <c r="E644" s="7"/>
      <c r="F644" s="8"/>
      <c r="G644" s="7"/>
      <c r="H644" s="8"/>
    </row>
    <row r="645" spans="5:8">
      <c r="E645" s="7"/>
      <c r="F645" s="8"/>
      <c r="G645" s="7"/>
      <c r="H645" s="8"/>
    </row>
    <row r="646" spans="5:8">
      <c r="E646" s="7"/>
      <c r="F646" s="8"/>
      <c r="G646" s="7"/>
      <c r="H646" s="8"/>
    </row>
    <row r="647" spans="5:8">
      <c r="E647" s="7"/>
      <c r="F647" s="8"/>
      <c r="G647" s="7"/>
      <c r="H647" s="8"/>
    </row>
    <row r="648" spans="5:8">
      <c r="E648" s="7"/>
      <c r="F648" s="8"/>
      <c r="G648" s="7"/>
      <c r="H648" s="8"/>
    </row>
    <row r="649" spans="5:8">
      <c r="E649" s="7"/>
      <c r="F649" s="8"/>
      <c r="G649" s="7"/>
      <c r="H649" s="8"/>
    </row>
    <row r="650" spans="5:8">
      <c r="E650" s="7"/>
      <c r="F650" s="8"/>
      <c r="G650" s="7"/>
      <c r="H650" s="8"/>
    </row>
    <row r="651" spans="5:8">
      <c r="E651" s="7"/>
      <c r="F651" s="8"/>
      <c r="G651" s="7"/>
      <c r="H651" s="8"/>
    </row>
    <row r="652" spans="5:8">
      <c r="E652" s="7"/>
      <c r="F652" s="8"/>
      <c r="G652" s="7"/>
      <c r="H652" s="8"/>
    </row>
    <row r="653" spans="5:8">
      <c r="E653" s="7"/>
      <c r="F653" s="8"/>
      <c r="G653" s="7"/>
      <c r="H653" s="8"/>
    </row>
    <row r="654" spans="5:8">
      <c r="E654" s="7"/>
      <c r="F654" s="8"/>
      <c r="G654" s="7"/>
      <c r="H654" s="8"/>
    </row>
    <row r="655" spans="5:8">
      <c r="E655" s="7"/>
      <c r="F655" s="8"/>
      <c r="G655" s="7"/>
      <c r="H655" s="8"/>
    </row>
    <row r="656" spans="5:8">
      <c r="E656" s="7"/>
      <c r="F656" s="8"/>
      <c r="G656" s="7"/>
      <c r="H656" s="8"/>
    </row>
    <row r="657" spans="5:8">
      <c r="E657" s="7"/>
      <c r="F657" s="8"/>
      <c r="G657" s="7"/>
      <c r="H657" s="8"/>
    </row>
    <row r="658" spans="5:8">
      <c r="E658" s="7"/>
      <c r="F658" s="8"/>
      <c r="G658" s="7"/>
      <c r="H658" s="8"/>
    </row>
    <row r="659" spans="5:8">
      <c r="E659" s="7"/>
      <c r="F659" s="8"/>
      <c r="G659" s="7"/>
      <c r="H659" s="8"/>
    </row>
    <row r="660" spans="5:8">
      <c r="E660" s="7"/>
      <c r="F660" s="8"/>
      <c r="G660" s="7"/>
      <c r="H660" s="8"/>
    </row>
    <row r="661" spans="5:8">
      <c r="E661" s="7"/>
      <c r="F661" s="8"/>
      <c r="G661" s="7"/>
      <c r="H661" s="8"/>
    </row>
    <row r="662" spans="5:8">
      <c r="E662" s="7"/>
      <c r="F662" s="8"/>
      <c r="G662" s="7"/>
      <c r="H662" s="8"/>
    </row>
    <row r="663" spans="5:8">
      <c r="E663" s="7"/>
      <c r="F663" s="8"/>
      <c r="G663" s="7"/>
      <c r="H663" s="8"/>
    </row>
    <row r="664" spans="5:8">
      <c r="E664" s="7"/>
      <c r="F664" s="8"/>
      <c r="G664" s="7"/>
      <c r="H664" s="8"/>
    </row>
    <row r="665" spans="5:8">
      <c r="E665" s="7"/>
      <c r="F665" s="8"/>
      <c r="G665" s="7"/>
      <c r="H665" s="8"/>
    </row>
    <row r="666" spans="5:8">
      <c r="E666" s="7"/>
      <c r="F666" s="8"/>
      <c r="G666" s="7"/>
      <c r="H666" s="8"/>
    </row>
    <row r="667" spans="5:8">
      <c r="E667" s="7"/>
      <c r="F667" s="8"/>
      <c r="G667" s="7"/>
      <c r="H667" s="8"/>
    </row>
    <row r="668" spans="5:8">
      <c r="E668" s="7"/>
      <c r="F668" s="8"/>
      <c r="G668" s="7"/>
      <c r="H668" s="8"/>
    </row>
    <row r="669" spans="5:8">
      <c r="E669" s="7"/>
      <c r="F669" s="8"/>
      <c r="G669" s="7"/>
      <c r="H669" s="8"/>
    </row>
    <row r="670" spans="5:8">
      <c r="E670" s="7"/>
      <c r="F670" s="8"/>
      <c r="G670" s="7"/>
      <c r="H670" s="8"/>
    </row>
    <row r="671" spans="5:8">
      <c r="E671" s="7"/>
      <c r="F671" s="8"/>
      <c r="G671" s="7"/>
      <c r="H671" s="8"/>
    </row>
    <row r="672" spans="5:8">
      <c r="E672" s="7"/>
      <c r="F672" s="8"/>
      <c r="G672" s="7"/>
      <c r="H672" s="8"/>
    </row>
    <row r="673" spans="5:8">
      <c r="E673" s="7"/>
      <c r="F673" s="8"/>
      <c r="G673" s="7"/>
      <c r="H673" s="8"/>
    </row>
    <row r="674" spans="5:8">
      <c r="E674" s="7"/>
      <c r="F674" s="8"/>
      <c r="G674" s="7"/>
      <c r="H674" s="8"/>
    </row>
    <row r="675" spans="5:8">
      <c r="E675" s="7"/>
      <c r="F675" s="8"/>
      <c r="G675" s="7"/>
      <c r="H675" s="8"/>
    </row>
    <row r="676" spans="5:8">
      <c r="E676" s="7"/>
      <c r="F676" s="8"/>
      <c r="G676" s="7"/>
      <c r="H676" s="8"/>
    </row>
    <row r="677" spans="5:8">
      <c r="E677" s="7"/>
      <c r="F677" s="8"/>
      <c r="G677" s="7"/>
      <c r="H677" s="8"/>
    </row>
    <row r="678" spans="5:8">
      <c r="E678" s="7"/>
      <c r="F678" s="8"/>
      <c r="G678" s="7"/>
      <c r="H678" s="8"/>
    </row>
    <row r="679" spans="5:8">
      <c r="E679" s="7"/>
      <c r="F679" s="8"/>
      <c r="G679" s="7"/>
      <c r="H679" s="8"/>
    </row>
    <row r="680" spans="5:8">
      <c r="E680" s="7"/>
      <c r="F680" s="8"/>
      <c r="G680" s="7"/>
      <c r="H680" s="8"/>
    </row>
    <row r="681" spans="5:8">
      <c r="E681" s="7"/>
      <c r="F681" s="8"/>
      <c r="G681" s="7"/>
      <c r="H681" s="8"/>
    </row>
    <row r="682" spans="5:8">
      <c r="E682" s="7"/>
      <c r="F682" s="8"/>
      <c r="G682" s="7"/>
      <c r="H682" s="8"/>
    </row>
    <row r="683" spans="5:8">
      <c r="E683" s="7"/>
      <c r="F683" s="8"/>
      <c r="G683" s="7"/>
      <c r="H683" s="8"/>
    </row>
    <row r="684" spans="5:8">
      <c r="E684" s="7"/>
      <c r="F684" s="8"/>
      <c r="G684" s="7"/>
      <c r="H684" s="8"/>
    </row>
    <row r="685" spans="5:8">
      <c r="E685" s="7"/>
      <c r="F685" s="8"/>
      <c r="G685" s="7"/>
      <c r="H685" s="8"/>
    </row>
    <row r="686" spans="5:8">
      <c r="E686" s="7"/>
      <c r="F686" s="8"/>
      <c r="G686" s="7"/>
      <c r="H686" s="8"/>
    </row>
    <row r="687" spans="5:8">
      <c r="E687" s="7"/>
      <c r="F687" s="8"/>
      <c r="G687" s="7"/>
      <c r="H687" s="8"/>
    </row>
    <row r="688" spans="5:8">
      <c r="E688" s="7"/>
      <c r="F688" s="8"/>
      <c r="G688" s="7"/>
      <c r="H688" s="8"/>
    </row>
    <row r="689" spans="5:8">
      <c r="E689" s="7"/>
      <c r="F689" s="8"/>
      <c r="G689" s="7"/>
      <c r="H689" s="8"/>
    </row>
    <row r="690" spans="5:8">
      <c r="E690" s="7"/>
      <c r="F690" s="8"/>
      <c r="G690" s="7"/>
      <c r="H690" s="8"/>
    </row>
    <row r="691" spans="5:8">
      <c r="E691" s="7"/>
      <c r="F691" s="8"/>
      <c r="G691" s="7"/>
      <c r="H691" s="8"/>
    </row>
    <row r="692" spans="5:8">
      <c r="E692" s="7"/>
      <c r="F692" s="8"/>
      <c r="G692" s="7"/>
      <c r="H692" s="8"/>
    </row>
    <row r="693" spans="5:8">
      <c r="E693" s="7"/>
      <c r="F693" s="8"/>
      <c r="G693" s="7"/>
      <c r="H693" s="8"/>
    </row>
    <row r="694" spans="5:8">
      <c r="E694" s="7"/>
      <c r="F694" s="8"/>
      <c r="G694" s="7"/>
      <c r="H694" s="8"/>
    </row>
    <row r="695" spans="5:8">
      <c r="E695" s="7"/>
      <c r="F695" s="8"/>
      <c r="G695" s="7"/>
      <c r="H695" s="8"/>
    </row>
    <row r="696" spans="5:8">
      <c r="E696" s="7"/>
      <c r="F696" s="8"/>
      <c r="G696" s="7"/>
      <c r="H696" s="8"/>
    </row>
    <row r="697" spans="5:8">
      <c r="E697" s="7"/>
      <c r="F697" s="8"/>
      <c r="G697" s="7"/>
      <c r="H697" s="8"/>
    </row>
    <row r="698" spans="5:8">
      <c r="E698" s="7"/>
      <c r="F698" s="8"/>
      <c r="G698" s="7"/>
      <c r="H698" s="8"/>
    </row>
    <row r="699" spans="5:8">
      <c r="E699" s="7"/>
      <c r="F699" s="8"/>
      <c r="G699" s="7"/>
      <c r="H699" s="8"/>
    </row>
    <row r="700" spans="5:8">
      <c r="E700" s="7"/>
      <c r="F700" s="8"/>
      <c r="G700" s="7"/>
      <c r="H700" s="8"/>
    </row>
    <row r="701" spans="5:8">
      <c r="E701" s="7"/>
      <c r="F701" s="8"/>
      <c r="G701" s="7"/>
      <c r="H701" s="8"/>
    </row>
    <row r="702" spans="5:8">
      <c r="E702" s="7"/>
      <c r="F702" s="8"/>
      <c r="G702" s="7"/>
      <c r="H702" s="8"/>
    </row>
    <row r="703" spans="5:8">
      <c r="E703" s="7"/>
      <c r="F703" s="8"/>
      <c r="G703" s="7"/>
      <c r="H703" s="8"/>
    </row>
    <row r="704" spans="5:8">
      <c r="E704" s="7"/>
      <c r="F704" s="8"/>
      <c r="G704" s="7"/>
      <c r="H704" s="8"/>
    </row>
    <row r="705" spans="5:8">
      <c r="E705" s="7"/>
      <c r="F705" s="8"/>
      <c r="G705" s="7"/>
      <c r="H705" s="8"/>
    </row>
    <row r="706" spans="5:8">
      <c r="E706" s="7"/>
      <c r="F706" s="8"/>
      <c r="G706" s="7"/>
      <c r="H706" s="8"/>
    </row>
    <row r="707" spans="5:8">
      <c r="E707" s="7"/>
      <c r="F707" s="8"/>
      <c r="G707" s="7"/>
      <c r="H707" s="8"/>
    </row>
    <row r="708" spans="5:8">
      <c r="E708" s="7"/>
      <c r="F708" s="8"/>
      <c r="G708" s="7"/>
      <c r="H708" s="8"/>
    </row>
    <row r="709" spans="5:8">
      <c r="E709" s="7"/>
      <c r="F709" s="8"/>
      <c r="G709" s="7"/>
      <c r="H709" s="8"/>
    </row>
    <row r="710" spans="5:8">
      <c r="E710" s="7"/>
      <c r="F710" s="8"/>
      <c r="G710" s="7"/>
      <c r="H710" s="8"/>
    </row>
    <row r="711" spans="5:8">
      <c r="E711" s="7"/>
      <c r="F711" s="8"/>
      <c r="G711" s="7"/>
      <c r="H711" s="8"/>
    </row>
    <row r="712" spans="5:8">
      <c r="E712" s="7"/>
      <c r="F712" s="8"/>
      <c r="G712" s="7"/>
      <c r="H712" s="8"/>
    </row>
    <row r="713" spans="5:8">
      <c r="E713" s="7"/>
      <c r="F713" s="8"/>
      <c r="G713" s="7"/>
      <c r="H713" s="8"/>
    </row>
    <row r="714" spans="5:8">
      <c r="E714" s="7"/>
      <c r="F714" s="8"/>
      <c r="G714" s="7"/>
      <c r="H714" s="8"/>
    </row>
    <row r="715" spans="5:8">
      <c r="E715" s="7"/>
      <c r="F715" s="8"/>
      <c r="G715" s="7"/>
      <c r="H715" s="8"/>
    </row>
    <row r="716" spans="5:8">
      <c r="E716" s="7"/>
      <c r="F716" s="8"/>
      <c r="G716" s="7"/>
      <c r="H716" s="8"/>
    </row>
    <row r="717" spans="5:8">
      <c r="E717" s="7"/>
      <c r="F717" s="8"/>
      <c r="G717" s="7"/>
      <c r="H717" s="8"/>
    </row>
    <row r="718" spans="5:8">
      <c r="E718" s="7"/>
      <c r="F718" s="8"/>
      <c r="G718" s="7"/>
      <c r="H718" s="8"/>
    </row>
    <row r="719" spans="5:8">
      <c r="E719" s="7"/>
      <c r="F719" s="8"/>
      <c r="G719" s="7"/>
      <c r="H719" s="8"/>
    </row>
    <row r="720" spans="5:8">
      <c r="E720" s="7"/>
      <c r="F720" s="8"/>
      <c r="G720" s="7"/>
      <c r="H720" s="8"/>
    </row>
    <row r="721" spans="5:8">
      <c r="E721" s="7"/>
      <c r="F721" s="8"/>
      <c r="G721" s="7"/>
      <c r="H721" s="8"/>
    </row>
    <row r="722" spans="5:8">
      <c r="E722" s="7"/>
      <c r="F722" s="8"/>
      <c r="G722" s="7"/>
      <c r="H722" s="8"/>
    </row>
    <row r="723" spans="5:8">
      <c r="E723" s="7"/>
      <c r="F723" s="8"/>
      <c r="G723" s="7"/>
      <c r="H723" s="8"/>
    </row>
    <row r="724" spans="5:8">
      <c r="E724" s="7"/>
      <c r="F724" s="8"/>
      <c r="G724" s="7"/>
      <c r="H724" s="8"/>
    </row>
    <row r="725" spans="5:8">
      <c r="E725" s="7"/>
      <c r="F725" s="8"/>
      <c r="G725" s="7"/>
      <c r="H725" s="8"/>
    </row>
    <row r="726" spans="5:8">
      <c r="E726" s="7"/>
      <c r="F726" s="8"/>
      <c r="G726" s="7"/>
      <c r="H726" s="8"/>
    </row>
    <row r="727" spans="5:8">
      <c r="E727" s="7"/>
      <c r="F727" s="8"/>
      <c r="G727" s="7"/>
      <c r="H727" s="8"/>
    </row>
    <row r="728" spans="5:8">
      <c r="E728" s="7"/>
      <c r="F728" s="8"/>
      <c r="G728" s="7"/>
      <c r="H728" s="8"/>
    </row>
    <row r="729" spans="5:8">
      <c r="E729" s="7"/>
      <c r="F729" s="8"/>
      <c r="G729" s="7"/>
      <c r="H729" s="8"/>
    </row>
    <row r="730" spans="5:8">
      <c r="E730" s="7"/>
      <c r="F730" s="8"/>
      <c r="G730" s="7"/>
      <c r="H730" s="8"/>
    </row>
    <row r="731" spans="5:8">
      <c r="E731" s="7"/>
      <c r="F731" s="8"/>
      <c r="G731" s="7"/>
      <c r="H731" s="8"/>
    </row>
    <row r="732" spans="5:8">
      <c r="E732" s="7"/>
      <c r="F732" s="8"/>
      <c r="G732" s="7"/>
      <c r="H732" s="8"/>
    </row>
    <row r="733" spans="5:8">
      <c r="E733" s="7"/>
      <c r="F733" s="8"/>
      <c r="G733" s="7"/>
      <c r="H733" s="8"/>
    </row>
    <row r="734" spans="5:8">
      <c r="E734" s="7"/>
      <c r="F734" s="8"/>
      <c r="G734" s="7"/>
      <c r="H734" s="8"/>
    </row>
    <row r="735" spans="5:8">
      <c r="E735" s="7"/>
      <c r="F735" s="8"/>
      <c r="G735" s="7"/>
      <c r="H735" s="8"/>
    </row>
    <row r="736" spans="5:8">
      <c r="E736" s="7"/>
      <c r="F736" s="8"/>
      <c r="G736" s="7"/>
      <c r="H736" s="8"/>
    </row>
    <row r="737" spans="5:8">
      <c r="E737" s="7"/>
      <c r="F737" s="8"/>
      <c r="G737" s="7"/>
      <c r="H737" s="8"/>
    </row>
    <row r="738" spans="5:8">
      <c r="E738" s="7"/>
      <c r="F738" s="8"/>
      <c r="G738" s="7"/>
      <c r="H738" s="8"/>
    </row>
    <row r="739" spans="5:8">
      <c r="E739" s="7"/>
      <c r="F739" s="8"/>
      <c r="G739" s="7"/>
      <c r="H739" s="8"/>
    </row>
    <row r="740" spans="5:8">
      <c r="E740" s="7"/>
      <c r="F740" s="8"/>
      <c r="G740" s="7"/>
      <c r="H740" s="8"/>
    </row>
    <row r="741" spans="5:8">
      <c r="E741" s="7"/>
      <c r="F741" s="8"/>
      <c r="G741" s="7"/>
      <c r="H741" s="8"/>
    </row>
    <row r="742" spans="5:8">
      <c r="E742" s="7"/>
      <c r="F742" s="8"/>
      <c r="G742" s="7"/>
      <c r="H742" s="8"/>
    </row>
    <row r="743" spans="5:8">
      <c r="E743" s="7"/>
      <c r="F743" s="8"/>
      <c r="G743" s="7"/>
      <c r="H743" s="8"/>
    </row>
    <row r="744" spans="5:8">
      <c r="E744" s="7"/>
      <c r="F744" s="8"/>
      <c r="G744" s="7"/>
      <c r="H744" s="8"/>
    </row>
    <row r="745" spans="5:8">
      <c r="E745" s="7"/>
      <c r="F745" s="8"/>
      <c r="G745" s="7"/>
      <c r="H745" s="8"/>
    </row>
    <row r="746" spans="5:8">
      <c r="E746" s="7"/>
      <c r="F746" s="8"/>
      <c r="G746" s="7"/>
      <c r="H746" s="8"/>
    </row>
    <row r="747" spans="5:8">
      <c r="E747" s="7"/>
      <c r="F747" s="8"/>
      <c r="G747" s="7"/>
      <c r="H747" s="8"/>
    </row>
    <row r="748" spans="5:8">
      <c r="E748" s="7"/>
      <c r="F748" s="8"/>
      <c r="G748" s="7"/>
      <c r="H748" s="8"/>
    </row>
    <row r="749" spans="5:8">
      <c r="E749" s="7"/>
      <c r="F749" s="8"/>
      <c r="G749" s="7"/>
      <c r="H749" s="8"/>
    </row>
    <row r="750" spans="5:8">
      <c r="E750" s="7"/>
      <c r="F750" s="8"/>
      <c r="G750" s="7"/>
      <c r="H750" s="8"/>
    </row>
    <row r="751" spans="5:8">
      <c r="E751" s="7"/>
      <c r="F751" s="8"/>
      <c r="G751" s="7"/>
      <c r="H751" s="8"/>
    </row>
    <row r="752" spans="5:8">
      <c r="E752" s="7"/>
      <c r="F752" s="8"/>
      <c r="G752" s="7"/>
      <c r="H752" s="8"/>
    </row>
    <row r="753" spans="5:8">
      <c r="E753" s="7"/>
      <c r="F753" s="8"/>
      <c r="G753" s="7"/>
      <c r="H753" s="8"/>
    </row>
    <row r="754" spans="5:8">
      <c r="E754" s="7"/>
      <c r="F754" s="8"/>
      <c r="G754" s="7"/>
      <c r="H754" s="8"/>
    </row>
    <row r="755" spans="5:8">
      <c r="E755" s="7"/>
      <c r="F755" s="8"/>
      <c r="G755" s="7"/>
      <c r="H755" s="8"/>
    </row>
    <row r="756" spans="5:8">
      <c r="E756" s="7"/>
      <c r="F756" s="8"/>
      <c r="G756" s="7"/>
      <c r="H756" s="8"/>
    </row>
    <row r="757" spans="5:8">
      <c r="E757" s="7"/>
      <c r="F757" s="8"/>
      <c r="G757" s="7"/>
      <c r="H757" s="8"/>
    </row>
    <row r="758" spans="5:8">
      <c r="E758" s="7"/>
      <c r="F758" s="8"/>
      <c r="G758" s="7"/>
      <c r="H758" s="8"/>
    </row>
    <row r="759" spans="5:8">
      <c r="E759" s="7"/>
      <c r="F759" s="8"/>
      <c r="G759" s="7"/>
      <c r="H759" s="8"/>
    </row>
    <row r="760" spans="5:8">
      <c r="E760" s="7"/>
      <c r="F760" s="8"/>
      <c r="G760" s="7"/>
      <c r="H760" s="8"/>
    </row>
    <row r="761" spans="5:8">
      <c r="E761" s="7"/>
      <c r="F761" s="8"/>
      <c r="G761" s="7"/>
      <c r="H761" s="8"/>
    </row>
    <row r="762" spans="5:8">
      <c r="E762" s="7"/>
      <c r="F762" s="8"/>
      <c r="G762" s="7"/>
      <c r="H762" s="8"/>
    </row>
    <row r="763" spans="5:8">
      <c r="E763" s="7"/>
      <c r="F763" s="8"/>
      <c r="G763" s="7"/>
      <c r="H763" s="8"/>
    </row>
    <row r="764" spans="5:8">
      <c r="E764" s="7"/>
      <c r="F764" s="8"/>
      <c r="G764" s="7"/>
      <c r="H764" s="8"/>
    </row>
    <row r="765" spans="5:8">
      <c r="E765" s="7"/>
      <c r="F765" s="8"/>
      <c r="G765" s="7"/>
      <c r="H765" s="8"/>
    </row>
    <row r="766" spans="5:8">
      <c r="E766" s="7"/>
      <c r="F766" s="8"/>
      <c r="G766" s="7"/>
      <c r="H766" s="8"/>
    </row>
    <row r="767" spans="5:8">
      <c r="E767" s="7"/>
      <c r="F767" s="8"/>
      <c r="G767" s="7"/>
      <c r="H767" s="8"/>
    </row>
    <row r="768" spans="5:8">
      <c r="E768" s="7"/>
      <c r="F768" s="8"/>
      <c r="G768" s="7"/>
      <c r="H768" s="8"/>
    </row>
    <row r="769" spans="5:8">
      <c r="E769" s="7"/>
      <c r="F769" s="8"/>
      <c r="G769" s="7"/>
      <c r="H769" s="8"/>
    </row>
    <row r="770" spans="5:8">
      <c r="E770" s="7"/>
      <c r="F770" s="8"/>
      <c r="G770" s="7"/>
      <c r="H770" s="8"/>
    </row>
    <row r="771" spans="5:8">
      <c r="E771" s="7"/>
      <c r="F771" s="8"/>
      <c r="G771" s="7"/>
      <c r="H771" s="8"/>
    </row>
    <row r="772" spans="5:8">
      <c r="E772" s="7"/>
      <c r="F772" s="8"/>
      <c r="G772" s="7"/>
      <c r="H772" s="8"/>
    </row>
    <row r="773" spans="5:8">
      <c r="E773" s="7"/>
      <c r="F773" s="8"/>
      <c r="G773" s="7"/>
      <c r="H773" s="8"/>
    </row>
    <row r="774" spans="5:8">
      <c r="E774" s="7"/>
      <c r="F774" s="8"/>
      <c r="G774" s="7"/>
      <c r="H774" s="8"/>
    </row>
    <row r="775" spans="5:8">
      <c r="E775" s="7"/>
      <c r="F775" s="8"/>
      <c r="G775" s="7"/>
      <c r="H775" s="8"/>
    </row>
    <row r="776" spans="5:8">
      <c r="E776" s="7"/>
      <c r="F776" s="8"/>
      <c r="G776" s="7"/>
      <c r="H776" s="8"/>
    </row>
    <row r="777" spans="5:8">
      <c r="E777" s="7"/>
      <c r="F777" s="8"/>
      <c r="G777" s="7"/>
      <c r="H777" s="8"/>
    </row>
    <row r="778" spans="5:8">
      <c r="E778" s="7"/>
      <c r="F778" s="8"/>
      <c r="G778" s="7"/>
      <c r="H778" s="8"/>
    </row>
    <row r="779" spans="5:8">
      <c r="E779" s="7"/>
      <c r="F779" s="8"/>
      <c r="G779" s="7"/>
      <c r="H779" s="8"/>
    </row>
    <row r="780" spans="5:8">
      <c r="E780" s="7"/>
      <c r="F780" s="8"/>
      <c r="G780" s="7"/>
      <c r="H780" s="8"/>
    </row>
    <row r="781" spans="5:8">
      <c r="E781" s="7"/>
      <c r="F781" s="8"/>
      <c r="G781" s="7"/>
      <c r="H781" s="8"/>
    </row>
    <row r="782" spans="5:8">
      <c r="E782" s="7"/>
      <c r="F782" s="8"/>
      <c r="G782" s="7"/>
      <c r="H782" s="8"/>
    </row>
    <row r="783" spans="5:8">
      <c r="E783" s="7"/>
      <c r="F783" s="8"/>
      <c r="G783" s="7"/>
      <c r="H783" s="8"/>
    </row>
    <row r="784" spans="5:8">
      <c r="E784" s="7"/>
      <c r="F784" s="8"/>
      <c r="G784" s="7"/>
      <c r="H784" s="8"/>
    </row>
    <row r="785" spans="5:8">
      <c r="E785" s="7"/>
      <c r="F785" s="8"/>
      <c r="G785" s="7"/>
      <c r="H785" s="8"/>
    </row>
    <row r="786" spans="5:8">
      <c r="E786" s="7"/>
      <c r="F786" s="8"/>
      <c r="G786" s="7"/>
      <c r="H786" s="8"/>
    </row>
    <row r="787" spans="5:8">
      <c r="E787" s="7"/>
      <c r="F787" s="8"/>
      <c r="G787" s="7"/>
      <c r="H787" s="8"/>
    </row>
    <row r="788" spans="5:8">
      <c r="E788" s="7"/>
      <c r="F788" s="8"/>
      <c r="G788" s="7"/>
      <c r="H788" s="8"/>
    </row>
    <row r="789" spans="5:8">
      <c r="E789" s="7"/>
      <c r="F789" s="8"/>
      <c r="G789" s="7"/>
      <c r="H789" s="8"/>
    </row>
    <row r="790" spans="5:8">
      <c r="E790" s="7"/>
      <c r="F790" s="8"/>
      <c r="G790" s="7"/>
      <c r="H790" s="8"/>
    </row>
    <row r="791" spans="5:8">
      <c r="E791" s="7"/>
      <c r="F791" s="8"/>
      <c r="G791" s="7"/>
      <c r="H791" s="8"/>
    </row>
    <row r="792" spans="5:8">
      <c r="E792" s="7"/>
      <c r="F792" s="8"/>
      <c r="G792" s="7"/>
      <c r="H792" s="8"/>
    </row>
    <row r="793" spans="5:8">
      <c r="E793" s="7"/>
      <c r="F793" s="8"/>
      <c r="G793" s="7"/>
      <c r="H793" s="8"/>
    </row>
    <row r="794" spans="5:8">
      <c r="E794" s="7"/>
      <c r="F794" s="8"/>
      <c r="G794" s="7"/>
      <c r="H794" s="8"/>
    </row>
    <row r="795" spans="5:8">
      <c r="E795" s="7"/>
      <c r="F795" s="8"/>
      <c r="G795" s="7"/>
      <c r="H795" s="8"/>
    </row>
    <row r="796" spans="5:8">
      <c r="E796" s="7"/>
      <c r="F796" s="8"/>
      <c r="G796" s="7"/>
      <c r="H796" s="8"/>
    </row>
    <row r="797" spans="5:8">
      <c r="E797" s="7"/>
      <c r="F797" s="8"/>
      <c r="G797" s="7"/>
      <c r="H797" s="8"/>
    </row>
    <row r="798" spans="5:8">
      <c r="E798" s="7"/>
      <c r="F798" s="8"/>
      <c r="G798" s="7"/>
      <c r="H798" s="8"/>
    </row>
    <row r="799" spans="5:8">
      <c r="E799" s="7"/>
      <c r="F799" s="8"/>
      <c r="G799" s="7"/>
      <c r="H799" s="8"/>
    </row>
    <row r="800" spans="5:8">
      <c r="E800" s="7"/>
      <c r="F800" s="8"/>
      <c r="G800" s="7"/>
      <c r="H800" s="8"/>
    </row>
    <row r="801" spans="5:8">
      <c r="E801" s="7"/>
      <c r="F801" s="8"/>
      <c r="G801" s="7"/>
      <c r="H801" s="8"/>
    </row>
    <row r="802" spans="5:8">
      <c r="E802" s="7"/>
      <c r="F802" s="8"/>
      <c r="G802" s="7"/>
      <c r="H802" s="8"/>
    </row>
    <row r="803" spans="5:8">
      <c r="E803" s="7"/>
      <c r="F803" s="8"/>
      <c r="G803" s="7"/>
      <c r="H803" s="8"/>
    </row>
    <row r="804" spans="5:8">
      <c r="E804" s="7"/>
      <c r="F804" s="8"/>
      <c r="G804" s="7"/>
      <c r="H804" s="8"/>
    </row>
    <row r="805" spans="5:8">
      <c r="E805" s="7"/>
      <c r="F805" s="8"/>
      <c r="G805" s="7"/>
      <c r="H805" s="8"/>
    </row>
    <row r="806" spans="5:8">
      <c r="E806" s="7"/>
      <c r="F806" s="8"/>
      <c r="G806" s="7"/>
      <c r="H806" s="8"/>
    </row>
    <row r="807" spans="5:8">
      <c r="E807" s="7"/>
      <c r="F807" s="8"/>
      <c r="G807" s="7"/>
      <c r="H807" s="8"/>
    </row>
    <row r="808" spans="5:8">
      <c r="E808" s="7"/>
      <c r="F808" s="8"/>
      <c r="G808" s="7"/>
      <c r="H808" s="8"/>
    </row>
    <row r="809" spans="5:8">
      <c r="E809" s="7"/>
      <c r="F809" s="8"/>
      <c r="G809" s="7"/>
      <c r="H809" s="8"/>
    </row>
    <row r="810" spans="5:8">
      <c r="E810" s="7"/>
      <c r="F810" s="8"/>
      <c r="G810" s="7"/>
      <c r="H810" s="8"/>
    </row>
    <row r="811" spans="5:8">
      <c r="E811" s="7"/>
      <c r="F811" s="8"/>
      <c r="G811" s="7"/>
      <c r="H811" s="8"/>
    </row>
    <row r="812" spans="5:8">
      <c r="E812" s="7"/>
      <c r="F812" s="8"/>
      <c r="G812" s="7"/>
      <c r="H812" s="8"/>
    </row>
    <row r="813" spans="5:8">
      <c r="E813" s="7"/>
      <c r="F813" s="8"/>
      <c r="G813" s="7"/>
      <c r="H813" s="8"/>
    </row>
    <row r="814" spans="5:8">
      <c r="E814" s="7"/>
      <c r="F814" s="8"/>
      <c r="G814" s="7"/>
      <c r="H814" s="8"/>
    </row>
    <row r="815" spans="5:8">
      <c r="E815" s="7"/>
      <c r="F815" s="8"/>
      <c r="G815" s="7"/>
      <c r="H815" s="8"/>
    </row>
    <row r="816" spans="5:8">
      <c r="E816" s="7"/>
      <c r="F816" s="8"/>
      <c r="G816" s="7"/>
      <c r="H816" s="8"/>
    </row>
    <row r="817" spans="5:8">
      <c r="E817" s="7"/>
      <c r="F817" s="8"/>
      <c r="G817" s="7"/>
      <c r="H817" s="8"/>
    </row>
    <row r="818" spans="5:8">
      <c r="E818" s="7"/>
      <c r="F818" s="8"/>
      <c r="G818" s="7"/>
      <c r="H818" s="8"/>
    </row>
    <row r="819" spans="5:8">
      <c r="E819" s="7"/>
      <c r="F819" s="8"/>
      <c r="G819" s="7"/>
      <c r="H819" s="8"/>
    </row>
    <row r="820" spans="5:8">
      <c r="E820" s="7"/>
      <c r="F820" s="8"/>
      <c r="G820" s="7"/>
      <c r="H820" s="8"/>
    </row>
    <row r="821" spans="5:8">
      <c r="E821" s="7"/>
      <c r="F821" s="8"/>
      <c r="G821" s="7"/>
      <c r="H821" s="8"/>
    </row>
    <row r="822" spans="5:8">
      <c r="E822" s="7"/>
      <c r="F822" s="8"/>
      <c r="G822" s="7"/>
      <c r="H822" s="8"/>
    </row>
    <row r="823" spans="5:8">
      <c r="E823" s="7"/>
      <c r="F823" s="8"/>
      <c r="G823" s="7"/>
      <c r="H823" s="8"/>
    </row>
    <row r="824" spans="5:8">
      <c r="E824" s="7"/>
      <c r="F824" s="8"/>
      <c r="G824" s="7"/>
      <c r="H824" s="8"/>
    </row>
    <row r="825" spans="5:8">
      <c r="E825" s="7"/>
      <c r="F825" s="8"/>
      <c r="G825" s="7"/>
      <c r="H825" s="8"/>
    </row>
    <row r="826" spans="5:8">
      <c r="E826" s="7"/>
      <c r="F826" s="8"/>
      <c r="G826" s="7"/>
      <c r="H826" s="8"/>
    </row>
    <row r="827" spans="5:8">
      <c r="E827" s="7"/>
      <c r="F827" s="8"/>
      <c r="G827" s="7"/>
      <c r="H827" s="8"/>
    </row>
    <row r="828" spans="5:8">
      <c r="E828" s="7"/>
      <c r="F828" s="8"/>
      <c r="G828" s="7"/>
      <c r="H828" s="8"/>
    </row>
    <row r="829" spans="5:8">
      <c r="E829" s="7"/>
      <c r="F829" s="8"/>
      <c r="G829" s="7"/>
      <c r="H829" s="8"/>
    </row>
    <row r="830" spans="5:8">
      <c r="E830" s="7"/>
      <c r="F830" s="8"/>
      <c r="G830" s="7"/>
      <c r="H830" s="8"/>
    </row>
    <row r="831" spans="5:8">
      <c r="E831" s="7"/>
      <c r="F831" s="8"/>
      <c r="G831" s="7"/>
      <c r="H831" s="8"/>
    </row>
    <row r="832" spans="5:8">
      <c r="E832" s="7"/>
      <c r="F832" s="8"/>
      <c r="G832" s="7"/>
      <c r="H832" s="8"/>
    </row>
    <row r="833" spans="5:8">
      <c r="E833" s="7"/>
      <c r="F833" s="8"/>
      <c r="G833" s="7"/>
      <c r="H833" s="8"/>
    </row>
    <row r="834" spans="5:8">
      <c r="E834" s="7"/>
      <c r="F834" s="8"/>
      <c r="G834" s="7"/>
      <c r="H834" s="8"/>
    </row>
    <row r="835" spans="5:8">
      <c r="E835" s="7"/>
      <c r="F835" s="8"/>
      <c r="G835" s="7"/>
      <c r="H835" s="8"/>
    </row>
    <row r="836" spans="5:8">
      <c r="E836" s="7"/>
      <c r="F836" s="8"/>
      <c r="G836" s="7"/>
      <c r="H836" s="8"/>
    </row>
    <row r="837" spans="5:8">
      <c r="E837" s="7"/>
      <c r="F837" s="8"/>
      <c r="G837" s="7"/>
      <c r="H837" s="8"/>
    </row>
    <row r="838" spans="5:8">
      <c r="E838" s="7"/>
      <c r="F838" s="8"/>
      <c r="G838" s="7"/>
      <c r="H838" s="8"/>
    </row>
    <row r="839" spans="5:8">
      <c r="E839" s="7"/>
      <c r="F839" s="8"/>
      <c r="G839" s="7"/>
      <c r="H839" s="8"/>
    </row>
    <row r="840" spans="5:8">
      <c r="E840" s="7"/>
      <c r="F840" s="8"/>
      <c r="G840" s="7"/>
      <c r="H840" s="8"/>
    </row>
    <row r="841" spans="5:8">
      <c r="E841" s="7"/>
      <c r="F841" s="8"/>
      <c r="G841" s="7"/>
      <c r="H841" s="8"/>
    </row>
    <row r="842" spans="5:8">
      <c r="E842" s="7"/>
      <c r="F842" s="8"/>
      <c r="G842" s="7"/>
      <c r="H842" s="8"/>
    </row>
    <row r="843" spans="5:8">
      <c r="E843" s="7"/>
      <c r="F843" s="8"/>
      <c r="G843" s="7"/>
      <c r="H843" s="8"/>
    </row>
    <row r="844" spans="5:8">
      <c r="E844" s="7"/>
      <c r="F844" s="8"/>
      <c r="G844" s="7"/>
      <c r="H844" s="8"/>
    </row>
    <row r="845" spans="5:8">
      <c r="E845" s="7"/>
      <c r="F845" s="8"/>
      <c r="G845" s="7"/>
      <c r="H845" s="8"/>
    </row>
    <row r="846" spans="5:8">
      <c r="E846" s="7"/>
      <c r="F846" s="8"/>
      <c r="G846" s="7"/>
      <c r="H846" s="8"/>
    </row>
    <row r="847" spans="5:8">
      <c r="E847" s="7"/>
      <c r="F847" s="8"/>
      <c r="G847" s="7"/>
      <c r="H847" s="8"/>
    </row>
    <row r="848" spans="5:8">
      <c r="E848" s="7"/>
      <c r="F848" s="8"/>
      <c r="G848" s="7"/>
      <c r="H848" s="8"/>
    </row>
    <row r="849" spans="5:8">
      <c r="E849" s="7"/>
      <c r="F849" s="8"/>
      <c r="G849" s="7"/>
      <c r="H849" s="8"/>
    </row>
    <row r="850" spans="5:8">
      <c r="E850" s="7"/>
      <c r="F850" s="8"/>
      <c r="G850" s="7"/>
      <c r="H850" s="8"/>
    </row>
    <row r="851" spans="5:8">
      <c r="E851" s="7"/>
      <c r="F851" s="8"/>
      <c r="G851" s="7"/>
      <c r="H851" s="8"/>
    </row>
    <row r="852" spans="5:8">
      <c r="E852" s="7"/>
      <c r="F852" s="8"/>
      <c r="G852" s="7"/>
      <c r="H852" s="8"/>
    </row>
    <row r="853" spans="5:8">
      <c r="E853" s="7"/>
      <c r="F853" s="8"/>
      <c r="G853" s="7"/>
      <c r="H853" s="8"/>
    </row>
    <row r="854" spans="5:8">
      <c r="E854" s="7"/>
      <c r="F854" s="8"/>
      <c r="G854" s="7"/>
      <c r="H854" s="8"/>
    </row>
    <row r="855" spans="5:8">
      <c r="E855" s="7"/>
      <c r="F855" s="8"/>
      <c r="G855" s="7"/>
      <c r="H855" s="8"/>
    </row>
    <row r="856" spans="5:8">
      <c r="E856" s="7"/>
      <c r="F856" s="8"/>
      <c r="G856" s="7"/>
      <c r="H856" s="8"/>
    </row>
    <row r="857" spans="5:8">
      <c r="E857" s="7"/>
      <c r="F857" s="8"/>
      <c r="G857" s="7"/>
      <c r="H857" s="8"/>
    </row>
    <row r="858" spans="5:8">
      <c r="E858" s="7"/>
      <c r="F858" s="8"/>
      <c r="G858" s="7"/>
      <c r="H858" s="8"/>
    </row>
    <row r="859" spans="5:8">
      <c r="E859" s="7"/>
      <c r="F859" s="8"/>
      <c r="G859" s="7"/>
      <c r="H859" s="8"/>
    </row>
    <row r="860" spans="5:8">
      <c r="E860" s="7"/>
      <c r="F860" s="8"/>
      <c r="G860" s="7"/>
      <c r="H860" s="8"/>
    </row>
    <row r="861" spans="5:8">
      <c r="E861" s="7"/>
      <c r="F861" s="8"/>
      <c r="G861" s="7"/>
      <c r="H861" s="8"/>
    </row>
    <row r="862" spans="5:8">
      <c r="E862" s="7"/>
      <c r="F862" s="8"/>
      <c r="G862" s="7"/>
      <c r="H862" s="8"/>
    </row>
    <row r="863" spans="5:8">
      <c r="E863" s="7"/>
      <c r="F863" s="8"/>
      <c r="G863" s="7"/>
      <c r="H863" s="8"/>
    </row>
    <row r="864" spans="5:8">
      <c r="E864" s="7"/>
      <c r="F864" s="8"/>
      <c r="G864" s="7"/>
      <c r="H864" s="8"/>
    </row>
    <row r="865" spans="5:8">
      <c r="E865" s="7"/>
      <c r="F865" s="8"/>
      <c r="G865" s="7"/>
      <c r="H865" s="8"/>
    </row>
    <row r="866" spans="5:8">
      <c r="E866" s="7"/>
      <c r="F866" s="8"/>
      <c r="G866" s="7"/>
      <c r="H866" s="8"/>
    </row>
    <row r="867" spans="5:8">
      <c r="E867" s="7"/>
      <c r="F867" s="8"/>
      <c r="G867" s="7"/>
      <c r="H867" s="8"/>
    </row>
    <row r="868" spans="5:8">
      <c r="E868" s="7"/>
      <c r="F868" s="8"/>
      <c r="G868" s="7"/>
      <c r="H868" s="8"/>
    </row>
    <row r="869" spans="5:8">
      <c r="E869" s="7"/>
      <c r="F869" s="8"/>
      <c r="G869" s="7"/>
      <c r="H869" s="8"/>
    </row>
    <row r="870" spans="5:8">
      <c r="E870" s="7"/>
      <c r="F870" s="8"/>
      <c r="G870" s="7"/>
      <c r="H870" s="8"/>
    </row>
    <row r="871" spans="5:8">
      <c r="E871" s="7"/>
      <c r="F871" s="8"/>
      <c r="G871" s="7"/>
      <c r="H871" s="8"/>
    </row>
    <row r="872" spans="5:8">
      <c r="E872" s="7"/>
      <c r="F872" s="8"/>
      <c r="G872" s="7"/>
      <c r="H872" s="8"/>
    </row>
    <row r="873" spans="5:8">
      <c r="E873" s="7"/>
      <c r="F873" s="8"/>
      <c r="G873" s="7"/>
      <c r="H873" s="8"/>
    </row>
    <row r="874" spans="5:8">
      <c r="E874" s="7"/>
      <c r="F874" s="8"/>
      <c r="G874" s="7"/>
      <c r="H874" s="8"/>
    </row>
    <row r="875" spans="5:8">
      <c r="E875" s="7"/>
      <c r="F875" s="8"/>
      <c r="G875" s="7"/>
      <c r="H875" s="8"/>
    </row>
    <row r="876" spans="5:8">
      <c r="E876" s="7"/>
      <c r="F876" s="8"/>
      <c r="G876" s="7"/>
      <c r="H876" s="8"/>
    </row>
    <row r="877" spans="5:8">
      <c r="E877" s="7"/>
      <c r="F877" s="8"/>
      <c r="G877" s="7"/>
      <c r="H877" s="8"/>
    </row>
    <row r="878" spans="5:8">
      <c r="E878" s="7"/>
      <c r="F878" s="8"/>
      <c r="G878" s="7"/>
      <c r="H878" s="8"/>
    </row>
    <row r="879" spans="5:8">
      <c r="E879" s="7"/>
      <c r="F879" s="8"/>
      <c r="G879" s="7"/>
      <c r="H879" s="8"/>
    </row>
    <row r="880" spans="5:8">
      <c r="E880" s="7"/>
      <c r="F880" s="8"/>
      <c r="G880" s="7"/>
      <c r="H880" s="8"/>
    </row>
    <row r="881" spans="5:8">
      <c r="E881" s="7"/>
      <c r="F881" s="8"/>
      <c r="G881" s="7"/>
      <c r="H881" s="8"/>
    </row>
    <row r="882" spans="5:8">
      <c r="E882" s="7"/>
      <c r="F882" s="8"/>
      <c r="G882" s="7"/>
      <c r="H882" s="8"/>
    </row>
    <row r="883" spans="5:8">
      <c r="E883" s="7"/>
      <c r="F883" s="8"/>
      <c r="G883" s="7"/>
      <c r="H883" s="8"/>
    </row>
    <row r="884" spans="5:8">
      <c r="E884" s="7"/>
      <c r="F884" s="8"/>
      <c r="G884" s="7"/>
      <c r="H884" s="8"/>
    </row>
    <row r="885" spans="5:8">
      <c r="E885" s="7"/>
      <c r="F885" s="8"/>
      <c r="G885" s="7"/>
      <c r="H885" s="8"/>
    </row>
    <row r="886" spans="5:8">
      <c r="E886" s="7"/>
      <c r="F886" s="8"/>
      <c r="G886" s="7"/>
      <c r="H886" s="8"/>
    </row>
    <row r="887" spans="5:8">
      <c r="E887" s="7"/>
      <c r="F887" s="8"/>
      <c r="G887" s="7"/>
      <c r="H887" s="8"/>
    </row>
    <row r="888" spans="5:8">
      <c r="E888" s="7"/>
      <c r="F888" s="8"/>
      <c r="G888" s="7"/>
      <c r="H888" s="8"/>
    </row>
    <row r="889" spans="5:8">
      <c r="E889" s="7"/>
      <c r="F889" s="8"/>
      <c r="G889" s="7"/>
      <c r="H889" s="8"/>
    </row>
    <row r="890" spans="5:8">
      <c r="E890" s="7"/>
      <c r="F890" s="8"/>
      <c r="G890" s="7"/>
      <c r="H890" s="8"/>
    </row>
    <row r="891" spans="5:8">
      <c r="E891" s="7"/>
      <c r="F891" s="8"/>
      <c r="G891" s="7"/>
      <c r="H891" s="8"/>
    </row>
    <row r="892" spans="5:8">
      <c r="E892" s="7"/>
      <c r="F892" s="8"/>
      <c r="G892" s="7"/>
      <c r="H892" s="8"/>
    </row>
    <row r="893" spans="5:8">
      <c r="E893" s="7"/>
      <c r="F893" s="8"/>
      <c r="G893" s="7"/>
      <c r="H893" s="8"/>
    </row>
    <row r="894" spans="5:8">
      <c r="E894" s="7"/>
      <c r="F894" s="8"/>
      <c r="G894" s="7"/>
      <c r="H894" s="8"/>
    </row>
    <row r="895" spans="5:8">
      <c r="E895" s="7"/>
      <c r="F895" s="8"/>
      <c r="G895" s="7"/>
      <c r="H895" s="8"/>
    </row>
    <row r="896" spans="5:8">
      <c r="E896" s="7"/>
      <c r="F896" s="8"/>
      <c r="G896" s="7"/>
      <c r="H896" s="8"/>
    </row>
    <row r="897" spans="5:8">
      <c r="E897" s="7"/>
      <c r="F897" s="8"/>
      <c r="G897" s="7"/>
      <c r="H897" s="8"/>
    </row>
    <row r="898" spans="5:8">
      <c r="E898" s="7"/>
      <c r="F898" s="8"/>
      <c r="G898" s="7"/>
      <c r="H898" s="8"/>
    </row>
    <row r="899" spans="5:8">
      <c r="E899" s="7"/>
      <c r="F899" s="8"/>
      <c r="G899" s="7"/>
      <c r="H899" s="8"/>
    </row>
    <row r="900" spans="5:8">
      <c r="E900" s="7"/>
      <c r="F900" s="8"/>
      <c r="G900" s="7"/>
      <c r="H900" s="8"/>
    </row>
    <row r="901" spans="5:8">
      <c r="E901" s="7"/>
      <c r="F901" s="8"/>
      <c r="G901" s="7"/>
      <c r="H901" s="8"/>
    </row>
    <row r="902" spans="5:8">
      <c r="E902" s="7"/>
      <c r="F902" s="8"/>
      <c r="G902" s="7"/>
      <c r="H902" s="8"/>
    </row>
    <row r="903" spans="5:8">
      <c r="E903" s="7"/>
      <c r="F903" s="8"/>
      <c r="G903" s="7"/>
      <c r="H903" s="8"/>
    </row>
    <row r="904" spans="5:8">
      <c r="E904" s="7"/>
      <c r="F904" s="8"/>
      <c r="G904" s="7"/>
      <c r="H904" s="8"/>
    </row>
    <row r="905" spans="5:8">
      <c r="E905" s="7"/>
      <c r="F905" s="8"/>
      <c r="G905" s="7"/>
      <c r="H905" s="8"/>
    </row>
    <row r="906" spans="5:8">
      <c r="E906" s="7"/>
      <c r="F906" s="8"/>
      <c r="G906" s="7"/>
      <c r="H906" s="8"/>
    </row>
    <row r="907" spans="5:8">
      <c r="E907" s="7"/>
      <c r="F907" s="8"/>
      <c r="G907" s="7"/>
      <c r="H907" s="8"/>
    </row>
    <row r="908" spans="5:8">
      <c r="E908" s="7"/>
      <c r="F908" s="8"/>
      <c r="G908" s="7"/>
      <c r="H908" s="8"/>
    </row>
    <row r="909" spans="5:8">
      <c r="E909" s="7"/>
      <c r="F909" s="8"/>
      <c r="G909" s="7"/>
      <c r="H909" s="8"/>
    </row>
    <row r="910" spans="5:8">
      <c r="E910" s="7"/>
      <c r="F910" s="8"/>
      <c r="G910" s="7"/>
      <c r="H910" s="8"/>
    </row>
    <row r="911" spans="5:8">
      <c r="E911" s="7"/>
      <c r="F911" s="8"/>
      <c r="G911" s="7"/>
      <c r="H911" s="8"/>
    </row>
    <row r="912" spans="5:8">
      <c r="E912" s="7"/>
      <c r="F912" s="8"/>
      <c r="G912" s="7"/>
      <c r="H912" s="8"/>
    </row>
    <row r="913" spans="5:8">
      <c r="E913" s="7"/>
      <c r="F913" s="8"/>
      <c r="G913" s="7"/>
      <c r="H913" s="8"/>
    </row>
    <row r="914" spans="5:8">
      <c r="E914" s="7"/>
      <c r="F914" s="8"/>
      <c r="G914" s="7"/>
      <c r="H914" s="8"/>
    </row>
    <row r="915" spans="5:8">
      <c r="E915" s="7"/>
      <c r="F915" s="8"/>
      <c r="G915" s="7"/>
      <c r="H915" s="8"/>
    </row>
    <row r="916" spans="5:8">
      <c r="E916" s="7"/>
      <c r="F916" s="8"/>
      <c r="G916" s="7"/>
      <c r="H916" s="8"/>
    </row>
    <row r="917" spans="5:8">
      <c r="E917" s="7"/>
      <c r="F917" s="8"/>
      <c r="G917" s="7"/>
      <c r="H917" s="8"/>
    </row>
    <row r="918" spans="5:8">
      <c r="E918" s="7"/>
      <c r="F918" s="8"/>
      <c r="G918" s="7"/>
      <c r="H918" s="8"/>
    </row>
    <row r="919" spans="5:8">
      <c r="E919" s="7"/>
      <c r="F919" s="8"/>
      <c r="G919" s="7"/>
      <c r="H919" s="8"/>
    </row>
    <row r="920" spans="5:8">
      <c r="E920" s="7"/>
      <c r="F920" s="8"/>
      <c r="G920" s="7"/>
      <c r="H920" s="8"/>
    </row>
    <row r="921" spans="5:8">
      <c r="E921" s="7"/>
      <c r="F921" s="8"/>
      <c r="G921" s="7"/>
      <c r="H921" s="8"/>
    </row>
    <row r="922" spans="5:8">
      <c r="E922" s="7"/>
      <c r="F922" s="8"/>
      <c r="G922" s="7"/>
      <c r="H922" s="8"/>
    </row>
    <row r="923" spans="5:8">
      <c r="E923" s="7"/>
      <c r="F923" s="8"/>
      <c r="G923" s="7"/>
      <c r="H923" s="8"/>
    </row>
    <row r="924" spans="5:8">
      <c r="E924" s="7"/>
      <c r="F924" s="8"/>
      <c r="G924" s="7"/>
      <c r="H924" s="8"/>
    </row>
    <row r="925" spans="5:8">
      <c r="E925" s="7"/>
      <c r="F925" s="8"/>
      <c r="G925" s="7"/>
      <c r="H925" s="8"/>
    </row>
    <row r="926" spans="5:8">
      <c r="E926" s="7"/>
      <c r="F926" s="8"/>
      <c r="G926" s="7"/>
      <c r="H926" s="8"/>
    </row>
    <row r="927" spans="5:8">
      <c r="E927" s="7"/>
      <c r="F927" s="8"/>
      <c r="G927" s="7"/>
      <c r="H927" s="8"/>
    </row>
    <row r="928" spans="5:8">
      <c r="E928" s="7"/>
      <c r="F928" s="8"/>
      <c r="G928" s="7"/>
      <c r="H928" s="8"/>
    </row>
    <row r="929" spans="5:8">
      <c r="E929" s="7"/>
      <c r="F929" s="8"/>
      <c r="G929" s="7"/>
      <c r="H929" s="8"/>
    </row>
    <row r="930" spans="5:8">
      <c r="E930" s="7"/>
      <c r="F930" s="8"/>
      <c r="G930" s="7"/>
      <c r="H930" s="8"/>
    </row>
    <row r="931" spans="5:8">
      <c r="E931" s="7"/>
      <c r="F931" s="8"/>
      <c r="G931" s="7"/>
      <c r="H931" s="8"/>
    </row>
    <row r="932" spans="5:8">
      <c r="E932" s="7"/>
      <c r="F932" s="8"/>
      <c r="G932" s="7"/>
      <c r="H932" s="8"/>
    </row>
    <row r="933" spans="5:8">
      <c r="E933" s="7"/>
      <c r="F933" s="8"/>
      <c r="G933" s="7"/>
      <c r="H933" s="8"/>
    </row>
    <row r="934" spans="5:8">
      <c r="E934" s="7"/>
      <c r="F934" s="8"/>
      <c r="G934" s="7"/>
      <c r="H934" s="8"/>
    </row>
    <row r="935" spans="5:8">
      <c r="E935" s="7"/>
      <c r="F935" s="8"/>
      <c r="G935" s="7"/>
      <c r="H935" s="8"/>
    </row>
    <row r="936" spans="5:8">
      <c r="E936" s="7"/>
      <c r="F936" s="8"/>
      <c r="G936" s="7"/>
      <c r="H936" s="8"/>
    </row>
    <row r="937" spans="5:8">
      <c r="E937" s="7"/>
      <c r="F937" s="8"/>
      <c r="G937" s="7"/>
      <c r="H937" s="8"/>
    </row>
    <row r="938" spans="5:8">
      <c r="E938" s="7"/>
      <c r="F938" s="8"/>
      <c r="G938" s="7"/>
      <c r="H938" s="8"/>
    </row>
    <row r="939" spans="5:8">
      <c r="E939" s="7"/>
      <c r="F939" s="8"/>
      <c r="G939" s="7"/>
      <c r="H939" s="8"/>
    </row>
    <row r="940" spans="5:8">
      <c r="E940" s="7"/>
      <c r="F940" s="8"/>
      <c r="G940" s="7"/>
      <c r="H940" s="8"/>
    </row>
    <row r="941" spans="5:8">
      <c r="E941" s="7"/>
      <c r="F941" s="8"/>
      <c r="G941" s="7"/>
      <c r="H941" s="8"/>
    </row>
    <row r="942" spans="5:8">
      <c r="E942" s="7"/>
      <c r="F942" s="8"/>
      <c r="G942" s="7"/>
      <c r="H942" s="8"/>
    </row>
    <row r="943" spans="5:8">
      <c r="E943" s="7"/>
      <c r="F943" s="8"/>
      <c r="G943" s="7"/>
      <c r="H943" s="8"/>
    </row>
    <row r="944" spans="5:8">
      <c r="E944" s="7"/>
      <c r="F944" s="8"/>
      <c r="G944" s="7"/>
      <c r="H944" s="8"/>
    </row>
    <row r="945" spans="5:8">
      <c r="E945" s="7"/>
      <c r="F945" s="8"/>
      <c r="G945" s="7"/>
      <c r="H945" s="8"/>
    </row>
    <row r="946" spans="5:8">
      <c r="E946" s="7"/>
      <c r="F946" s="8"/>
      <c r="G946" s="7"/>
      <c r="H946" s="8"/>
    </row>
    <row r="947" spans="5:8">
      <c r="E947" s="7"/>
      <c r="F947" s="8"/>
      <c r="G947" s="7"/>
      <c r="H947" s="8"/>
    </row>
    <row r="948" spans="5:8">
      <c r="E948" s="7"/>
      <c r="F948" s="8"/>
      <c r="G948" s="7"/>
      <c r="H948" s="8"/>
    </row>
    <row r="949" spans="5:8">
      <c r="E949" s="7"/>
      <c r="F949" s="8"/>
      <c r="G949" s="7"/>
      <c r="H949" s="8"/>
    </row>
    <row r="950" spans="5:8">
      <c r="E950" s="7"/>
      <c r="F950" s="8"/>
      <c r="G950" s="7"/>
      <c r="H950" s="8"/>
    </row>
    <row r="951" spans="5:8">
      <c r="E951" s="7"/>
      <c r="F951" s="8"/>
      <c r="G951" s="7"/>
      <c r="H951" s="8"/>
    </row>
    <row r="952" spans="5:8">
      <c r="E952" s="7"/>
      <c r="F952" s="8"/>
      <c r="G952" s="7"/>
      <c r="H952" s="8"/>
    </row>
    <row r="953" spans="5:8">
      <c r="E953" s="7"/>
      <c r="F953" s="8"/>
      <c r="G953" s="7"/>
      <c r="H953" s="8"/>
    </row>
    <row r="954" spans="5:8">
      <c r="E954" s="7"/>
      <c r="F954" s="8"/>
      <c r="G954" s="7"/>
      <c r="H954" s="8"/>
    </row>
    <row r="955" spans="5:8">
      <c r="E955" s="7"/>
      <c r="F955" s="8"/>
      <c r="G955" s="7"/>
      <c r="H955" s="8"/>
    </row>
    <row r="956" spans="5:8">
      <c r="E956" s="7"/>
      <c r="F956" s="8"/>
      <c r="G956" s="7"/>
      <c r="H956" s="8"/>
    </row>
    <row r="957" spans="5:8">
      <c r="E957" s="7"/>
      <c r="F957" s="8"/>
      <c r="G957" s="7"/>
      <c r="H957" s="8"/>
    </row>
    <row r="958" spans="5:8">
      <c r="E958" s="7"/>
      <c r="F958" s="8"/>
      <c r="G958" s="7"/>
      <c r="H958" s="8"/>
    </row>
    <row r="959" spans="5:8">
      <c r="E959" s="7"/>
      <c r="F959" s="8"/>
      <c r="G959" s="7"/>
      <c r="H959" s="8"/>
    </row>
    <row r="960" spans="5:8">
      <c r="E960" s="7"/>
      <c r="F960" s="8"/>
      <c r="G960" s="7"/>
      <c r="H960" s="8"/>
    </row>
    <row r="961" spans="5:8">
      <c r="E961" s="7"/>
      <c r="F961" s="8"/>
      <c r="G961" s="7"/>
      <c r="H961" s="8"/>
    </row>
    <row r="962" spans="5:8">
      <c r="E962" s="7"/>
      <c r="F962" s="8"/>
      <c r="G962" s="7"/>
      <c r="H962" s="8"/>
    </row>
    <row r="963" spans="5:8">
      <c r="E963" s="7"/>
      <c r="F963" s="8"/>
      <c r="G963" s="7"/>
      <c r="H963" s="8"/>
    </row>
    <row r="964" spans="5:8">
      <c r="E964" s="7"/>
      <c r="F964" s="8"/>
      <c r="G964" s="7"/>
      <c r="H964" s="8"/>
    </row>
    <row r="965" spans="5:8">
      <c r="E965" s="7"/>
      <c r="F965" s="8"/>
      <c r="G965" s="7"/>
      <c r="H965" s="8"/>
    </row>
    <row r="966" spans="5:8">
      <c r="E966" s="7"/>
      <c r="F966" s="8"/>
      <c r="G966" s="7"/>
      <c r="H966" s="8"/>
    </row>
    <row r="967" spans="5:8">
      <c r="E967" s="7"/>
      <c r="F967" s="8"/>
      <c r="G967" s="7"/>
      <c r="H967" s="8"/>
    </row>
    <row r="968" spans="5:8">
      <c r="E968" s="7"/>
      <c r="F968" s="8"/>
      <c r="G968" s="7"/>
      <c r="H968" s="8"/>
    </row>
    <row r="969" spans="5:8">
      <c r="E969" s="7"/>
      <c r="F969" s="8"/>
      <c r="G969" s="7"/>
      <c r="H969" s="8"/>
    </row>
    <row r="970" spans="5:8">
      <c r="E970" s="7"/>
      <c r="F970" s="8"/>
      <c r="G970" s="7"/>
      <c r="H970" s="8"/>
    </row>
    <row r="971" spans="5:8">
      <c r="E971" s="7"/>
      <c r="F971" s="8"/>
      <c r="G971" s="7"/>
      <c r="H971" s="8"/>
    </row>
    <row r="972" spans="5:8">
      <c r="E972" s="7"/>
      <c r="F972" s="8"/>
      <c r="G972" s="7"/>
      <c r="H972" s="8"/>
    </row>
    <row r="973" spans="5:8">
      <c r="E973" s="7"/>
      <c r="F973" s="8"/>
      <c r="G973" s="7"/>
      <c r="H973" s="8"/>
    </row>
    <row r="974" spans="5:8">
      <c r="E974" s="7"/>
      <c r="F974" s="8"/>
      <c r="G974" s="7"/>
      <c r="H974" s="8"/>
    </row>
    <row r="975" spans="5:8">
      <c r="E975" s="7"/>
      <c r="F975" s="8"/>
      <c r="G975" s="7"/>
      <c r="H975" s="8"/>
    </row>
    <row r="976" spans="5:8">
      <c r="E976" s="7"/>
      <c r="F976" s="8"/>
      <c r="G976" s="7"/>
      <c r="H976" s="8"/>
    </row>
    <row r="977" spans="5:8">
      <c r="E977" s="7"/>
      <c r="F977" s="8"/>
      <c r="G977" s="7"/>
      <c r="H977" s="8"/>
    </row>
    <row r="978" spans="5:8">
      <c r="E978" s="7"/>
      <c r="F978" s="8"/>
      <c r="G978" s="7"/>
      <c r="H978" s="8"/>
    </row>
    <row r="979" spans="5:8">
      <c r="E979" s="7"/>
      <c r="F979" s="8"/>
      <c r="G979" s="7"/>
      <c r="H979" s="8"/>
    </row>
    <row r="980" spans="5:8">
      <c r="E980" s="7"/>
      <c r="F980" s="8"/>
      <c r="G980" s="7"/>
      <c r="H980" s="8"/>
    </row>
    <row r="981" spans="5:8">
      <c r="E981" s="7"/>
      <c r="F981" s="8"/>
      <c r="G981" s="7"/>
      <c r="H981" s="8"/>
    </row>
    <row r="982" spans="5:8">
      <c r="E982" s="7"/>
      <c r="F982" s="8"/>
      <c r="G982" s="7"/>
      <c r="H982" s="8"/>
    </row>
    <row r="983" spans="5:8">
      <c r="E983" s="7"/>
      <c r="F983" s="8"/>
      <c r="G983" s="7"/>
      <c r="H983" s="8"/>
    </row>
    <row r="984" spans="5:8">
      <c r="E984" s="7"/>
      <c r="F984" s="8"/>
      <c r="G984" s="7"/>
      <c r="H984" s="8"/>
    </row>
    <row r="985" spans="5:8">
      <c r="E985" s="7"/>
      <c r="F985" s="8"/>
      <c r="G985" s="7"/>
      <c r="H985" s="8"/>
    </row>
    <row r="986" spans="5:8">
      <c r="E986" s="7"/>
      <c r="F986" s="8"/>
      <c r="G986" s="7"/>
      <c r="H986" s="8"/>
    </row>
    <row r="987" spans="5:8">
      <c r="E987" s="7"/>
      <c r="F987" s="8"/>
      <c r="G987" s="7"/>
      <c r="H987" s="8"/>
    </row>
    <row r="988" spans="5:8">
      <c r="E988" s="7"/>
      <c r="F988" s="8"/>
      <c r="G988" s="7"/>
      <c r="H988" s="8"/>
    </row>
    <row r="989" spans="5:8">
      <c r="E989" s="7"/>
      <c r="F989" s="8"/>
      <c r="G989" s="7"/>
      <c r="H989" s="8"/>
    </row>
    <row r="990" spans="5:8">
      <c r="E990" s="7"/>
      <c r="F990" s="8"/>
      <c r="G990" s="7"/>
      <c r="H990" s="8"/>
    </row>
    <row r="991" spans="5:8">
      <c r="E991" s="7"/>
      <c r="F991" s="8"/>
      <c r="G991" s="7"/>
      <c r="H991" s="8"/>
    </row>
    <row r="992" spans="5:8">
      <c r="E992" s="7"/>
      <c r="F992" s="8"/>
      <c r="G992" s="7"/>
      <c r="H992" s="8"/>
    </row>
    <row r="993" spans="5:8">
      <c r="E993" s="7"/>
      <c r="F993" s="8"/>
      <c r="G993" s="7"/>
      <c r="H993" s="8"/>
    </row>
    <row r="994" spans="5:8">
      <c r="E994" s="7"/>
      <c r="F994" s="8"/>
      <c r="G994" s="7"/>
      <c r="H994" s="8"/>
    </row>
    <row r="995" spans="5:8">
      <c r="E995" s="7"/>
      <c r="F995" s="8"/>
      <c r="G995" s="7"/>
      <c r="H995" s="8"/>
    </row>
    <row r="996" spans="5:8">
      <c r="E996" s="7"/>
      <c r="F996" s="8"/>
      <c r="G996" s="7"/>
      <c r="H996" s="8"/>
    </row>
    <row r="997" spans="5:8">
      <c r="E997" s="7"/>
      <c r="F997" s="8"/>
      <c r="G997" s="7"/>
      <c r="H997" s="8"/>
    </row>
    <row r="998" spans="5:8">
      <c r="E998" s="7"/>
      <c r="F998" s="8"/>
      <c r="G998" s="7"/>
      <c r="H998" s="8"/>
    </row>
    <row r="999" spans="5:8">
      <c r="E999" s="7"/>
      <c r="F999" s="8"/>
      <c r="G999" s="7"/>
      <c r="H999" s="8"/>
    </row>
    <row r="1000" spans="5:8">
      <c r="E1000" s="7"/>
      <c r="F1000" s="8"/>
      <c r="G1000" s="7"/>
      <c r="H1000" s="8"/>
    </row>
    <row r="1001" spans="5:8">
      <c r="E1001" s="7"/>
      <c r="F1001" s="8"/>
      <c r="G1001" s="7"/>
      <c r="H1001" s="8"/>
    </row>
    <row r="1002" spans="5:8">
      <c r="E1002" s="7"/>
      <c r="F1002" s="8"/>
      <c r="G1002" s="7"/>
      <c r="H1002" s="8"/>
    </row>
    <row r="1003" spans="5:8">
      <c r="E1003" s="7"/>
      <c r="F1003" s="8"/>
      <c r="G1003" s="7"/>
      <c r="H1003" s="8"/>
    </row>
    <row r="1004" spans="5:8">
      <c r="E1004" s="7"/>
      <c r="F1004" s="8"/>
      <c r="G1004" s="7"/>
      <c r="H1004" s="8"/>
    </row>
    <row r="1005" spans="5:8">
      <c r="E1005" s="7"/>
      <c r="F1005" s="8"/>
      <c r="G1005" s="7"/>
      <c r="H1005" s="8"/>
    </row>
    <row r="1006" spans="5:8">
      <c r="E1006" s="7"/>
      <c r="F1006" s="8"/>
      <c r="G1006" s="7"/>
      <c r="H1006" s="8"/>
    </row>
    <row r="1007" spans="5:8">
      <c r="E1007" s="7"/>
      <c r="F1007" s="8"/>
      <c r="G1007" s="7"/>
      <c r="H1007" s="8"/>
    </row>
    <row r="1008" spans="5:8">
      <c r="E1008" s="7"/>
      <c r="F1008" s="8"/>
      <c r="G1008" s="7"/>
      <c r="H1008" s="8"/>
    </row>
    <row r="1009" spans="5:8">
      <c r="E1009" s="7"/>
      <c r="F1009" s="8"/>
      <c r="G1009" s="7"/>
      <c r="H1009" s="8"/>
    </row>
    <row r="1010" spans="5:8">
      <c r="E1010" s="7"/>
      <c r="F1010" s="8"/>
      <c r="G1010" s="7"/>
      <c r="H1010" s="8"/>
    </row>
    <row r="1011" spans="5:8">
      <c r="E1011" s="7"/>
      <c r="F1011" s="8"/>
      <c r="G1011" s="7"/>
      <c r="H1011" s="8"/>
    </row>
    <row r="1012" spans="5:8">
      <c r="E1012" s="7"/>
      <c r="F1012" s="8"/>
      <c r="G1012" s="7"/>
      <c r="H1012" s="8"/>
    </row>
    <row r="1013" spans="5:8">
      <c r="E1013" s="7"/>
      <c r="F1013" s="8"/>
      <c r="G1013" s="7"/>
      <c r="H1013" s="8"/>
    </row>
    <row r="1014" spans="5:8">
      <c r="E1014" s="7"/>
      <c r="F1014" s="8"/>
      <c r="G1014" s="7"/>
      <c r="H1014" s="8"/>
    </row>
    <row r="1015" spans="5:8">
      <c r="E1015" s="7"/>
      <c r="F1015" s="8"/>
      <c r="G1015" s="7"/>
      <c r="H1015" s="8"/>
    </row>
    <row r="1016" spans="5:8">
      <c r="E1016" s="7"/>
      <c r="F1016" s="8"/>
      <c r="G1016" s="7"/>
      <c r="H1016" s="8"/>
    </row>
    <row r="1017" spans="5:8">
      <c r="E1017" s="7"/>
      <c r="F1017" s="8"/>
      <c r="G1017" s="7"/>
      <c r="H1017" s="8"/>
    </row>
    <row r="1018" spans="5:8">
      <c r="E1018" s="7"/>
      <c r="F1018" s="8"/>
      <c r="G1018" s="7"/>
      <c r="H1018" s="8"/>
    </row>
    <row r="1019" spans="5:8">
      <c r="E1019" s="7"/>
      <c r="F1019" s="8"/>
      <c r="G1019" s="7"/>
      <c r="H1019" s="8"/>
    </row>
    <row r="1020" spans="5:8">
      <c r="E1020" s="7"/>
      <c r="F1020" s="8"/>
      <c r="G1020" s="7"/>
      <c r="H1020" s="8"/>
    </row>
    <row r="1021" spans="5:8">
      <c r="E1021" s="7"/>
      <c r="F1021" s="8"/>
      <c r="G1021" s="7"/>
      <c r="H1021" s="8"/>
    </row>
    <row r="1022" spans="5:8">
      <c r="E1022" s="7"/>
      <c r="F1022" s="8"/>
      <c r="G1022" s="7"/>
      <c r="H1022" s="8"/>
    </row>
    <row r="1023" spans="5:8">
      <c r="E1023" s="7"/>
      <c r="F1023" s="8"/>
      <c r="G1023" s="7"/>
      <c r="H1023" s="8"/>
    </row>
    <row r="1024" spans="5:8">
      <c r="E1024" s="7"/>
      <c r="F1024" s="8"/>
      <c r="G1024" s="7"/>
      <c r="H1024" s="8"/>
    </row>
    <row r="1025" spans="5:8">
      <c r="E1025" s="7"/>
      <c r="F1025" s="8"/>
      <c r="G1025" s="7"/>
      <c r="H1025" s="8"/>
    </row>
    <row r="1026" spans="5:8">
      <c r="E1026" s="7"/>
      <c r="F1026" s="8"/>
      <c r="G1026" s="7"/>
      <c r="H1026" s="8"/>
    </row>
    <row r="1027" spans="5:8">
      <c r="E1027" s="7"/>
      <c r="F1027" s="8"/>
      <c r="G1027" s="7"/>
      <c r="H1027" s="8"/>
    </row>
    <row r="1028" spans="5:8">
      <c r="E1028" s="7"/>
      <c r="F1028" s="8"/>
      <c r="G1028" s="7"/>
      <c r="H1028" s="8"/>
    </row>
    <row r="1029" spans="5:8">
      <c r="E1029" s="7"/>
      <c r="F1029" s="8"/>
      <c r="G1029" s="7"/>
      <c r="H1029" s="8"/>
    </row>
    <row r="1030" spans="5:8">
      <c r="E1030" s="7"/>
      <c r="F1030" s="8"/>
      <c r="G1030" s="7"/>
      <c r="H1030" s="8"/>
    </row>
    <row r="1031" spans="5:8">
      <c r="E1031" s="7"/>
      <c r="F1031" s="8"/>
      <c r="G1031" s="7"/>
      <c r="H1031" s="8"/>
    </row>
    <row r="1032" spans="5:8">
      <c r="E1032" s="7"/>
      <c r="F1032" s="8"/>
      <c r="G1032" s="7"/>
      <c r="H1032" s="8"/>
    </row>
    <row r="1033" spans="5:8">
      <c r="E1033" s="7"/>
      <c r="F1033" s="8"/>
      <c r="G1033" s="7"/>
      <c r="H1033" s="8"/>
    </row>
    <row r="1034" spans="5:8">
      <c r="E1034" s="7"/>
      <c r="F1034" s="8"/>
      <c r="G1034" s="7"/>
      <c r="H1034" s="8"/>
    </row>
    <row r="1035" spans="5:8">
      <c r="E1035" s="7"/>
      <c r="F1035" s="8"/>
      <c r="G1035" s="7"/>
      <c r="H1035" s="8"/>
    </row>
    <row r="1036" spans="5:8">
      <c r="E1036" s="7"/>
      <c r="F1036" s="8"/>
      <c r="G1036" s="7"/>
      <c r="H1036" s="8"/>
    </row>
    <row r="1037" spans="5:8">
      <c r="E1037" s="7"/>
      <c r="F1037" s="8"/>
      <c r="G1037" s="7"/>
      <c r="H1037" s="8"/>
    </row>
    <row r="1038" spans="5:8">
      <c r="E1038" s="7"/>
      <c r="F1038" s="8"/>
      <c r="G1038" s="7"/>
      <c r="H1038" s="8"/>
    </row>
    <row r="1039" spans="5:8">
      <c r="E1039" s="7"/>
      <c r="F1039" s="8"/>
      <c r="G1039" s="7"/>
      <c r="H1039" s="8"/>
    </row>
    <row r="1040" spans="5:8">
      <c r="E1040" s="7"/>
      <c r="F1040" s="8"/>
      <c r="G1040" s="7"/>
      <c r="H1040" s="8"/>
    </row>
    <row r="1041" spans="5:8">
      <c r="E1041" s="7"/>
      <c r="F1041" s="8"/>
      <c r="G1041" s="7"/>
      <c r="H1041" s="8"/>
    </row>
    <row r="1042" spans="5:8">
      <c r="E1042" s="7"/>
      <c r="F1042" s="8"/>
      <c r="G1042" s="7"/>
      <c r="H1042" s="8"/>
    </row>
    <row r="1043" spans="5:8">
      <c r="E1043" s="7"/>
      <c r="F1043" s="8"/>
      <c r="G1043" s="7"/>
      <c r="H1043" s="8"/>
    </row>
    <row r="1044" spans="5:8">
      <c r="E1044" s="7"/>
      <c r="F1044" s="8"/>
      <c r="G1044" s="7"/>
      <c r="H1044" s="8"/>
    </row>
    <row r="1045" spans="5:8">
      <c r="E1045" s="7"/>
      <c r="F1045" s="8"/>
      <c r="G1045" s="7"/>
      <c r="H1045" s="8"/>
    </row>
    <row r="1046" spans="5:8">
      <c r="E1046" s="7"/>
      <c r="F1046" s="8"/>
      <c r="G1046" s="7"/>
      <c r="H1046" s="8"/>
    </row>
    <row r="1047" spans="5:8">
      <c r="E1047" s="7"/>
      <c r="F1047" s="8"/>
      <c r="G1047" s="7"/>
      <c r="H1047" s="8"/>
    </row>
    <row r="1048" spans="5:8">
      <c r="E1048" s="7"/>
      <c r="F1048" s="8"/>
      <c r="G1048" s="7"/>
      <c r="H1048" s="8"/>
    </row>
    <row r="1049" spans="5:8">
      <c r="E1049" s="7"/>
      <c r="F1049" s="8"/>
      <c r="G1049" s="7"/>
      <c r="H1049" s="8"/>
    </row>
    <row r="1050" spans="5:8">
      <c r="E1050" s="7"/>
      <c r="F1050" s="8"/>
      <c r="G1050" s="7"/>
      <c r="H1050" s="8"/>
    </row>
    <row r="1051" spans="5:8">
      <c r="E1051" s="7"/>
      <c r="F1051" s="8"/>
      <c r="G1051" s="7"/>
      <c r="H1051" s="8"/>
    </row>
    <row r="1052" spans="5:8">
      <c r="E1052" s="7"/>
      <c r="F1052" s="8"/>
      <c r="G1052" s="7"/>
      <c r="H1052" s="8"/>
    </row>
    <row r="1053" spans="5:8">
      <c r="E1053" s="7"/>
      <c r="F1053" s="8"/>
      <c r="G1053" s="7"/>
      <c r="H1053" s="8"/>
    </row>
    <row r="1054" spans="5:8">
      <c r="E1054" s="7"/>
      <c r="F1054" s="8"/>
      <c r="G1054" s="7"/>
      <c r="H1054" s="8"/>
    </row>
    <row r="1055" spans="5:8">
      <c r="E1055" s="7"/>
      <c r="F1055" s="8"/>
      <c r="G1055" s="7"/>
      <c r="H1055" s="8"/>
    </row>
    <row r="1056" spans="5:8">
      <c r="E1056" s="7"/>
      <c r="F1056" s="8"/>
      <c r="G1056" s="7"/>
      <c r="H1056" s="8"/>
    </row>
    <row r="1057" spans="5:8">
      <c r="E1057" s="7"/>
      <c r="F1057" s="8"/>
      <c r="G1057" s="7"/>
      <c r="H1057" s="8"/>
    </row>
    <row r="1058" spans="5:8">
      <c r="E1058" s="7"/>
      <c r="F1058" s="8"/>
      <c r="G1058" s="7"/>
      <c r="H1058" s="8"/>
    </row>
    <row r="1059" spans="5:8">
      <c r="E1059" s="7"/>
      <c r="F1059" s="8"/>
      <c r="G1059" s="7"/>
      <c r="H1059" s="8"/>
    </row>
    <row r="1060" spans="5:8">
      <c r="E1060" s="7"/>
      <c r="F1060" s="8"/>
      <c r="G1060" s="7"/>
      <c r="H1060" s="8"/>
    </row>
    <row r="1061" spans="5:8">
      <c r="E1061" s="7"/>
      <c r="F1061" s="8"/>
      <c r="G1061" s="7"/>
      <c r="H1061" s="8"/>
    </row>
    <row r="1062" spans="5:8">
      <c r="E1062" s="7"/>
      <c r="F1062" s="8"/>
      <c r="G1062" s="7"/>
      <c r="H1062" s="8"/>
    </row>
    <row r="1063" spans="5:8">
      <c r="E1063" s="7"/>
      <c r="F1063" s="8"/>
      <c r="G1063" s="7"/>
      <c r="H1063" s="8"/>
    </row>
    <row r="1064" spans="5:8">
      <c r="E1064" s="7"/>
      <c r="F1064" s="8"/>
      <c r="G1064" s="7"/>
      <c r="H1064" s="8"/>
    </row>
    <row r="1065" spans="5:8">
      <c r="E1065" s="7"/>
      <c r="F1065" s="8"/>
      <c r="G1065" s="7"/>
      <c r="H1065" s="8"/>
    </row>
    <row r="1066" spans="5:8">
      <c r="E1066" s="7"/>
      <c r="F1066" s="8"/>
      <c r="G1066" s="7"/>
      <c r="H1066" s="8"/>
    </row>
    <row r="1067" spans="5:8">
      <c r="E1067" s="7"/>
      <c r="F1067" s="8"/>
      <c r="G1067" s="7"/>
      <c r="H1067" s="8"/>
    </row>
    <row r="1068" spans="5:8">
      <c r="E1068" s="7"/>
      <c r="F1068" s="8"/>
      <c r="G1068" s="7"/>
      <c r="H1068" s="8"/>
    </row>
    <row r="1069" spans="5:8">
      <c r="E1069" s="7"/>
      <c r="F1069" s="8"/>
      <c r="G1069" s="7"/>
      <c r="H1069" s="8"/>
    </row>
    <row r="1070" spans="5:8">
      <c r="E1070" s="7"/>
      <c r="F1070" s="8"/>
      <c r="G1070" s="7"/>
      <c r="H1070" s="8"/>
    </row>
    <row r="1071" spans="5:8">
      <c r="E1071" s="7"/>
      <c r="F1071" s="8"/>
      <c r="G1071" s="7"/>
      <c r="H1071" s="8"/>
    </row>
    <row r="1072" spans="5:8">
      <c r="E1072" s="7"/>
      <c r="F1072" s="8"/>
      <c r="G1072" s="7"/>
      <c r="H1072" s="8"/>
    </row>
    <row r="1073" spans="5:8">
      <c r="E1073" s="7"/>
      <c r="F1073" s="8"/>
      <c r="G1073" s="7"/>
      <c r="H1073" s="8"/>
    </row>
    <row r="1074" spans="5:8">
      <c r="E1074" s="7"/>
      <c r="F1074" s="8"/>
      <c r="G1074" s="7"/>
      <c r="H1074" s="8"/>
    </row>
    <row r="1075" spans="5:8">
      <c r="E1075" s="7"/>
      <c r="F1075" s="8"/>
      <c r="G1075" s="7"/>
      <c r="H1075" s="8"/>
    </row>
    <row r="1076" spans="5:8">
      <c r="E1076" s="7"/>
      <c r="F1076" s="8"/>
      <c r="G1076" s="7"/>
      <c r="H1076" s="8"/>
    </row>
    <row r="1077" spans="5:8">
      <c r="E1077" s="7"/>
      <c r="F1077" s="8"/>
      <c r="G1077" s="7"/>
      <c r="H1077" s="8"/>
    </row>
    <row r="1078" spans="5:8">
      <c r="E1078" s="7"/>
      <c r="F1078" s="8"/>
      <c r="G1078" s="7"/>
      <c r="H1078" s="8"/>
    </row>
    <row r="1079" spans="5:8">
      <c r="E1079" s="7"/>
      <c r="F1079" s="8"/>
      <c r="G1079" s="7"/>
      <c r="H1079" s="8"/>
    </row>
    <row r="1080" spans="5:8">
      <c r="E1080" s="7"/>
      <c r="F1080" s="8"/>
      <c r="G1080" s="7"/>
      <c r="H1080" s="8"/>
    </row>
    <row r="1081" spans="5:8">
      <c r="E1081" s="7"/>
      <c r="F1081" s="8"/>
      <c r="G1081" s="7"/>
      <c r="H1081" s="8"/>
    </row>
    <row r="1082" spans="5:8">
      <c r="E1082" s="7"/>
      <c r="F1082" s="8"/>
      <c r="G1082" s="7"/>
      <c r="H1082" s="8"/>
    </row>
    <row r="1083" spans="5:8">
      <c r="E1083" s="7"/>
      <c r="F1083" s="8"/>
      <c r="G1083" s="7"/>
      <c r="H1083" s="8"/>
    </row>
    <row r="1084" spans="5:8">
      <c r="E1084" s="7"/>
      <c r="F1084" s="8"/>
      <c r="G1084" s="7"/>
      <c r="H1084" s="8"/>
    </row>
    <row r="1085" spans="5:8">
      <c r="E1085" s="7"/>
      <c r="F1085" s="8"/>
      <c r="G1085" s="7"/>
      <c r="H1085" s="8"/>
    </row>
    <row r="1086" spans="5:8">
      <c r="E1086" s="7"/>
      <c r="F1086" s="8"/>
      <c r="G1086" s="7"/>
      <c r="H1086" s="8"/>
    </row>
    <row r="1087" spans="5:8">
      <c r="E1087" s="7"/>
      <c r="F1087" s="8"/>
      <c r="G1087" s="7"/>
      <c r="H1087" s="8"/>
    </row>
    <row r="1088" spans="5:8">
      <c r="E1088" s="7"/>
      <c r="F1088" s="8"/>
      <c r="G1088" s="7"/>
      <c r="H1088" s="8"/>
    </row>
    <row r="1089" spans="5:8">
      <c r="E1089" s="7"/>
      <c r="F1089" s="8"/>
      <c r="G1089" s="7"/>
      <c r="H1089" s="8"/>
    </row>
    <row r="1090" spans="5:8">
      <c r="E1090" s="7"/>
      <c r="F1090" s="8"/>
      <c r="G1090" s="7"/>
      <c r="H1090" s="8"/>
    </row>
    <row r="1091" spans="5:8">
      <c r="E1091" s="7"/>
      <c r="F1091" s="8"/>
      <c r="G1091" s="7"/>
      <c r="H1091" s="8"/>
    </row>
    <row r="1092" spans="5:8">
      <c r="E1092" s="7"/>
      <c r="F1092" s="8"/>
      <c r="G1092" s="7"/>
      <c r="H1092" s="8"/>
    </row>
    <row r="1093" spans="5:8">
      <c r="E1093" s="7"/>
      <c r="F1093" s="8"/>
      <c r="G1093" s="7"/>
      <c r="H1093" s="8"/>
    </row>
    <row r="1094" spans="5:8">
      <c r="E1094" s="7"/>
      <c r="F1094" s="8"/>
      <c r="G1094" s="7"/>
      <c r="H1094" s="8"/>
    </row>
    <row r="1095" spans="5:8">
      <c r="E1095" s="7"/>
      <c r="F1095" s="8"/>
      <c r="G1095" s="7"/>
      <c r="H1095" s="8"/>
    </row>
    <row r="1096" spans="5:8">
      <c r="E1096" s="7"/>
      <c r="F1096" s="8"/>
      <c r="G1096" s="7"/>
      <c r="H1096" s="8"/>
    </row>
    <row r="1097" spans="5:8">
      <c r="E1097" s="7"/>
      <c r="F1097" s="8"/>
      <c r="G1097" s="7"/>
      <c r="H1097" s="8"/>
    </row>
    <row r="1098" spans="5:8">
      <c r="E1098" s="7"/>
      <c r="F1098" s="8"/>
      <c r="G1098" s="7"/>
      <c r="H1098" s="8"/>
    </row>
    <row r="1099" spans="5:8">
      <c r="E1099" s="7"/>
      <c r="F1099" s="8"/>
      <c r="G1099" s="7"/>
      <c r="H1099" s="8"/>
    </row>
    <row r="1100" spans="5:8">
      <c r="E1100" s="7"/>
      <c r="F1100" s="8"/>
      <c r="G1100" s="7"/>
      <c r="H1100" s="8"/>
    </row>
    <row r="1101" spans="5:8">
      <c r="E1101" s="7"/>
      <c r="F1101" s="8"/>
      <c r="G1101" s="7"/>
      <c r="H1101" s="8"/>
    </row>
    <row r="1102" spans="5:8">
      <c r="E1102" s="7"/>
      <c r="F1102" s="8"/>
      <c r="G1102" s="7"/>
      <c r="H1102" s="8"/>
    </row>
    <row r="1103" spans="5:8">
      <c r="E1103" s="7"/>
      <c r="F1103" s="8"/>
      <c r="G1103" s="7"/>
      <c r="H1103" s="8"/>
    </row>
    <row r="1104" spans="5:8">
      <c r="E1104" s="7"/>
      <c r="F1104" s="8"/>
      <c r="G1104" s="7"/>
      <c r="H1104" s="8"/>
    </row>
    <row r="1105" spans="5:8">
      <c r="E1105" s="7"/>
      <c r="F1105" s="8"/>
      <c r="G1105" s="7"/>
      <c r="H1105" s="8"/>
    </row>
    <row r="1106" spans="5:8">
      <c r="E1106" s="7"/>
      <c r="F1106" s="8"/>
      <c r="G1106" s="7"/>
      <c r="H1106" s="8"/>
    </row>
    <row r="1107" spans="5:8">
      <c r="E1107" s="7"/>
      <c r="F1107" s="8"/>
      <c r="G1107" s="7"/>
      <c r="H1107" s="8"/>
    </row>
    <row r="1108" spans="5:8">
      <c r="E1108" s="7"/>
      <c r="F1108" s="8"/>
      <c r="G1108" s="7"/>
      <c r="H1108" s="8"/>
    </row>
    <row r="1109" spans="5:8">
      <c r="E1109" s="7"/>
      <c r="F1109" s="8"/>
      <c r="G1109" s="7"/>
      <c r="H1109" s="8"/>
    </row>
    <row r="1110" spans="5:8">
      <c r="E1110" s="7"/>
      <c r="F1110" s="8"/>
      <c r="G1110" s="7"/>
      <c r="H1110" s="8"/>
    </row>
    <row r="1111" spans="5:8">
      <c r="E1111" s="7"/>
      <c r="F1111" s="8"/>
      <c r="G1111" s="7"/>
      <c r="H1111" s="8"/>
    </row>
    <row r="1112" spans="5:8">
      <c r="E1112" s="7"/>
      <c r="F1112" s="8"/>
      <c r="G1112" s="7"/>
      <c r="H1112" s="8"/>
    </row>
    <row r="1113" spans="5:8">
      <c r="E1113" s="7"/>
      <c r="F1113" s="8"/>
      <c r="G1113" s="7"/>
      <c r="H1113" s="8"/>
    </row>
    <row r="1114" spans="5:8">
      <c r="E1114" s="7"/>
      <c r="F1114" s="8"/>
      <c r="G1114" s="7"/>
      <c r="H1114" s="8"/>
    </row>
    <row r="1115" spans="5:8">
      <c r="E1115" s="7"/>
      <c r="F1115" s="8"/>
      <c r="G1115" s="7"/>
      <c r="H1115" s="8"/>
    </row>
    <row r="1116" spans="5:8">
      <c r="E1116" s="7"/>
      <c r="F1116" s="8"/>
      <c r="G1116" s="7"/>
      <c r="H1116" s="8"/>
    </row>
    <row r="1117" spans="5:8">
      <c r="E1117" s="7"/>
      <c r="F1117" s="8"/>
      <c r="G1117" s="7"/>
      <c r="H1117" s="8"/>
    </row>
    <row r="1118" spans="5:8">
      <c r="E1118" s="7"/>
      <c r="F1118" s="8"/>
      <c r="G1118" s="7"/>
      <c r="H1118" s="8"/>
    </row>
    <row r="1119" spans="5:8">
      <c r="E1119" s="7"/>
      <c r="F1119" s="8"/>
      <c r="G1119" s="7"/>
      <c r="H1119" s="8"/>
    </row>
    <row r="1120" spans="5:8">
      <c r="E1120" s="7"/>
      <c r="F1120" s="8"/>
      <c r="G1120" s="7"/>
      <c r="H1120" s="8"/>
    </row>
    <row r="1121" spans="5:8">
      <c r="E1121" s="7"/>
      <c r="F1121" s="8"/>
      <c r="G1121" s="7"/>
      <c r="H1121" s="8"/>
    </row>
    <row r="1122" spans="5:8">
      <c r="E1122" s="7"/>
      <c r="F1122" s="8"/>
      <c r="G1122" s="7"/>
      <c r="H1122" s="8"/>
    </row>
    <row r="1123" spans="5:8">
      <c r="E1123" s="7"/>
      <c r="F1123" s="8"/>
      <c r="G1123" s="7"/>
      <c r="H1123" s="8"/>
    </row>
    <row r="1124" spans="5:8">
      <c r="E1124" s="7"/>
      <c r="F1124" s="8"/>
      <c r="G1124" s="7"/>
      <c r="H1124" s="8"/>
    </row>
    <row r="1125" spans="5:8">
      <c r="E1125" s="7"/>
      <c r="F1125" s="8"/>
      <c r="G1125" s="7"/>
      <c r="H1125" s="8"/>
    </row>
    <row r="1126" spans="5:8">
      <c r="E1126" s="7"/>
      <c r="F1126" s="8"/>
      <c r="G1126" s="7"/>
      <c r="H1126" s="8"/>
    </row>
    <row r="1127" spans="5:8">
      <c r="E1127" s="7"/>
      <c r="F1127" s="8"/>
      <c r="G1127" s="7"/>
      <c r="H1127" s="8"/>
    </row>
    <row r="1128" spans="5:8">
      <c r="E1128" s="7"/>
      <c r="F1128" s="8"/>
      <c r="G1128" s="7"/>
      <c r="H1128" s="8"/>
    </row>
    <row r="1129" spans="5:8">
      <c r="E1129" s="7"/>
      <c r="F1129" s="8"/>
      <c r="G1129" s="7"/>
      <c r="H1129" s="8"/>
    </row>
    <row r="1130" spans="5:8">
      <c r="E1130" s="7"/>
      <c r="F1130" s="8"/>
      <c r="G1130" s="7"/>
      <c r="H1130" s="8"/>
    </row>
    <row r="1131" spans="5:8">
      <c r="E1131" s="7"/>
      <c r="F1131" s="8"/>
      <c r="G1131" s="7"/>
      <c r="H1131" s="8"/>
    </row>
    <row r="1132" spans="5:8">
      <c r="E1132" s="7"/>
      <c r="F1132" s="8"/>
      <c r="G1132" s="7"/>
      <c r="H1132" s="8"/>
    </row>
    <row r="1133" spans="5:8">
      <c r="E1133" s="7"/>
      <c r="F1133" s="8"/>
      <c r="G1133" s="7"/>
      <c r="H1133" s="8"/>
    </row>
    <row r="1134" spans="5:8">
      <c r="E1134" s="7"/>
      <c r="F1134" s="8"/>
      <c r="G1134" s="7"/>
      <c r="H1134" s="8"/>
    </row>
    <row r="1135" spans="5:8">
      <c r="E1135" s="7"/>
      <c r="F1135" s="8"/>
      <c r="G1135" s="7"/>
      <c r="H1135" s="8"/>
    </row>
    <row r="1136" spans="5:8">
      <c r="E1136" s="7"/>
      <c r="F1136" s="8"/>
      <c r="G1136" s="7"/>
      <c r="H1136" s="8"/>
    </row>
    <row r="1137" spans="5:8">
      <c r="E1137" s="7"/>
      <c r="F1137" s="8"/>
      <c r="G1137" s="7"/>
      <c r="H1137" s="8"/>
    </row>
    <row r="1138" spans="5:8">
      <c r="E1138" s="7"/>
      <c r="F1138" s="8"/>
      <c r="G1138" s="7"/>
      <c r="H1138" s="8"/>
    </row>
    <row r="1139" spans="5:8">
      <c r="E1139" s="7"/>
      <c r="F1139" s="8"/>
      <c r="G1139" s="7"/>
      <c r="H1139" s="8"/>
    </row>
    <row r="1140" spans="5:8">
      <c r="E1140" s="7"/>
      <c r="F1140" s="8"/>
      <c r="G1140" s="7"/>
      <c r="H1140" s="8"/>
    </row>
    <row r="1141" spans="5:8">
      <c r="E1141" s="7"/>
      <c r="F1141" s="8"/>
      <c r="G1141" s="7"/>
      <c r="H1141" s="8"/>
    </row>
    <row r="1142" spans="5:8">
      <c r="E1142" s="7"/>
      <c r="F1142" s="8"/>
      <c r="G1142" s="7"/>
      <c r="H1142" s="8"/>
    </row>
    <row r="1143" spans="5:8">
      <c r="E1143" s="7"/>
      <c r="F1143" s="8"/>
      <c r="G1143" s="7"/>
      <c r="H1143" s="8"/>
    </row>
    <row r="1144" spans="5:8">
      <c r="E1144" s="7"/>
      <c r="F1144" s="8"/>
      <c r="G1144" s="7"/>
      <c r="H1144" s="8"/>
    </row>
    <row r="1145" spans="5:8">
      <c r="E1145" s="7"/>
      <c r="F1145" s="8"/>
      <c r="G1145" s="7"/>
      <c r="H1145" s="8"/>
    </row>
    <row r="1146" spans="5:8">
      <c r="E1146" s="7"/>
      <c r="F1146" s="8"/>
      <c r="G1146" s="7"/>
      <c r="H1146" s="8"/>
    </row>
    <row r="1147" spans="5:8">
      <c r="E1147" s="7"/>
      <c r="F1147" s="8"/>
      <c r="G1147" s="7"/>
      <c r="H1147" s="8"/>
    </row>
    <row r="1148" spans="5:8">
      <c r="E1148" s="7"/>
      <c r="F1148" s="8"/>
      <c r="G1148" s="7"/>
      <c r="H1148" s="8"/>
    </row>
  </sheetData>
  <sortState ref="A2:J1148">
    <sortCondition descending="1" ref="D1"/>
  </sortState>
  <pageMargins left="0.7" right="0.7" top="0.78740157499999996" bottom="0.78740157499999996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16</vt:i4>
      </vt:variant>
    </vt:vector>
  </HeadingPairs>
  <TitlesOfParts>
    <vt:vector size="16" baseType="lpstr">
      <vt:lpstr>data</vt:lpstr>
      <vt:lpstr>křivka</vt:lpstr>
      <vt:lpstr>1869</vt:lpstr>
      <vt:lpstr>1880</vt:lpstr>
      <vt:lpstr>1890</vt:lpstr>
      <vt:lpstr>1900</vt:lpstr>
      <vt:lpstr>1910</vt:lpstr>
      <vt:lpstr>1921</vt:lpstr>
      <vt:lpstr>1930</vt:lpstr>
      <vt:lpstr>1950</vt:lpstr>
      <vt:lpstr>1961</vt:lpstr>
      <vt:lpstr>1970</vt:lpstr>
      <vt:lpstr>1980</vt:lpstr>
      <vt:lpstr>1991</vt:lpstr>
      <vt:lpstr>2001</vt:lpstr>
      <vt:lpstr>2011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2012-04-14T17:55:12Z</dcterms:modified>
</cp:coreProperties>
</file>